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omments3.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omments6.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xl/comments1.xml" ContentType="application/vnd.openxmlformats-officedocument.spreadsheetml.comments+xml"/>
  <Override PartName="/xl/comments10.xml" ContentType="application/vnd.openxmlformats-officedocument.spreadsheetml.comments+xml"/>
  <Override PartName="/xl/comments9.xml" ContentType="application/vnd.openxmlformats-officedocument.spreadsheetml.comments+xml"/>
  <Override PartName="/xl/threadedComments/threadedComment6.xml" ContentType="application/vnd.ms-excel.threadedcomments+xml"/>
  <Override PartName="/xl/threadedComments/threadedComment5.xml" ContentType="application/vnd.ms-excel.threadedcomments+xml"/>
  <Override PartName="/xl/persons/person.xml" ContentType="application/vnd.ms-excel.person+xml"/>
  <Override PartName="/xl/threadedComments/threadedComment8.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ELOspina\Documents\SDS LABORAL\MAYO\OTROS\"/>
    </mc:Choice>
  </mc:AlternateContent>
  <bookViews>
    <workbookView xWindow="-120" yWindow="-120" windowWidth="20730" windowHeight="11040" firstSheet="2" activeTab="2"/>
  </bookViews>
  <sheets>
    <sheet name="REPOSITORIO" sheetId="34" r:id="rId1"/>
    <sheet name="1.GES_TER_APS_GSP_GSPPSPIC" sheetId="20" r:id="rId2"/>
    <sheet name="2.CUI_CON_VID_BIE" sheetId="53" r:id="rId3"/>
    <sheet name="3.CUI_CON_VID_BIE_ENF_ETN" sheetId="35" r:id="rId4"/>
    <sheet name="4.CUI_CON_ENF_GEN" sheetId="45" r:id="rId5"/>
    <sheet name="5.CUI_CON_EXT_EXC" sheetId="46" r:id="rId6"/>
    <sheet name="6.CUI_BIE_POB_MIG" sheetId="47" r:id="rId7"/>
    <sheet name="7.CUI_CON_DIS" sheetId="48" r:id="rId8"/>
    <sheet name="9.PRO_INT_PRO_EST_PLA" sheetId="51" r:id="rId9"/>
    <sheet name="10.PRO_INT_VSP" sheetId="31" r:id="rId10"/>
    <sheet name="11.PRO_VIG_BAS_COM" sheetId="19" r:id="rId11"/>
    <sheet name="12.PRO_VIG_SAL_AMB" sheetId="52" r:id="rId12"/>
    <sheet name="13.PRO_GES_ANA_POL" sheetId="28" r:id="rId13"/>
  </sheets>
  <definedNames>
    <definedName name="_xlnm._FilterDatabase" localSheetId="1" hidden="1">'1.GES_TER_APS_GSP_GSPPSPIC'!$A$11:$U$230</definedName>
    <definedName name="_xlnm._FilterDatabase" localSheetId="9" hidden="1">'10.PRO_INT_VSP'!$A$11:$U$88</definedName>
    <definedName name="_xlnm._FilterDatabase" localSheetId="10" hidden="1">'11.PRO_VIG_BAS_COM'!$A$10:$U$10</definedName>
    <definedName name="_xlnm._FilterDatabase" localSheetId="11" hidden="1">'12.PRO_VIG_SAL_AMB'!$A$11:$X$339</definedName>
    <definedName name="_xlnm._FilterDatabase" localSheetId="12" hidden="1">'13.PRO_GES_ANA_POL'!$A$10:$S$2068</definedName>
    <definedName name="_xlnm._FilterDatabase" localSheetId="2" hidden="1">'2.CUI_CON_VID_BIE'!$A$10:$W$1610</definedName>
    <definedName name="_xlnm._FilterDatabase" localSheetId="3" hidden="1">'3.CUI_CON_VID_BIE_ENF_ETN'!$A$10:$Z$102</definedName>
    <definedName name="_xlnm._FilterDatabase" localSheetId="4" hidden="1">'4.CUI_CON_ENF_GEN'!$K$10:$M$85</definedName>
    <definedName name="_xlnm._FilterDatabase" localSheetId="5" hidden="1">'5.CUI_CON_EXT_EXC'!$A$10:$Z$186</definedName>
    <definedName name="_xlnm._FilterDatabase" localSheetId="6" hidden="1">'6.CUI_BIE_POB_MIG'!$K$10:$M$20</definedName>
    <definedName name="_xlnm._FilterDatabase" localSheetId="7" hidden="1">'7.CUI_CON_DIS'!$A$8:$V$99</definedName>
    <definedName name="_xlnm._FilterDatabase" localSheetId="8" hidden="1">'9.PRO_INT_PRO_EST_PLA'!$A$10:$U$366</definedName>
    <definedName name="_xlnm._FilterDatabase" localSheetId="0" hidden="1">REPOSITORIO!$B$2:$J$852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940" i="53" l="1"/>
  <c r="P914" i="53"/>
  <c r="P913" i="53"/>
  <c r="P912" i="53"/>
  <c r="P908" i="53"/>
  <c r="P907" i="53"/>
  <c r="P906" i="53"/>
  <c r="P905" i="53"/>
  <c r="P904" i="53"/>
  <c r="P903" i="53"/>
  <c r="P902" i="53"/>
  <c r="P901" i="53"/>
  <c r="P897" i="53"/>
  <c r="P896" i="53"/>
  <c r="P894" i="53"/>
  <c r="P892" i="53"/>
  <c r="P891" i="53"/>
  <c r="P888" i="53"/>
  <c r="P887" i="53"/>
  <c r="P886" i="53"/>
  <c r="P885" i="53"/>
  <c r="P884" i="53"/>
  <c r="P883" i="53"/>
  <c r="P880" i="53"/>
  <c r="P873" i="53"/>
  <c r="P872" i="53"/>
  <c r="P871" i="53"/>
  <c r="P870" i="53"/>
  <c r="P869" i="53"/>
  <c r="P868" i="53"/>
  <c r="P867" i="53"/>
  <c r="P866" i="53"/>
  <c r="P865" i="53"/>
  <c r="P863" i="53"/>
  <c r="P861" i="53"/>
  <c r="P856" i="53"/>
  <c r="P855" i="53"/>
  <c r="P47" i="19" l="1"/>
  <c r="R46" i="19"/>
  <c r="P46" i="19"/>
  <c r="N46" i="19"/>
  <c r="R42" i="19"/>
  <c r="P42" i="19"/>
  <c r="P40" i="19"/>
  <c r="R39" i="19"/>
  <c r="P39" i="19"/>
  <c r="R35" i="19"/>
  <c r="P35" i="19"/>
  <c r="R34" i="19"/>
  <c r="P34" i="19"/>
  <c r="R32" i="19"/>
  <c r="P32" i="19"/>
  <c r="R27" i="19"/>
  <c r="P27" i="19"/>
  <c r="R26" i="19"/>
  <c r="P26" i="19"/>
  <c r="R25" i="19"/>
  <c r="P25" i="19"/>
  <c r="P24" i="19"/>
  <c r="R23" i="19"/>
  <c r="P23" i="19"/>
  <c r="R22" i="19"/>
  <c r="P22" i="19"/>
  <c r="R21" i="19"/>
  <c r="P21" i="19"/>
  <c r="P20" i="19"/>
  <c r="P19" i="19"/>
  <c r="R88" i="31"/>
  <c r="P88" i="31"/>
  <c r="R87" i="31"/>
  <c r="P87" i="31"/>
  <c r="R85" i="31"/>
  <c r="P85" i="31"/>
  <c r="N85" i="31"/>
  <c r="P70" i="31"/>
  <c r="R63" i="31"/>
  <c r="P63" i="31"/>
  <c r="P62" i="31"/>
  <c r="P60" i="31"/>
  <c r="R59" i="31"/>
  <c r="P59" i="31"/>
  <c r="P58" i="31"/>
  <c r="R57" i="31"/>
  <c r="P57" i="31"/>
  <c r="R40" i="31"/>
  <c r="P40" i="31"/>
  <c r="N40" i="31"/>
  <c r="R35" i="31"/>
  <c r="P35" i="31"/>
  <c r="R33" i="31"/>
  <c r="P33" i="31"/>
  <c r="P32" i="31"/>
  <c r="R27" i="31"/>
  <c r="P27" i="31"/>
</calcChain>
</file>

<file path=xl/comments1.xml><?xml version="1.0" encoding="utf-8"?>
<comments xmlns="http://schemas.openxmlformats.org/spreadsheetml/2006/main">
  <authors>
    <author>tc={42D8D467-BA1F-4530-BF65-61303AF69D07}</author>
  </authors>
  <commentList>
    <comment ref="K10"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comments2.xml><?xml version="1.0" encoding="utf-8"?>
<comments xmlns="http://schemas.openxmlformats.org/spreadsheetml/2006/main">
  <authors>
    <author/>
  </authors>
  <commentList>
    <comment ref="K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-tc={C1C0E96B-0D5A-4369-A60B-EB0637747409}</t>
        </r>
      </text>
    </comment>
    <comment ref="H7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Insumo nuevo
	-tc={15507E15-D165-4197-ADF3-8E471193C652}</t>
        </r>
      </text>
    </comment>
    <comment ref="H7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Insumo nuevo
	-tc={6EEE5CFE-729D-43D0-9488-A1D2F18730BB}</t>
        </r>
      </text>
    </comment>
  </commentList>
</comments>
</file>

<file path=xl/comments3.xml><?xml version="1.0" encoding="utf-8"?>
<comments xmlns="http://schemas.openxmlformats.org/spreadsheetml/2006/main">
  <authors>
    <author/>
  </authors>
  <commentList>
    <comment ref="I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-tc={1A0FD5F5-7FB6-4955-B124-18DA233C86EF}</t>
        </r>
      </text>
    </comment>
  </commentList>
</comments>
</file>

<file path=xl/comments4.xml><?xml version="1.0" encoding="utf-8"?>
<comments xmlns="http://schemas.openxmlformats.org/spreadsheetml/2006/main">
  <authors>
    <author/>
  </authors>
  <commentList>
    <comment ref="K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-tc={5720F152-3AED-490A-AC9E-3DC91F1B3AAF}</t>
        </r>
      </text>
    </comment>
  </commentList>
</comments>
</file>

<file path=xl/comments5.xml><?xml version="1.0" encoding="utf-8"?>
<comments xmlns="http://schemas.openxmlformats.org/spreadsheetml/2006/main">
  <authors>
    <author>tc={83C10C38-7364-4C7A-88D2-F34E817168A2}</author>
  </authors>
  <commentList>
    <comment ref="K10"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comments6.xml><?xml version="1.0" encoding="utf-8"?>
<comments xmlns="http://schemas.openxmlformats.org/spreadsheetml/2006/main">
  <authors>
    <author>tc={79AAC146-B2FE-45B1-99D5-827CD3F276E0}</author>
  </authors>
  <commentList>
    <comment ref="K10"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comments7.xml><?xml version="1.0" encoding="utf-8"?>
<comments xmlns="http://schemas.openxmlformats.org/spreadsheetml/2006/main">
  <authors>
    <author>tc={CA81C877-9510-466F-B0F7-6CB86825283A}</author>
  </authors>
  <commentList>
    <comment ref="I6"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comments8.xml><?xml version="1.0" encoding="utf-8"?>
<comments xmlns="http://schemas.openxmlformats.org/spreadsheetml/2006/main">
  <authors>
    <author>tc={DDC0D350-7D24-44A9-9B1B-87200FB253FE}</author>
  </authors>
  <commentList>
    <comment ref="I8"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comments9.xml><?xml version="1.0" encoding="utf-8"?>
<comments xmlns="http://schemas.openxmlformats.org/spreadsheetml/2006/main">
  <authors>
    <author>tc={B85E28D0-D8C6-4953-A244-8838F5029065}</author>
  </authors>
  <commentList>
    <comment ref="L10"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comments10.xml><?xml version="1.0" encoding="utf-8"?>
<comments xmlns="http://schemas.openxmlformats.org/spreadsheetml/2006/main">
  <authors>
    <author>tc={03571887-F80F-4448-B92B-C62420D3194D}</author>
    <author>tc={01D70475-2C51-4242-B85D-A382683CE4FA}</author>
    <author>tc={6623333D-74BF-8F4F-991A-F1494E2D91D2}</author>
    <author>USUARIO</author>
  </authors>
  <commentList>
    <comment ref="I6"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 ref="K10"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t>
        </r>
      </text>
    </comment>
    <comment ref="E482" authorId="2"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Nos gustaria agregar a insumos de jardineria como: Reverberos, materiales de cocina para preparaciones y/o mezclas, madera o estibas, plastico para invernaderos, puntillas y martillo. </t>
        </r>
      </text>
    </comment>
    <comment ref="N2064" authorId="3" shapeId="0">
      <text>
        <r>
          <rPr>
            <b/>
            <sz val="9"/>
            <color indexed="81"/>
            <rFont val="Tahoma"/>
            <family val="2"/>
          </rPr>
          <t>USUARIO:</t>
        </r>
        <r>
          <rPr>
            <sz val="9"/>
            <color indexed="81"/>
            <rFont val="Tahoma"/>
            <family val="2"/>
          </rPr>
          <t xml:space="preserve">
Los dos equipos que se tienen en el momento no cumplen con las características de disco duro y memoria</t>
        </r>
      </text>
    </comment>
    <comment ref="N2068" authorId="3" shapeId="0">
      <text>
        <r>
          <rPr>
            <b/>
            <sz val="9"/>
            <color indexed="81"/>
            <rFont val="Tahoma"/>
            <family val="2"/>
          </rPr>
          <t>USUARIO:</t>
        </r>
        <r>
          <rPr>
            <sz val="9"/>
            <color indexed="81"/>
            <rFont val="Tahoma"/>
            <family val="2"/>
          </rPr>
          <t xml:space="preserve">
Pendiente 1 chaqueta de profesional social que ingresó nueva a la Subred</t>
        </r>
      </text>
    </comment>
  </commentList>
</comments>
</file>

<file path=xl/sharedStrings.xml><?xml version="1.0" encoding="utf-8"?>
<sst xmlns="http://schemas.openxmlformats.org/spreadsheetml/2006/main" count="84771" uniqueCount="2851">
  <si>
    <t>Categoría</t>
  </si>
  <si>
    <t>Ítem</t>
  </si>
  <si>
    <t>Descripción</t>
  </si>
  <si>
    <t>ESPECIFICACIONES TECNICAS</t>
  </si>
  <si>
    <t>UNIDAD DE MEDIDA</t>
  </si>
  <si>
    <t>C1_Insumos_Pedagogicos_Piezas</t>
  </si>
  <si>
    <t>Juego Pinball "Vivamos sin Tuberculosis"</t>
  </si>
  <si>
    <t>• Cuerpo: Tamaño: 53 cms de largo 38 cms de ancho 1,8 cms de alto
• Impresión: 4x0 - policromia, impresión digital 45 cm de alto x 35 cms de alto - base 53 cms de alto x 38 cms de alto - relieve Material: MDF -Material sugerido-Grosor: alto relieve de 18 mm montado sobre base de 10 mm
• Casillas: 3 x 6 cm - MDF - material sugerido
• Topes: 16 topes metálicos - material sugerido-, ubicados de acuerdo a diagrama
• Bolso en lona impermeable con agarraderas de tamaño 50x60cms
• Tarjeta Tamaño: 12x10cms propalmate plastificado 300gr.</t>
  </si>
  <si>
    <t>UNIDAD</t>
  </si>
  <si>
    <t>HILO DE COSER</t>
  </si>
  <si>
    <t>2000 YARDAS</t>
  </si>
  <si>
    <t>BALÓN MICROFÚTBOL FÚSALA  MEDIDA 60 0 62</t>
  </si>
  <si>
    <t xml:space="preserve">TAMAÑO: 60-62. DIÁMETRO: 22 A 23 CM CUBIERTA: CUERO ,400 A 450 GR REBOTE: 35-45 CM MÁXIMO A UNA ALTURA DE 2 M. SUPERFICIE DE JUEGO: TODAS LAS SUPERFICIES
</t>
  </si>
  <si>
    <t>BALONES DE BALONCESTO</t>
  </si>
  <si>
    <t>MATERIAL DEL BALÓN: GOMA.PESO: 620 a 680 G. MEDIDA DE LA CIRCUNFERENCIA: 72 A 78CM.</t>
  </si>
  <si>
    <t>PELOTAS ANTIESTRES</t>
  </si>
  <si>
    <t>PELOTAS ANTIESTRES UNICOLOR PUBLICIDAD PERSONALIZADA</t>
  </si>
  <si>
    <t>JUGUETE  PARA EJERCICIOS PELOTA CON RAQUETA DE VELCRO</t>
  </si>
  <si>
    <t>ROLLO DE LANA</t>
  </si>
  <si>
    <t>ROSOS 2 MM, PESO 100 GRAMOS, LARGO 250 METROS,DEBE SER SUAVE, ANTIALERGICA.</t>
  </si>
  <si>
    <t xml:space="preserve">100 gramos </t>
  </si>
  <si>
    <t>CANTIDAD MÍNIMA REQUERIDA PARA EL MES</t>
  </si>
  <si>
    <t>TITERES DE LA DIVERSIDAD 6 u 8 TÍTERES TIPO GUANTE  TELA NO RÍGIDA. alusivos a la diversidad</t>
  </si>
  <si>
    <t>(en blanco)</t>
  </si>
  <si>
    <t>Paquete x 6 unidades</t>
  </si>
  <si>
    <t>TELA QUIRÚRGICA COLORES SURTIDOS</t>
  </si>
  <si>
    <t xml:space="preserve">100% POLIPROPELINO </t>
  </si>
  <si>
    <t>METRO</t>
  </si>
  <si>
    <t>Certificado</t>
  </si>
  <si>
    <t xml:space="preserve">En papel opalina de 240 gr a color
Se sugiere que el diseño e impresión se trabaje con una sola subred. </t>
  </si>
  <si>
    <t>Caja de herramientas ESP</t>
  </si>
  <si>
    <t>• Cartilla Guía Practica (ESP): tamaño media carta - Portada: propalmate 220gr Interior: opalina 120gr Encuadernado con pegamento - 20 paginas incluyendo portada.
• Guía rápida PS y ESP: Fanzine tamaño carta - plegado 4 partes (1 en el largo y 3 en el ancho) - 2 tintas - Cartulina 180gr</t>
  </si>
  <si>
    <t>Material pedagógico impreso para la prevención del consumo nocivo de tabaco y alcohol, sustancias psicoactivas, CCNT, otros temas para la participación en actividades -jornadas distritales.</t>
  </si>
  <si>
    <t>Impresión de material pedagógico a color, de acuerdo a necesidad (material plastificado altamente resistente)</t>
  </si>
  <si>
    <t>Planes de automanejo  (carnet "Cuídate, Sé feliz" )</t>
  </si>
  <si>
    <t>De acuerdo a diseño aprobado por SDS, para que estas realicen la impresión de este producto
Impresión 4x4 en papel propalmate 115gr y plegado a la mitad
TAMAÑO: 21 cms ancho x 13 cms de alto (abierto) / 10,5 cms de ancho x 13 cms de alto (cerrado)</t>
  </si>
  <si>
    <t>Baberos</t>
  </si>
  <si>
    <t>Baberos x3 unidades: 100% algodon - tipo de cierre boton - producto hipoalergénico - a prueba de agua"</t>
  </si>
  <si>
    <t>Pañales</t>
  </si>
  <si>
    <t>Pañales 30 unidades edad: 3 a 6 meses - Etapa 3</t>
  </si>
  <si>
    <t>Protectores</t>
  </si>
  <si>
    <t>Protectores de lactancia lavable 4 unidades</t>
  </si>
  <si>
    <t>Preservativos masculinos de diferentes tipos</t>
  </si>
  <si>
    <t>preservativos femeninos para Educacion para la salud pública</t>
  </si>
  <si>
    <t>lubricantes</t>
  </si>
  <si>
    <t>anticonceptivos</t>
  </si>
  <si>
    <t>prueba rápida para VIH</t>
  </si>
  <si>
    <t>Prueba de Embarazo</t>
  </si>
  <si>
    <t>Láminas para plastificar</t>
  </si>
  <si>
    <t>Láminas para plastificar paquete x 100 unidades</t>
  </si>
  <si>
    <t>Juego - Salud Bucal</t>
  </si>
  <si>
    <t>• 1 Tablero impreso con contenido gráfico.Tablero magnético rígido, grafado a la mitad. Impresión 4 x 4 y laminado mate."50 x 70 cm abierto 35 x 50 cm cerrado"
•"25 tarjetas troqueladas en forma de muela con contenido gráfico." Propalmate 220 gr. Impresión 1x1. 10 x 12 cm
•16 fichas redondas con contenido gráfico con los pasos para el lavado correcto de los dientes. Poliestireno. Impresión 4x0 con imán en la parte posterior. 11 cm diámetro
"2 tarjetas troqueladas en forma de muela con contenido gráfico" "Poliestireno impreso a todo color con imán en la parte posterior." 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•1 Cepillo plano plástico con segmento de fieltro en un extremo. PVC calibre 30."2 x 12 cm. Segmento de fieltro: 2 x 2 cm"</t>
  </si>
  <si>
    <t>Pendon Spacios de Bienestar</t>
  </si>
  <si>
    <t>Pendón con soporte tipo Araña y varilla con cuerda en el ancho. Material: Banner PVC, Impresión en full color. Tamaño 1m x 2m con tula para transportar</t>
  </si>
  <si>
    <t>Impresión de pendones, poster, entre otros</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</si>
  <si>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</si>
  <si>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xml:space="preserve">Tablas para la aplicación de tamizajes, observación e identificación de riesgos </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</si>
  <si>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t>
  </si>
  <si>
    <t>Aros ula ula</t>
  </si>
  <si>
    <t>50 CM diametro  UNIDAD</t>
  </si>
  <si>
    <t>Juegos didácticos</t>
  </si>
  <si>
    <t>Lotería sobre alimentación saludable.</t>
  </si>
  <si>
    <t>Collares</t>
  </si>
  <si>
    <t>Collares de plastico perlas falsas colores surtidos para disfraz</t>
  </si>
  <si>
    <t>Docena</t>
  </si>
  <si>
    <t>Pashmina</t>
  </si>
  <si>
    <t xml:space="preserve">Tela  </t>
  </si>
  <si>
    <t>Aretes</t>
  </si>
  <si>
    <t xml:space="preserve">Plastico y bronce grande mediano pequeño. Se solicita elemento para recrear escenas, se solicita para tener un rango de precios </t>
  </si>
  <si>
    <t>articulos de macramé -  chaquiras</t>
  </si>
  <si>
    <t>De plastico Paquete por color  o diferentes colores</t>
  </si>
  <si>
    <t xml:space="preserve">Bolsa x20 gramos </t>
  </si>
  <si>
    <t>articulos de macramé - Nylon</t>
  </si>
  <si>
    <t xml:space="preserve">Material elastico, resistete al calor y secado rápido. </t>
  </si>
  <si>
    <t>100 metros</t>
  </si>
  <si>
    <t>articulos de macramé - Cuerdas colores</t>
  </si>
  <si>
    <t>Cordon es un tipo hilo de diferentes colores para macramé</t>
  </si>
  <si>
    <t>100 Gramos</t>
  </si>
  <si>
    <t>Corbatas</t>
  </si>
  <si>
    <t>Tela algodon y poliester de varios colores para disfraz</t>
  </si>
  <si>
    <t xml:space="preserve">Dado mediano de colores </t>
  </si>
  <si>
    <t>En espuma cubiertos en Tela de 40x40 aprox2</t>
  </si>
  <si>
    <t>Dados</t>
  </si>
  <si>
    <t xml:space="preserve">Dados plásticos Medidas cada dado: Estándar 12 mm, 12 Pt. Mando 1/2" </t>
  </si>
  <si>
    <t>Gafas</t>
  </si>
  <si>
    <t>Plásticas para adulto  de diferentes colores y diseño para disfraces y puestas en escena</t>
  </si>
  <si>
    <t xml:space="preserve">Sombrero </t>
  </si>
  <si>
    <t xml:space="preserve">En tela para hombre y mujer </t>
  </si>
  <si>
    <t>Hilo dental para el modelo anatómico de la boca</t>
  </si>
  <si>
    <t xml:space="preserve">Compuesto por filamentos de nylon o plástico, con capa de cera único tamaño, extensión del hilo depende la marca y presentación </t>
  </si>
  <si>
    <t>Dado con relleno de espuma de 40 cm de varios colores</t>
  </si>
  <si>
    <t xml:space="preserve">Juego de pelota de futbol, incluye portería de futbol para interiores y exteriores con dos pelotas, un objetivo de franela. Poliéster - Polipropileno.
</t>
  </si>
  <si>
    <t xml:space="preserve">Juguete </t>
  </si>
  <si>
    <t>Kong clasico color negro</t>
  </si>
  <si>
    <t xml:space="preserve">Kit de 3 cepillos de dientes   </t>
  </si>
  <si>
    <t>2 a 5 años
Cepillo plastico debe ser acorde al tamaño recomendado para la boca de los escolares</t>
  </si>
  <si>
    <t>PAQUETEX3</t>
  </si>
  <si>
    <t>Lana de colores</t>
  </si>
  <si>
    <t xml:space="preserve">Paquete de lana de colores surtidos x 12 </t>
  </si>
  <si>
    <t>PAQUETEX12</t>
  </si>
  <si>
    <t xml:space="preserve">Macro modelos masculino </t>
  </si>
  <si>
    <t>Modelo anatómico del pene en escala real resistente y de fácil limpieza que permita la demostración del uso adecuado y  postura de condón para pene 
Tamaño 13,5 cms. de silicona,</t>
  </si>
  <si>
    <t>Macromodelo anatómico de oído</t>
  </si>
  <si>
    <t>De plástico PVC Del tamaño 24 cm x 5.5 cm x 18.5 cm que permita visibilizar las partes y huecesillos del oído y el gesto de cuidado para realizar orientación frente a factores de riesgo. Debe ser desarmable.</t>
  </si>
  <si>
    <t>Macromodelo anatómico de ojo</t>
  </si>
  <si>
    <t>De plástico PVC Tamaño ide 9 cm de largo, 9 cm de ancho y 15 cm de alto.  que permita visibilizar las partes del ojo y el gesto de cuidado para realizar orientación frente a factores de riesgo. Debe ser desarmable.</t>
  </si>
  <si>
    <t>Macromodelo de boca con cepillo de dientes</t>
  </si>
  <si>
    <t>Macromodelo de la boca que incluya maxilar superior e inferior con o sin lengua Dimensiones: Ancho: 11,5 cm. Profundidad: 16,5 cm. Alto: 8,5 cm. Presentación: – Macromodelo plástico de 28 dientes. – Cepillo de dientes para macromodelo.</t>
  </si>
  <si>
    <t>Kit de elementos para el cuidado y la gestión menstrual</t>
  </si>
  <si>
    <t xml:space="preserve">Kit que contenga como minimo los siguientes elementos
10 paquete de toallas higienicas
10 copa menstrual
10 Toalla de tela
Entre 3 y 10 Calzones Absorventes
10 caja de tampones
</t>
  </si>
  <si>
    <t>KIT</t>
  </si>
  <si>
    <t>Medallas</t>
  </si>
  <si>
    <t>material metalica color dorado
Las medallas de 2 a 5 pulgadas con diametro 5cm y cinta multicolor  tamaño 20mm</t>
  </si>
  <si>
    <t>Pañoletas</t>
  </si>
  <si>
    <t xml:space="preserve">En algodón o poliester estampado para perros </t>
  </si>
  <si>
    <t xml:space="preserve">Pelotas </t>
  </si>
  <si>
    <t>Pelota de goma de diferentes tamaños (8 cm) y diferentes colores</t>
  </si>
  <si>
    <t>Pelotas de plástico colores surtidos</t>
  </si>
  <si>
    <t>PAQUETEX100</t>
  </si>
  <si>
    <t>Pendones alusivos a vacunación antirrábica canina y felina</t>
  </si>
  <si>
    <t>Material: Frontlit Flexible PVC  banner blanco, Calibre:13 onzas, Color: Impreso digital full color.
Diseño: acorde con el diseño aprobado desde el nivel central.
Tamaño y característica:
-80cm (ancho)  X1 m (alto) de tubo
-1,4 m ( ancho) x  1,2m (alto) de tubo y/o 80cm (ancho)  X1,8 m(alto)  tipo araña.</t>
  </si>
  <si>
    <t>Calendario de escritorio año 2025</t>
  </si>
  <si>
    <t>Tamaño aproximado de 22x17 con 13 hojas, impresas en cara y contra cara,  a color en papel cuoche de 200 ó 250 gr  ó propalcote de 240 gr, base en cartó maulet de baja densidad de 300 gr, con anillado
Se sugiere que el diseño e impresión se trabaje con una sola subred durante la vigencia para impresión en el 2025.</t>
  </si>
  <si>
    <t>Tarjeta de condiciones crónica de salud y embarazo</t>
  </si>
  <si>
    <t>De acuerdo a diseño aprobado por SDS, se entregarà el arte final a las Subredes para que estas realicen la impresión de este producto.
Impresión 4x4 en papel ecológico (EARTHPACT) 220 g.
TAMAÑO: 10,5 cm ancho x 13 cm de alto.</t>
  </si>
  <si>
    <t>Agenda</t>
  </si>
  <si>
    <t xml:space="preserve">Tamaño mediano de 100 hojas personalizadas </t>
  </si>
  <si>
    <t>Botones</t>
  </si>
  <si>
    <t xml:space="preserve">BOTON DE MINIMO 5 CM DE DIAMETRO FULL COLOR </t>
  </si>
  <si>
    <t>Maletìn kit menstrual</t>
  </si>
  <si>
    <t>Maletìn para incluir elementos del kit menstrual</t>
  </si>
  <si>
    <t>Sombrero tipo pesquero</t>
  </si>
  <si>
    <t xml:space="preserve">Material Dril </t>
  </si>
  <si>
    <t>Tapete impermeable lavable</t>
  </si>
  <si>
    <t>Tapete antideslizante a con agujeros de drenaje y ventosas - PVC Duradero</t>
  </si>
  <si>
    <t xml:space="preserve">Telas </t>
  </si>
  <si>
    <t xml:space="preserve">Tela en algodón, seda, lino, poliester  por metros </t>
  </si>
  <si>
    <t>1MT</t>
  </si>
  <si>
    <t xml:space="preserve">Trofeos </t>
  </si>
  <si>
    <t>Material Acrilico
Altura 15cm</t>
  </si>
  <si>
    <t xml:space="preserve">Tutus 
</t>
  </si>
  <si>
    <t>De varios colores y tallas S,M,L para adultos puestas en escena</t>
  </si>
  <si>
    <t>Vaso medidor para comida de perro</t>
  </si>
  <si>
    <t xml:space="preserve">Vaso medidor para comida de perro </t>
  </si>
  <si>
    <t>Disfraces</t>
  </si>
  <si>
    <t>Disfraz tallas S, M, L, XL confección y tela para:
Dimensión salud mental  - sustancias psicoactivas                                                                                                    Dimensión  Salud Ambiental                                                                                                                                          Dimensión Seguridad alimentaria y nutricional                                                                                                                                                                                                                     Dimensión crónicos- hábitos saludables- actividad física</t>
  </si>
  <si>
    <t>Rotafolio Acciones Promocionales Tomo 1 y Tomo 2</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</si>
  <si>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</si>
  <si>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Cartilla de capacidades básicas y humanas
Cartilla RBC</t>
  </si>
  <si>
    <t>Tamaño: 16.5 cm de ancho x 23 cm de alto.
Impresión 4x4 en papel (Propalmate) 150 gr.</t>
  </si>
  <si>
    <t>• 1 Tablero impreso con contenido gráfico. Tablero magnético rígido, grafado a la mitad. Impresión 4 x 4 y laminado mate. 50 x 70 cm abierto 35 x 50 cm cerrado"
• 25 tarjetas troqueladas en forma de muela con contenido gráfico. Propalmate 220 gr. Impresión 1x1. 10 x 12 cm
•  16 fichas redondas con contenido gráfico con los pasos para el lavado correcto de los dientes. Poliestireno. Impresión 4x0 con imán en la parte posterior. 11 cm diámetro
• 2 tarjetas troqueladas en forma de muela con contenido gráfico. Poliestireno impreso a todo color con imán en la parte posterior.23 x 26 cm.
• 1 instructivo Propalmate 220 gr. Impresión 4x0. 14 x 21 cm.
• 1 Bolso contenedor Lona impresa en serigrafía a todo color con cremallera en la parte superior y bolsillo interno con cremallera. 56 x 40 x 10 cm aproximadamente
• 1 Tablero impreso con contenido gráfico. PVC calibre 30 impreso 4x0. 12,5 x 26 cm
• 1 Cepillo plano plástico con segmento de fieltro en un extremo.PVC calibre 30."2 x 12 cm. Segmento de fieltro: 2 x 2 cm"</t>
  </si>
  <si>
    <t>Cinta portacarnet sublimada</t>
  </si>
  <si>
    <t>Premium full color con chapa</t>
  </si>
  <si>
    <t xml:space="preserve">Pegatinas (stickers) </t>
  </si>
  <si>
    <t>Pegatinas de los sellos frontales de advertencia de 3 cm X 3 cm cada uno de 1000 a 2000 Unidades</t>
  </si>
  <si>
    <t>Juego de Futbol con mínimo 1 pelota y  1 meta para niños</t>
  </si>
  <si>
    <t>722A</t>
  </si>
  <si>
    <t>Decálogo Rehabilitación Basada en Comunidad</t>
  </si>
  <si>
    <t>Afiche tamaño tabloide 43,18 cms x 27,94 cms , Material Propalcote 200gr plastificado mate.</t>
  </si>
  <si>
    <t>Tablero de vivienda saludable</t>
  </si>
  <si>
    <t xml:space="preserve">Tablero vivienda saludable: Impreso tabloide 43,18 cms x 27,94 cms en propalcote mínimo 115 gr full color plastificado mate.
Acorde a diseño entregado por SDS. </t>
  </si>
  <si>
    <t>Juego La Pirinola de la Tuberculosis.</t>
  </si>
  <si>
    <t>• Pirinola plegable:  28,9cm x 17.7cm (archivo abierto)
• Tarjetas del juego: 8cm x 8 cm (diámetro 80 mm) Tiro/Retiro
• Contenedor tarjetas: Bolsa de tela de lino con cierre de hilo 10cmsx10mcs
• Papel para todo el material: Cartulina sulfatada o cartón plastificado Gramaje: 250 - 300 g/m²
• Acabado: Laminado brillante para mayor resistencia FULLCOLOR
• Tula: Semi impermeable 18cm X 25cm brandeada con logos de SDSllb</t>
  </si>
  <si>
    <t>Banner juego del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</si>
  <si>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50 cm
Tamaño final de impresión: 2x 1 mt o 3 x 1,50 mt en proporción
Impresión para exteriores: 4x0
Sustrato: banner
Acabados: Con ojales. 10 cm por fuera del área de impresión</t>
  </si>
  <si>
    <t xml:space="preserve">
Tablero Plan Familiar</t>
  </si>
  <si>
    <t xml:space="preserve">Tablero Plan Familiar: Impreso tamaño A4 21cms x29,7cms imantado full color
Acorde a diseño entregado por SDS. </t>
  </si>
  <si>
    <t>Herramienta didáctica "Planeando la Vida" (juego)</t>
  </si>
  <si>
    <t>•Baraja de 30 cartas Impresión 4 x 4 Propalcote 300 gr plastificado - Tamaño: 12,5 x 18 cmsCaja contenedora Impresión 4 x 1 Propalcote 220gr- Tamaño Aproximado: 2,9 x 13 x 18,5 cms
•Tablero plegado en 2 partes (1 horizontal y 1 vertical) Impresión full color por una cara y laminado mate tamaño: 100 x 60 cms
•Par de dados
•Bolso contenedor Lona impresa en serigrafía a todo color con cremallera en la parte superior y bolsillo interno con cremallera y agarraderas 60x40 cms</t>
  </si>
  <si>
    <t>•Tabla 1 Findrisc: Impresión full color tamaño: 21,59 cms x 35,56 cms oficio propalmate 220gr laminadas plastificadas mate acorde a diseño entregado por SDS.
•Tabla 2 OMS: Impresión full color tamaño: 21,59 cms x 35,56 cms oficio propalmate 220gr laminadas plastificadas mate acorde a diseño entregado por SDS.
•Tabla 3 EPOC_IMC: Impresión full color tamaño: 21,59 cms x 35,56 cms oficio propalmate 220gr laminadas plastificadas mate acorde a diseño entregado por SDS.</t>
  </si>
  <si>
    <t>Pendones actividades lúdicas</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</si>
  <si>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</si>
  <si>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Caja de herramientas educomunicativas sobre consumo nocivo de alcohol y seguridad vial</t>
  </si>
  <si>
    <t>• Piezas 8C: Opalina 180gr plastificada mate tamaño carta full color
• Ruleta Consumo Nocivo alcohol: Opalina 180gr plastificada mate tamaño carta - 2 dados - Instructivo en opalina 180 gr plastificada mate media carta full color
• Cartas Rey de Copas: Propalmate 220 gr. Impresión 4x1. Laminado y plastificado mate - Caja contenedora de cartas: Propalmate 220 gr. Impresión 4x1. tamaño 21x14cm
• Tula contenedora: 25x30cms tela impermeable</t>
  </si>
  <si>
    <t>Plegable PID</t>
  </si>
  <si>
    <t>1 plegable como pieza comunicativa suministrada desde el nivel central 
Plegable de 2 cuerpos.
Tamaño: 56cms x 22 cms
Impresión 4x4 en papel propalmate 150 gr."</t>
  </si>
  <si>
    <t>Caja de herramientas pedagógicas: cuál es nuestro destino</t>
  </si>
  <si>
    <t>• 6 Fichas redondas en cartón de grosor de dos milimetros en impresión 3x1 mate
• 1 Dado
• Contenedor: Bolsa plastica ziplock"
• Tablero de juego tarjetas: 30 tarjetas 8cms x 12 cms cartón cartulina impresión 4x4 mate
• Contenedor de tarjetas: 8,3 cms x 12,3 cms x 1,3 cms Carton cartulina impresión 4x4 mate con solapa de pliegue
• Tarjetas actividades: 39 tarjetas de 11cms x 14 cms cartón cartulina impresión 4x4 mate
• Contenedor de tarjetas: 11,3cms x 14,3 cms x 1,5 cms cartón cartulina impresión 4x4 mate con solapa de pliegue
• Transferencia Tarjetas: 8 tarjetas de 11 cms x 14 cms cartón cartulina impresión 4x4 mate
• "Contenedor de tarjetas: 11,3 cms x 14,3 cms x 0,5 cms cartón cartulina impresión 4x4 mate con solapa de pliegue"
• Espejo de 4mm de grosor incrustado en la cara interna de una caja de carton cartulina impresión 4x4 mate con dos solapas internas y dos externas con apéndice de cierre. tamaño 11,8cms x 14,5 cms x 0,5cms
• 2 Fanzine 16cms x 47,8 cms con dos dobleses 
• Cartilla 28 cms x 21,5 cms de tapa en propalmate de 220gr - Hojas en propalcote de 150gr
• Cartilla pedagógica: 25cms x 27cms de tapa carton microcorrugado con recubrimiento de impresión digital en propalmate 150gr - Hojas interior propalcote 120gr (146 paginas) argollado en el alto.
• Tablero de 40cms x 40 cms impreso 4x4 en ambas carras con base de cartón y recubierto en impresión de propalmate. Con dobles en la mitad horizontal y mitad horizontal.
• Caja contenedora en cartón microcorrugado recubierta de impresión en propalmate 4x4 en ambas caras. tamaño: 30 cms x 26 cms x 5x5 cms con solapas y apendice de cierre</t>
  </si>
  <si>
    <t>Pendón puntos de vacunación</t>
  </si>
  <si>
    <t>80x120 Pendón con soporte araña y varilla en el ancho con cuerdas para colgar</t>
  </si>
  <si>
    <t>Infografías para el entrenamiento de Vigías y Gestores Comunitarios en Salud</t>
  </si>
  <si>
    <t>• 6 infografías tamaño tabloide en propalmate 120 gr plegada en hoizontal y vertical full color
• Caja contenedora: Tamaño media carta en carton microcorrugado de 3mm impresión 4x1</t>
  </si>
  <si>
    <t>Placas de reconocimiento diferentes referencias</t>
  </si>
  <si>
    <t xml:space="preserve">Con troquel en acrílico calibre 3mm, aprox. con impresión digital a color y al espejo en con fondo con base de apoyo. Tamaño aprox. 20cm x 15cm. Diferentes referencias por cada una lleva el nombre de un establecimiento. Se sugiere que se la adiquisión desde una sola subred. </t>
  </si>
  <si>
    <t>Pendón Entorno Cuidador Laboral</t>
  </si>
  <si>
    <t>Pendón en soporte araña con varilla en el ancho con tiras de medidas 2m x 1m con impresión en banner solvente para exterior, a full color de acuerdo a diseño aprobado desde nivel central</t>
  </si>
  <si>
    <t>Pendón con soporte de Roll Up  tipo Araña o colgante según preferencia de la Subred  y conforme a su practicidad.. Material: Banner PVC, Impresión en full color. Tamaño 80x100 cms</t>
  </si>
  <si>
    <t>Rotafolio Madres Canguro</t>
  </si>
  <si>
    <t>Rotafolio Salas ERA</t>
  </si>
  <si>
    <t>Rotafolio Vida Saludable y Condiciones Crónicas No Transmisibles
(Rotafolio CCNT)</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</si>
  <si>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Acorde a diseño entregado por SDS.
25 paginas</t>
  </si>
  <si>
    <t xml:space="preserve">Rotafolio AIEPI COMUNITARIO </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</si>
  <si>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220 gr impresiòn 4x4 TERMINADO: argollado metàlico doble "O" en la parte superior del rotafolio que permita rotar las pàginas.
25 paginas</t>
  </si>
  <si>
    <t>Cartas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</si>
  <si>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 21 cartas cada una: Tamaño del archivo: 13 x 8,5 cm Impresión: 4x4 Papel: Propalmate 300gm Acabados: Plastificadas</t>
  </si>
  <si>
    <t>Instrucciones juego IBOCA</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</si>
  <si>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carta, Impresión: 4x4, Papel: Propalmate 200gm, Acabados: Plastificado, tache en la parte superior izquierda</t>
  </si>
  <si>
    <t>Banner Índice Rayos UV</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</si>
  <si>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todos los puntos Cuídate Se Feliz tengan este material comunicativo.
Tamaño del archivo: 100 x 70 cm, Impresión: 4x4. impresión para exteriores, Sustrato: Banner, Acabados: Con varilla por el lado más largo</t>
  </si>
  <si>
    <t>Juego Ruta Materno Perinatal</t>
  </si>
  <si>
    <t>• Baraja de 30 cartas Impresión 4 x 4 Propalcote 300 gr plastificado Tamaño: 12,5 x 18 cms
• Caja contenedora Impresión 4 x 1 Propalcote 220gr Tamaño Aproximado: 2,9 x 13 x 18,5 cms
• Tablero de piso banner partes Impresión full color por una cara y mate tamaño: 100cms x 60 cms borde
• Bolso contenedor Lona impresa en serigrafía a todo color con cremallera en la parte superior y bolsillo interno con cremallera y agarraderas 60x40 cms</t>
  </si>
  <si>
    <t xml:space="preserve">Pendón punto Cuídate, sé feliz </t>
  </si>
  <si>
    <t>El diseño de este producto fue aprobado por el nivel central, asimismo, se entregó el arte a las subredes integradas de servicio de salud para su impresión, se vuelve a incluir las especificaciones del mismo puesto que las subredes deberán garantizar que todos los puntos Cuídate Se Feliz tengan este material comunicativo.
Medidas 1m x 2m con tula para guardar con tubos para colgar y soporte tipo araña</t>
  </si>
  <si>
    <t>Pendones de estrategias del entorno comunitario</t>
  </si>
  <si>
    <t>Pendón con soporte tipo Araña y varilla con cuerda en el ancho. Material: Banner PVC, Impresión en full color. Tamaño 1m x 2m
• Cada uno con tula para transportar</t>
  </si>
  <si>
    <t>Juego Conectados</t>
  </si>
  <si>
    <t>• Tablero/pendón en lona con 24 bolsillos cosidos. Debe tener un canal en la parte superior para darle entrada al tubo para colgar. Lona impresa en serigrafía 4x0. Tablero: 100 x 100 cm
• Tubo redondo porta tablero (3 segmentos acoplables) con terminales en los extremos y cuerda para colgar." Aluminio. 1 cm de diámetro. 105 cm de longitud una vez ensamblado.
• 35 tarjetas con contenido gráfico. Laminado mate. Propalmate 300 gr. Impresión 4x4 10 x 15 cm
•  24 tarjetas con contenido gráfico. Propalmate 300 gr.  Impresión 4x4. Cubrimiento con material que deje escribir con marcador borrable. 10 x 15 cm
• 1 Bolso contenedor Lona impresa en serigrafía 4x0 con cremallera a un costado y bolsillo interno con cremallera. 35 x 27 x 10 cm aproximadamente
•  1 bolsillo interno en malla a todo lo ancho con cremallera
•  1 plegable tipo menú me mesa Propalmate 300 gr.25 x 35 cm plegado. Troquel para ensamblar</t>
  </si>
  <si>
    <t>Juego No lo dejes al azar</t>
  </si>
  <si>
    <t>61 cartas con contenido gráfico. (10 x 6 temas, más 1 de instruciones) Propalmate 220 gr. Impresión 4x1. Laminado mate. 9,6 x 13,8 cm
Caja contenedora "Propalmate 220 gr. Impresión 4x1.
Laminado mate." "Tamaño baraja de 12 x 15 x 3
aproximadamante"</t>
  </si>
  <si>
    <t>Recorrido salud sexual</t>
  </si>
  <si>
    <t>• 12 piezas unidas por segmentos de reata. Soporte rígido y magnético. Impresión a todo color por una cara. Uniones en reata u otro material flexible y resistente. Cada pieza es tamaño 28 x 22 cm.
• 20 tarjetas con contenido gráfico (12 x 5 temas) Lámina imantada impresa a todo color por una cara. 20 x 15 cm
• 1 Bolso contenedor Lona impresa en serigrafía a todo color con cremallera en la parte superior y bolsillo interno con cremallera. 40 x 40 x 15 cm</t>
  </si>
  <si>
    <t>Juego Partes públicas y privadas</t>
  </si>
  <si>
    <t>• 1 Tablero impreso con contenido gráfico. Tablero magnético rígido, doblado a la mitad. Impresión a todo color en ambas caras y laminado mate."50 x 70 cm abierto
35 x 50 cm cerrado"
• 16 fichas redondas (8 de partes públicas, 8 de partes privadas) Poliestireno con imán. Impresión 4x0 7 cm de diámetro
• 1 Bolso contenedor Lona impresa en serigrafía a todo color con cremallera en la parte superior y bolsillo interno con cremallera. 56 x 40 x 10 cm aproximadamente
• 27 tarjetas cuadradas Poliestireno. Impresión 4x0 con imán en la parte posterior. 9 x 9 cm
• 1 instructivo Propalmate 220 gr. Impresión 4x0. 14 x 21 cm.</t>
  </si>
  <si>
    <t>Juego - Violentómetro</t>
  </si>
  <si>
    <t>• 1 Tablero impreso con contenido gráfico. Tablero magnético flexible, plegado en 4 partes (2 horizontal y 2 vertical).Impresión a todo color por una cara y laminado mate." 70 x 100 cm (se pliega en 4 partes)
• 31 Tarjetas con contenido gráfico. "Poliestireno con imán. Impresión a 2 tintas por una cara" 30 x 2.5 cm
• 12 tarjetas "Propalmate 220 gr. Impresión 4x4. Laminado mate" 13 x 10 cm
• 1 instructivo Propalmate 220 gr. Impresión 4x0. 14 x 21 cm.
• 1 Bolso contenedor "Lona impresa en serigrafía a todo color con cremallera en la parte superior y bolsillo interno con cremallera." 56 x 40 x 10 cm aproximadamente</t>
  </si>
  <si>
    <t>Postal</t>
  </si>
  <si>
    <t>Tarjetas tipo postal, tamaño aproximado 15 cm por 11 cm, a 4x4 tintas,  a doble cara de 300 gr.
La cantidad puede ser distribuida en las diferentes subredes. Deberán ser entregados en el mes de marzo de 2025</t>
  </si>
  <si>
    <t>Carné</t>
  </si>
  <si>
    <t>Carnés tamaño 14,3 cm de ancho (De troquel a troquel)  x 15 cm de alto (abierto), a 4x4 tintas,  con troquel, en propalmate de 300gr, laminado mate por una cara, numerado de manera consecutiva según codificación de SDS y deberán ser entregados en el mes de mayo de 2025.</t>
  </si>
  <si>
    <t>795A</t>
  </si>
  <si>
    <t xml:space="preserve">Afiche y pendón decálogo del cuidado </t>
  </si>
  <si>
    <t>Afiche tamaño tabloide 43,18 cms x 27,94 cms , Material Propalcote 200gr plastificado mate.
Acorde a diseño entregado por SDS.</t>
  </si>
  <si>
    <t>792A</t>
  </si>
  <si>
    <t>Impresión de Carpetas institucionales</t>
  </si>
  <si>
    <t xml:space="preserve">Impresión de carpetas Adherencia al tratamento de Tuberculosis 
1. Carpeta de archivo tamaño carta.  Bolsillo interno.
Material: propalmate de 300 gr.
Impresión full color.
</t>
  </si>
  <si>
    <t>Batería Escala Abreviada de Desarrollo</t>
  </si>
  <si>
    <t>Según especificaciones de cartilla (enlace), capitulo 3.
https://www.minsalud.gov.co/sites/rid/Lists/BibliotecaDigital/RIDE/VS/PP/ENT/Escala-abreviada-de-desarrollo-3.pdf</t>
  </si>
  <si>
    <t>Boligrafo tipo Twist</t>
  </si>
  <si>
    <t>Bolígrafo con Sistema de Apertura Twist. Diseño a convenir</t>
  </si>
  <si>
    <t>Caja de herramientas educomunicativas sobre consumo nocivo de alcohol (Ruleta y piezas 8C)</t>
  </si>
  <si>
    <t>Juego - La ruleta Promoción de la salud</t>
  </si>
  <si>
    <t>• 1 ruleta desarmable Acrílico cubierto con lámina magnética. 50 cm de diámetro. Soporte desarmable en alumino tipo trípode. Ajustable hasta 1.5 mt de altura
• 4 tableros circulares "Tableros con base en lámina imantada. Impresión 4 x 0"50 cm de diámetro
• 21 Tarjetas Hábitos saludables Propalmate 220 gr. Impresión 4x0. 10 x 15 cm
• 6 Tarjetas Vacunación adultos
• 12 Tarjetas Vacunación niños y niñas
• 4 instructivos Propalmate 220 gr. Impresión 4x0.21,6 x 16 cm
• 3 dardos Plásticos, con punta magnética 8 - 10 cm
• 1 Bolso contenedor"Lona impresa en serigrafía a todo color con cremallera en la parte superior y bolsillo interno con cremallera." 54 x 56 x 15 cm aproximadamente</t>
  </si>
  <si>
    <t>Cuerda para saltar</t>
  </si>
  <si>
    <t>Mango de plástico, cómodo y fácil de sostener 2mt minimo</t>
  </si>
  <si>
    <t>Juego - Golosa para lavado de manos</t>
  </si>
  <si>
    <t>• 1 tablero para armar en forma de rayuela compuesto por 11 piezas que tienen contenido gráfico. "11 Piezas para ensamblar en espuma de alta densidad o foamy. ANTIDESLIZANTE." Piezas troqueladas: 30 x 30 cm.
• Fichas de contenido "13 tarjetas en material imantado y antideslizante. Impresión 4x0. INCLUIDO EL INSTRUCTIVO" 22 X 17 cm
• 1 Bolso contenedor Lona impresa en serigrafía a todo color con cremallera en la parte superior y bolsillo interno con cremallera. 34 x 40 x 20 cm aproximadamente
• Fichas de título "Pasos" 12 tarjetas en material imantado. Impresión 4x0. 10, 3 x 2,7 cm</t>
  </si>
  <si>
    <t>Macromodelo de seno/mama</t>
  </si>
  <si>
    <t>Modelo de seno en tela o silicona, que tenga o no dibujada la estructura interna del seno (lóbulos, lobullilos, conductos lactíferos con o sin cinta de amarre trasero)</t>
  </si>
  <si>
    <t xml:space="preserve">Pañalera para maternidad </t>
  </si>
  <si>
    <t>Pañalera para maternidad (Morral) 22 cm x 32 cm x 21 cm Tipo de bolso</t>
  </si>
  <si>
    <t>PELUCAS - DE VARIOS COLORES</t>
  </si>
  <si>
    <t>De varios colores y tallas</t>
  </si>
  <si>
    <t>Macro modelos  femenino</t>
  </si>
  <si>
    <t>Modelo anatómico de la vagina en escala real resistente y de fácil limpieza que permita la demostración del uso adecuado y  postura de condón  vagina.
Tamaño 13,5 cms. de silicona,</t>
  </si>
  <si>
    <t>C2_Papeleria_utiles_escritorio </t>
  </si>
  <si>
    <t>rotulo autoadhesivo láser</t>
  </si>
  <si>
    <t>Rótulo adhesivo láser de 6.35 x 4.6 cm para carpeta</t>
  </si>
  <si>
    <t>Paquete x 18 unidades</t>
  </si>
  <si>
    <t>Pegamento líquido</t>
  </si>
  <si>
    <t>Pegante líquido; especialmente diseñado para ser utilizado en: papel, cartón, lomos de libros, blocks, agenda, revistas y uniones que requieran plasticidad, Polivinil Acetato, color Blanco</t>
  </si>
  <si>
    <t>1000 gramos</t>
  </si>
  <si>
    <t>171A</t>
  </si>
  <si>
    <t>CARTULINA</t>
  </si>
  <si>
    <t>CARTULINA DE DIFERENTES COLORES</t>
  </si>
  <si>
    <t>Pliego</t>
  </si>
  <si>
    <t>CINTA DE ENMASCARAR</t>
  </si>
  <si>
    <t>BÁSICA ANCHA  48MM - Rollo x 40 metros</t>
  </si>
  <si>
    <t>Rollo x 40 metros</t>
  </si>
  <si>
    <t>PAPEL SEDA</t>
  </si>
  <si>
    <t>FINO Y FLEXIBLE
COLOR: SURTIDO
OTROS: EL PAPEL DEBE ESTAR EN PERFECTO ESTADO</t>
  </si>
  <si>
    <t>PAQUETE X 25</t>
  </si>
  <si>
    <t>42A</t>
  </si>
  <si>
    <t>PINCELES PLANOS</t>
  </si>
  <si>
    <t>MANGO DE MADERA RESISTENTE, CERDAS DE NYLON, SUAVES Y FLEXIBLES.</t>
  </si>
  <si>
    <t>KIT x 12 pinceles</t>
  </si>
  <si>
    <t>42B</t>
  </si>
  <si>
    <t>PINCELES REDONDOS</t>
  </si>
  <si>
    <t>1/8 de pliego x 10 unidades</t>
  </si>
  <si>
    <t>PAPEL CREPE</t>
  </si>
  <si>
    <t>Colores: Surtidos</t>
  </si>
  <si>
    <t>Paquete x 10</t>
  </si>
  <si>
    <t>Bloc edad media</t>
  </si>
  <si>
    <t>Bloc de papel edad media x 50 hojas</t>
  </si>
  <si>
    <t>Bloc o paquete X 50 HOJAS</t>
  </si>
  <si>
    <t>Pintucaritas</t>
  </si>
  <si>
    <t>Para uso de los profesionales colores surtido</t>
  </si>
  <si>
    <t>Caja X 6 unidades</t>
  </si>
  <si>
    <t>CAJA DE ACUARELA</t>
  </si>
  <si>
    <t>(VINILO TIPO III) ES UNA PINTURA EN BASE AGUA TIPO EMULSIÓN CON ACABADO MATE; COMPUESTA POR UNA RESINA VINÍLICA-ACRÍLICA, RECOMENDADA PARA ÁREAS QUE NO DEBAN SOMETERSE A LAVADO EN INTERIORES.</t>
  </si>
  <si>
    <t>Caja x 12 unidades</t>
  </si>
  <si>
    <t>CAJA DE CRAYONES</t>
  </si>
  <si>
    <t>DISEÑO: CON FORMA CINLÍNDIRCA - MATERIAL: CERA NO TOXICOS, PUNTA GRUESA</t>
  </si>
  <si>
    <t>BLOCK PAPEL IRIS</t>
  </si>
  <si>
    <t>PAPEL LIGERAMENTE SATINADO, CORTADO HOJA A HOJA, Y CON EL GRADO DE HUMEDAD CONTROLADO. GAMA DE 18 COLORES. APLICACION: IDONEO PARA TODO TIPO DE IMPRESION</t>
  </si>
  <si>
    <t>Blog o paquete x 35 hojas</t>
  </si>
  <si>
    <t>PALO DE PINCHO</t>
  </si>
  <si>
    <t>0 UNI DE 15  a 25 CM MATERIAL: MADERA BIODEGRADABLE COLOR NARURAL</t>
  </si>
  <si>
    <t>Paquete x 100</t>
  </si>
  <si>
    <t>PAPEL KRAFT</t>
  </si>
  <si>
    <t>PAPEL KRAFT pliego 70cmX100xm</t>
  </si>
  <si>
    <t>PAPEL CELOFÁN</t>
  </si>
  <si>
    <t>FINO Y FLEXIBLE RESISTENTE A ESFUERZOS DE TRACCIÓN, PERO FÁCIL DE CORTAR COLOR: SURTIDO</t>
  </si>
  <si>
    <t>Paquete x 10 unidades</t>
  </si>
  <si>
    <t>CARTÓN PAJA</t>
  </si>
  <si>
    <t>CARTÓN PAJA GRUESO EXCLUSIVO PARA HACER MAQUETAS ARQUITECTÓNICAS, NO FLEXIBLE, NO PERMITE DOBLAR SIN QUE QUIEBRE, DEBE TRANSPORTARSE RECTO. FICHA TÉCNICA: TAMAÑO: 1/4 PLIEGO. COLOR: CREMA CANTIDAD: 1 UNIDAD. TIPO: PAPELES</t>
  </si>
  <si>
    <t>1/4 de pliego</t>
  </si>
  <si>
    <t>FICHAS BIBLIOGRÁFICAS DE CARTULINA</t>
  </si>
  <si>
    <t xml:space="preserve">Cartulina colores surtidos </t>
  </si>
  <si>
    <t>Paquete x 100 unidades</t>
  </si>
  <si>
    <t>GANCHO O GRAPA PARA COSEDORA</t>
  </si>
  <si>
    <t>GANCHO O GRAPA PARA COSEDORA GALVANIZADO 26/6 - ESTANDAR CAJA X 5000</t>
  </si>
  <si>
    <t>Caja x 5000 unidades</t>
  </si>
  <si>
    <t>SILICONA FRÍA</t>
  </si>
  <si>
    <t xml:space="preserve">SILICONA FRIA X 100 ML </t>
  </si>
  <si>
    <t>Frasco 100 Mililitros</t>
  </si>
  <si>
    <t>BARRA DE SILICONA DELGADA</t>
  </si>
  <si>
    <t xml:space="preserve">BARRA DE SILICONA DELGADA PESO APROX 700GR </t>
  </si>
  <si>
    <t>Paquete x 700 gramos</t>
  </si>
  <si>
    <t>RESALTADORES COLORES SURTIDOS POR UNIDAD</t>
  </si>
  <si>
    <t>CARACTERISTICAS: CUERPO CILINDRICO, TAPA Y TAPON CON EL COLOR DE LA TINTA, ANCHO DE TRAZO 2,3,5 MM, PUNTA CINCEL CON DOS ANCHOS DE LINEA, TINTA DE INTENSA LUMINACION Y BRILLO. RESALTAR EN CASI TODO TIPO DE PAPEL. ATRIBUTOS: NO TOXICO</t>
  </si>
  <si>
    <t>CINTA TRANSPARENTE ANCHA</t>
  </si>
  <si>
    <t>ANCHA ADHESIVA TRASPARENTE 48MM - Rollo 40 metros</t>
  </si>
  <si>
    <t>ROLLO PAPEL CONTAC</t>
  </si>
  <si>
    <t>Rollo x 3 metros - UN REVESTIMIENTO AUTOADHESIVO QUE OFRECE UNA FORMA RÁPIDA Y EFECTIVA DE RENOVAR Y PROTEGER SUPERFICIES. SU FÁCIL APLICACIÓN PERMITE TRANSFORMAR MUEBLES, PAREDES Y OBJETOS DE DECORACIÓN,</t>
  </si>
  <si>
    <t>Rollo x 3 metros</t>
  </si>
  <si>
    <t>PLIEGO PAPEL PERIODICO</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</si>
  <si>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</si>
  <si>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Paquete x 25 PLIEGOS</t>
  </si>
  <si>
    <t>ESCARCHA  TUBO</t>
  </si>
  <si>
    <t>UNIDAD EN TUBO COLOR SURTIDO CARACTERIZTICAS 45 GR COLOR: SURTIDO CARACTERISTICAS: 45 GRAMOS</t>
  </si>
  <si>
    <t>79 B</t>
  </si>
  <si>
    <t>ESCARCHA LIBRA</t>
  </si>
  <si>
    <t>COLOR SURTIDO</t>
  </si>
  <si>
    <t>500 GRAMOS</t>
  </si>
  <si>
    <t>Papel pergamino</t>
  </si>
  <si>
    <t>Tamaño  1/8</t>
  </si>
  <si>
    <t>Paquete x 25 unidades</t>
  </si>
  <si>
    <t>BOLSA DE PAPEL KRAFT</t>
  </si>
  <si>
    <t>Bolsa de papel Kraft de tamaño 20 cm de largo por 9 cm de ancho con capacidad de una libra</t>
  </si>
  <si>
    <t>CARPETA DE CARTÓN OFICIO</t>
  </si>
  <si>
    <t>CARPETA DE CARTON TAMAÑO OFICIO</t>
  </si>
  <si>
    <t>Carton cartulina</t>
  </si>
  <si>
    <t>Cartón liso, liviano y resistente para elaboración de herramientas pedagógicas</t>
  </si>
  <si>
    <t>360 A</t>
  </si>
  <si>
    <t>1/8 de pliego</t>
  </si>
  <si>
    <t>360 B</t>
  </si>
  <si>
    <t>clip</t>
  </si>
  <si>
    <t xml:space="preserve">Jumbo mariposa de material </t>
  </si>
  <si>
    <t>Caja x 50</t>
  </si>
  <si>
    <t xml:space="preserve">Papel fotografico </t>
  </si>
  <si>
    <t>Tamaño carta, mate x 100 hojas</t>
  </si>
  <si>
    <t>Papel silueta</t>
  </si>
  <si>
    <t>Medidas: 33.5 cm x 23.5 cm x 1.2 cm en empaque</t>
  </si>
  <si>
    <t>Paquete x10</t>
  </si>
  <si>
    <t>Sharpie</t>
  </si>
  <si>
    <t>Marcador Sharpie de punta fina para líneas nítidas. Utilizable en plástico, vidrio, madera, metal y textil. Tonos realmente intensos, para líneas gruesas. Tinta de secado rápido, resistente a las rebabas, a la decoloración y al agua.Punta fina para una mayor precisión y un flujo de tinta regular. Diferentes colores</t>
  </si>
  <si>
    <t>Stickers infantiles adhesivos</t>
  </si>
  <si>
    <t>Stickers infantiles adhesivos de diferentes tamaños, colores, formas, figuras y personajes</t>
  </si>
  <si>
    <t xml:space="preserve">VINILO  </t>
  </si>
  <si>
    <t>Caja de diferentes colores - frasco x 80 gr</t>
  </si>
  <si>
    <t>Tiza de colores</t>
  </si>
  <si>
    <t>No requiere especificacion técnica</t>
  </si>
  <si>
    <t>Caja x 80</t>
  </si>
  <si>
    <t>FOAMY-PAQUETES DE OCTAVO DE 10 UNIDADES</t>
  </si>
  <si>
    <t>Paquetes de octavo de 10 unidades, color surtido, Medidas: 35 cm x 25 cm x 2 cm en empaque</t>
  </si>
  <si>
    <t>Ganchos legajadores</t>
  </si>
  <si>
    <t>Pisador y corredora polipropileno de alta densidad, características físicas: Distancia entre perforaciones de 7 y 8 cms;
transparente de dos piezas, capacidad de almacenamiento aproxidamente de 260 hojas bond de 60gr</t>
  </si>
  <si>
    <t>Caja x 20 unidades</t>
  </si>
  <si>
    <t>Notas adhesivas</t>
  </si>
  <si>
    <t>Notas autoadhesivas estándar/ taco/ bloque/ cubo de minimo 100 hojas, Minimo de 7.5 cms x 7.5 cms colores surtidos</t>
  </si>
  <si>
    <t>Taco X100 HOJAS</t>
  </si>
  <si>
    <t>Perforadora</t>
  </si>
  <si>
    <t>Perforadora para Oficina de 2 huecos con una distancia entre huecos de 8cm, metálica, capacidad de perforación de 20 hojas a la vez</t>
  </si>
  <si>
    <t>Regla</t>
  </si>
  <si>
    <t>Plásticas de 30 cm, Resinas plásticas de alta resistencia, que identifique milímetros, centímetros, y pulgadas, Borde biselado</t>
  </si>
  <si>
    <t>Bolígrafo</t>
  </si>
  <si>
    <t>Lapicero Tinta negra, mina de 0,7 mm, retráctil o con tapa</t>
  </si>
  <si>
    <t>Bombas surtidas</t>
  </si>
  <si>
    <t>Globo en látex tamaño R12 paquete color surtido</t>
  </si>
  <si>
    <t>Paquete x 12</t>
  </si>
  <si>
    <t>LAPIZ TIPO GRAFITO</t>
  </si>
  <si>
    <t>"LAPIZ TIPO GRAFITO
GRAFITO DE GARDO 2B, BORRADOR INCORPORADO, DISEÑO HEXAGONAL, PUNTA SUPER RESISTENTE. COLOR: NEGRO"</t>
  </si>
  <si>
    <t>COLORES</t>
  </si>
  <si>
    <t>DISEÑO: DE MADERA, HEXAGONAL, COLOR LISO. MATERIAL: MADERA FORMATO: ESTUCHE DE CARTÓN, UNA PUNTA. Presentación 12 unidades</t>
  </si>
  <si>
    <t xml:space="preserve">PLASTILINA </t>
  </si>
  <si>
    <t>PLASTILINA - CAJA DE PLASTILINA LARGA DE COLORES SURTIDOS X 12 UNIDADES</t>
  </si>
  <si>
    <t>VINILO ACRÍLICO</t>
  </si>
  <si>
    <t xml:space="preserve">UNIDAD CARACTERISTICAS: VINILO ACRÍLICO COLORES SURTIDOS </t>
  </si>
  <si>
    <t>125 gramos</t>
  </si>
  <si>
    <t>CHELINES O LIMPIAPIPAS</t>
  </si>
  <si>
    <t>MARCA GENERICA CHELINES  COLORES SURTIDOS</t>
  </si>
  <si>
    <t>CAJA TEMPERAS</t>
  </si>
  <si>
    <t>PINTURA SOLUBLE EN AGUA QU ENO MANCHA, MEZCLABLES ENTRE SI. COLORES INTENSOS NO TOXICO</t>
  </si>
  <si>
    <t>MARCADOR BORRABLE</t>
  </si>
  <si>
    <t xml:space="preserve"> CUERPO LIGERO Y ERGONÓMICO PARA UNA MEJOR SUJECIÓN, SIN MANCHAR, TINTA DE FACIL LIMPIEZA, NO TOXICO, PUNTA BISELADA INDEFORMABLE CON 3 ANCHOS DE LÍNEA</t>
  </si>
  <si>
    <t>PEGANTE EN BARRA</t>
  </si>
  <si>
    <t>40 GR OTROS: NO TOXICO, NO FORMA GRUMOS</t>
  </si>
  <si>
    <t>Frasco x 40 gramos</t>
  </si>
  <si>
    <t>estándar pequeño x 100</t>
  </si>
  <si>
    <t>Caja x 100</t>
  </si>
  <si>
    <t>49A</t>
  </si>
  <si>
    <t>171B</t>
  </si>
  <si>
    <t>CINTAS</t>
  </si>
  <si>
    <t>Cinta Trans. Empaque 48mm X 200 Mts</t>
  </si>
  <si>
    <t>Rollo x 200 mt</t>
  </si>
  <si>
    <t>CARPETA DE CARTON TAMAÑO CARTA</t>
  </si>
  <si>
    <t>TABLA PARA APOYO PLÁSTICA POR UNIDAD</t>
  </si>
  <si>
    <t>DIMENSIONES: ANCHO 234 MM X ALTO 380 MM  DIMENSIONES: ANCHO 234 MM X ALTO 380 MM CAPACIDAD: 200 HOJAS DISEÑO: LIVIANO, FACIL DE LLEVAR, STICKER CONTROL DE CALIDAD.
CAPACIDAD: 200 HOJAS
DISEÑO: LIVIANO, FACIL DE LLEVAR, STICKER CONTROL DE CALIDAD</t>
  </si>
  <si>
    <t>SACAPUNTAS TAJALAPIZ METALICO</t>
  </si>
  <si>
    <t>A CUCHILLA DE ALTA CALIDAD EN ACERO INOXIDABLE, DISEÑADA PARA PROPORCIONAR UN AFILADO PRECISO Y DURADERO PESO 152 GR</t>
  </si>
  <si>
    <t>ARCILLA</t>
  </si>
  <si>
    <t>MINERAL DE USO INDUSTRIAL, MATERIA PRIMA PARA LA FABRICACIÓN DE DIVERSOS PRODUCTOS, USO EN COSMÉTICA, MATERIAL ABSORBENTE Y APLICACIONES AGROQUÍMICAS.</t>
  </si>
  <si>
    <t>BISTURÍ GRANDE</t>
  </si>
  <si>
    <t>GRANDE DE MANGO CUERPO PLASTICO, 
HOJA 18 MM ACERO CON GUIA METALICACA</t>
  </si>
  <si>
    <t>PALOS DE PALETA</t>
  </si>
  <si>
    <t>MADERA BIODEGRADABLE COLOR: MADERA</t>
  </si>
  <si>
    <t>PISTOLA DE SILICONA BARRA DELGADA</t>
  </si>
  <si>
    <t>MATERIAL: PLASTICO Y ALUMINIOTEMPERATURA DE TRABAJO: 250 A 380 ℉ O MAS TIEMPO DE CALENTAMIENTO: 3-5 MINUTOS</t>
  </si>
  <si>
    <t>RESMA DE PAPEL CARTA</t>
  </si>
  <si>
    <t xml:space="preserve">PAPEL FOTOCOPIA CARTA 75GR 500 HOJAS RESMA
21.6X27.9CM
</t>
  </si>
  <si>
    <t>RESMA DE PAPEL OFICIO</t>
  </si>
  <si>
    <t xml:space="preserve">PAPEL FOTOCOPIA CARTA 75GR 500 HOJAS RESMA
 21.6 cm x 33 cm
</t>
  </si>
  <si>
    <t xml:space="preserve">LUPA 75 MM </t>
  </si>
  <si>
    <t xml:space="preserve">Lupa 75 Mm Escolar Didactica Aprendizaje Con Mango </t>
  </si>
  <si>
    <t>BARRA DE PLASTILINA</t>
  </si>
  <si>
    <t>NO TOXICA - COLORES: SURTIDOS</t>
  </si>
  <si>
    <t>TIJERA DE OFICINA</t>
  </si>
  <si>
    <t>Tijera de acero inoxidable 6.5"</t>
  </si>
  <si>
    <t>COSEDORA-GRAPADORA</t>
  </si>
  <si>
    <t xml:space="preserve">Tamaño mediano - SOPORTE INTERNO METÁLICO CAPACIDAD MINIMA 25 HOJAS </t>
  </si>
  <si>
    <t>MARCADOR PERMANENTE</t>
  </si>
  <si>
    <t>ANCHO DE TRAZO 2,3 Y 5 MM, CUERPO CILINDRICO, INTENSIDAD DE TRAZO UNIFORME.</t>
  </si>
  <si>
    <t>TIJERAS PUNTA ROMA</t>
  </si>
  <si>
    <t>ORTAR ELEMENTOS COMPOSICION:ACERO INOXIDABLE TIPO: ROMA PRESENTACION: UNIDAD COMPONENTES: ARAS PLASTICAS COLOR: VARIOS</t>
  </si>
  <si>
    <t>BORRADOR</t>
  </si>
  <si>
    <t>BORRA LAPIZ DE GRAFITO Y DE COLOR, NO DEBE MANCHAR. PESO: 20 +/- 2 GR Medidas aproximadas 5.5 a 6.3 cm * 0.8 a 1 en el espesor * 1.9 a 2.3 cm. largo 5.5.</t>
  </si>
  <si>
    <t>PLUMONES</t>
  </si>
  <si>
    <t>Rendimiento trazo 300 ± 60 m 300 ± 60 m 300 ± 60 m</t>
  </si>
  <si>
    <t>C3_Ancestrales_insumos_jardineria</t>
  </si>
  <si>
    <t>INSUMOS "OLLA COMUNITARIA" / REFRIGERIOS MODALIDAD COMUNITARIA Y ESTRATEGIAS DIFERENCIALES</t>
  </si>
  <si>
    <t>Envuelto de maíz, queso doble crema, chocolate</t>
  </si>
  <si>
    <t xml:space="preserve">UNIDAD </t>
  </si>
  <si>
    <t>Arepa de maíz con queso, jugo de fruta, fruta enter</t>
  </si>
  <si>
    <t>Torta de quinua, jugo de fruta, fruta entera</t>
  </si>
  <si>
    <t>Cocido de cubios, banano</t>
  </si>
  <si>
    <t>Mogolla Chicharrona, jugo de fruta, fruta entera</t>
  </si>
  <si>
    <t>ATD BEJUCO DE ARROYO</t>
  </si>
  <si>
    <t>TIPO: PLANTA MEDICINAL EN ATADOS.
DESCRIPCIÓN: EL BEJUCO DE ARROYO ES UNA PLANTA UTILIZADA EN LA MEDICINA TRADICIONAL POR SUS PROPIEDADES DEPURATIVAS, ANTIINFLAMATORIAS Y ANALGÉSICAS. SE CREE QUE AYUDA A TRATAR DOLENCIAS MUSCULARES, REUMATISMO Y AFECCIONES RENALES.
USOS: SE EMPLEA EN INFUSIONES O DECOCCIONES PARA ALIVIAR INFLAMACIONES, PURIFICAR EL ORGANISMO Y COMO TÓNICO NATURAL. TAMBIÉN SE USA EN BAÑOS MEDICINALES.</t>
  </si>
  <si>
    <t>ATADO</t>
  </si>
  <si>
    <t>ATD BEJUCO DEL SOL</t>
  </si>
  <si>
    <t>TIPO: PLANTA MEDICINAL EN ATADOS.
DESCRIPCIÓN: BEJUCO DEL SOL ES UNA PLANTA TRADICIONALMENTE UTILIZADA EN LA MEDICINA NATURAL POR SUS PROPIEDADES DEPURATIVAS Y ENERGÉTICAS.
USOS: PREPARACIÓN DE INFUSIONES, MACERADOS O EXTRACTOS PARA USO TERAPÉUTICO.</t>
  </si>
  <si>
    <t>ATD BEJUCO ZARAGOZA</t>
  </si>
  <si>
    <t>TIPO: PLANTA MEDICINAL EN ATADOS.
DESCRIPCIÓN: BEJUCO ZARAGOZA ES UNA ENREDADERA UTILIZADA EN LA MEDICINA TRADICIONAL, CONOCIDA POR SUS PROPIEDADES DEPURATIVAS Y SU USO EN TRATAMIENTOS NATURALES.
USOS: PREPARACIÓN DE INFUSIONES, DECOCCIONES O MACERADOS PARA CONSUMO SEGÚN PRÁCTICAS TRADICIONALES.</t>
  </si>
  <si>
    <t>BOTELLA DE PIPILONGO</t>
  </si>
  <si>
    <t>TIPO: PREPARADO LÍQUIDO ARTESANAL.
DESCRIPCIÓN: EXTRACTO O MACERADO DE PIPILONGO (PIPER TUBERCULATUM), UNA PLANTA TRADICIONALMENTE UTILIZADA POR SUS PROPIEDADES DIGESTIVAS, ANALGÉSICAS Y ESTIMULANTES.
USOS: CONSUMO SEGÚN INDICACIONES DE LA MEDICINA NATURAL, EMPLEADO EN TÓNICOS Y PREPARADOS CASEROS.</t>
  </si>
  <si>
    <t>BÁLSAMO TRANQUILO Y MINERAL</t>
  </si>
  <si>
    <t>TIPO: UNGÜENTO TÓPICO.
DESCRIPCIÓN: MEZCLA DE EXTRACTOS NATURALES Y MINERALES CON PROPIEDADES RELAJANTES Y ANALGÉSICAS, UTILIZADA PARA ALIVIAR DOLORES MUSCULARES Y PROMOVER EL BIENESTAR.
USOS: APLICACIÓN SOBRE LA PIEL PARA MASAJES, ALIVIO DE TENSIONES Y MOLESTIAS ARTICULARES.</t>
  </si>
  <si>
    <t xml:space="preserve">BOTELLA x 240 ml </t>
  </si>
  <si>
    <t>ATD CHOCO DE MONTAÑA</t>
  </si>
  <si>
    <t>TIPO: PLANTA MEDICINAL EN ATADOS.
DESCRIPCIÓN: EL CHOCO DE MONTAÑA ES UNA HIERBA TRADICIONAL UTILIZADA EN LA MEDICINA NATURAL, CONOCIDA POR SUS PROPIEDADES DEPURATIVAS Y REVITALIZANTES.
USOS: PREPARACIÓN DE INFUSIONES, DECOCCIONES O MACERADOS PARA CONSUMO SEGÚN PRÁCTICAS ANCESTRALES.</t>
  </si>
  <si>
    <t>ATD GUANDU</t>
  </si>
  <si>
    <t>TIPO: LEGUMINOSA EN ATADOS.
DESCRIPCIÓN: EL GUANDÚ (CAJANUS CAJAN), TAMBIÉN CONOCIDO COMO FRIJOL DE PALO O FRIJOL GANDUL, ES UNA LEGUMBRE RICA EN PROTEÍNAS, FIBRA Y MINERALES, UTILIZADA TANTO EN LA ALIMENTACIÓN COMO EN LA AGRICULTURA PARA MEJORAR LA FERT</t>
  </si>
  <si>
    <t>ATD JEQUE</t>
  </si>
  <si>
    <t>TIPO: PLANTA MEDICINAL EN ATADOS.
DESCRIPCIÓN: EL JEQUE ES UNA PLANTA TRADICIONALMENTE UTILIZADA EN LA MEDICINA NATURAL, RECONOCIDA POR SUS PROPIEDADES DEPURATIVAS, ANTIINFLAMATORIAS Y DIGESTIVAS.
USOS: SE EMPLEA EN INFUSIONES PARA TRATAR DOLENCIAS ESTOMACALES, PROBLEMAS RESPIRATORIOS Y COMO DEPURATIVO GENERAL. TAMBIÉN SE UTILIZA EN BAÑOS DE HIERBAS PARA LIMPIEZAS ENERGÉTICAS.</t>
  </si>
  <si>
    <t>MEDIA BOTELLA ÑEQUE</t>
  </si>
  <si>
    <t>TIPO: BEBIDA ALCOHÓLICA ARTESANAL.
DESCRIPCIÓN: EL ÑEQUE ES UN LICOR TRADICIONAL ELABORADO A BASE DE CAÑA DE AZÚCAR, CON UN PROCESO DE FERMENTACIÓN Y DESTILACIÓN ARTESANAL. ES UNA BEBIDA FUERTE Y DE SABOR CARACTERÍSTICO, POPULAR EN ALGUNAS REGIONES DE COLOMBIA.
USOS: SE CONSUME COMO BEBIDA ALCOHÓLICA EN REUNIONES Y CELEBRACIONES. TAMBIÉN SE LE ATRIBUYEN PROPIEDADES MEDICINALES EN LA TRADICIÓN POPULAR.</t>
  </si>
  <si>
    <t>MEDIA BOTELLA</t>
  </si>
  <si>
    <t>240 ML</t>
  </si>
  <si>
    <t>TOMA SECA</t>
  </si>
  <si>
    <t>TIPO: PLANTA MEDICINAL DESHIDRATADA.
DESCRIPCIÓN: HOJAS Y TALLOS SECOS DE TOMA SECA, CONOCIDA POR SUS PROPIEDADES TRADICIONALES EN LA MEDICINA NATURAL.
USOS: INFUSIONES, DECOCCIONES Y PREPARADOS CASEROS PARA DIFERENTES TRATAMIENTOS NATURALES.</t>
  </si>
  <si>
    <t>1000 ml</t>
  </si>
  <si>
    <t>VICHE 500ML</t>
  </si>
  <si>
    <t>TIPO: BEBIDA ALCOHÓLICA ARTESANAL.
DESCRIPCIÓN: EL VICHE ES UN LICOR ANCESTRAL DEL PACÍFICO COLOMBIANO, DESTILADO A BASE DE CAÑA DE AZÚCAR, CON USOS TRADICIONALES EN CELEBRACIONES Y REMEDIOS NATURALES.
USOS: CONSUMO MODERADO COMO BEBIDA ALCOHÓLICA, BASE PARA PREPARADOS MEDICINALES Y RITUALES TRADICIONALES.</t>
  </si>
  <si>
    <t xml:space="preserve"> hierbas dulces</t>
  </si>
  <si>
    <t>atado.Tijiky</t>
  </si>
  <si>
    <t>atado 7 poderes</t>
  </si>
  <si>
    <t>Olla comunitaria "refriguerio"</t>
  </si>
  <si>
    <t xml:space="preserve">• Bebida tradicional: 
✓ Avena en leche 
✓ Surumba (agua de panela) 
✓ Colada de guineo. 
✓ Chocolate en leche 
✓ Reusa (bebida de arroz) 
✓ Chicha de maíz. 
✓ Cacao 
• Acompañante: 
✓ Arepa de maíz trillado con queso 
✓ Chivilo. 
✓ Arepa de maíz pelado con queso 
✓ Almojábana 
✓ Mantecada 
✓ Empanadas 
✓ Biscocho
✓ Achiras 
✓ Yucos 
✓ QuimbasLos refrigerios están compuestos por productos tradicionales de nuestra comunidad. Las bebidas calientes son elaboradas a base de cereales como maíz, avena, arroz o plátano popocho, o con cacao, y preparadas exclusivamente con leche de vaca entera. Garantizamos que estas bebidas no contienen mezclas como leche reconstituida, suero de leche, lactosuero ni crema de leche. Así mismo, aseguramos que la temperatura mínima de entrega será de 60 °C, con el fin de prevenir posibles Enfermedades Transmitidas por Alimentos (ETAS).
Como acompañante, entregamos un amasijo tradicional elaborado con cereales como el maíz, achiras o tubérculos como la yuca, los cuales en su mayoría se preparan con queso.
El refrigerio se completa con una fruta entera de cosecha
COMPOSICIÓN DEL REFRIGERIO:
Composición del refrigerio (por unidad):
Bebida caliente:  Preparada con leche de vaca entera
Amasijo derivado de cereal o tubérculo.
Fruta entera de cosecha.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
Cada refrigerio incluirá los tres componentes mencionados. Su distribución se definirá según la naturaleza y necesidades de cada actividad. </t>
  </si>
  <si>
    <t>• Peto de maíz o guarruz de arroz 
• Carne Asada
• Fruta de cosechaPeto de maíz):
Preparación tradicional a base de maíz blanco trillado (peto), arroz y hojas de limón agrio. Esta preparación no contiene leche, ni adición de sal o azúcar, y se entrega caliente,
Carne asada 
Porción de carne de res, adobada con cebolla, ajo y sal. Se entrega igualmente caliente
Frutas sugeridas: manzana, mandarina, banano, naranja, pera, durazno o mango.
La fruta se entrega entera, en óptimas condiciones: sana, sin magulladuras, golpes ni cortes, con la forma característica de su especie, libre de ataques de insectos o enfermedades. Las frutas sugeridas para esta preparación incluyen: mango, mandarina, naranja, banano, manzana o pera.</t>
  </si>
  <si>
    <t xml:space="preserve">• Yuca cocida 
• Carne sudada 
• Jugo de fruta.Yuca cocida sin sal.
Producto preparado sin adición de sal, cocido al vapor y entregado caliente.
Carne sudada: ingredientes: carne de res, cebolla, tomate, ajo y sal. 
Jugo de fruta natural: puede ser de mango, guayaba, tomate de árbol, guanábana o curuba.
Preparación líquida que garantiza un contenido de fruta en su composición.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
</t>
  </si>
  <si>
    <t xml:space="preserve">• Colada de guineo 
• Carne asada o asadura 
• Yuca cocidaColada de guineo: ingredientes: plátano cachaco, leche de vaca entera, panela. 
Bebida caliente elaborada con harina de plátano cachaco tradicionalmente secado al sol, endulzada con panela y preparada exclusivamente con leche de vaca entera.
No se utiliza leche reconstituida, suero de leche, lactosuero ni crema de leche.
Carne de res asada o asadura (bofe o sonrisa) 
Yuca cocida sin sal 
Tubérculo cocido al vapor, sin adición de sal, entregado caliente.
</t>
  </si>
  <si>
    <t xml:space="preserve">• Arepa de maíz peto 
• Huevos pericos 
• Jugo de frutaArepa de maíz peto: ingredientes: maíz trillado peto, asada sin sal.
Preparación artesanal a base de maíz peto, cocinada a la plancha sin adición de sal. 
Huevos pericos: ingredientes: huevo, tomate, cebolla, aceite vegetal.
Preparación proteica caliente elaborada con productos frescos. 
Jugo de fruta natural: puede ser de mango, guayaba, tomate de árbol, guanábana o curuba.
Bebida líquida que asegura un contenido  de fruta en su composición, cumpliendo con los criterios establecidos para jugos naturales.
</t>
  </si>
  <si>
    <t xml:space="preserve">• Arepa de maíz peto 
• Carne desmechada 
• Jugo de fruta de cosechaArepa de maíz peto
Preparación artesanal a base de maíz trillado peto, asada sin adición de sal. Se entrega caliente.
Carne desmechada 
Preparación proteica elaborada con carne de res cocida y desmechada, condimentada con ingredientes naturales. 
Jugo de fruta de cosecha
Bebida natural que puede elaborarse con frutas como mango, guayaba, tomate de árbol, guanábana o curuba. Se garantiza que la bebida contiene un mínimo del 18% de fruta, cumpliendo con los estándares de calidad establecidos.
</t>
  </si>
  <si>
    <t xml:space="preserve">• Tamal 
• Arepa 
• CacaoTamal tradicional
Ingredientes: Arroz, pollo, arveja amarilla, tocino, carne de cerdo, cebolla cabezona y papa, envuelto en hojas de plátano.
Chocolate caliente
Ingredientes: cacao, agua 
Bebida caliente preparada exclusivamente con leche de vaca entera.
</t>
  </si>
  <si>
    <t xml:space="preserve">• Petilla de maíz 
• Buñuelo o biscochosPetilla de maíz
Ingredientes: Maíz, azúcar, canela y especias.
Acompañamiento artesanal (amasijo)
Opciones: Achiras, bizcochos o buñuelos.
Acompañamiento tradicional elaborado a base de almidones o harinas, servido frío.
</t>
  </si>
  <si>
    <t>Olla comunitaria "almuerzo"</t>
  </si>
  <si>
    <t>Ajiaco con pollo, aguacate</t>
  </si>
  <si>
    <t xml:space="preserve">• Arroz blanco o con fideos 
• Pollo, carne de res, cerdo o asadura 
• Papa, plátano o yuca 
• Jugo de cosechaArroz blanco o con fideos
Ingredientes: Arroz, fideos, cebolla y aceite vegetal.
Preparación básica servida caliente como acompañamiento.
Pollo o carne sudada
Ingredientes: Pernil de pollo, carne de res o asaura, cebolla, tomate, ajo, sal y aceite vegetal.
Papa, plátano o yuca cocida
Ingredientes: Tubérculos cocidos con sal.
Jugo de fruta natural
Frutas posibles: Mango, guayaba, tomate de árbol, guanábana o curuba.
</t>
  </si>
  <si>
    <t xml:space="preserve">• Arroz blanco o con fideos 
• pescado Bocachico, Mojarra, Cachama ETC
• Papa, plátano o yuca 
• Jugo de cosechaArroz blanco o con fideos
Ingredientes: Arroz, fideos, cebolla y aceite vegetal.
Preparación básica servida caliente como acompañamiento.
Pollo o carne sudada
Ingredientes: pescado , cebolla, tomate, ajo, sal y aceite vegetal.
Papa, plátano o yuca cocida
Ingredientes: Tubérculos cocidos con sal.
Jugo de fruta natural
Frutas posibles: Mango, guayaba, tomate de árbol, guanábana o curuba.
</t>
  </si>
  <si>
    <t xml:space="preserve">• Sancocho de costilla y espinaso de marrano
• Con limonada de panelaSancocho de costilla y espinaso de marrano
Ingredientes: Plátano, papa, mazorca, yuca, costilla de res , ajo, cebolla, cilantro, achiote y cilantro de vega
Limonada de panela
Ingredientes: Panela, limón y agua. 
</t>
  </si>
  <si>
    <t xml:space="preserve">• Sancocho de gallina
• Con limonada de panelaSancocho de gallina
Ingredientes: Plátano, papa, yuca, gallina de campo, mazorca, ajo, cebolla, cilantro, achiote y cilantro de vega
Limonada de panela
Ingredientes: Panela, limón y agua. 
</t>
  </si>
  <si>
    <t xml:space="preserve">• Sancocho de costilla 
• Con limonada de panelaSancocho de costilla
Ingredientes: Plátano, papa, yuca, costilla de res, mazorca, ajo, cebolla, cilantro, achiote y cilantro de vega
Limonada de panela
Ingredientes: Panela, limón y agua. 
</t>
  </si>
  <si>
    <t>½ BOTELLA DE RON COMPUESTA</t>
  </si>
  <si>
    <t>PAQUETE EUCALIPTO HOJA GRANDE</t>
  </si>
  <si>
    <t>PAQUETE MANZANILLA</t>
  </si>
  <si>
    <t>BARRAS DE MANTECA DE CACAO</t>
  </si>
  <si>
    <t>PAQUETE PALO SANTO</t>
  </si>
  <si>
    <t>PAQUETE LIMONCILLO</t>
  </si>
  <si>
    <t xml:space="preserve">PAQUETE MARRATATON  </t>
  </si>
  <si>
    <t>PAQUETE GUAYABITA</t>
  </si>
  <si>
    <t>PAQUETE FLOR DE MUERTO</t>
  </si>
  <si>
    <t>PAQUETE TORONGIL</t>
  </si>
  <si>
    <t>PAQUETE CARAÑA</t>
  </si>
  <si>
    <t>PAQUETE YANTEN</t>
  </si>
  <si>
    <t>PAQUETE CAPITANA</t>
  </si>
  <si>
    <t>CINCO LLAGAS</t>
  </si>
  <si>
    <t>CAMINO PERRO</t>
  </si>
  <si>
    <t>CONTRA YERVA</t>
  </si>
  <si>
    <t>HIERBA BUENA</t>
  </si>
  <si>
    <t>HIERBA SANTA</t>
  </si>
  <si>
    <t>ALBAHACA</t>
  </si>
  <si>
    <t>MIEL DE ABEJA PURA ANCENTRAL</t>
  </si>
  <si>
    <t>CLAVOS DE OLOR</t>
  </si>
  <si>
    <t>BICARBONATO DE SODIO</t>
  </si>
  <si>
    <t>BOTELLAS ACEITE ANCENTRAL PALENQUE</t>
  </si>
  <si>
    <t>FLOR DE AMOR</t>
  </si>
  <si>
    <t>BOTELLAS ACEITE NARANJA</t>
  </si>
  <si>
    <t>BOTELLAS ACEITE FLOR ROJA</t>
  </si>
  <si>
    <t>BOTELLAS ACEITE SANTO</t>
  </si>
  <si>
    <t>BOTELLAS ACEITE SACA TODO</t>
  </si>
  <si>
    <t>POMADAS VERDE</t>
  </si>
  <si>
    <t>POMADA DE HOJA DE COCA</t>
  </si>
  <si>
    <t>MENTOLIN</t>
  </si>
  <si>
    <t>ACEITE COCO PRENSADO EN FRIO NATURAL 250 GM</t>
  </si>
  <si>
    <t>Olla comunitaria "refrigerio"</t>
  </si>
  <si>
    <t>Mazamorra chiquita, banano</t>
  </si>
  <si>
    <t xml:space="preserve">Colada 7 granos, queso campesino, fruta entera. </t>
  </si>
  <si>
    <t>117A</t>
  </si>
  <si>
    <t>SIETE ESENCIAS</t>
  </si>
  <si>
    <t>TIPO: MEZCLA DE EXTRACTOS AROMÁTICOS.
DESCRIPCIÓN: COMBINACIÓN DE ESENCIAS NATURALES UTILIZADAS TRADICIONALMENTE EN RITUALES ENERGÉTICOS, AROMATERAPIA Y BIENESTAR EMOCIONAL. PUEDE INCLUIR ESENCIAS DE SÁNDALO, EUCALIPTO, LAVANDA, RUDA, ROMERO, MENTA Y CANELA, ENTRE OTRAS.
USOS: LIMPIEZA ENERGÉTICA, AROMATIZACIÓN DE ESPACIOS, MASAJES Y RELAJACIÓN.</t>
  </si>
  <si>
    <t xml:space="preserve">500 ML </t>
  </si>
  <si>
    <t>177A</t>
  </si>
  <si>
    <t>ESENCIA DE LIMONARIA</t>
  </si>
  <si>
    <t>ACEITES ESENCIALES 100% PUROS DE ORIGEN NATURAL. QUIMIOTIPO: COMPOSICIÓN BIOQUÍMICA GARANTIZADA POR LA TÉCNICA ANALÍTICA DE CROMATOGRAFÍA DE GASES ACOPLADA A ESPECTROMETRÍA DE MASAS.</t>
  </si>
  <si>
    <t>5 ML</t>
  </si>
  <si>
    <t>227A</t>
  </si>
  <si>
    <t xml:space="preserve">Narciso negro  </t>
  </si>
  <si>
    <t xml:space="preserve">Escencia para riegos que ayudan a armonizar y sanar </t>
  </si>
  <si>
    <t>500 ML</t>
  </si>
  <si>
    <t>228A</t>
  </si>
  <si>
    <t xml:space="preserve">Riego alucema  </t>
  </si>
  <si>
    <t>229A</t>
  </si>
  <si>
    <t xml:space="preserve">Agua florida  </t>
  </si>
  <si>
    <t>221 ML</t>
  </si>
  <si>
    <t>230A</t>
  </si>
  <si>
    <t xml:space="preserve">7 Esencia de los andes  </t>
  </si>
  <si>
    <t>Medicina anceral preparada a traves de plantas traidas de territorio ancestral Muisca (Plano cundiboyascence )</t>
  </si>
  <si>
    <t xml:space="preserve">Copal  </t>
  </si>
  <si>
    <t xml:space="preserve">Resina aromática que procede del árbol del copal, que se convierte en piedra para armonizar el lugar de las ceremonias- para otros pueblos es una planta que se trae de territorio que sirve para curaciones
   </t>
  </si>
  <si>
    <t>125 GRM</t>
  </si>
  <si>
    <t xml:space="preserve">Osca  </t>
  </si>
  <si>
    <t>Medicina ancestral elaborada  con plantas medicinales para el trabajo espiritual y para manejo de desarmonias  traidas de territorio ancestral Muisca (Plano cundiboyascence )</t>
  </si>
  <si>
    <t>Yague tigre</t>
  </si>
  <si>
    <t xml:space="preserve">Bebida ancestral a base de plantas que se trae desde el bajo Putumayo </t>
  </si>
  <si>
    <t xml:space="preserve">yague cielo </t>
  </si>
  <si>
    <t>botellas curadas</t>
  </si>
  <si>
    <t xml:space="preserve">botellas de vidrio en las cuales se recoje la medicina elaborada por los ancetrales </t>
  </si>
  <si>
    <t xml:space="preserve">FRASCO X 1000ML </t>
  </si>
  <si>
    <t xml:space="preserve">colonia rechaza mala energía </t>
  </si>
  <si>
    <t>Plantas medicinales que requiere preparacion para manejo espritual de desarmonias, proteccion y armonización traidas de territorio ancestral del putumayo</t>
  </si>
  <si>
    <t>60 ml</t>
  </si>
  <si>
    <t xml:space="preserve">Semillas </t>
  </si>
  <si>
    <t>algodon</t>
  </si>
  <si>
    <t>PQTX10UND</t>
  </si>
  <si>
    <t>piomias o PEONIAS</t>
  </si>
  <si>
    <t>PQTX30UND</t>
  </si>
  <si>
    <t>tamarindo</t>
  </si>
  <si>
    <t>1000GRM</t>
  </si>
  <si>
    <t>zambo o sambo</t>
  </si>
  <si>
    <t>Esencias</t>
  </si>
  <si>
    <t>Se refiere a extractos o esencias provenientes de productos naturales como sándalo, rosas, de 7 esencias, codronela, canela, romero entre otros que hagan parte de los saberes ancestrales desde la cosmovisión de cada pueblo</t>
  </si>
  <si>
    <t>25ML</t>
  </si>
  <si>
    <t>maiz negro</t>
  </si>
  <si>
    <t>maiz morado</t>
  </si>
  <si>
    <t>1000GR</t>
  </si>
  <si>
    <t>Emplasto o Catapalsma</t>
  </si>
  <si>
    <t>Preparaciones a base de plantas que abarcan practicas medicinales, ceremoniales y alimentarias. El proceso de preparacion es heredadado de los ancestrales de cada pueblo e implica un profundo conocimiento de las propiedades botanicas y los ciclos natural</t>
  </si>
  <si>
    <t xml:space="preserve">Plántula </t>
  </si>
  <si>
    <t xml:space="preserve">Plántulas de rápido crecimiento: hortalizas  como lechuga, acelga, zanahoria, cilantro, apio, rábano y aromáticas como yerbabuena, mentas, albahaca, mejorana, orégano. </t>
  </si>
  <si>
    <t>Semilla de pasto</t>
  </si>
  <si>
    <t>Semilla de pasto para germinacion</t>
  </si>
  <si>
    <t>200 GRAMOS</t>
  </si>
  <si>
    <t>93a</t>
  </si>
  <si>
    <t>SEMILLAS LECHUGA BATAVIA VAR. GRANDES LAGOS</t>
  </si>
  <si>
    <t xml:space="preserve"> TASA DE GERMINACIÓN DEL 85%, PUREZA DEL 98%, HUMEDAD MENOR AL 8%. RESISTENTE A ENFERMEDADES FÚNGICAS Y BACTERIANAS.</t>
  </si>
  <si>
    <t xml:space="preserve">100 GRAMOS </t>
  </si>
  <si>
    <t>628a</t>
  </si>
  <si>
    <t>SEMILLAS ACELGA VARIEDAD PENCAS BLANCAS</t>
  </si>
  <si>
    <t xml:space="preserve"> Semilla de acelga para germinación</t>
  </si>
  <si>
    <t xml:space="preserve">454 GRAMOS </t>
  </si>
  <si>
    <t>289_B</t>
  </si>
  <si>
    <t>Tumas: Aquellos insumos que se requieren para el abordaje individual, familiar y comunitario desde la cosmovisión de cada pueblo</t>
  </si>
  <si>
    <t>Chaquiras: Cuentas De Semillas
De Cristal De 2mm</t>
  </si>
  <si>
    <t>500GRM</t>
  </si>
  <si>
    <t>85A</t>
  </si>
  <si>
    <t>BOLSA CARBÓN VEGETAL</t>
  </si>
  <si>
    <t>CARBÓN PROCEDENTE DE MADERA DE EUCALIPTO, PINO Y ENZINA..</t>
  </si>
  <si>
    <t>BOLSA 2.5 KG</t>
  </si>
  <si>
    <t>224A</t>
  </si>
  <si>
    <t>50 GRM</t>
  </si>
  <si>
    <t>229B</t>
  </si>
  <si>
    <t>1000ML</t>
  </si>
  <si>
    <t>230B</t>
  </si>
  <si>
    <t>243A</t>
  </si>
  <si>
    <t xml:space="preserve">colonias 7 potencias </t>
  </si>
  <si>
    <t>244A</t>
  </si>
  <si>
    <t>FRASCO X 1000 ML</t>
  </si>
  <si>
    <t>264A</t>
  </si>
  <si>
    <t>PQTX40UND</t>
  </si>
  <si>
    <t>269A</t>
  </si>
  <si>
    <t>20GRM</t>
  </si>
  <si>
    <t>626A</t>
  </si>
  <si>
    <t>117B</t>
  </si>
  <si>
    <t>173A</t>
  </si>
  <si>
    <t>ESENCIA DE CLAVOS</t>
  </si>
  <si>
    <t>TIPO: PLANTA MEDICINAL EN ATADOS.
DESCRIPCIÓN: HOJAS Y TALLOS DE NASEDERA AGRUPADOS EN ATADOS, TRADICIONALMENTE UTILIZADOS POR SUS PROPIEDADES DIGESTIVAS Y RELAJANTES.
USOS: INFUSIONES, MEDICINA NATURAL Y REMEDIOS CASEROS. SE USA COMO ANTIACNÉ, REPELENTE, DOLOR DE MUELA, ARTRITIS, REUMATISMO, PERFUMES BUCALES, PREPARADOS DENTALES, COCTELERIA. FORTALECE LOS FOLÍCULOS PILOSOS, ELIMINA VERRUGAS, LA FLACIDEZ EN LA PIEL Y LAS LÍNEAS DE EXPRESIÓN QUE PUEDAN APARECER EN EL ROSTRO. USO EN DILUCIÓN.</t>
  </si>
  <si>
    <t>249A</t>
  </si>
  <si>
    <t>Cosquito de totumo</t>
  </si>
  <si>
    <t xml:space="preserve">Elemento extraido del arbol del totumo que osterior a preparacin se vuelve liquido y es base para preparaciones ancetrales </t>
  </si>
  <si>
    <t>264B</t>
  </si>
  <si>
    <t>283A</t>
  </si>
  <si>
    <t>tabaco</t>
  </si>
  <si>
    <t>267A</t>
  </si>
  <si>
    <t>habas</t>
  </si>
  <si>
    <t>176A</t>
  </si>
  <si>
    <t>ESENCIA DE LAVANDA</t>
  </si>
  <si>
    <t>ASPECTO    LIQUIDO TRANSPARENTE COLOR   DE AMARILLO PÁLIDO A INCOLORO OLOR  CARACTERÍSTICO, FRESCO, HERBÁCEO</t>
  </si>
  <si>
    <t xml:space="preserve">1000 ML </t>
  </si>
  <si>
    <t>178A</t>
  </si>
  <si>
    <t>ESENCIA DE VAINILLA</t>
  </si>
  <si>
    <t>ESENCIA LÍQUIDA COLOR CAFÉ, DE AROMA Y SABOR CARACTERÍSTICO A VAINILLA. ESENCIA DE FÁCIL DOSIFICACIÓN Y DISOLUCIÓN QUE PUEDE SER INCORPORADA JUNTO AL RESTO DE LOS INGREDIENTES.</t>
  </si>
  <si>
    <t>179A</t>
  </si>
  <si>
    <t>INCIENSO</t>
  </si>
  <si>
    <t xml:space="preserve">LONGITUD ÚTIL : 8 A 10 M.
- DIÁMETRO PROMEDIO : 0,45M.
CARACTERÍSTICAS ORGANOLÉPTICAS:
- COLOR ALBURA: AMARILLO - OCRE
- COLOR DURAMEN: CASTAÑO - ROJIZO
- OLOR: PRONUNCIADO - VETEADO: SUAVE
- BRILLO: MEDIANO - TEXTURA: MEDIANA Y HOMOGÉNEA
- GRANO: DERECHO
</t>
  </si>
  <si>
    <t>atado eucalipto</t>
  </si>
  <si>
    <t xml:space="preserve">Hayo  </t>
  </si>
  <si>
    <t xml:space="preserve">Hoja de la coca mascada  para manejo de trabajo espiritual se trae de territorio ancestral del putumayo y Sierra Nevada de Santa Martha. </t>
  </si>
  <si>
    <t>BULTO CARBÓN VEGETAL</t>
  </si>
  <si>
    <t>BULTO X 25 KG</t>
  </si>
  <si>
    <t xml:space="preserve">te </t>
  </si>
  <si>
    <t>Jugos</t>
  </si>
  <si>
    <t>cocimientos</t>
  </si>
  <si>
    <t>VELONES</t>
  </si>
  <si>
    <t>TIPO: VELAS DE GRAN TAMAÑO.
DESCRIPCIÓN: VELAS DE PARAFINA O CERA NATURAL, UTILIZADAS PARA RITUALES, ORACIÓN, RELAJACIÓN O DECORACIÓN. PUEDEN ESTAR AROMATIZADAS O SIN AROMA, Y EN DIFERENTES COLORES SEGÚN SU PROPÓSITO.
USOS: ILUMINACIÓN, PRÁCTICAS ESPIRITUALES, RITUALES ENERGÉTICOS O AMBIENTACIÓN.</t>
  </si>
  <si>
    <t>ATD BOTONSILLO</t>
  </si>
  <si>
    <t>TIPO: PLANTA MEDICINAL EN ATADOS.
DESCRIPCIÓN: EL BOTONSILLO ES UNA HIERBA TRADICIONALMENTE UTILIZADA EN LA MEDICINA NATURAL POR SUS PROPIEDADES DIGESTIVAS Y ANTIINFLAMATORIAS.
USOS: PREPARACIÓN DE INFUSIONES Y DECOCCIONES PARA EL ALIVIO DE DOLENCIAS ESTOMACALES Y OTROS USOS TERAPÉUTICOS.</t>
  </si>
  <si>
    <t>62,5 gr</t>
  </si>
  <si>
    <t xml:space="preserve">250 ML </t>
  </si>
  <si>
    <t xml:space="preserve">Vinam  </t>
  </si>
  <si>
    <t>aguardiente</t>
  </si>
  <si>
    <t xml:space="preserve">Preparaciones traidos del alto Putumayo, Chapil </t>
  </si>
  <si>
    <t>LITRO</t>
  </si>
  <si>
    <t>destilado de caña</t>
  </si>
  <si>
    <t xml:space="preserve">Preparaciones traidos del alto Ptumayo </t>
  </si>
  <si>
    <t>trigo</t>
  </si>
  <si>
    <t>cebada</t>
  </si>
  <si>
    <t>KILO</t>
  </si>
  <si>
    <t>GUANABANA</t>
  </si>
  <si>
    <t>3GRM</t>
  </si>
  <si>
    <t>PLANTULA</t>
  </si>
  <si>
    <t>PLANTULA DE TABACO O Planta Nicotiana Tabacum</t>
  </si>
  <si>
    <t>Maceracion</t>
  </si>
  <si>
    <t>Insecticidas</t>
  </si>
  <si>
    <t>Insecticida que en su etiqueta declare que es para uso en salud pública presentación frasco x 1 Lt para control de distintas clases de insectos rastreros y voladores</t>
  </si>
  <si>
    <t xml:space="preserve">Microorganismos eficientes </t>
  </si>
  <si>
    <t xml:space="preserve">Productos formulados líquidos que contienen más de 80 especies de microorganismos, especies aeróbicas y anaeróbicas para producción de alimentos sin agroquímicos. Microorganismos Eficaces EM-1® está compuesto por microorganismos benéficos que mejoran las condiciones del medio en el que son aplicados. En suelos desplaza microorganismos patógenos, acelera la descomposición de la materia orgánica y promueve la generación de sustancias bioactivas, lo cual favorece el desarrollo y crecimiento de los cultivos. Su efecto sobre la materia orgánica permite el tratamiento de aguas residuales y su aplicación en bioremediación ambiental. 
Contenido mínimo UFC/ml: Saccharomyces Cerevisiae 2.4x10 1.3x10 Lactobacillus Casei 5 7
Datos físicos: 
Apariencia: Solución color marrón o rojizo
Olor: Fuerte a olor a fermento
pH: &lt;3,5 </t>
  </si>
  <si>
    <t xml:space="preserve">4 LITROS </t>
  </si>
  <si>
    <t xml:space="preserve">Semilla cascarilla de Arroz </t>
  </si>
  <si>
    <t xml:space="preserve">Subproducto del proceso de molienda del grano maduro del arroz usado para retener humedad en los cultivos. Cascarilla de Arroz (Oriza sativa) CaCO3 (Carbonato de Calcio) </t>
  </si>
  <si>
    <t>LIBRA</t>
  </si>
  <si>
    <t xml:space="preserve">Semillas coliflor var. Snowball </t>
  </si>
  <si>
    <t xml:space="preserve"> Semilla de coliflor para germinación</t>
  </si>
  <si>
    <t>Semillas de alpiste</t>
  </si>
  <si>
    <t>Semillas espinacas var.quinto ò hibrida 424</t>
  </si>
  <si>
    <t>Semilla de espinaca para germinación</t>
  </si>
  <si>
    <t>Semilla de lechuga batavia para germinación</t>
  </si>
  <si>
    <t xml:space="preserve">500GRAMOS </t>
  </si>
  <si>
    <t xml:space="preserve">Turba canadiense  </t>
  </si>
  <si>
    <t xml:space="preserve"> Tierra negra enriquecida. Turba de sphagnum canadiense 100%. Para cultivo de semillas o hortalizas, propagación de esquejes, producción de revestimiento vegetal. pH Rango: 3.3 – 4.3 (S.M.E) Conductividad eléctrica: &lt; 0.25 mmhos/cm (S.M.E) </t>
  </si>
  <si>
    <t>289_A</t>
  </si>
  <si>
    <t>Envase Vidrio Gotero 30ml Opalizado</t>
  </si>
  <si>
    <t>CAJAX12UND</t>
  </si>
  <si>
    <t>289_D</t>
  </si>
  <si>
    <t xml:space="preserve">TOTUMA </t>
  </si>
  <si>
    <t>SABIACO</t>
  </si>
  <si>
    <t>BAUCA</t>
  </si>
  <si>
    <t>BOCOLIA CON CHIRAL HAY MERMELADA</t>
  </si>
  <si>
    <t>BOCOLI CON ESTRUGULO</t>
  </si>
  <si>
    <t>CHAYO CON FRUTAS</t>
  </si>
  <si>
    <t>SARMI</t>
  </si>
  <si>
    <t>MAS BALESCO HAY COLONPIRI GALBENO</t>
  </si>
  <si>
    <t>SARMI JOJAMLE</t>
  </si>
  <si>
    <t>PROZIME</t>
  </si>
  <si>
    <t>MICROORGANISMOS EFICIENTES</t>
  </si>
  <si>
    <t>APARIENCIA: SOLUCIÓN COLOR MARRÓN O ROJIZO OLOR: FUERTE A OLOR A FERMENTO</t>
  </si>
  <si>
    <t>100 gramos</t>
  </si>
  <si>
    <t>SEMILLAS APROX. POR GRAMO : 70</t>
  </si>
  <si>
    <t>SEMILLAS COLIFLOR VAR. SNOWBALL</t>
  </si>
  <si>
    <t xml:space="preserve"> TASA DE GERMINACIÓN DEL 85%, PUREZA DEL 98%, HUMEDAD MENOR AL 8%. ADAPTABILIDAD A CLIMAS FRÍOS Y TEMPLADOS. CUMPLE CON LA NORMATIVIDAD ICA.</t>
  </si>
  <si>
    <t xml:space="preserve">500 gramos </t>
  </si>
  <si>
    <t>SEMILLEROS PLÁSTICOS</t>
  </si>
  <si>
    <t>TIPO: CONTENEDOR PARA GERMINACIÓN.
DESCRIPCIÓN: BANDEJA DE PLÁSTICO CON CAVIDADES DISEÑADAS PARA LA SIEMBRA Y DESARROLLO INICIAL DE PLÁNTULAS.
USOS: PROPAGACIÓN DE SEMILLAS EN VIVEROS Y HUERTOS.</t>
  </si>
  <si>
    <t xml:space="preserve">Cuarzos  </t>
  </si>
  <si>
    <t>Cuarzo rosado picado por kilo</t>
  </si>
  <si>
    <t>ATD PALO SANTO</t>
  </si>
  <si>
    <t>TIPO: MADERA AROMÁTICA.
DESCRIPCIÓN: TROZOS DE MADERA DE PALO SANTO, CONOCIDOS POR SU AROMA NATURAL Y PROPIEDADES PURIFICADORAS Y RELAJANTES.
USOS: SAHUMERIOS PARA LIMPIEZA ENERGÉTICA, AROMATERAPIA Y RELAJACIÓN.</t>
  </si>
  <si>
    <t>TURBA CANADIENSE</t>
  </si>
  <si>
    <t>TIPO: SUSTRATO ORGÁNICO.
DESCRIPCIÓN: MATERIAL DE ORIGEN VEGETAL UTILIZADO PARA MEJORAR LA CALIDAD DEL SUELO.
USOS: ACONDICIONADOR DE SUELOS PARA AGRICULTURA Y PRODUCCIÓN DE PLÁNTULAS.
PRESENTACIÓN: BULTO POR 50 KG.</t>
  </si>
  <si>
    <t>KG</t>
  </si>
  <si>
    <t>ATD MANDRAGORA</t>
  </si>
  <si>
    <t>TIPO: PLANTA MEDICINAL EN ATADOS.
DESCRIPCIÓN: LA MANDRÁGORA (MANDRAGORA OFFICINARUM) ES UNA PLANTA CON HISTORIA EN LA MEDICINA TRADICIONAL Y ESOTÉRICA, CONOCIDA POR SUS POSIBLES PROPIEDADES SEDANTES Y ANALGÉSICAS.
USOS: EN LA MEDICINA NATURAL, SE HA EMPLEADO CON PRECAUCIÓN EN PREPARADOS HERBALES. TAMBIÉN SE ASOCIA CON USOS RITUALES Y SIMBÓLICOS.</t>
  </si>
  <si>
    <t>HUMUS</t>
  </si>
  <si>
    <t>TIPO: ABONO ORGÁNICO.
DESCRIPCIÓN: FERTILIZANTE NATURAL PRODUCIDO A PARTIR DE LA DESCOMPOSICIÓN DE MATERIA ORGÁNICA, RICO EN NUTRIENTES.
USOS: MEJORA LA FERTILIDAD DEL SUELO Y ESTIMULA EL CRECIMIENTO DE LAS PLANTAS.</t>
  </si>
  <si>
    <t>1 KILO</t>
  </si>
  <si>
    <t xml:space="preserve">coquindo pepas </t>
  </si>
  <si>
    <t xml:space="preserve">Semillas redondas Traidos del alto putumayo  para uso medicinal </t>
  </si>
  <si>
    <t>atado pino</t>
  </si>
  <si>
    <t>atado cicuta</t>
  </si>
  <si>
    <t>atado mirto</t>
  </si>
  <si>
    <t>atado calendula</t>
  </si>
  <si>
    <t>atado matricaria</t>
  </si>
  <si>
    <t>atado destrancadera</t>
  </si>
  <si>
    <t xml:space="preserve">
atado Amapola </t>
  </si>
  <si>
    <t xml:space="preserve">Bandejas para semilleros plásticos </t>
  </si>
  <si>
    <t>50CAVIDADES</t>
  </si>
  <si>
    <t xml:space="preserve">Semillas calabacin var. Cocozelle </t>
  </si>
  <si>
    <t>Semilla de calabacín para germinación</t>
  </si>
  <si>
    <t>POMADA CALIENTE</t>
  </si>
  <si>
    <t>TIPO: UNGÜENTO TÓPICO.
DESCRIPCIÓN: POMADA DE EFECTO TÉRMICO ELABORADA CON EXTRACTOS NATURALES Y COMPUESTOS ANALGÉSICOS, UTILIZADA PARA ALIVIAR DOLORES MUSCULARES Y ARTICULARES.
USOS: APLICACIÓN SOBRE LA PIEL PARA MASAJE Y ALIVIO DE CONTRACTURAS, REUMATISMO Y MOLESTIAS MUSCULARES.</t>
  </si>
  <si>
    <t>30 gramos</t>
  </si>
  <si>
    <t>ATD BORRAJA</t>
  </si>
  <si>
    <t>TIPO: PLANTA MEDICINAL EN ATADOS.
DESCRIPCIÓN: HOJAS Y TALLOS DE BORRAJA AGRUPADOS EN ATADOS, CONOCIDOS POR SUS PROPIEDADES DIURÉTICAS, EXPECTORANTES Y ANTIINFLAMATORIAS.
USOS: INFUSIONES, MEDICINA NATURAL Y REMEDIOS CASEROS.</t>
  </si>
  <si>
    <t>325 gr</t>
  </si>
  <si>
    <t>ESENCIA LÍQUIDA COLOR CAFÉ, DE AROMA Y SABOR CARACTERÍSTICO A VAINILLA. ESENCIA DE FÁCIL DOSIFICACIÓN Y DISOLUCIÓN QUE PUEDE SER INCORPORADA JUNTO AL RESTO DE LOS INGREDIENTE</t>
  </si>
  <si>
    <t>CAJA VARIOS*20 UNIDADES</t>
  </si>
  <si>
    <t>MENTICOL</t>
  </si>
  <si>
    <t>TIPO: EXTRACTO NATURAL.
DESCRIPCIÓN: ACEITE OBTENIDO DE LA PULPA DEL COCO, CONOCIDO POR SUS PROPIEDADES HIDRATANTES, ANTIOXIDANTES Y NUTRITIVAS. PUEDE SER REFINADO O EXTRA VIRGEN.
USOS: CUIDADO DE LA PIEL Y CABELLO, MASAJES, COCINA Y REMEDIOS NATURALES.</t>
  </si>
  <si>
    <t>750 ML</t>
  </si>
  <si>
    <t>MIEL DE ABEJAS PURA</t>
  </si>
  <si>
    <t>TIPO: PRODUCTO NATURAL DE ORIGEN APÍCOLA.
DESCRIPCIÓN: SUSTANCIA DULCE Y VISCOSA PRODUCIDA POR LAS ABEJAS A PARTIR DEL NÉCTAR DE LAS FLORES, CON PROPIEDADES ANTIBACTERIANAS, ANTIOXIDANTES Y ENERGÉTICAS.
USOS: CONSUMO ALIMENTICIO, ENDULZANTE NATURAL, REMEDIOS CASEROS, PRODUCTOS COSMÉTICOS Y MEDICINALES.</t>
  </si>
  <si>
    <t>TABACO DE ARTEMISA</t>
  </si>
  <si>
    <t>TIPO: HIERBA MEDICINAL SECA.
DESCRIPCIÓN: HOJAS SECAS DE ARTEMISA UTILIZADAS TRADICIONALMENTE COMO TABACO NATURAL POR SUS PROPIEDADES RELAJANTES Y TERAPÉUTICAS.
USOS: INHALACIONES, RITUALES DE LIMPIEZA ENERGÉTICA, INFUSIONES O PREPARADOS NATURALES.</t>
  </si>
  <si>
    <t xml:space="preserve">
atado de Hinojo</t>
  </si>
  <si>
    <t>atado ruda</t>
  </si>
  <si>
    <t>atado salvia</t>
  </si>
  <si>
    <t>atado berbena</t>
  </si>
  <si>
    <t>atado altamisa</t>
  </si>
  <si>
    <t>atado mastranto</t>
  </si>
  <si>
    <t xml:space="preserve">Carbón litúrgico  </t>
  </si>
  <si>
    <t>Se refiere a sahumerio, palo santo, mirra, azufre, carbón litúrgico entre otros que hagan parte de los saberes ancestrales desde la cosmovisión de cada pueblo</t>
  </si>
  <si>
    <t>POLISOMBRA</t>
  </si>
  <si>
    <t>TELA POLISOMBRA, MALLA MULTIFILAMENTO FABRICADA EN POLIPROPILENO. SE LA UTILIZA PARA DAR SOMBRA EN INVERNADEROS DE FLORES, EN CULTIVOS AL AIRE LIBRE E INCLUSO AL GANADO. SIRVE TAMBIÉN PARA EL ARMADO DE CORTINAS Y CORTAVIENTOS.</t>
  </si>
  <si>
    <t>ROLLO</t>
  </si>
  <si>
    <t>ABONO ORGANICO</t>
  </si>
  <si>
    <t>FERTILIZANTE Y MEJORADOR ORGÁNICO RICO EN NUTRIENTES QUE FAVORECE EL DESARROLLO RADICULAR Y VEGETATIVO DE TODOS LOS SEMBRADÍOS AGRÍCOLAS Y DE JARDINERÍA, INCREMENTA LA PRODUCCIÓN, AUMENTA LA FERTILIDAD, MEJORA LA TEXTURA Y ESTRUCTURA DEL SUELO; AHORRADOR DE AGUA AL RETENER MÁS LA HUMEDAD EN LAS TIERRAS.</t>
  </si>
  <si>
    <t>BULTOX50 KG</t>
  </si>
  <si>
    <t>CAL DOLOMITA</t>
  </si>
  <si>
    <t xml:space="preserve"> Carbonato doble de calcio y magnesio, su fórmula química es (CaMg(CO3)2) ASPECTO POLVO COLOR BLANCO OLOR INOLORO GNICIÓN INCOMBUSTIBLE INFLAMABILIDAD NO INFLAMABLE EXPLOSIVIDAD NO EXPLOSIVO CONTACTO CON AGUA REACCIÓN EXOTÉRMICA </t>
  </si>
  <si>
    <t>BULTOX50KG</t>
  </si>
  <si>
    <t>HIDROLATO DE AJO- AJÍ</t>
  </si>
  <si>
    <t>TIPO REPELCENTE-INSECTICIDA-ACARICIDA NATURAL INGREDIENTE ACTIVO ALICINA + CAPSICINA GRUPO QUÍMICO EXTRACTO VEGETAL CONCENTRACIÓN Y FORMULACIÓN 0,07 G/LT + 0,03 G/LT SL (CONCENTRADO SOLUBLE) MODO DE ACCIÓN CONTACTO, REPELENCIA</t>
  </si>
  <si>
    <t>HIDROLATO DE EXTRACTO DE NEEM</t>
  </si>
  <si>
    <t>TIPO INSECTICIDA DE ORIGEN VEGETAL INGREDIENTE ACTIVO AZADIRACHTINA GRUPO QUÍMICO EXTRACTO VEGETAL CONCENTRACIÓN O,4% SL (CONCENTRADO SOLUBLE) MODO DE ACCIÓN CONTACTO, INGESTIÓN Y REPELENCIA</t>
  </si>
  <si>
    <t>ACEITE DE ALMENDRAS</t>
  </si>
  <si>
    <t>TIPO: PRODUCTO NATURAL.
DESCRIPCIÓN: ACEITE EXTRAÍDO DE ALMENDRAS DULCES, CONOCIDO POR SUS PROPIEDADES HIDRATANTES Y SUAVIZANTES.
USOS: CUIDADO DE LA PIEL Y CABELLO, MASAJES, AROMATERAPIA Y COSMÉTICA.</t>
  </si>
  <si>
    <t>ACEITE DE CANNABIS</t>
  </si>
  <si>
    <t>TIPO: EXTRACTO NATURAL.
DESCRIPCIÓN: ACEITE OBTENIDO DE LA PLANTA DE CANNABIS, CON ALTO CONTENIDO DE CANNABINOIDES COMO EL CBD, UTILIZADO POR SUS PROPIEDADES TERAPÉUTICAS.
USOS: ALIVIO DEL DOLOR, REDUCCIÓN DE LA INFLAMACIÓN, RELAJACIÓN MUSCULAR Y APOYO EN TRASTORNOS NEUROLÓGICOS. SU USO DEBE CUMPLIR CON LA NORMATIVA LEGAL VIGENTE EN COLOMBIA.</t>
  </si>
  <si>
    <t>ACEITE DE COCO</t>
  </si>
  <si>
    <t>CASCARILLA DE ARROZ</t>
  </si>
  <si>
    <t>COLOR BEIGE SABOR CARACTERÍSTICO OLOR CARACTERÍSTICO PH 6.5 DENSIDAD (G/CC) MÁX. 0.6 % GRASA MÁX 1.5 % CA (CALCIO COMO ELEMENTO) 15.0 GRANULOMETRÍA (%PASA MALLA 20) MIN. 98 % HUMEDAD MAX. 8.0</t>
  </si>
  <si>
    <t>1KG</t>
  </si>
  <si>
    <t>MELAZA</t>
  </si>
  <si>
    <t>LÍQUIDO VISCOSO DE ORIGEN VEGETAL, DE COLOR MARRÓN OSCURO, PROCEDENTE DE LA CONCENTRACIÓN DE LOS CALDOS DE PRODUCCIÓN DE AZUCAR DE CAÑA DE AZUCAR. DE CALIDAD ALIMENTARI</t>
  </si>
  <si>
    <t>BULTOX30KG</t>
  </si>
  <si>
    <t>SEMILLAS CALABACIN VAR. COCOZELLE</t>
  </si>
  <si>
    <t>SEMILLAS CERTIFICADAS CON UNA TASA DE GERMINACIÓN MÍNIMA DEL 85%, PUREZA DEL 98%, HUMEDAD MÁXIMA DEL 8%. CUMPLE CON LA NORMATIVA ICA PARA LA COMERCIALIZACIÓN DE SEMILLAS EN COLOMBIA.</t>
  </si>
  <si>
    <t>PLÁNTULA LECHUGA BATAVIA</t>
  </si>
  <si>
    <t>TIPO: MATERIAL VEGETAL.
DESCRIPCIÓN: PLANTA JOVEN DE LECHUGA BATAVIA LISTA PARA TRASPLANTE.
USOS: CULTIVO EN HUERTOS, INVERNADEROS O CAMPO ABIERTO.</t>
  </si>
  <si>
    <t>SOBRE</t>
  </si>
  <si>
    <t>PLÁNTULA ACELGA</t>
  </si>
  <si>
    <t>TIPO: MATERIAL VEGETAL.
DESCRIPCIÓN: PLANTA JOVEN DE ACELGA LISTA PARA TRASPLANTE.
USOS: CULTIVO EN HUERTOS, INVERNADEROS O CAMPO ABIERTO.</t>
  </si>
  <si>
    <t>ACEITE DE RICINO</t>
  </si>
  <si>
    <t>TIPO: EXTRACTO VEGETAL.
DESCRIPCIÓN: ACEITE ESPESO OBTENIDO DE LAS SEMILLAS DE RICINO, CON PROPIEDADES HUMECTANTES, FORTALECEDORAS Y LAXANTES.
USOS: CUIDADO DEL CABELLO Y PESTAÑAS, HIDRATACIÓN DE LA PIEL, MASAJES Y USO MEDICINAL COMO LAXANTE NATURAL.</t>
  </si>
  <si>
    <t>ACEITES DE CALENDULA</t>
  </si>
  <si>
    <t>TIPO: PRODUCTO NATURAL.
DESCRIPCIÓN: EXTRACTO OLEOSO OBTENIDO DE LOS PÉTALOS DE LA CALÉNDULA, CON PROPIEDADES CALMANTES, ANTIINFLAMATORIAS Y REGENERATIVAS.
USOS: CUIDADO DE LA PIEL, MASAJES TERAPÉUTICOS, CICATRIZACIÓN Y COSMÉTICA NATURAL.</t>
  </si>
  <si>
    <t>120 ML</t>
  </si>
  <si>
    <t>ACEITES DE MANOS DE RES</t>
  </si>
  <si>
    <t>TIPO: PRODUCTO NATURAL DE ORIGEN ANIMAL.
DESCRIPCIÓN: EXTRACTO GRASO OBTENIDO DE LAS MANOS DE RES, TRADICIONALMENTE UTILIZADO POR SUS PROPIEDADES EMOLIENTES Y REGENERATIVAS.
USOS: APLICACIONES EN CUIDADO DE LA PIEL, MASAJES Y REMEDIOS TRADICIONALES.</t>
  </si>
  <si>
    <t>ATD ARNICA</t>
  </si>
  <si>
    <t>TIPO: PLANTA MEDICINAL EN ATADOS.
DESCRIPCIÓN: EL ÁRNICA (ARNICA MONTANA) ES UNA HIERBA RECONOCIDA POR SUS PROPIEDADES ANTIINFLAMATORIAS, ANALGÉSICAS Y CICATRIZANTES, UTILIZADA EN LA MEDICINA TRADICIONAL.
USOS: APLICACIÓN EN INFUSIONES, CATAPLASMAS Y PREPARADOS TÓPICOS PARA ALIVIAR GOLPES, DOLORES MUSCULARES Y CONTUSIONES.</t>
  </si>
  <si>
    <t>500g</t>
  </si>
  <si>
    <t>AZUFRE</t>
  </si>
  <si>
    <t>TIPO: INSUMO AGRÍCOLA Y MINERAL.
DESCRIPCIÓN: ELEMENTO EN POLVO O GRANULADO UTILIZADO COMO FUNGICIDA, ACARICIDA Y FERTILIZANTE EN CULTIVOS. TAMBIÉN EMPLEADO EN ALGUNAS APLICACIONES MEDICINALES Y COSMÉTICAS.
USOS: CONTROL DE PLAGAS Y ENFERMEDADES EN PLANTAS, CORRECCIÓN DE SUELOS ALCALINOS Y USOS TERAPÉUTICOS EN PIEL.</t>
  </si>
  <si>
    <t>ATD BEJUCO CADENA</t>
  </si>
  <si>
    <t>TIPO: PLANTA MEDICINAL EN ATADOS.
DESCRIPCIÓN: BEJUCO CADENA ES UNA ENREDADERA UTILIZADA EN LA MEDICINA TRADICIONAL POR SUS POSIBLES PROPIEDADES DEPURATIVAS Y FORTALECEDORAS DEL ORGANISMO.
USOS: PREPARACIÓN DE INFUSIONES, DECOCCIONES O EXTRACTOS NATURALES.</t>
  </si>
  <si>
    <t>COLA GRANULADA</t>
  </si>
  <si>
    <t>TIPO: PRODUCTO EN GRÁNULOS.
DESCRIPCIÓN: SUSTANCIA EN PRESENTACIÓN GRANULADA UTILIZADA PARA ADHESIÓN O PREPARACIÓN DE REMEDIOS NATURALES, DEPENDIENDO DE SU ORIGEN Y APLICACIÓN.
USOS: PUEDE EMPLEARSE EN PROCESOS ARTESANALES, MEDICINA TRADICIONAL O INDUSTRIA SEGÚN EL TIPO DE COLA.</t>
  </si>
  <si>
    <t>ATD CANELON</t>
  </si>
  <si>
    <t>TIPO: PLANTA MEDICINAL EN ATADOS.
DESCRIPCIÓN: EL CANELÓN ES UNA PLANTA UTILIZADA EN LA MEDICINA TRADICIONAL POR SUS PROPIEDADES DIGESTIVAS Y RELAJANTES.
USOS: SE EMPLEA EN INFUSIONES, DECOCCIONES Y PREPARADOS NATURALES PARA ALIVIAR MOLESTIAS ESTOMACALES Y PROMOVER EL BIENESTAR.</t>
  </si>
  <si>
    <t>300 gr</t>
  </si>
  <si>
    <t>GOTAS DE ÁRNICA</t>
  </si>
  <si>
    <t>TIPO: EXTRACTO LÍQUIDO MEDICINAL.
DESCRIPCIÓN: SOLUCIÓN A BASE DE ÁRNICA (ARNICA MONTANA), PLANTA CONOCIDA POR SUS PROPIEDADES ANTIINFLAMATORIAS Y ANALGÉSICAS.
USOS: USO TÓPICO O SUBLINGUAL SEGÚN INDICACIONES, EMPLEADO PARA ALIVIAR GOLPES, INFLAMACIONES Y DOLORES MUSCULARES.</t>
  </si>
  <si>
    <t>ATD CIDRON</t>
  </si>
  <si>
    <t>TIPO: PLANTA MEDICINAL EN ATADOS.
DESCRIPCIÓN: EL CIDRÓN (ALOYSIA CITRODORA), TAMBIÉN CONOCIDO COMO HIERBA LUISA, ES UNA PLANTA AROMÁTICA CON PROPIEDADES DIGESTIVAS, RELAJANTES Y ANTIESPASMÓDICAS.
USOS: SE EMPLEA EN INFUSIONES PARA ALIVIAR PROBLEMAS DIGESTIVOS, ANSIEDAD Y ESTRÉS, ASÍ COMO EN PREPARADOS MEDICINALES CASEROS.</t>
  </si>
  <si>
    <t>ATD DESVANECEDORA</t>
  </si>
  <si>
    <t>TIPO: PLANTA MEDICINAL EN ATADOS.
DESCRIPCIÓN: HIERBA TRADICIONAL UTILIZADA EN LA MEDICINA NATURAL, CONOCIDA POR SUS PROPIEDADES RELAJANTES Y TERAPÉUTICAS.
USOS: PREPARACIÓN EN INFUSIONES O DECOCCIONES PARA TRATAMIENTOS CASEROS.</t>
  </si>
  <si>
    <t xml:space="preserve">ATADO </t>
  </si>
  <si>
    <t>ATD DIENTE DE LEON</t>
  </si>
  <si>
    <t>TIPO: PLANTA MEDICINAL EN ATADOS.
DESCRIPCIÓN: EL DIENTE DE LEÓN (TARAXACUM OFFICINALE) ES UNA HIERBA CON PROPIEDADES DEPURATIVAS, DIURÉTICAS Y DIGESTIVAS, UTILIZADA EN LA MEDICINA NATURAL.
USOS: SE EMPLEA EN INFUSIONES, EXTRACTOS Y PREPARADOS NATURALES PARA MEJORAR LA DIGESTIÓN, EL HÍGADO Y LA ELIMINACIÓN DE TOXINAS.</t>
  </si>
  <si>
    <t>ATADO 300 GR</t>
  </si>
  <si>
    <t>ATD EUCALIPTO</t>
  </si>
  <si>
    <t>TIPO: MATERIAL VEGETAL.
DESCRIPCIÓN: HOJAS Y TALLOS FRESCOS DE MENTA, AGRUPADOS EN ATADOS LISTOS PARA SU USO.
USOS: CONSUMO FRESCO, PREPARACIÓN DE INFUSIONES, AROMATIZACIÓN Y USOS MEDICINALES.</t>
  </si>
  <si>
    <t>ATADO 260 GR</t>
  </si>
  <si>
    <t>ATD HIERBA BUENA</t>
  </si>
  <si>
    <t>TIPO: PLANTA MEDICINAL EN ATADOS.
DESCRIPCIÓN: LA HIERBABUENA (MENTHA SPICATA) ES UNA PLANTA AROMÁTICA CON PROPIEDADES DIGESTIVAS, CARMINATIVAS Y REFRESCANTES. SE USA AMPLIAMENTE EN LA GASTRONOMÍA Y EN LA MEDICINA TRADICIONAL.
USOS: INFUSIONES PARA ALIVIAR PROBLEMAS DIGESTIVOS, RESFRIADOS Y DOLORES ESTOMACALES. TAMBIÉN SE EMPLEA EN AROMATERAPIA Y COMO CONDIMENTO EN ALIMENTOS Y BEBIDAS.</t>
  </si>
  <si>
    <t xml:space="preserve">ATADO 500 GR </t>
  </si>
  <si>
    <t>ATD HOJA DE SAVILA</t>
  </si>
  <si>
    <t>TIPO: PLANTA MEDICINAL EN ATADOS.
DESCRIPCIÓN: LA SÁBILA (ALOE VERA) ES UNA PLANTA CON MÚLTIPLES PROPIEDADES REGENERATIVAS, HIDRATANTES Y CICATRIZANTES, UTILIZADA EN LA MEDICINA NATURAL Y COSMÉTICA.
USOS: SE EMPLEA EN PREPARADOS PARA EL CUIDADO DE LA PIEL, EL CABELLO, EN JUGOS DEPURATIVOS Y EN REMEDIOS CASEROS PARA LA DIGESTIÓN.</t>
  </si>
  <si>
    <t xml:space="preserve">PENCA HOJA </t>
  </si>
  <si>
    <t>ATD LIMONARIA</t>
  </si>
  <si>
    <t>TIPO: PLANTA MEDICINAL EN ATADOS.
DESCRIPCIÓN: LA LIMONARIA (CYMBOPOGON CITRATUS), TAMBIÉN CONOCIDA COMO HIERBA DE LIMÓN O CITRONELA, ES UNA PLANTA AROMÁTICA CON PROPIEDADES DIGESTIVAS, RELAJANTES Y ANTIMICROBIANAS.
USOS: SE EMPLEA EN INFUSIONES PARA ALIVIAR PROBLEMAS DIGESTIVOS, ESTRÉS Y RESFRIADOS. TAMBIÉN SE USA EN AROMATERAPIA, REPELENTES NATURALES Y EN LA GASTRONOMÍA COMO CONDIMENTO.</t>
  </si>
  <si>
    <t xml:space="preserve">ATADO 220 GR </t>
  </si>
  <si>
    <t>ATD MENTA</t>
  </si>
  <si>
    <t>ATADO 200 GR</t>
  </si>
  <si>
    <t>ATD NASEDERA</t>
  </si>
  <si>
    <t>TIPO: PLANTA MEDICINAL EN ATADOS.
DESCRIPCIÓN: HOJAS Y TALLOS DE NASEDERA AGRUPADOS EN ATADOS, TRADICIONALMENTE UTILIZADOS POR SUS PROPIEDADES DIGESTIVAS Y RELAJANTES.
USOS: INFUSIONES, MEDICINA NATURAL Y REMEDIOS CASEROS.</t>
  </si>
  <si>
    <t>ATD PASIFLORA</t>
  </si>
  <si>
    <t>TIPO: PLANTA MEDICINAL EN ATADOS.
DESCRIPCIÓN: HOJAS Y TALLOS DE PASIFLORA (PASSIFLORA INCARNATA) AGRUPADOS EN ATADOS, RECONOCIDOS POR SUS PROPIEDADES RELAJANTES Y SEDANTES NATURALES.
USOS: PREPARACIÓN DE INFUSIONES PARA PROMOVER LA RELAJACIÓN, MEJORAR EL SUEÑO Y REDUCIR LA ANSIEDAD.</t>
  </si>
  <si>
    <t>ATD ROMERO</t>
  </si>
  <si>
    <t>TIPO: PLANTA MEDICINAL EN ATADOS.
DESCRIPCIÓN: EL ROMERO (ROSMARINUS OFFICINALIS) ES UNA HIERBA AROMÁTICA CON PROPIEDADES DIGESTIVAS, ANTIINFLAMATORIAS Y ESTIMULANTES DE LA CIRCULACIÓN.
USOS: SE EMPLEA EN INFUSIONES, BAÑOS HERBALES, AROMATERAPIA Y COMO CONDIMENTO CULINARIO.</t>
  </si>
  <si>
    <t>ATD VALERIANA</t>
  </si>
  <si>
    <t>TIPO: MATERIAL VEGETAL.
DESCRIPCIÓN: RAÍCES Y TALLOS FRESCOS O SECOS DE VALERIANA, AGRUPADOS EN ATADOS, CONOCIDOS POR SUS PROPIEDADES RELAJANTES Y SEDANTES NATURALES.
USOS: INFUSIONES, MEDICINA NATURAL Y AROMATERAPIA.</t>
  </si>
  <si>
    <t>TIPO: PREPARADO ARTESANAL EN BOTELLA.
DESCRIPCIÓN: MEZCLA DE INGREDIENTES NATURALES COMO HIERBAS, RAÍCES Y EXTRACTOS EN BASE LÍQUIDA, UTILIZADA TRADICIONALMENTE CON FINES TERAPÉUTICOS O ENERGÉTICOS.
USOS: CONSUMO SEGÚN INDICACIONES TRADICIONALES, EMPLEADO EN MEDICINA NATURAL Y RITUALES.</t>
  </si>
  <si>
    <t>ESCENCIA DE MENTA</t>
  </si>
  <si>
    <t>ALTO CONTENIDO DE MENTOL DE LA MENTA PIPPERITA LE DA UNA CALIDAD SUPERIOR AL RESTO DE LAS MENTAS. ES UN POTENTE ANALGÉSICO, DESCONGESTIONANTE, ANTIESPASMÓDICO, ANTISÉPTICO, ANTICATARRAL, ANTIESPASMÓDICO, ANTIBACTERIANO. SU AROMA REFRESCANTE Y MENTOLADO ES IDEAL PARA EL USO EN PASTAS DENTALES, CHICLES Y PRODUCTOS PARA SALUD ORAL. PUEDE SER COADYUVANTE EN EL TRATAMIENTO DE TRASTORNOS INTESTINALES COMO ACIDEZ, INFLAMACIÓN, ESTREÑIMIENTO, NÁUSEAS Y FLATULENCIA.</t>
  </si>
  <si>
    <t xml:space="preserve">Berdeyaco  </t>
  </si>
  <si>
    <t>Plantas medicinales que requiere preparacion para manejo espritual de desarmonias, proteccion y armonización traidas de territorio ancestral Muisca (Plano cundiboyascence )</t>
  </si>
  <si>
    <t xml:space="preserve">marihuana </t>
  </si>
  <si>
    <t>almidón</t>
  </si>
  <si>
    <t xml:space="preserve">Preparacion a base de yuca </t>
  </si>
  <si>
    <t>flores</t>
  </si>
  <si>
    <t>claveles</t>
  </si>
  <si>
    <t>rosas</t>
  </si>
  <si>
    <t>girasoles</t>
  </si>
  <si>
    <t>lirios</t>
  </si>
  <si>
    <t>margaritas</t>
  </si>
  <si>
    <t>9 Varas(paquete)</t>
  </si>
  <si>
    <t>maiz amarillo</t>
  </si>
  <si>
    <t>quinua</t>
  </si>
  <si>
    <t>ajonjoli</t>
  </si>
  <si>
    <t>linaza</t>
  </si>
  <si>
    <t>chia</t>
  </si>
  <si>
    <t>500 GRM</t>
  </si>
  <si>
    <t xml:space="preserve">FRIJOL BOLA ROJA </t>
  </si>
  <si>
    <t>arveja</t>
  </si>
  <si>
    <t>anis</t>
  </si>
  <si>
    <t xml:space="preserve">Semillas o plantula </t>
  </si>
  <si>
    <t>Palma de cuesco o palma de vino o palma real</t>
  </si>
  <si>
    <t>girasol</t>
  </si>
  <si>
    <t>papaya MARADOL X 100 SEMILLAS</t>
  </si>
  <si>
    <t>PQTX100</t>
  </si>
  <si>
    <t>aji jalapeño</t>
  </si>
  <si>
    <t>100GRM</t>
  </si>
  <si>
    <t>cilantro patimorada</t>
  </si>
  <si>
    <t>Plantula de Aguacate Papelillo o Lorena</t>
  </si>
  <si>
    <t>calabaza</t>
  </si>
  <si>
    <t xml:space="preserve">Cremas y Pomadas </t>
  </si>
  <si>
    <t>VASELINA 400 GRAMOS</t>
  </si>
  <si>
    <t>400GRM</t>
  </si>
  <si>
    <t>Ofrenda: Aquellos que se requieren para el abordaje individual, familiar y comunitario desde la cosmovisión de cada pueblo</t>
  </si>
  <si>
    <t>alcohol al 96% por litro</t>
  </si>
  <si>
    <t xml:space="preserve">unguentos </t>
  </si>
  <si>
    <t>infusiones</t>
  </si>
  <si>
    <t xml:space="preserve">Jarabe </t>
  </si>
  <si>
    <t>Extractos</t>
  </si>
  <si>
    <t xml:space="preserve">Banos </t>
  </si>
  <si>
    <t>Desahumerios</t>
  </si>
  <si>
    <t xml:space="preserve">purgas </t>
  </si>
  <si>
    <t>Tierra</t>
  </si>
  <si>
    <t>Bulto</t>
  </si>
  <si>
    <t xml:space="preserve">bulto 5 kilos </t>
  </si>
  <si>
    <t>289_C</t>
  </si>
  <si>
    <t>Armónica Cromática De 16 Hoyos</t>
  </si>
  <si>
    <t>ACEITE DE LAVANDA</t>
  </si>
  <si>
    <t>TIPO: EXTRACTO VEGETAL AROMÁTICO. DESCRIPCIÓN: ACEITE ESENCIAL OBTENIDO DE LAS FLORES DE LAVANDA, CONOCIDO POR SUS PROPIEDADES RELAJANTES, ANTIINFLAMATORIAS Y AROMATERAPÉUTICAS. USOS: AROMATERAPIA, MASAJES, CUIDADO DE LA PIEL Y EL CABELLO, RELAJACIÓN Y BIENESTAR.</t>
  </si>
  <si>
    <t>FCOX10ML</t>
  </si>
  <si>
    <t>PAPAYA</t>
  </si>
  <si>
    <t>ESPINACA</t>
  </si>
  <si>
    <t>ESENCIA DE EUCALIPTO</t>
  </si>
  <si>
    <t>TIPO: EXTRACTO AROMÁTICO NATURAL.
DESCRIPCIÓN: LÍQUIDO CONCENTRADO OBTENIDO DE LAS HOJAS DE EUCALIPTO, CON PROPIEDADES DESCONGESTIONANTES, ANTISÉPTICAS Y REFRESCANTES.
USOS: AROMATERAPIA, INHALACIONES PARA ALIVIO RESPIRATORIO, MASAJES Y DESINFECCIÓN AMBIENTAL.</t>
  </si>
  <si>
    <t xml:space="preserve">Ambil  </t>
  </si>
  <si>
    <t>Medicina ancestral propia elaborada con tabaco y  con plantas medicinales traidas de territorio ancestral Muisca (Plano cundiboyascence ) se usa para armonizar la palabra y el pensamiento</t>
  </si>
  <si>
    <t>Mambe</t>
  </si>
  <si>
    <t>Insumo traido desde el amazonas previo proceso espiritual del sabedor para uso en diferentes prepracjiones de medicina ancetral en contexto ciudad</t>
  </si>
  <si>
    <t>perejil liso</t>
  </si>
  <si>
    <t>Pimentón California Wonder</t>
  </si>
  <si>
    <t>Aceites</t>
  </si>
  <si>
    <t xml:space="preserve">Se refiere aceites ya procesados (almendras, ceje, naranja, coco, otros que hagan parte de los saberes ancestrales desde la cosmovisión de cada pueblo) </t>
  </si>
  <si>
    <t>240ML</t>
  </si>
  <si>
    <t>hoja coca</t>
  </si>
  <si>
    <t>Insumo que se trae de territorio previo proceso espirutual del sabedor para uso en diferentes prepraciones de medicina ancetral en contexto ciudad</t>
  </si>
  <si>
    <t>481A</t>
  </si>
  <si>
    <t>Jeringa</t>
  </si>
  <si>
    <t>SACAGANCHOS</t>
  </si>
  <si>
    <t>MULTITOMAS  X 6 SALIDAS</t>
  </si>
  <si>
    <t>CAJA DE CARTON PARA EMBALAJE 50X30X30</t>
  </si>
  <si>
    <t>CAJA DE CARTON PARA EMBALAJE 60x40x40</t>
  </si>
  <si>
    <t>CAJA DE CARTON PARA EMBALAJE 50x50x50</t>
  </si>
  <si>
    <t>Computador de escritorio de procesamiento alto-Intermedio</t>
  </si>
  <si>
    <t>C4_Elementos electronicos_accesorios_intangibles</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</si>
  <si>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</si>
  <si>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</si>
  <si>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Internet</t>
  </si>
  <si>
    <t>NAVEGACIÓN 500 Megas</t>
  </si>
  <si>
    <t>MULTIFUNCIONAL ALTA CAPACIDAD 2019 Ó SUPERIOR</t>
  </si>
  <si>
    <t xml:space="preserve">ESCANER , COPIADO , CORREO ELECTRONICO </t>
  </si>
  <si>
    <t>Adaptador para  micrófono y cables</t>
  </si>
  <si>
    <t xml:space="preserve">Adaptador disponible para 6 canales de audio para micrófonos  y cables blug,  1 para adaptador para los 6 canales y 1 cable dos en uno de audio </t>
  </si>
  <si>
    <t>Amplificador De Imagen Lupa Pantalla Celular Portátil 3d</t>
  </si>
  <si>
    <t xml:space="preserve">Lupa Amplificadora de Imagen
Pantalla 3D
Pantalla 14 Pulgadas
Angulo de Visión Ajustable
</t>
  </si>
  <si>
    <t xml:space="preserve">Bateria recargable para megafono </t>
  </si>
  <si>
    <t>ICRI 18650-26f  y  adaptador de carga</t>
  </si>
  <si>
    <t xml:space="preserve">Cámara semiprofesional para fotografía y video </t>
  </si>
  <si>
    <t xml:space="preserve">Caracteristicas mínimas: 
Cmos de 24,1 Mega pixeles Dual Pixel Cmos Af. Escaneo WPS.Fotografía Is. 25600, Vídeo. 12800Digic 8Película EOS 4K + Full HDLCD de ángulo variable. Optimizador de lente digital en la cámara AF de 9 puntos. Asistente creativo. Asistente de funciones. Hasta 5,0 fotogramas por segundo OneShotAF de detección de ojos. Piel suave. Modo de escena especial. Bluetooth, WiFi certificado.
Conexiones: HDMI, Bluetooth, USB, WIFI, Cableado digital
</t>
  </si>
  <si>
    <t>Celulares</t>
  </si>
  <si>
    <t xml:space="preserve">Sistema Operativo: Android 7.0 o superior, compatible con Google play
RAM: Mínima 3GB
ROM: Mínimo 32GB
Procesador: Oct Core a 1.8 Ghz o superior
Gps: Sensor real (obtención de coordenadas sin internet)
Conectividad: Wifi (802.11 b/g/n), Bluetooth (5.0), 2G, 3G Y 4G
Cámara: Resolución mínima de 8 megapíxeles o superior con flash
Pantalla: 6.5 pulgadas con Touch Screen (resolución 720x1600 PP o superior)
Batería: 5000 mAh o superior </t>
  </si>
  <si>
    <t>Computador</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</si>
  <si>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</si>
  <si>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CARACTERÍSTICAS TÉCNICAS: CPU Procesador: Mínimo 8 núcleos físicos y 16 hilos. Frecuencia base en núcleos de alto desempeño: ≥ 2.5 GHz Frecuencia turbo máxima en núcleos de alto desempeño: ≥ 4.7 GHz Arquitectura compatible y certificada para Windows 11 Fecha de lanzamiento del procesador: Q1 2024 o posterior Memoria RAM DDR5, 32 GB (2×16 GB), Dual Channel, Mínimo 4800 MHz Debe contar con dos (2) slots disponibles para futura expansión a 64 GB. Dando un total de cuatro (4) slots. Almacenamiento Disco principal (sistema y software): Tipo: SSD NVMe M.2 PCIe Gen 4.0. Capacidad estándar mínima: 1 TB (≥ 920 GB reales) Disco secundario (almacenamiento de bases de datos y archivos pesados): Tipo: 1 o más discos SSD adicionales Capacidad: mínimo 2 TB. La configuración puede ser un (1) disco de 2 TB o dos (2) discos de 1 TB. (≥ 1850 GB reales en total) (Ver ficha técnica ITEM 5)</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</si>
  <si>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2 )</t>
  </si>
  <si>
    <t>Disco duro portátil</t>
  </si>
  <si>
    <t xml:space="preserve">Almacenamiento 1000  GB Características Técnicas Clase o Velocidad de Trasmision 3.0  Velocidad de Escritura 83.8861  Mbps Velocidad de Lectura  167.7722  Mbps
</t>
  </si>
  <si>
    <t xml:space="preserve">Impresora  </t>
  </si>
  <si>
    <t>Impresora multifucional laser monocromático dúplex (2 caras) integrado, con tarjeta de red T RJ45, con escaner de dos caras en una sola pasada y alimentador automatico</t>
  </si>
  <si>
    <t>Lente para cámara fotográfica</t>
  </si>
  <si>
    <t xml:space="preserve">
Compatible con todas las cámaras EOS, incluidas las compactas de sistema, utilizando el adaptador de montura EF-EOS M
Distancia focal de 50mm. (En Sensores APS-C Distancia focal: 80 mm).
Abertura máxima: f / 1.8.
Enfoque Automatico y Manual.</t>
  </si>
  <si>
    <t>Licencia para correo institucional</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</si>
  <si>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t>
  </si>
  <si>
    <t xml:space="preserve">Linterna frontal (para cabeza) </t>
  </si>
  <si>
    <t>Linterna para la cabeza con luz led blanca de alta intensidad. recargable, ajustable</t>
  </si>
  <si>
    <t>Linterna pequeña</t>
  </si>
  <si>
    <t>Linterna mini portatil con pilas recargables</t>
  </si>
  <si>
    <t>Luz para fotografía</t>
  </si>
  <si>
    <t xml:space="preserve">Fuente de Luz: 300 luces led. Potencia de salida: 18W. Potencia en Lumens: 2280LM. Mando a distancia: 15m. Distancia máxima de uso con el app: 15m. Batería de alta potencia de 7.800 mAh
</t>
  </si>
  <si>
    <t>Maletín para cámara y lentes</t>
  </si>
  <si>
    <t>Morral para cámara y lentes. Material resistente al roce y preferiblemente impermeable.</t>
  </si>
  <si>
    <t>Megafono con bateria</t>
  </si>
  <si>
    <t>Recargable 6 Pulgadas 25w Micrófono incluido</t>
  </si>
  <si>
    <t xml:space="preserve">Megafónos </t>
  </si>
  <si>
    <t>Descripción y características -Megáfono portátil recargable de Batería Lithium 24w, con Puerto USB, sirena y grabador de 15 segundos, micrófono con volumen, y cinturón para cargador -Correa ajustable para hombro</t>
  </si>
  <si>
    <t xml:space="preserve">Micrófono  o Diadema </t>
  </si>
  <si>
    <t xml:space="preserve">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</si>
  <si>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Parlante</t>
  </si>
  <si>
    <t>Cabina parlante Potencia 3000 W reales tipo parlante bluetooth y con  capacidad de  señal micrófono inalámbrica- cabina recargable, con 2 salidas.</t>
  </si>
  <si>
    <t>Plan de datos</t>
  </si>
  <si>
    <t># Velocidad de datos
1. Velocidad mínima: 4G LTE con velocidades de descarga de al menos 10 Mbps y velocidades de carga de al menos 5 Mbps. 
2. Minutos ilimitados</t>
  </si>
  <si>
    <t>GB 60</t>
  </si>
  <si>
    <t>Sistema de micrófono</t>
  </si>
  <si>
    <t>Sistema de micrófono inalámbrico digital compacto.
Transmisión inalámbrica: Digital de 2.4 GHz.
Transmisores incluidos: 2 x Bodypack con micrófono.
Alcance máximo: 200 m.
Latencia: 3.5 a 4 ms.
Codificación: 128 bits.</t>
  </si>
  <si>
    <t>Software</t>
  </si>
  <si>
    <t>Programa estadistico R, R Studio, Visual Studio Code</t>
  </si>
  <si>
    <t>Windows 10 o superior
MS Office 2016 o 365 o superior versión profesional
Internet Explorer Versión 9 o superior Mozilla Firefox o Google Chrome</t>
  </si>
  <si>
    <t>Tablet</t>
  </si>
  <si>
    <t>Samsung Galaxy Tab S6 Lite (2024)
Equipada con una pantalla de 10.4 pulgadas y resolución de 1200 x 2000 píxeles, esta tableta ofrece una experiencia visual clara. Incluye el S Pen, un lápiz óptico sin batería, ideal para dibujar y tomar notas. Cuenta con 4GB de RAM, almacenamiento de 64GB o 128GB ampliable mediante microSD, y una batería de 7,040 mAh. Su sistema operativo es Android 14</t>
  </si>
  <si>
    <t xml:space="preserve"> Tabletas con lápiz y teclado.</t>
  </si>
  <si>
    <t>Tableta portátil y versátil, diseñada para realizar encuestas en campo y labores 
de captura de datos en movimiento. Equipada con teclado desmontable y lápiz digital para 
escritura o selección precisa, ideal para usuarios que requieren movilidad, autonomía y 
robustez. Capaz de ejecutar herramientas ofimáticas como Microsoft Office (Word, Excel, 
PowerPoint), navegación web y aplicaciones de captura de datos. Diseñada para ambientes 
exigentes, con batería de larga duración y resistencia a golpes. Procesador de bajo consumo con mínimo 8 núcleos físicos. 
Frecuencia base: ≥ 1.7 GHz Memoria RAM: ≥ 6 GB. 
Almacenamiento interno: ≥ 128 GB (tipo SSD o eMMC). 
Ranura de expansión de memoria con tarjeta microSD: de al menos 256 GB máximo Lápiz digital incluido 
Teclado removible 
Touchpad en teclado  Batería 
Autonomía mínima: 10 horas reales de trabajo continuo.  Lápiz digital    (ver ficha tecnica item 6)</t>
  </si>
  <si>
    <t>Video Beam</t>
  </si>
  <si>
    <t>Videoproyector portátil, luminosidad de 3.000 lúmenes en color con tecnología LCD</t>
  </si>
  <si>
    <t xml:space="preserve"> IMPRESORA</t>
  </si>
  <si>
    <t xml:space="preserve">IMPRESORA MULTIFUNCIONAL LÁSER MONOCROMÁTICA Impresión, scanner y fotocopiado </t>
  </si>
  <si>
    <t>Equipos de cómputo -</t>
  </si>
  <si>
    <t>EQUIPO GAMA MEDIA
Computadores con procesador de Ryzen 5 o Intel i5 2,8 GHz 4 núcleos o superior,
*Procesador de características similares a core i7 o superiores
oCapacidad Disco Duro Sólido: 1 TB
Memoria ram 16 GB
Windows 10 home Advanced 64-bit
-suite office 365
oPantalla de Pantalla: 14, 5¨ o superior Full HD
Licencia Python (versión libre), SPSS (licenciamiento estándar), Power BI
(versión/li</t>
  </si>
  <si>
    <t>GPS de mano</t>
  </si>
  <si>
    <t>Dispositivo de mano GPS</t>
  </si>
  <si>
    <t>GPS ETREX 32X, Pantalla a color legible a la luz del sol de 2,2” con 240 x 320 píxeles para mejorar la legibilidad
Precargado con mapas TopoActive con caminos y senderos enrutables para ciclismo y senderismo
La compatibilidad con los sistemas satelitales GPS y GLONASS permite el seguimiento en entornos más desafiantes que el GPS solo
8 GB de memoria interna más una ranura para tarjeta microSD™
eTrex 32x agrega una brújula de 3 ejes y un altímetro barométrico
Duración de la batería: hasta 25 horas en modo GPS con 2 pilas AA</t>
  </si>
  <si>
    <t xml:space="preserve">Bateria  - Pilas </t>
  </si>
  <si>
    <t>Pila bateria  AAA</t>
  </si>
  <si>
    <t>paquete x 6</t>
  </si>
  <si>
    <t>377A</t>
  </si>
  <si>
    <t>EQUIPOS GAMA MEDIA
Computadores con procesador de Ryzen 5 version año 2018 o superior o Intel i5 2,8 GHz 4 nucleos de decima generacion o superior, memoria RAM de 8 Gb o superior, disco solido SSD con capacidad minima de 480 Gb o superior, tarjeta de red Ethernet 10/100/1000 Mbps Base T, RJ 45 + Inalámbrica 802.11 b/g/n Wireless LAN, velocidad minima requerida de navegación 20 Mbps por equipo, tarjetas de  Video - Red (integrado / físico), monitor 19”, teclado, mouse, con sistma operativo Microsoft Windos 11 Profesaionl o superior y Microsoft Office 2016 o superior o 365</t>
  </si>
  <si>
    <t>Parlante megafono amplificador</t>
  </si>
  <si>
    <t>Megáfono Amplificador De Voz Portátil 
Microfono altavoz diadema</t>
  </si>
  <si>
    <t>Suite Adobe Creative Cloud</t>
  </si>
  <si>
    <t>Servicio de Adobe que da a los usuarios acceso a los programas de diseño gráfico, edición de video, diseño web y servicios en la nube. Crea imágenes espectaculares, gráficos sofisticados y composiciones artísticas increíbles. Crea fantásticos diseños, iconos y muchos otros elementos gráficos para usarlos en cualquier lugar y con cualquier tamaño. Crea, edita, firma y gestiona tus archivos PDF de forma rápida y sencilla estés donde estés.
Para 1 usuario x 1 año</t>
  </si>
  <si>
    <t>C5_Insumos_hospitalarios_equipos_medicion</t>
  </si>
  <si>
    <t>BALANZA DE PISO</t>
  </si>
  <si>
    <t>DIGITAL CON BASE ANTIDESLIZANTE CON GRADO MEDICO  CAPACIDAD 0 A 180  KG</t>
  </si>
  <si>
    <t>TALLIMETRO</t>
  </si>
  <si>
    <t>Tallímetro portátil o plegable</t>
  </si>
  <si>
    <t>PULSOXÍMETRO</t>
  </si>
  <si>
    <t>OXIMETRO DE PULSO (PULSOXIMETRO) PORTATIL</t>
  </si>
  <si>
    <t>CINTA MÉTRICA CORPORAL</t>
  </si>
  <si>
    <t>GRADO MEDICO PORTATIL DE FACIL MOVILIZACION DE 205 CM</t>
  </si>
  <si>
    <t>Termometro digital</t>
  </si>
  <si>
    <t xml:space="preserve"> Termómetro digital: lectura rápida y fácil. Resistente al agua.</t>
  </si>
  <si>
    <t>TENSIÓMETRO</t>
  </si>
  <si>
    <t>ANEROIDE, GRADO MÉDICO, PORTATIL.DE 0 A 300 MMHG MATERIAL HIPOALERGENICO, LIBRE DE LATEX, DE ALTA DURACIÓN DIVISIÓN ESCALA 1 MMHG TIPO DE BRAZALETE ADULTO, LIBRE DE LATEX, LAVABLE TIEMPO DE GARANTÍA UN (1) AÑO CERTIFICADO DE CALIBRACIÓN EMITIDO POR LABORATORIO DE METROLOGÍA ACREDITADO POR LA ONAC</t>
  </si>
  <si>
    <t>VASELINA</t>
  </si>
  <si>
    <t>PASTA, CREMA O POMADA PARA USO TÓPICO, TIENE PROPIEDADES LUBRICANTES, PROTECTORAS DE LA PIEL Y EMOLIENTES (ABLANDA LAS ZONAS RESECAS DE LA PIEL).</t>
  </si>
  <si>
    <t>500 GRS</t>
  </si>
  <si>
    <t>Adrenalina 1mg/1ml  ampolla</t>
  </si>
  <si>
    <t>AMPOLLA</t>
  </si>
  <si>
    <t>Agua esteril</t>
  </si>
  <si>
    <t>Liquido transparente, incoloro, inodoro, hipotónico, no pirogénico, sin aditivos bacteriostáticos o antimicrobianos.</t>
  </si>
  <si>
    <t>Ampolleta x 5 ml</t>
  </si>
  <si>
    <t xml:space="preserve">Aguja </t>
  </si>
  <si>
    <t xml:space="preserve">Multiple vacutainer calibre 21 21x1 1/2 </t>
  </si>
  <si>
    <t>CAJAX100</t>
  </si>
  <si>
    <t>Algodón</t>
  </si>
  <si>
    <t>Algodón en torunda o pomos, libre de impurezas y aceites, suave al tacto y con buena capacidad de retención de líquido.  Composición: 100% algodón.</t>
  </si>
  <si>
    <t>PAQ X 500GRM</t>
  </si>
  <si>
    <t>Aspirador bucal tubo recto o curvo</t>
  </si>
  <si>
    <t>Apirador bucal de 70cm</t>
  </si>
  <si>
    <t>Azitromicina suspensión</t>
  </si>
  <si>
    <t>Azitromicina suspensión 200 mg</t>
  </si>
  <si>
    <t>FCOX200MG</t>
  </si>
  <si>
    <t>Bajalenguas</t>
  </si>
  <si>
    <t>Bajalenguas en madera desechable</t>
  </si>
  <si>
    <t xml:space="preserve">BOLSAX20 </t>
  </si>
  <si>
    <t xml:space="preserve">Balanza  </t>
  </si>
  <si>
    <t>Bascula pantalla digital gramera de 20g hasta 5Kg con registro de pesos en gramos  Calibrada</t>
  </si>
  <si>
    <t>Bolsa de Cadáveres</t>
  </si>
  <si>
    <t>Bolsa blanca para embalaje de cadaveres color blanco</t>
  </si>
  <si>
    <t xml:space="preserve">Buffers de turbiedad </t>
  </si>
  <si>
    <t>De 100 Mililitros en adelante con certificado de análisis</t>
  </si>
  <si>
    <t>Caja fria / termo</t>
  </si>
  <si>
    <t>Para mantener la cadena de frío en el almacenamiento de vacunas.  Capacidad de almacenamiento 10.7 litros.</t>
  </si>
  <si>
    <t xml:space="preserve">Cartilla (Optotipo) con la letra E </t>
  </si>
  <si>
    <t>Cartilla (Optotipo) con la letra E direccional o giratoria para examen de agudeza visual.</t>
  </si>
  <si>
    <t>Curas circulares</t>
  </si>
  <si>
    <t>Curas circulares, libres de látex y adhesivas, impermeables e hipoalergénicas.</t>
  </si>
  <si>
    <t>Dexametasona 4mg/ml ampolla</t>
  </si>
  <si>
    <t>Difenhidramina  10mg ampolla</t>
  </si>
  <si>
    <t>Difenhidramina  20mg/2ml ampolla</t>
  </si>
  <si>
    <t>Embudos</t>
  </si>
  <si>
    <t>Simple de plástico diametro superior a 13 cm</t>
  </si>
  <si>
    <t>Atomizador</t>
  </si>
  <si>
    <t>Plástico con valvula atomizadora  x 500 ml</t>
  </si>
  <si>
    <t xml:space="preserve">Equipo para análisis In Sitú de agua </t>
  </si>
  <si>
    <t>parámetro Cloro Libre Residual (Cl) = 0 – 3 x 0.01 mg/L</t>
  </si>
  <si>
    <t>parámetro Conductividad Eléctrica (CE) = 0 a 3999 x 1 μS/cm (Micro Siemens x Centímetro).</t>
  </si>
  <si>
    <t>parámetro Potencial de Hidrogeno (pH) = 0.00 a 14.00 x 0.01 pH.</t>
  </si>
  <si>
    <t>Etanol</t>
  </si>
  <si>
    <t>Absoluto grande reactivo  2,5 litros</t>
  </si>
  <si>
    <t xml:space="preserve">2.5 LITRO </t>
  </si>
  <si>
    <t xml:space="preserve">Eutanex </t>
  </si>
  <si>
    <t>Eutanex por 50 ml</t>
  </si>
  <si>
    <t>Feromonas caninos</t>
  </si>
  <si>
    <t>Apaciguamiento caninos en spray x 60 ml</t>
  </si>
  <si>
    <t>Feromonas felinos</t>
  </si>
  <si>
    <t>Apaciguamiento felinos en spray x 60 ml</t>
  </si>
  <si>
    <t>FRASCO 60ML</t>
  </si>
  <si>
    <t>Frasco recolector de orina</t>
  </si>
  <si>
    <t>Parcial de orina capacidad 35cc tapa rosca hermética, etiqueta</t>
  </si>
  <si>
    <t>Frasco</t>
  </si>
  <si>
    <t>Frasco Vidrio Ambar</t>
  </si>
  <si>
    <t>100 ml, con tapa y tapón y resistentes a altas temperaturas (esterilización en autoclave)</t>
  </si>
  <si>
    <t>100 ML UNIDAD</t>
  </si>
  <si>
    <t xml:space="preserve">Frascos de vidrio boro silicato </t>
  </si>
  <si>
    <t>transparente con tapa antiderrame, resistente a altas temperaturas (1000 ml), tipo Schott tapa azul Rosca Autoclavable</t>
  </si>
  <si>
    <t>Frasco 1000 ml</t>
  </si>
  <si>
    <t>transparente con tapa antiderrame, resistente a altas temperaturas (250 ml), tipo Schott tapa azul Rosca Autoclavable</t>
  </si>
  <si>
    <t>Frasco 250ml</t>
  </si>
  <si>
    <t>transparente con tapa antiderrame, resistente a altas temperaturas (500 ml), tipo Schott tapa azul Rosca Autoclavable</t>
  </si>
  <si>
    <t>Envase bala</t>
  </si>
  <si>
    <t>De plástico 60ml</t>
  </si>
  <si>
    <t>Frasco x 60ml</t>
  </si>
  <si>
    <t>Glucometro</t>
  </si>
  <si>
    <t xml:space="preserve">Glucómetro Digital Medidor Glucosa En La Sangre
</t>
  </si>
  <si>
    <t>Revelador de placa bateriana</t>
  </si>
  <si>
    <t>Gotas reveladoras de placa bacteriana</t>
  </si>
  <si>
    <t>Gradilla</t>
  </si>
  <si>
    <t xml:space="preserve"> Para tubos de ensayo acrilico Capacidad 50 tubos </t>
  </si>
  <si>
    <t>Guantes de latex</t>
  </si>
  <si>
    <t>Guantes de Vinilo Silicona Tallas según necesidad (S, M, L) caja X 100UND</t>
  </si>
  <si>
    <t xml:space="preserve">Guantes desechable de nitrilo </t>
  </si>
  <si>
    <t>Alta resistencia a punzadas, quimicos, solventes, ambidiestros, dedos texturizados 
Talla S, M, L, XL</t>
  </si>
  <si>
    <t>Recolector de cortopunzantes</t>
  </si>
  <si>
    <t>Recolector Biolife Cortopunzantes, Capacidad: 2.9 litros, ideal para recolectar agujas y material cortopunzante, Material: Plástico resistente, como polipropileno de alta densidad, Tapa: Ajustable y resistente a la punción, Color: Rojo, según normas internacionales para facilitar la identificación.</t>
  </si>
  <si>
    <t>Hisopo</t>
  </si>
  <si>
    <t>Hisopo estéril</t>
  </si>
  <si>
    <t xml:space="preserve">CAJA X 50 </t>
  </si>
  <si>
    <t>Infantómetro</t>
  </si>
  <si>
    <t>Infantómetro plegable</t>
  </si>
  <si>
    <t>jeringa</t>
  </si>
  <si>
    <t>20 ml con aguja 21G</t>
  </si>
  <si>
    <t>CAJAX50</t>
  </si>
  <si>
    <t xml:space="preserve">Jeringa </t>
  </si>
  <si>
    <t>10 ml con aguja 21G</t>
  </si>
  <si>
    <t xml:space="preserve">CAJAX100 </t>
  </si>
  <si>
    <t>Jeringa desechable</t>
  </si>
  <si>
    <t>2cc con aguja No.23</t>
  </si>
  <si>
    <t xml:space="preserve">Jeringas </t>
  </si>
  <si>
    <t>3 ml con aguja 23G</t>
  </si>
  <si>
    <t xml:space="preserve">5 cc con aguja 21G Esteril, con cilindro transparente y aforado que facilita la dosificación </t>
  </si>
  <si>
    <t>Jeringas para insulina de 1,0ml (para un solo uso) (ultrafina)
Aguja 30GX13mm (60%) y 30Gx8mm (40%)</t>
  </si>
  <si>
    <t>KIT muestreo</t>
  </si>
  <si>
    <t>Kit de prueba de pH y cloro 2 en 1
Incluye 1/2 onzas OTO y pH premezclado, rango CL 0.3 - 3.0, caja azul con bisagras
Embalado 1 kit por
Mide 4 pulgadas de largo por 15-3/4 pulgadas de alto por 11 pulgadas de ancho</t>
  </si>
  <si>
    <t xml:space="preserve">Lámparas </t>
  </si>
  <si>
    <t>De mano ultravioleta detector de timbres por marcas fluorescentes con medida de  6 pulgadas minimo</t>
  </si>
  <si>
    <t>linternas</t>
  </si>
  <si>
    <t xml:space="preserve">De mano Led Recargable Luz </t>
  </si>
  <si>
    <t>mechero</t>
  </si>
  <si>
    <t>De alcohol con tapón de rosca, portamechas y mecha. Capacidad 120 ml.</t>
  </si>
  <si>
    <t>Lanceta</t>
  </si>
  <si>
    <t>Lancetas de seguridad Estériles 
Recubrimiento en Polietileno.
Aguja súper fina.  La aguja se retrae automáticamente para mayor seguridad. 
Las lancetas de seguridad son lancetas de plástico
desechables estériles para muestras rápidas y seguras de sangre</t>
  </si>
  <si>
    <t>CAJAX25</t>
  </si>
  <si>
    <t>Mascarilla N-95</t>
  </si>
  <si>
    <t>Mascarilla con registro Niosh que filtren particulas para Mycobacterium Tuberculosis, Capa externa resistente a fluidos, Capa interna suave con la piel, Clip nasal ajustable, espuma nasal y cubierta suave, medio filtrante que facilita la respiración</t>
  </si>
  <si>
    <t>Canastas de Plastico</t>
  </si>
  <si>
    <t>Canastas de Plastico de 20litros</t>
  </si>
  <si>
    <t>Canastas de Plastico de 16litros</t>
  </si>
  <si>
    <t>Bolsa resellable</t>
  </si>
  <si>
    <t>Bolsas resellables de 20cm por 20cm</t>
  </si>
  <si>
    <t>BOLSAX100UND</t>
  </si>
  <si>
    <t>Hoja de Sticker</t>
  </si>
  <si>
    <t>Hoja de Sticker: Papel adhesivo para corte (tamaño carta) x 50</t>
  </si>
  <si>
    <t>BOLSA X 50 UNIDADES</t>
  </si>
  <si>
    <t>Maquina selladora longitud entre 50cm y 60cm</t>
  </si>
  <si>
    <t xml:space="preserve">Maquina selladora de pedal </t>
  </si>
  <si>
    <t>Rollo de Plástico</t>
  </si>
  <si>
    <t>Rollo de Plástico transparente 12"x300metros</t>
  </si>
  <si>
    <t>Tijeras</t>
  </si>
  <si>
    <t>Tijeras grandes multipropósito 20 cm de largo</t>
  </si>
  <si>
    <t>Medidor de PH y Cloro que garantice la medición de agua potable para consumo humano</t>
  </si>
  <si>
    <t>Se debe garantizar la medición de pH en rango de 6,5 y 9,0 y medición de cloro residual libre entre 0,3 y 2,0 mg/ L , dando cumplimiento a la Resolución 2115 de 2007 y en cantidad suficiente para la ejecución de las actividades de IVC en los establecimientos de competencia de la línea con enfoque de riesgo.</t>
  </si>
  <si>
    <t>Monogafas</t>
  </si>
  <si>
    <t>Monogafas contra salpicaduras ofreciendo protección</t>
  </si>
  <si>
    <t xml:space="preserve">Nevera </t>
  </si>
  <si>
    <t>Plástica  X 10 ltrs aprox</t>
  </si>
  <si>
    <t>LITROS</t>
  </si>
  <si>
    <t>Plástica con capacidad de 20 litros</t>
  </si>
  <si>
    <t>Plástica de hasta 85 litros</t>
  </si>
  <si>
    <t>Plásticas con ruedas con capacidad de 30 ltrs</t>
  </si>
  <si>
    <t>NEVERA</t>
  </si>
  <si>
    <t xml:space="preserve">Nevera plástica Termica Portatil capacida de 22 Litros </t>
  </si>
  <si>
    <t>Nevera tipo minivar de 121 litros</t>
  </si>
  <si>
    <t xml:space="preserve">Paquetes fríos de  refrigeración  </t>
  </si>
  <si>
    <t xml:space="preserve">Peróxido de hidrogeno al 30 % </t>
  </si>
  <si>
    <t xml:space="preserve"> 500 Ml</t>
  </si>
  <si>
    <t>Báscula digital para bebés</t>
  </si>
  <si>
    <t>Báscila digital para bebés con silla para pacientes con reflujo</t>
  </si>
  <si>
    <t xml:space="preserve">Pilas de frío  </t>
  </si>
  <si>
    <t>para neveras portátiles 9 ancho 15 alt</t>
  </si>
  <si>
    <t xml:space="preserve">Pilas y/o bolsas gel refrigerantes </t>
  </si>
  <si>
    <t>Pilas 15 ancho x 26 alto o similares
Bolsas alto 20 ancho 19 o similares</t>
  </si>
  <si>
    <t>Pinzas entomológicas punta fina</t>
  </si>
  <si>
    <t>Acero inoxidable. Puntas muy finas para la manipulacion de insectos. Recta</t>
  </si>
  <si>
    <t>Pipeta graduada de 10 ml</t>
  </si>
  <si>
    <t>de 10 ml</t>
  </si>
  <si>
    <t>Pipetas graduadas de 5 ml</t>
  </si>
  <si>
    <t>de 5 ml</t>
  </si>
  <si>
    <t>Pipeteador</t>
  </si>
  <si>
    <t>Pipeteador manual  capacidad de 25 ml</t>
  </si>
  <si>
    <t>Polainas</t>
  </si>
  <si>
    <t>Desechables</t>
  </si>
  <si>
    <t>Paquete x 50</t>
  </si>
  <si>
    <t xml:space="preserve">Probeta de vidrio o plástica </t>
  </si>
  <si>
    <t>sin pico de vertido (500 ml)</t>
  </si>
  <si>
    <t>500ml</t>
  </si>
  <si>
    <t>Creolina</t>
  </si>
  <si>
    <t>líquido oscuro de olor fuerte, derivado de la destilación seca de la madera, que contiene compuestos fenólicos como fenol y cresol</t>
  </si>
  <si>
    <t>1000ml</t>
  </si>
  <si>
    <t xml:space="preserve">Reactivos </t>
  </si>
  <si>
    <t>Reactivo de cloro libre en sobre</t>
  </si>
  <si>
    <t>CAJA*100</t>
  </si>
  <si>
    <t>Refrigerador Horizontal</t>
  </si>
  <si>
    <t>Con control de apertura para acceso a biológico de 2 puertas en acero inoxidable</t>
  </si>
  <si>
    <t>Serrucho</t>
  </si>
  <si>
    <t>De 18 pulgadas - hoja de metal dentada y un mango de madera, plástico o metal</t>
  </si>
  <si>
    <t>Silicagel con indicador de humedad</t>
  </si>
  <si>
    <t xml:space="preserve">Gel anaranjado. Granulado. Ca. 1- 3 Mn. </t>
  </si>
  <si>
    <t>kilogramo</t>
  </si>
  <si>
    <t>Soga o cordon de algodón</t>
  </si>
  <si>
    <t>Desde 6mm</t>
  </si>
  <si>
    <t>x metro</t>
  </si>
  <si>
    <t xml:space="preserve">Pruebas rapidas de tamizaje HEPATITIS B </t>
  </si>
  <si>
    <t xml:space="preserve">HEPATITIS: Las pruebas rápidas a utilizar deben contar con registro sanitario Invima vigente. Sensibilidad igual o mayor al 95% y especificidad igual o mayor al 99.5%, de acuerdo con los estándares internacionales. </t>
  </si>
  <si>
    <t xml:space="preserve">Tanque de almacenamiento </t>
  </si>
  <si>
    <t>Plástico, con tapa y capacidad de 30 litros de almacenamiento</t>
  </si>
  <si>
    <t>Tensiómetro digital o manual con fonendoscopio</t>
  </si>
  <si>
    <t>• Método de Medición: Oscilométrico.
• Rango de Medición: Presión: 30 - 260 mmHg; pulso: 40 - 199 latidos/minuto. 
• Sensor de Presión: Semiconductor.
• Inflado: Accionado por bomba. 
• Desinflado: Válvula de purga de aire automática. 
• Capacidad de memoria: 90 memorias.
• Apagado Automático: 1 minuto después de última medida.
• Ambiente de operación: 10°C - 40°C; 40% - 85% HR; 700~1060 hPa. 
• Fuente de alimentación: 4 pilas AAA 
• Dimensiones: 124 x 85 x 68.6 mm. 
• Peso Neto: 345 g (sin pilas). 
• Circunferencia del Brazo: Adulto: 24 - 40 cm.</t>
  </si>
  <si>
    <t>Termohigrometro (temperatura maximas y minimas)</t>
  </si>
  <si>
    <t xml:space="preserve">Termohigrometro de maximas y minimas (interior -10 a 50 °C) (exterior -50 a 70 °C) rango de humedad (20 a 99% HR) certificacion de calibracion por trazabilidad valido por 1 año en puntos </t>
  </si>
  <si>
    <t xml:space="preserve">Termolactodensimetro </t>
  </si>
  <si>
    <t>Rango de medición densidad: (1.015 a 1.040 g/ml gravedad especifica) - Resolución: (0.001 g/mL)
- Precisión: ± (0.002 g/mL)
- con termómetro en la parte superior rango de temperatura 0°- 40°C
división de escala 1°C
- Graduado a referencia de temperatura 15ºC</t>
  </si>
  <si>
    <t>Termómetro con termocupla</t>
  </si>
  <si>
    <t xml:space="preserve">Dispositivo que usa una termocupla (o termopar), que es un sensor de temperatura compuesto por dos metales diferentes unidos en un extremo, para medir la temperatura. </t>
  </si>
  <si>
    <t xml:space="preserve">Termómetro </t>
  </si>
  <si>
    <t>Termómetro con punzón digital</t>
  </si>
  <si>
    <t xml:space="preserve">Termómetro digital </t>
  </si>
  <si>
    <t>De punzón con rango de temperatura con intervalos de no menos de 0,1ºC.</t>
  </si>
  <si>
    <t>Termonebulizador portátil a gasolina</t>
  </si>
  <si>
    <t>Capacidad útil 6.5 a 12 L, con válvula de seguridad.
Material del cuerpo: Metal y Material de la boquilla: Metal</t>
  </si>
  <si>
    <t>Torniquetes</t>
  </si>
  <si>
    <t>Banda elástica ajustable con hebilla para adulto</t>
  </si>
  <si>
    <t xml:space="preserve">Tubo Tapa Lila </t>
  </si>
  <si>
    <t>Tubos de plástico al vacio tapa Lila Edta K3 4mL para toma de muestra de sangre</t>
  </si>
  <si>
    <t>Tubos</t>
  </si>
  <si>
    <t>Tubos plastico vacutainer tapa lila</t>
  </si>
  <si>
    <t xml:space="preserve">Tubos </t>
  </si>
  <si>
    <t xml:space="preserve">Tubos plastico microtainer tapa roja </t>
  </si>
  <si>
    <t xml:space="preserve">vacutainer tapa roja </t>
  </si>
  <si>
    <t xml:space="preserve">Tubos de ensayo </t>
  </si>
  <si>
    <t>de boro silicato 18 x 180 mm</t>
  </si>
  <si>
    <t>Un termo grande 2000 ml</t>
  </si>
  <si>
    <t>Vaselina blanca cosmética</t>
  </si>
  <si>
    <t>Vaselina blanca cosmética 500g</t>
  </si>
  <si>
    <t>500 gr</t>
  </si>
  <si>
    <t xml:space="preserve">Xilazina 2% </t>
  </si>
  <si>
    <t>Xilazina 2% X 20ML</t>
  </si>
  <si>
    <t>20ML</t>
  </si>
  <si>
    <t>Yeso</t>
  </si>
  <si>
    <t>Yeso en polvo  paquete por 1 lb</t>
  </si>
  <si>
    <t xml:space="preserve">Carretilla tipo zorra para carga </t>
  </si>
  <si>
    <t>Metalica 6 ruedas tamaño carga de minimo 150 kg</t>
  </si>
  <si>
    <t>Equipo de Organos</t>
  </si>
  <si>
    <t>Oftalmoscopio Ref.11720-L
Otoscopio. Ref.20000-L con iluminador de garganta
Mango metálico con pilas tipo c Ref.71000
En estuche rígido con cremallera Ref. 05251</t>
  </si>
  <si>
    <t>Cinta medición perimetro braquial para niño</t>
  </si>
  <si>
    <t xml:space="preserve">Cinta resistente y esterilizable está diseñada para proporcionar mediciones precisas de la circunferencia del brazo, siguiendo las directrices más recientes del UNICEF.
Incluye 1 pieza. Escala hasta 26cm. 
Versión infantes 6 a 59 meses de edad.
</t>
  </si>
  <si>
    <t>Doppler fetal</t>
  </si>
  <si>
    <t>Gran pantalla LCD con retroiluminación, altavoz incorporado con control de volumen
Sonda intercambiable resistente al agua de alta sensibilidad compatible con 2 MHz, 3 MHz, 4 MHz y 8 MHz
Estado de la batería e indicación de batería baja
Apagado automático
Frecuencia de ultrasonido: 2MHz en continuo; Intensidad: &lt;10 mW/cm2
Rango de medición de frecuencia cardíaca fetal: 50-120 lpm
Resolución de medición de frecuencia cardíaca fetal: 1 lpm
De tamaño pequeño
Largo: 138 mm x ancho: 85 mm x alto: 32 mm</t>
  </si>
  <si>
    <t>Prueba rápida de embarazo</t>
  </si>
  <si>
    <t>Detección cualitativa de la hormona gonadotropina coriónica humana (GCH) en suero u orina, para
diagnóstico del embarazo.
Estabilidad Y Preparación: 2 días de 2 – 8ºC. 1 semana a -20°C. 
Tipo De Muestra: Suero</t>
  </si>
  <si>
    <t>martillo de reflejos</t>
  </si>
  <si>
    <t>Mango ergonómico y liviano fabricado en aleación de zinc
Ofrece tres opciones de servicio: Aguja, pincel y cabeza con doble cara en goma
lnstrumento para la examinación de reflejos y sensibilidad
Disponible en diferentes colores.Material Mango: Aleación de zinc - Cabeza: PVC
Colores Azul Cerúleo, Rojo Profundo, Negro, Verde Claro
Color Mango Plateado
Ancho del Producto 1,5 cm
Altura del Producto 18,5 cm</t>
  </si>
  <si>
    <t>termometro infrarojo</t>
  </si>
  <si>
    <t xml:space="preserve">Termómetro digital infrarrojo sin contacto de gran precisión y fiabilidad. Necesita 1 solo
segundo para mostrar el dato de la temperatura obtenida.
Modo dual para la medición tanto de la temperatura corporal como la de distintas
superficies, agua de la bañera, líquidos como la leche del bebé... o incluso la de una
estancia.
Fiable, ergonómico, rápido, fácil de usar y de gran precisión.
Seguro e higiénico, medición sin contacto.
Alarma visual con 2 tonos de color (verde y rojo) y sonora mediante pitido.
Distancia de medición entre 1-3 cm.
Apagado automático.
Material: plástico
Precisión: ±0.2ºC
Alimentación: 2 pilas 1.5V AAA (no incluidas)
141X125X42 MM
Presentación: 1 Ud/caja </t>
  </si>
  <si>
    <t>camilla portatil</t>
  </si>
  <si>
    <t>Capacidad de carga estática Capacidad de carga de trabajo Material 2000 lbs (909 kg) 500 lbs (227 kg) Fabricada con cuero sintético, que garantiza durabilidad y fácil limpieza. Altura mínima Altura máxima Peso total del equipo Dimensiones totales 63 cm 85 cm 15 kg 185cm*60cm*58-82 cm</t>
  </si>
  <si>
    <t>fonendoscopio</t>
  </si>
  <si>
    <t>Longitud 69cm
 Peso 150g
 Desempeño acústico 7
 Garantía 5 años
 CAMPANA
 Construcción Doble cara, adultos y pediátrico
 Material Acero inoxidable
 Diafragma Diafragma de doble frecuencia de una sola pieza
 Diámetro del diafragma Adulto: 4.3cm
 Pediátric</t>
  </si>
  <si>
    <t>Tiras Glucometria</t>
  </si>
  <si>
    <t xml:space="preserve">"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</si>
  <si>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Prueba Rapida  treponemica</t>
  </si>
  <si>
    <t xml:space="preserve">"lateral cromatografico en un formato de tira. Los antígenos de oro 
coloidal conjugados recombinantes están en el extremo de la tira 
de membrana de nitrocelulosa (zona de prueba T) y los 
anticuerpos de conejo anti-TP en la zona de control (C). Cuando </t>
  </si>
  <si>
    <t xml:space="preserve">TAPABOCAS </t>
  </si>
  <si>
    <t>LA MÁSCARA FACIAL TERMOSELLADO POR ULTRASONIDO ESTA COMPUESTA POR 3 CAPAS DE TELA NO TEJIDA DE LAS CUALES 1 DE ELLAS ES UN FILTRO CUYA CARACTERÍSTICA IMPORTANTE ES LA CAPACIDAD DE LA ALTA FILTRACIÓN DE LA QUE SUPERA EL 98% DE PARTÍCULAS NO OLEOSAS, SU TELA ES CERTIFICADA Y TIENES NORMAS BASE DE FABRICACIÓN CON UN ESPESOR DE 0.17±0.03 30GR, RESISTENCIA A LA TENSIÓN EN SECO POR LIBRAS DE FUERZA 18.0 MIN, , RESISTENCIA A LA TENSIÓN HÚMEDO POR LIBRAS DE FUERZA 16.0 MIN, Y CAPACIDAD DE RESISTENCIA LIQUIDA % 300 MIN. Y 2 TELAS NO TEJIDAS 30GR QUE NO SON IRRITANTES NI ALERGÉNICAS, PARA SOPORTAR LA PROTECCIÓN DEL TAPABOCAS.</t>
  </si>
  <si>
    <t>CAJA X 50</t>
  </si>
  <si>
    <t>BATA DESECHABLE MANGA LARGA</t>
  </si>
  <si>
    <t>BATA DE TELA NO TEJIDA 100% POLIPROPILENO DE 40 A 60 GRAMOS, PUÑOS CON ELÁSTICO</t>
  </si>
  <si>
    <t>PAQUETE X 10</t>
  </si>
  <si>
    <t>JABON LIQUIDO PARA MANOS BASE CLORHEXIDINA 4%+ CETRIMIDA 1% + ISOPROPANOL 0.5% BOLSA X 1000 ML VALVULA CORTA 210 ML</t>
  </si>
  <si>
    <t>CLORHEXIDINA 4% JABÓN LÍQUIDO es un bactericida .</t>
  </si>
  <si>
    <t>Frasco x 210 ml</t>
  </si>
  <si>
    <t>ALCOHOL GLICERINADO FRASCO X 500 ML</t>
  </si>
  <si>
    <t>PH DIRECTO A (25°C) 7.5 A 8.5 DENSIDAD APARENTE (25°C), G/ML 0.85 – 0.95 APARIENCIA LÍQUIDO TRASLUCIDO COLOR INCOLORO OLOR CARACTERÍSTICO SEGÚN ESTÁNDAR</t>
  </si>
  <si>
    <t>X 500 ML</t>
  </si>
  <si>
    <t xml:space="preserve">Alcohol </t>
  </si>
  <si>
    <t>Antiséptico Etílico mínimo del 70% -  Frascox700ml</t>
  </si>
  <si>
    <t>700 militros</t>
  </si>
  <si>
    <t>445A</t>
  </si>
  <si>
    <t>Guardian recolector con capacidad de 1.5 litros</t>
  </si>
  <si>
    <t>Jeringa para insulina de 1,0ml (para un solo uso) 30GX8mm</t>
  </si>
  <si>
    <t>Nevera portatil</t>
  </si>
  <si>
    <t>CARACTERISTICA INFORMACIÓN INFORMACIÓN
Modelo BCVC-46 BDVC-46
Capacidad 2.736 Lt 3.36 Lt
Aislamiento poliuretano 28-58 mm 40 mm
Dimensiones externas 27 (W) x 27 (D) x 32 (H) cm 29.5 (L) x 29.5 (W) x 33.5 (H) cm
Medidas libres 12 (L) x 12 (W) x 19 (H) cm 13.3 (L) x 13.3 (W) x 19.0 (H) cm
No de paquetes fríos 4 und de 600 ml 4 und de 600 ml
Vida fria a 43°C +/- 5°C sin abrir por OMS + de 30 horas + de 30 horas
PQS de la OMS E004/040 E004/055</t>
  </si>
  <si>
    <t xml:space="preserve">Oclusor ocular </t>
  </si>
  <si>
    <t>Oclusor ocular de plastico completo de mano para pruebas de visión. 15,6 cm de largo</t>
  </si>
  <si>
    <t xml:space="preserve">Frascos  de vidrio boro silicato, </t>
  </si>
  <si>
    <t>Ambar, con tapa antiderrame, resistente a altas temperaturas (100 ml), tipo Schott tapa azul Rosca Autoclavable.</t>
  </si>
  <si>
    <t>Frasco con gotero</t>
  </si>
  <si>
    <t>Frasco en vidrio ambar con gotero y capacidad de 100 ml</t>
  </si>
  <si>
    <t>lupas</t>
  </si>
  <si>
    <t>De vidrio Con Mango de plastico Redonda De Mano 100mm</t>
  </si>
  <si>
    <t>Morral para transporte de termo</t>
  </si>
  <si>
    <t>Material Lona  26 a 32 cm (largo) x 27 a 32 cm (ancho) x 31 a 35 cm (altura)</t>
  </si>
  <si>
    <t xml:space="preserve">Rótulos autoadhesivos </t>
  </si>
  <si>
    <t>Para rotulación de frascos de vidrio tamaño grande (8 x 5 cm)</t>
  </si>
  <si>
    <t>PAQUETE</t>
  </si>
  <si>
    <t>Soga Propileno</t>
  </si>
  <si>
    <t>6mm Rollo X 200 Mts</t>
  </si>
  <si>
    <t>Rollo 6mm*200m</t>
  </si>
  <si>
    <t>Sonda</t>
  </si>
  <si>
    <t>Sonda robusta de acero inoxidable para tareas de medición en el control de alimentos, Termopar tipo T Cable de la sonda resistente al calor, utilizable hasta +200 °C Rango de medición: -50 hasta +350 °C</t>
  </si>
  <si>
    <t xml:space="preserve">Tina </t>
  </si>
  <si>
    <t>Lavaplatos acero inoxidable una tina 55x43</t>
  </si>
  <si>
    <t>Tubo de cobre</t>
  </si>
  <si>
    <t>Tubo rígido cobre 1/2" 5/8mm</t>
  </si>
  <si>
    <t>TUBO X 6M</t>
  </si>
  <si>
    <t xml:space="preserve">Ketamina 50 </t>
  </si>
  <si>
    <t>FRASCO 50 ml</t>
  </si>
  <si>
    <t xml:space="preserve">Esparadrapo </t>
  </si>
  <si>
    <t>tipo tela 7.5  A 10 cm ancho.</t>
  </si>
  <si>
    <t>Prueba Rapida VIH</t>
  </si>
  <si>
    <t>Prueba Rápida VIH</t>
  </si>
  <si>
    <t xml:space="preserve">gasa </t>
  </si>
  <si>
    <t>Gasa Esteril 7.5cmx7.5cm Tejida</t>
  </si>
  <si>
    <t>CAJA POR 24</t>
  </si>
  <si>
    <t>Selladora impluso</t>
  </si>
  <si>
    <t>Selladora impluso 30cm -ferroniquel redondo para corte</t>
  </si>
  <si>
    <t xml:space="preserve">Solución salina 500 ML </t>
  </si>
  <si>
    <t xml:space="preserve">Solución salina de 250 a 500 ML </t>
  </si>
  <si>
    <t>Venda de yeso</t>
  </si>
  <si>
    <t>6X5 Yardas</t>
  </si>
  <si>
    <t>parámetro Color (UPC) = Pt-Co/APHA/Hazen, 0 a 500 UPC en la escala Pt Co, +/-5% / +/-10 unid.</t>
  </si>
  <si>
    <t>Caja plastica</t>
  </si>
  <si>
    <t># Características Generales
1. Material: Plástico resistente a la corrosión y al impacto (como polipropileno o polietileno).
2. Capacidad de almacenamiento: Mínimo 16 litros
3. Color: transparente, negro, azul o gris
# Características de Seguridad
2. Manijas: Manijas resistentes y cómodas para transportar la caja.</t>
  </si>
  <si>
    <t xml:space="preserve">ENVASE MUESTRA </t>
  </si>
  <si>
    <t>para muestra de agua de plastico de 250 ml</t>
  </si>
  <si>
    <t>pinzas</t>
  </si>
  <si>
    <t>acero inoxidable o plástica multiusos para alimentos tamaño de 25 a 30 cm aprox</t>
  </si>
  <si>
    <t>parámetro Turbiedad NTU = 0 a 1000 NTU con resolución mínima de 0,01 NTU desde 0,00 a 9,99 NTU; 0,1 NTU desde 10,0 a 99,9 NTU; 1 NTU desde 100 a 1000 NTU y repetibilidad mínima de ± 2% de la lectura</t>
  </si>
  <si>
    <t>Buffer o solucion tampon ph10</t>
  </si>
  <si>
    <t>para pH 10 Frasco por 500 ml. con certificado de análisis</t>
  </si>
  <si>
    <t xml:space="preserve">Buffer </t>
  </si>
  <si>
    <t>para pH 4 Frasco por 500 ml. con certificado de análisis</t>
  </si>
  <si>
    <t>para pH 7  Frasco por 500 ml. con certificado de análisis</t>
  </si>
  <si>
    <t>parámetro Hierro = 0,0 a 10,0 mg/L (sistemas identificados con presencia de este parametro (pozos, aguas superficiales o carrotanques)</t>
  </si>
  <si>
    <t>Pilas tipo botón</t>
  </si>
  <si>
    <t>Batería CR2032 de litio de 3 voltios del tipo botón</t>
  </si>
  <si>
    <t>Recipientes tansportadores</t>
  </si>
  <si>
    <t>De plástico tapa rosca con orificio superior, malla en material de acero inoxidable, con compuerta lateral en látex</t>
  </si>
  <si>
    <t>PAQUETE-2*10 UND</t>
  </si>
  <si>
    <t>ty</t>
  </si>
  <si>
    <t>Agujas de microdisección</t>
  </si>
  <si>
    <t>Aguja calibre 00 insertada en un mango de madera 3mm</t>
  </si>
  <si>
    <t>C6_Alimentos_insumos_cocina</t>
  </si>
  <si>
    <t>PANELA</t>
  </si>
  <si>
    <t>TIPO: PRODUCTO ALIMENTICIO.
DESCRIPCIÓN: ENDULZANTE NATURAL ELABORADO A PARTIR DE LA EVAPORACIÓN DEL JUGO DE CAÑA DE AZÚCAR, PRESENTADO EN BLOQUE O GRANULADO.
USOS: CONSUMO DIRECTO, PREPARACIÓN DE BEBIDAS Y ALIMENTOS.</t>
  </si>
  <si>
    <t>Kilogramo (1000 gramos)</t>
  </si>
  <si>
    <t>GUAYABA</t>
  </si>
  <si>
    <t>TIPO: FRUTA FRESCA.
DESCRIPCIÓN: FRUTO COMESTIBLE DE PULPA DULCE Y AROMÁTICA, RICO EN VITAMINA C Y FIBRA.
USOS: CONSUMO FRESCO, JUGOS, POSTRES Y PREPARACIONES CULINARIAS.</t>
  </si>
  <si>
    <t>Libra (500 gramos)</t>
  </si>
  <si>
    <t>Maní</t>
  </si>
  <si>
    <t>TIPO: FRUTO SECO.
DESCRIPCIÓN: SEMILLA COMESTIBLE CON ALTO CONTENIDO DE PROTEÍNAS Y GRASAS SALUDABLES, DISPONIBLE CON O SIN CÁSCARA.
USOS: CONSUMO DIRECTO, PREPARACIÓN DE SNACKS, REPOSTERÍA Y ELABORACIÓN DE MANTEQUILLA DE MANÍ.</t>
  </si>
  <si>
    <t>Paquete x 370 gramos</t>
  </si>
  <si>
    <t>PIMENTON</t>
  </si>
  <si>
    <t>TIPO: HORTALIZA FRESCA.
DESCRIPCIÓN: FRUTO CARNOSO DE DIFERENTES COLORES (ROJO, VERDE, AMARILLO), CON ALTO CONTENIDO DE ANTIOXIDANTES Y VITAMINA C.
USOS: CONSUMO EN ENSALADAS, GUISOS, ASADOS Y PREPARACIONES CULINARIAS.</t>
  </si>
  <si>
    <t>LIMÓN</t>
  </si>
  <si>
    <t>TIPO: FRUTA CÍTRICA FRESCA.
DESCRIPCIÓN: FRUTO DE CÁSCARA VERDE O AMARILLA, RICO EN VITAMINA C Y ANTIOXIDANTES, CON SABOR ÁCIDO Y REFRESCANTE.
USOS: CONSUMO EN JUGOS, ADEREZOS, PREPARACIONES CULINARIAS Y REMEDIOS NATURALES.</t>
  </si>
  <si>
    <t>VINO SANSÓN</t>
  </si>
  <si>
    <t>TIPO: BEBIDA FORTIFICADA.
DESCRIPCIÓN: VINO DULCE Y FORTIFICADO, ELABORADO A PARTIR DE UVAS SELECCIONADAS, CON ALTO CONTENIDO DE HIERRO Y TRADICIONALMENTE UTILIZADO COMO RECONSTITUYENTE.
USOS: CONSUMO COMO SUPLEMENTO ALIMENTICIO, ACOMPAÑAMIENTO EN COMIDAS O PREPARACIÓN DE REMEDIOS CASEROS.</t>
  </si>
  <si>
    <t>Botella 750 ml</t>
  </si>
  <si>
    <t>JENGIBRE</t>
  </si>
  <si>
    <t>TIPO: RAÍZ MEDICINAL Y ALIMENTICIA.
DESCRIPCIÓN: EL JENGIBRE (ZINGIBER OFFICINALE) ES UN RIZOMA CON PROPIEDADES DIGESTIVAS, ANTIINFLAMATORIAS Y ESTIMULANTES DEL SISTEMA INMUNOLÓGICO.
USOS: SE EMPLEA EN INFUSIONES, CULINARIA, REMEDIOS NATURALES Y PRODUCTOS COSMÉTICOS.</t>
  </si>
  <si>
    <t>APIO</t>
  </si>
  <si>
    <t>TIPO: HORTALIZA DE CONSUMO ALIMENTICIO Y MEDICINAL.
DESCRIPCIÓN: PLANTA HERBÁCEA (APIUM GRAVEOLENS) UTILIZADA TANTO EN LA GASTRONOMÍA COMO EN LA MEDICINA NATURAL POR SUS PROPIEDADES DIURÉTICAS Y DIGESTIVAS.
USOS: CONSUMO EN ENSALADAS, JUGOS, CALDOS O INFUSIONES PARA MEJORAR LA DIGESTIÓN Y ELIMINAR LÍQUIDOS RETENIDOS.</t>
  </si>
  <si>
    <t>CLAVO</t>
  </si>
  <si>
    <t>TIPO: ESPECIA Y PLANTA MEDICINAL.
DESCRIPCIÓN: EL CLAVO DE OLOR (SYZYGIUM AROMATICUM) ES UN BROTE FLORAL SECO CON PROPIEDADES ANALGÉSICAS, DIGESTIVAS Y ANTIMICROBIANAS.
USOS: SE EMPLEA EN INFUSIONES, PREPARACIONES CULINARIAS, REMEDIOS NATURALES Y AROMATERAPIA.</t>
  </si>
  <si>
    <t>Paquete x 100 gramos</t>
  </si>
  <si>
    <t>BOROJO</t>
  </si>
  <si>
    <t>TIPO: FRUTA EXÓTICA Y MEDICINAL.
DESCRIPCIÓN: EL BOROJÓ (BOROJOA PATINOI) ES UNA FRUTA TROPICAL RICA EN VITAMINAS, MINERALES Y ANTIOXIDANTES, CONOCIDA POR SUS PROPIEDADES ENERGÉTICAS Y AFRODISÍACAS.
USOS: SE CONSUME EN JUGOS, BATIDOS, POSTRES Y PREPARACIONES MEDICINALES PARA MEJORAR LA VITALIDAD Y EL RENDIMIENTO FÍSICO.</t>
  </si>
  <si>
    <t>UVAS</t>
  </si>
  <si>
    <t>TIPO: FRUTA FRESCA.
DESCRIPCIÓN: FRUTO DE LA VID (VITIS VINIFERA), RICA EN ANTIOXIDANTES, VITAMINAS Y MINERALES, CON PROPIEDADES ENERGÉTICAS Y DEPURATIVAS.
USOS: CONSUMO EN FRESCO, JUGOS, POSTRES, VINOS Y PRODUCTOS DERIVADOS.</t>
  </si>
  <si>
    <t>MANDARINA</t>
  </si>
  <si>
    <t>TIPO: FRUTA FRESCA CÍTRICA.
DESCRIPCIÓN: LA MANDARINA (CITRUS RETICULATA) ES UNA FRUTA DULCE Y JUGOSA, RICA EN VITAMINA C, ANTIOXIDANTES Y FIBRA, CON PROPIEDADES DIGESTIVAS E INMUNOLÓGICAS.
USOS: CONSUMO EN FRESCO, JUGOS, POSTRES, REPOSTERÍA Y PREPARADOS MEDICINALES.</t>
  </si>
  <si>
    <t>MANZANAS VERDES Y ROJAS</t>
  </si>
  <si>
    <t>TIPO: FRUTA FRESCA.
DESCRIPCIÓN: LA MANZANA (MALUS DOMESTICA) ES UNA FRUTA RICA EN FIBRA, VITAMINAS Y ANTIOXIDANTES, CON PROPIEDADES DIGESTIVAS Y DEPURATIVAS. DISPONIBLE EN VARIEDADES VERDE Y ROJA.
USOS: CONSUMO EN FRESCO, JUGOS, POSTRES, REPOSTERÍA Y PREPARADOS NATURALES.</t>
  </si>
  <si>
    <t>Ajo</t>
  </si>
  <si>
    <t>TIPO: BULBO COMESTIBLE Y MEDICINAL.
DESCRIPCIÓN: EL AJO (ALLIUM SATIVUM) ES UNA PLANTA CON PROPIEDADES ANTIBACTERIANAS, ANTIFÚNGICAS Y CARDIOVASCULARES, UTILIZADA TANTO EN LA GASTRONOMÍA COMO EN LA MEDICINA NATURAL.
USOS: CONDIMENTO EN LA COCINA, INFUSIONES MEDICINALES, MACERADOS Y REMEDIOS NATURALES PARA FORTALECER EL SISTEMA INMUNOLÓGICO.</t>
  </si>
  <si>
    <t>PEREJIL</t>
  </si>
  <si>
    <t>TIPO: HIERBA AROMÁTICA Y MEDICINAL.
DESCRIPCIÓN: EL PEREJIL (PETROSELINUM CRISPUM) ES UNA PLANTA RICA EN VITAMINAS, MINERALES Y ANTIOXIDANTES, CON PROPIEDADES DIGESTIVAS Y DIURÉTICAS.
USOS: SE EMPLEA COMO CONDIMENTO EN LA GASTRONOMÍA, EN INFUSIONES MEDICINALES Y EN PREPARADOS NATURALES PARA LA SALUD.</t>
  </si>
  <si>
    <t>CEBOLLA CABEZONA MORADA</t>
  </si>
  <si>
    <t>TIPO: HORTALIZA BULBOSA.
DESCRIPCIÓN: LA CEBOLLA CABEZONA MORADA (ALLIUM CEPA) ES UNA VARIEDAD DE CEBOLLA RICA EN ANTIOXIDANTES, VITAMINAS Y COMPUESTOS SULFUROSOS CON PROPIEDADES ANTIINFLAMATORIAS Y DIGESTIVAS.
USOS: CONSUMO EN FRESCO, ENSALADAS, SALSAS, GUISOS Y PREPARADOS MEDICINALES CASEROS.</t>
  </si>
  <si>
    <t>ARANDANOS</t>
  </si>
  <si>
    <t>TIPO: FRUTA FRESCA O DESHIDRATADA.
DESCRIPCIÓN: LOS ARÁNDANOS (VACCINIUM SPP.) SON FRUTOS PEQUEÑOS Y RICOS EN ANTIOXIDANTES, VITAMINAS C Y K, CON PROPIEDADES ANTIINFLAMATORIAS Y BENEFICIOSAS PARA LA SALUD CARDIOVASCULAR Y URINARIA.
USOS: CONSUMO EN FRESCO, JUGOS, BATIDOS, POSTRES, ENSALADAS Y PREPARADOS MEDICINALES.</t>
  </si>
  <si>
    <t>NARANJA TANGELO</t>
  </si>
  <si>
    <t xml:space="preserve">TIPO: FRUTA CÍTRICA HÍBRIDA.
DESCRIPCIÓN: EL TANGELO ES UN CRUCE ENTRE NARANJA Y TORONJA O MANDARINA, CON ALTO CONTENIDO DE VITAMINA C Y ANTIOXIDANTES, CARACTERIZADO POR SU SABOR DULCE Y LIGERAMENTE ÁCIDO.
USOS: CONSUMO EN FRESCO, JUGOS, POSTRES Y REPOSTERÍA.
</t>
  </si>
  <si>
    <t>1.5 Kilogramos</t>
  </si>
  <si>
    <t>PAPAYUELA</t>
  </si>
  <si>
    <t>TIPO: FRUTA TROPICAL.
DESCRIPCIÓN: LA PAPAYUELA (VASCONCELLEA PUBESCENS) ES UNA FRUTA ANDINA DE ALTO VALOR NUTRICIONAL, RICA EN ENZIMAS DIGESTIVAS, VITAMINA C Y ANTIOXIDANTES. TIENE UN SABOR DULCE Y ES UTILIZADA TRADICIONALMENTE EN LA MEDICINA NATURAL.
USOS: CONSUMO EN FRESCO, PREPARACIÓN DE MERMELADAS, DULCES EN ALMÍBAR, INFUSIONES Y REMEDIOS CASEROS PARA EL SISTEMA DIGESTIVO</t>
  </si>
  <si>
    <t>LULO</t>
  </si>
  <si>
    <t>TIPO: FRUTA TROPICAL.
DESCRIPCIÓN: EL LULO (SOLANUM QUITOENSE) ES UNA FRUTA EXÓTICA RICA EN VITAMINA C, ANTIOXIDANTES Y MINERALES, CON UN SABOR ÁCIDO Y REFRESCANTE. ES AMPLIAMENTE UTILIZADA EN JUGOS Y PREPARACIONES TRADICIONALES.
USOS: CONSUMO EN FRESCO, JUGOS, POSTRES, SALSAS Y PREPARADOS MEDICINALES PARA LA DIGESTIÓN.</t>
  </si>
  <si>
    <t>CURCUMA</t>
  </si>
  <si>
    <t>TIPO: RIZOMA FRESCO O EN POLVO.
DESCRIPCIÓN: LA CÚRCUMA (CURCUMA LONGA) ES UNA RAÍZ DE COLOR AMARILLO INTENSO CON PROPIEDADES ANTIINFLAMATORIAS, ANTIOXIDANTES Y DIGESTIVAS. CONTIENE CURCUMINA, SU PRINCIPAL COMPUESTO ACTIVO.
USOS: SE EMPLEA EN LA COCINA COMO ESPECIA, EN INFUSIONES, PREPARADOS MEDICINALES Y PRODUCTOS COSMÉTICOS POR SUS BENEFICIOS PARA LA PIEL Y LA SALUD EN GENERAL.</t>
  </si>
  <si>
    <t>REMOLACHA</t>
  </si>
  <si>
    <t>TIPO: HORTALIZA DE RAÍZ.
DESCRIPCIÓN: LA REMOLACHA (BETA VULGARIS) ES UNA RAÍZ COMESTIBLE DE COLOR ROJO INTENSO, RICA EN ANTIOXIDANTES, VITAMINAS DEL COMPLEJO B, HIERRO Y NITRATOS NATURALES QUE FAVORECEN LA CIRCULACIÓN SANGUÍNEA.
USOS: SE CONSUME EN FRESCO, COCIDA, EN JUGOS, ENSALADAS, POSTRES Y COMO COLORANTE NATURAL EN LA INDUSTRIA ALIMENTARIA. TAMBIÉN SE USA EN PREPARADOS MEDICINALES POR SUS PROPIEDADES DEPURATIVAS</t>
  </si>
  <si>
    <t>ZANAHORIA</t>
  </si>
  <si>
    <t>TIPO: HORTALIZA DE RAÍZ.
DESCRIPCIÓN: LA ZANAHORIA (DAUCUS CAROTA) ES UNA HORTALIZA DE COLOR ANARANJADO RICA EN BETACAROTENOS, FIBRA, VITAMINAS A, C Y ANTIOXIDANTES. ES APRECIADA POR SUS BENEFICIOS PARA LA VISIÓN, LA PIEL Y EL SISTEMA INMUNOLÓGICO.
USOS: SE CONSUME CRUDA EN ENSALADAS, JUGOS Y SNACKS, COCIDA EN SOPAS Y GUISOS, Y EN PREPARACIONES DULCES COMO TORTAS Y JUGOS. TAMBIÉN SE EMPLEA EN PRODUCTOS COSMÉTICOS Y MEDICINALES POR SUS PROPIEDADES NUTRITIVAS.</t>
  </si>
  <si>
    <t>PIÑA</t>
  </si>
  <si>
    <t>TIPO: FRUTA TROPICAL.
DESCRIPCIÓN: LA PIÑA (ANANAS COMOSUS) ES UNA FRUTA DE PULPA JUGOSA Y AMARILLA, RICA EN BROMELINA, VITAMINA C Y ANTIOXIDANTES. SU SABOR ES DULCE Y REFRESCANTE, CON PROPIEDADES DIGESTIVAS Y ANTIINFLAMATORIAS.
USOS: SE CONSUME FRESCA, EN JUGOS, POSTRES, ENSALADAS Y CONSERVAS. TAMBIÉN SE USA EN LA INDUSTRIA ALIMENTARIA Y COSMÉTICA POR SUS ENZIMAS Y PROPIEDADES NUTRITIVAS.</t>
  </si>
  <si>
    <t>CANELA EN ASTILLA</t>
  </si>
  <si>
    <t>EN ASTILLA - TIPO: ESPECIA Y PLANTA MEDICINAL.
DESCRIPCIÓN: LA CANELA (CINNAMOMUM VERUM O CINNAMOMUM CASSIA) ES UNA CORTEZA AROMÁTICA CON PROPIEDADES DIGESTIVAS, ANTIOXIDANTES Y ESTIMULANTES.
USOS: SE EMPLEA EN INFUSIONES, REPOSTERÍA, BEBIDAS CALIENTES, REMEDIOS NATURALES Y AROMATERAPIA.</t>
  </si>
  <si>
    <t>Paquete x 30 gramos</t>
  </si>
  <si>
    <t xml:space="preserve">vasos desechables
</t>
  </si>
  <si>
    <t>Vaso plástico x 12 oz.</t>
  </si>
  <si>
    <t>Olla a presión</t>
  </si>
  <si>
    <t>Olla a presión de 4.2 litros. Recipiente de metal, con cierre hermético para que el vapor producido en el interior, regulado por una válvula, cueza los alimentos con gran rapidez.</t>
  </si>
  <si>
    <t>Cucharas para sopa</t>
  </si>
  <si>
    <t xml:space="preserve">Acero inoxidable grande X 3 UNIDADES </t>
  </si>
  <si>
    <t>Set X 3 unidades</t>
  </si>
  <si>
    <t>Cucharon</t>
  </si>
  <si>
    <t>Acero inoxidable con capacidad de 6 oz</t>
  </si>
  <si>
    <t>cuchillo</t>
  </si>
  <si>
    <t>Acero inoxidable de 20 cm</t>
  </si>
  <si>
    <t>Galleta para perro</t>
  </si>
  <si>
    <t>Bombonera por 1000gramos</t>
  </si>
  <si>
    <t>COROZO</t>
  </si>
  <si>
    <t>El corozo (Bactris guineensis) es una especie del Bosque Seco Tropical en la región Caribe, estrechamente vinculada a la cultura popular por su uso en la elaboración de jugos, vinos, instrumentos musicales y construcciones.</t>
  </si>
  <si>
    <t>GUAYABA AGRIA</t>
  </si>
  <si>
    <t>La guayaba de monte, agria o ácida (Psidium friedrichsthalianum) es un árbol que presenta un follaje abundante de color verde intenso, con flores fragantes pequeñas de color blanco muy perfectas. Sus frutos son redondos u ovalados, de color verde a amarillo con una pulpa suave, blanquecina y muy ácida.</t>
  </si>
  <si>
    <t>MANZANILLA</t>
  </si>
  <si>
    <t>Manzanilla o camomila es el nombre común de varias plantas parecidas a las margaritas de la familia Asteraceae. Dos de las especies, Anthemis nobilis y Matricaria chamomilla, se usan comúnmente para hacer infusiones de hierbas para bebidas.</t>
  </si>
  <si>
    <t xml:space="preserve">250 gramos </t>
  </si>
  <si>
    <t>CILANTRO</t>
  </si>
  <si>
    <t xml:space="preserve">hierba aromática de la familia de las apiáceas, conocida por su sabor distintivo y versátil uso en la cocina, especialmente en la latinoamericana y asiática. Sus hojas y semillas se utilizan tanto frescas como secas, y cada parte ofrece distintos sabores y usos. </t>
  </si>
  <si>
    <t xml:space="preserve">X 100 GRAMOS </t>
  </si>
  <si>
    <t xml:space="preserve">YUCA </t>
  </si>
  <si>
    <t>La yuca, también conocida como mandioca o guacamote, es un tubérculo que posee buenas cantidades de fibras.</t>
  </si>
  <si>
    <t>PLATANO VERDE</t>
  </si>
  <si>
    <t>El plátano es una fruta tropical, una variedad de la planta del banano, originaria del sudeste asiático y cultivada en regiones tropicales y subtropicales, rica en nutrientes como potasio y fibra. Tiene forma alargada o ligeramente curvada, de 100-200 g de peso. La piel es gruesa, de color VERDE y fácil de pelar, y la pulpa es blanca o amarillenta y carnosa.</t>
  </si>
  <si>
    <t>ÑAME</t>
  </si>
  <si>
    <t xml:space="preserve">Tubérculo comestible, similar a la batata pero con un sabor más suave y textura harinosa, originario de regiones tropicales y subtropicales, rico en carbohidratos y con diversos beneficios para la salud. </t>
  </si>
  <si>
    <t>PAPA PASTUSA</t>
  </si>
  <si>
    <t>Tubérculo comestible</t>
  </si>
  <si>
    <t>GUATILA</t>
  </si>
  <si>
    <t xml:space="preserve">La guatila es un fruto de la planta chayotera que se caracteriza por su color verde, amarillo o claro, y por tener una cáscara lustrosa. También se le conoce como chayote, cidra, papa de pobre, tayota, güisquil o cidrayota. </t>
  </si>
  <si>
    <t>MANGO</t>
  </si>
  <si>
    <t>Mango Tommy  o de variedad. El mango es una fruta tropical de origen asiático, de exquisito sabor, que posee unas excelentes cualidades nutricionales y que está indicada para todas las edades. Su cultivo está extendido por zonas de clima tropical y subtropical de todo el mundo.</t>
  </si>
  <si>
    <t>GALLINA</t>
  </si>
  <si>
    <t xml:space="preserve">Se denomina gallina a un ave que forma parte del orden de las especies galliformes, caracterizadas por su pico corto y algo curvado, sus alas también cortas y sus patas robustas. </t>
  </si>
  <si>
    <t>1.4 Kilogramos</t>
  </si>
  <si>
    <t>Cilantro cimarrón (Eryngium foetidum), es una hierba tropical perenne y anual de la familia Apiaceae. Es nativa de América tropical, donde crece de forma silvestre, pero se cultiva en todo el mundo.</t>
  </si>
  <si>
    <t>OREGANO</t>
  </si>
  <si>
    <t xml:space="preserve">El orégano (Origanum vulgare) es una planta aromática que se usa en la cocina y la medicina. </t>
  </si>
  <si>
    <t>50 gramos</t>
  </si>
  <si>
    <t>CIMARRÓN</t>
  </si>
  <si>
    <t xml:space="preserve">Se refiere a una planta silvestre de una especie cultivada. Por ejemplo, el apio cimarrón o el cilantro cimarrón. </t>
  </si>
  <si>
    <t>80 gramos</t>
  </si>
  <si>
    <t>TOMATE</t>
  </si>
  <si>
    <t xml:space="preserve">El tomate chonto es una variedad de tomate originaria de América del Sur. Se caracteriza por tener frutos bi o triloculares. </t>
  </si>
  <si>
    <t>CEBOLLA LARGA</t>
  </si>
  <si>
    <t xml:space="preserve">Cebolla larga o cebolla Junco. La cebolla larga es una hortaliza que se caracteriza por su tallo alargado y sus hojas tubulares de color verde. Es un ingrediente esencial en la cocina, especialmente en guisos, salsas y para adobar carnes. </t>
  </si>
  <si>
    <t>CEBOLLA CABEZONA</t>
  </si>
  <si>
    <t xml:space="preserve">La "cebolla cabezona" es el nombre común para la cebolla de bulbo (Allium cepa), una planta herbácea bienal de la familia de las amarilidáceas, muy cultivada por su bulbo comestible. </t>
  </si>
  <si>
    <t>HUESOS DE CERDO CARNUDO</t>
  </si>
  <si>
    <t>Son cortes que vienen con hueso incluido así como el costillar de vacuno o el osobuco. Son una excelente opción para un plato diferente, tienen un sabor inigualable si se cocinan en una olla de cocción lenta, ya que quedan con una textura muy suave y blanda.</t>
  </si>
  <si>
    <t>ZAPAYO</t>
  </si>
  <si>
    <t>El zapallo es una hortaliza que se puede comer dulce o salada y que tiene muchas propiedades para la salud. </t>
  </si>
  <si>
    <t xml:space="preserve">Huesos deshidratado </t>
  </si>
  <si>
    <t>Huesos dehidratado, juguete comestible canino</t>
  </si>
  <si>
    <t>Levadura de pan en bloque</t>
  </si>
  <si>
    <t>Levadura S. cerevisiae utilizada para pandería como agente de fermentación. Producto orgánico y biológico, que garantiza la mejor actividad en todo tipo de masas que requieran fermentación</t>
  </si>
  <si>
    <t>Frasco x 80 gramos</t>
  </si>
  <si>
    <t xml:space="preserve">Paño hogareño </t>
  </si>
  <si>
    <t>Paño hogar reutilizable</t>
  </si>
  <si>
    <t>Paquete x 50 unidades</t>
  </si>
  <si>
    <t>Toallas de cocina</t>
  </si>
  <si>
    <t>Rollo de toallas desechables de cocina x 150 hojas</t>
  </si>
  <si>
    <t>Rollo x 150 unidades</t>
  </si>
  <si>
    <t xml:space="preserve">Snack </t>
  </si>
  <si>
    <t>cremoso tipo churu para gatos</t>
  </si>
  <si>
    <t>Paquete por 14 gramos</t>
  </si>
  <si>
    <t>con nutraceuticos como el C Caming Medium &amp; Large Dog Pet</t>
  </si>
  <si>
    <t>Paquete x 21 Tab</t>
  </si>
  <si>
    <t>Snack para perros</t>
  </si>
  <si>
    <t>Salmón Deshidratado para Perros y Gatos</t>
  </si>
  <si>
    <t>Agraz</t>
  </si>
  <si>
    <t>Llamado también mortiño, camueza, vichacha, arándano agraz o gongapa, es un especie arbustiva perteneciente a la familia Ericaceae, nativa de las zonas montañosas andinas de Colombia, Venezuela, Ecuador​ y Perú</t>
  </si>
  <si>
    <t>Coco</t>
  </si>
  <si>
    <t xml:space="preserve"> fruta la cual es obtenida principalmente de la especie tropical cocotero (Cocos nucifera), la palmera más cultivada a nivel mundial.</t>
  </si>
  <si>
    <t>Uva Isabelina</t>
  </si>
  <si>
    <t>La uva es un alimento muy completo ideal para todas las etapas de la vida. Son ricas en agua, hidratos de carbono, vitaminas del grupo B y minerales.</t>
  </si>
  <si>
    <t>Uchuva</t>
  </si>
  <si>
    <t>también conocida como aguaymanto, physalis o goldenberry, es una fruta con múltiples beneficios para la salud. Se destaca por su alto contenido de vitamina C, antioxidantes y fibra</t>
  </si>
  <si>
    <t>Caja x 400 gramos</t>
  </si>
  <si>
    <t>Marañon</t>
  </si>
  <si>
    <t xml:space="preserve">también conocido como anacardo, es un fruto seco con múltiples beneficios para la salud. Se destaca por su riqueza en nutrientes esenciales como vitaminas, minerales, fibra, proteínas y grasas saludables, que contribuyen al bienestar general del organismo. </t>
  </si>
  <si>
    <t>Te de frutas</t>
  </si>
  <si>
    <t>Te</t>
  </si>
  <si>
    <t xml:space="preserve"> bebidas de té con diversos sabores, agua, extracto de té, y saborizantes naturales, en presentaciónTetrapacks x 200 ml unidad </t>
  </si>
  <si>
    <t>Aluminio</t>
  </si>
  <si>
    <t>lámina delgada de aluminio, altamente maleable, utilizada principalmente para envolver alimentos y protegerlos de la luz, el oxígeno y la humedad</t>
  </si>
  <si>
    <t>Rollo x 100 metros</t>
  </si>
  <si>
    <t>Termo</t>
  </si>
  <si>
    <t>Termo de cierre hermético, que sirve para que las sustancias introducidas en ella conserven su temperatura sin que influya en esta la del ambiente.</t>
  </si>
  <si>
    <t>Unidad x 8 litros</t>
  </si>
  <si>
    <t>Molde tortas</t>
  </si>
  <si>
    <t>Molde desechable para tortas</t>
  </si>
  <si>
    <t>recipiente, usualmente de metal o silicona, que se utiliza para dar forma a la masa de la torta durante su horneado</t>
  </si>
  <si>
    <t>C7_Dotacion_trabajadores</t>
  </si>
  <si>
    <t xml:space="preserve">CARNET CORPORATIVO </t>
  </si>
  <si>
    <t xml:space="preserve">CARNET CORPORATIVO EN MATERIAL PVC RESISTENTE, TAMAÑO DE 8.6 CMS X 5.3 CMS </t>
  </si>
  <si>
    <t>Unidad</t>
  </si>
  <si>
    <t>GORRAS CORPORATIVA</t>
  </si>
  <si>
    <t xml:space="preserve">GORRA PERSONALIZADA BORDADA CON EL LOGO DE LA EMPRESA 10X10 EN LA PARTE FRONTAL
</t>
  </si>
  <si>
    <t xml:space="preserve">BOTAS DE CAUCHO </t>
  </si>
  <si>
    <t>BOTA DE SEGURIDAD 100% PVC, CON FORRO INTERIOR DE NYLON INYECTADA EN UNO Y DOS 
COLORES A UNA SOLA PIEZA, RESISTENTE A LA ABRASIÓN Y FLEXIÓN CON Y SIN PUNTERA DE 
ACERO CAÑA ALTA Y BAJA
Tallas: 38,39,40,41</t>
  </si>
  <si>
    <t>PAR</t>
  </si>
  <si>
    <t>Traje impermeable</t>
  </si>
  <si>
    <t>TRAJES IMPERMEABLES DE DOS PIEZAS (CHAQUETA CON CAPUCHA Y PANTALÓN CON O SIN PECHERA).</t>
  </si>
  <si>
    <t>GUANTES DE CARNAZA</t>
  </si>
  <si>
    <t>Guante de carnaza largo. TIPO: ELEMENTO DE PROTECCIÓN PERSONAL.
DESCRIPCIÓN: GUANTES FABRICADOS EN CUERO DE CARNAZA CON REFUERZOS PARA MAYOR RESISTENCIA.
USOS: PROTECCIÓN DE MANOS EN TRABAJOS INDUSTRIALES, AGRÍCOLAS Y DE CONSTRUCCIÓN.</t>
  </si>
  <si>
    <t>Botas con puntera de seguridad</t>
  </si>
  <si>
    <t>Botas con puntera de seguridad, suela anti perforante y antideslizante
Tallas: 38,39,40,41</t>
  </si>
  <si>
    <t xml:space="preserve">Bozal </t>
  </si>
  <si>
    <t>Tipo Basquerville talla 5 con caucho termoplástico o silicona material extremadamente resistente, duradero y ajustable maleable y suave al tacto</t>
  </si>
  <si>
    <t xml:space="preserve">Calzado ocupacional </t>
  </si>
  <si>
    <t>Contra impactos y resistente a sustancias químicas, cómodo, suela antideslizante y antiestática, horma ergonómica y anatómica, transpirable, cierre seguro. 
materiales cuero, microfibra, PVC, nitrilo, Gore-tex, o caucho
Talla 36, 37, 38, 39, 40, 41</t>
  </si>
  <si>
    <t>Capa o poncho para lluvia</t>
  </si>
  <si>
    <t>Carpa o poncho impermeable, para adulto</t>
  </si>
  <si>
    <t>Caretas de protección para poda</t>
  </si>
  <si>
    <t>Careta facial protectora impactos de media energia, proteccion quimica nivel 3, resistente a gotas o salpicaduras de liquidos y clase optica 1. alta calidad para trabajoscontinuos. Tamaño visor 40 cmx 20cm</t>
  </si>
  <si>
    <t>Cartucho para algunos vapores orgánicos</t>
  </si>
  <si>
    <t>Cartuchos para protección contra ciertos vapores orgánicos como: algunos alcoholes (excepto metanol), algunas acetonas, algunos solventes
Aprobado para protección respiratoria contra no más de: 1000 p.p.m. de vapores orgánicos.
Banda indicadora para tiempo de vida.
Aprobado por NIOSH-MSHA.
Cartucho filtro para respiradores</t>
  </si>
  <si>
    <t>Casco</t>
  </si>
  <si>
    <t>Con capacidad de amortiguación de golpes, resistencia al impacto en caída libre, resistencia a las proyecciones de objetos a velocidad. material polietileno de alta densidad Talla S, M, L</t>
  </si>
  <si>
    <t>Chaleco reflectivo de seguridad</t>
  </si>
  <si>
    <t>Chaleco reflectivo de seguridad
• Sistema plegable portátil
• Tela respirable de fondo fluorescente en hilo poliéster microperforada
• Material poliéster de alta resistencia de alta visibilidad y resistencia
a UV
• Con cintas (láminas) retrorreflectivas poliéster de alta luminosidad
Tipo IV ancho 2"(5 cm).
• Doble cinta frontal vertical desde hombro a borde inferior
• Doble cinta trasera cruzada en tórax
• Bolsillo delantero de 9 x 13cm
• Cremallera frontal con cierre plástico
• Terminado con borde cosido para evitar deshilachado
• Liviano</t>
  </si>
  <si>
    <t>Chaqueta Institucional</t>
  </si>
  <si>
    <t>Chaqueta anti-fluido impermeable, bolsillos, costura reforzada, logos bordados, unisex con tallas estándar para Colombia
De acuerdo a especificidades dadas desde el nivel central (OAC) y a necesidad del talento humano según las intervenciones.</t>
  </si>
  <si>
    <t>Chaqueta térmica para la entrada a cuartos fríos</t>
  </si>
  <si>
    <t>Capucha adherida a la prenda, Manga Larga,Puño Resortado, BolsillosTres (3). Dos laterales externos y uno interno, Cierre de Cremallera y velcro central, costura Doble. Para ingreso a cuartos fríos hasta -15 grados centígrados. material impermeable forro interno térmico, Todas las tallas</t>
  </si>
  <si>
    <t xml:space="preserve">Cofia </t>
  </si>
  <si>
    <t>Desechables estilo acordeon, tela no tejida 100% polipropileno o Tipo Oruga Desechable</t>
  </si>
  <si>
    <t>BOLSA X 100 unidades</t>
  </si>
  <si>
    <t xml:space="preserve">Conos naranja </t>
  </si>
  <si>
    <t>Cono Flexible Vial PVC Tres Franja Naranja 30cm</t>
  </si>
  <si>
    <t xml:space="preserve">Delantal </t>
  </si>
  <si>
    <t>tipo peto en PVC: Talla M</t>
  </si>
  <si>
    <t>Máscara de protección respiratoria contra partículas y vapores orgánicos</t>
  </si>
  <si>
    <t>El respirador para Partículas, con capa de carbón contra material particulado, humos de soldadura inclusive humos de soldadura eléctrica en donde los gases de metales pueden estar presentes incluso aquellos con protección a vapores orgánicos. Con sello facial de espuma y válvula de exhalación, Hebilla ajustable, tamaño estándar</t>
  </si>
  <si>
    <t xml:space="preserve">Máscara  de protección respiratoria contra gases </t>
  </si>
  <si>
    <t>Mascara Respirador Media Cara para gases
Material silicona, talla S, M, L</t>
  </si>
  <si>
    <t>Filtros para máscara de gases y vapores</t>
  </si>
  <si>
    <t>Protección respiratoria efectiva contra vapores orgánicos y gases ácidos. Aprobado por el NIOSH para concentraciones de hasta 500 p.p.m. de vapores orgánicos, 5 p.p.m. de cloro, 25 p.p.m. de cloruro de hidrógeno y 25 p.p.m. de dióxido de azufre, este cartucho es compatible con respiradores de media cara y cara completa.</t>
  </si>
  <si>
    <t xml:space="preserve">Guantes de caucho </t>
  </si>
  <si>
    <t>De caucho para aseo general calibre 18 o 25 talla 8 u 8 1/2</t>
  </si>
  <si>
    <t>Guantes de caucho tipo mosquetero</t>
  </si>
  <si>
    <t>Guantes de caucho tipo mosquetero, largo hasta el codo, calibre 35, uso para manejo de materiales peligrosos o corrosivos. Talla 8, 9 y 10</t>
  </si>
  <si>
    <t>Guantes neopreno</t>
  </si>
  <si>
    <t>Recubierto de neopreno con acabado liso y forro tejido de algodón.
Acabado liso, resistencia ante un amplio espectro de sustancias químicas, aceites, ácidos, cáusticos, alcoholes y disolventes.
Forro de algodón con resistencia a perforaciones y desgarros.
Protección hasta el codo del usuario. talla S, M, L</t>
  </si>
  <si>
    <t>NASAS RED CON MANGO</t>
  </si>
  <si>
    <t xml:space="preserve">Red de captura de animales con mango telescópico, extendible entre 1.50 a 1.75 </t>
  </si>
  <si>
    <t>Máscara de protección respiratoria tipo full face ó cara completa</t>
  </si>
  <si>
    <t>Pieza facial cara completa con visor en policarbonato, de doble cartucho, con posibilidad de ser utilizada con filtros y cartuchos reemplazables para protección contra ciertos gases, vapores y material particulado como polvo, neblina y humos.</t>
  </si>
  <si>
    <t xml:space="preserve">Mascarilla respiratoria de doble filtro
</t>
  </si>
  <si>
    <t>Material en PVC y Polipropileno. Con dos slots para cartuchos. 2 retenedores de Filtro. 2 cubiertas de Careta, protección contra una variedad de sustancias, gases y vapores orgánicos. Ideal para soldadura, pintura, minería y más.</t>
  </si>
  <si>
    <t>Morral institucional</t>
  </si>
  <si>
    <t>Morral personalizado bordado con el logo de la empresa en la parte frontal
De acuerdo a especificidades dadas desde el nivel central (OAC)</t>
  </si>
  <si>
    <t>Overol</t>
  </si>
  <si>
    <t>Overol enterizo manga larga</t>
  </si>
  <si>
    <t>Overol tipo tyvek</t>
  </si>
  <si>
    <t>Traje de Bioseguridad Blanco manga larga, con gorro y sistema de cierre con cremallera frontal.</t>
  </si>
  <si>
    <t>Overol en dril color oscuro</t>
  </si>
  <si>
    <t>Overol enterizo con cremallera delantera en dril en colores oscuros</t>
  </si>
  <si>
    <t>Overoles</t>
  </si>
  <si>
    <t>Overol de protección plástico o anti fluido
Talla : S, M, L,  XL,</t>
  </si>
  <si>
    <t>Gafas Protección visual</t>
  </si>
  <si>
    <t>Gafas de montura integral con cristales de acetato o policarbonato</t>
  </si>
  <si>
    <t>Protectores auditivos.</t>
  </si>
  <si>
    <t xml:space="preserve">Con almohadillas acolchadas de plástico y espuma que están conectadas por una diadema flexible. 
 Vigilancia Intensificada en Terminales Portuarios: De acuerdo a las especificaciones técnicas asignadas por el administrador Aeroportuario. </t>
  </si>
  <si>
    <t>Traje de bioseguridad antifluido</t>
  </si>
  <si>
    <t>Tela microporosa 60 g/m2con capucha.
Cremallera de apertura frontal cubierta por solapa autoadhesiva.
Elástico en los puños, tobillos, capucha y cintura.
Costuras selladas herméticamente con cinta.
Talla unica</t>
  </si>
  <si>
    <t>Chaqueta reflectiva</t>
  </si>
  <si>
    <t>Prenda diseñada para aumentar la visibilidad del usuario en condiciones de baja luz o de noche, gracias a materiales reflectantes que devuelven la luz de faros y otras fuentes lumínicas.</t>
  </si>
  <si>
    <t>C8_Elementos_aseo_desinfeccion</t>
  </si>
  <si>
    <t xml:space="preserve">Toallas de papel </t>
  </si>
  <si>
    <t>" ESPECIFICACIONES TÉCNICAS BÁSICAS: Papel toalla Interfoliado (Absorbente) en Z con textura suave al tacto. Presentación Paquete de 150 hojas"</t>
  </si>
  <si>
    <t xml:space="preserve">Gel antibacterial </t>
  </si>
  <si>
    <t xml:space="preserve">Gel antibacterial con activos antimicrobiales diseñado para la desinfección de las manos y antebrazos. </t>
  </si>
  <si>
    <t>GALON X 3800ML</t>
  </si>
  <si>
    <t xml:space="preserve">Bolsas verdes, blancas y/o negras, para desechos </t>
  </si>
  <si>
    <t>Bolsas para la basura verdes, blancas y/o negras. de 50 cm x 70 cm</t>
  </si>
  <si>
    <t>Bolsa para residuos de riesgo peligroso</t>
  </si>
  <si>
    <t>Color rojo para residuos de riesgo biológico Medidas: 70X100X50Unidades</t>
  </si>
  <si>
    <t>Bolsa x 50 Unidades</t>
  </si>
  <si>
    <t xml:space="preserve">Bolsa resellable </t>
  </si>
  <si>
    <t>Bolsa Ziploc Tamaño 20 cm alto x 20 cm ancho.</t>
  </si>
  <si>
    <t>Tamaño de 17*25 cm*100 unidades</t>
  </si>
  <si>
    <t>paquete</t>
  </si>
  <si>
    <t>Bolsas Biodegradables para excrementos Pet</t>
  </si>
  <si>
    <t>Paquete x 120 unidades</t>
  </si>
  <si>
    <t>Bolsas estériles para toma de muestras a granel para ensayos microbiológicos</t>
  </si>
  <si>
    <t>Desechable selloclick y tipo Whirl-pak o similares estériles para toma de muestras a granel para ensayos microbiológicos, en dimensiones apropiadas de acuerdo con los alimentos a muestrear. 2onzas/58ml</t>
  </si>
  <si>
    <t>Caja x 500 unidades</t>
  </si>
  <si>
    <t>Canecas para manejo de residuos</t>
  </si>
  <si>
    <t>Material: Polietileno por inyección Capacidad: 10 litros d epedal Sistema de pedal para la apertura de la caneca que ofrece mayor comodidad e higiene Color: Verde y rojo</t>
  </si>
  <si>
    <t>Detergente</t>
  </si>
  <si>
    <t>En polvo entre 3000g</t>
  </si>
  <si>
    <t>3000 gramos</t>
  </si>
  <si>
    <t>Gel antiseptico</t>
  </si>
  <si>
    <t>"Características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</si>
  <si>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Frasco x Litro (1000 Mililitros)</t>
  </si>
  <si>
    <t xml:space="preserve">Gorro de malla </t>
  </si>
  <si>
    <t>Desechable para el cabello, cubiertas elásticas de tamaño libre y color negro</t>
  </si>
  <si>
    <t>Paquete x 20 unidades</t>
  </si>
  <si>
    <t>Hipoclorito de sodio</t>
  </si>
  <si>
    <t>listo</t>
  </si>
  <si>
    <t>Jabón</t>
  </si>
  <si>
    <t>Jabón antiséptico de composición cada 120 c.c. contienen: Clorhexidina digluconato,4.0 g Cetrimida 1.0 g Excipientes (Isopropanol 0.5%) ESPECIFICACIONES TECNICAS DESCRIPCION: Líquido viscoso traslúcido verde esmeralda brillante, suave olor alcohólico, libre de partículas o grumos. pH: 5.7 - 6.7 Presentación: 60 ML.</t>
  </si>
  <si>
    <t>Frasco x Litro (120 Mililitros)</t>
  </si>
  <si>
    <t>Paño individual Isopañin</t>
  </si>
  <si>
    <t>Toallas individuales impregnadas de alcohol Isopropílico al 70%</t>
  </si>
  <si>
    <t>Caja x 100 unidades</t>
  </si>
  <si>
    <t>Pañuelos secos desechables</t>
  </si>
  <si>
    <t>Unidad por Paquete * 10 Unidades</t>
  </si>
  <si>
    <t>Paquete x4 paquetes x 10unidades</t>
  </si>
  <si>
    <t>Veneno raticida</t>
  </si>
  <si>
    <t xml:space="preserve">Supra gel </t>
  </si>
  <si>
    <t>Alcohol en gel para antisepsia de manos  (Alcohol glicerinado)</t>
  </si>
  <si>
    <t>500 ml</t>
  </si>
  <si>
    <t>Toalla antiséptica de uso tópico</t>
  </si>
  <si>
    <t>Toalla o paño impregnado de alcohol isopropílico al 70% y clorhexidina al 2%, de tamaño 4.5 X 4.25 cm</t>
  </si>
  <si>
    <t>Toallas absorbentes</t>
  </si>
  <si>
    <t>Toallas de papel absorbentes para secado de manos.</t>
  </si>
  <si>
    <t>ROLLO X 100 MT</t>
  </si>
  <si>
    <t>C9_Maquinarias_herramientas_muebles_enseres</t>
  </si>
  <si>
    <t>BROCHA 6"</t>
  </si>
  <si>
    <t>Brocha de 6 pulgadas con mando de plástico</t>
  </si>
  <si>
    <t>KIT DE JARDINERÍA</t>
  </si>
  <si>
    <t>TIPO: HERRAMIENTAS MANUALES.
DESCRIPCIÓN: CONJUNTO DE HERRAMIENTAS PARA LABORES DE JARDINERÍA, COMPUESTO POR UNA PALA GRUESA, UNA PALA DELGADA Y UN RASTRILLO, TODOS EN ACERO.
USOS: PREPARACIÓN DEL SUELO, SIEMBRA Y MANTENIMIENTO DE PLANTAS EN HUERTOS Y JARDINES.</t>
  </si>
  <si>
    <t xml:space="preserve">set x 3 </t>
  </si>
  <si>
    <t>PALIN</t>
  </si>
  <si>
    <t>TIPO: HERRAMIENTA MANUAL.
DESCRIPCIÓN: HERRAMIENTA CON HOJA METÁLICA Y MANGO DE MADERA, UTILIZADA PARA EXCAVAR Y REMOVER TIERRA.
USOS: LABORES AGRÍCOLAS, JARDINERÍA Y CONSTRUCCIÓN.</t>
  </si>
  <si>
    <t>PICA-ZAPAPICA</t>
  </si>
  <si>
    <t>TIPO: HERRAMIENTA MANUAL.
DESCRIPCIÓN: HERRAMIENTA DE DOBLE FUNCIÓN CON UNA PUNTA PARA CAVAR Y OTRA EN FORMA DE AZADA PARA REMOVER TIERRA, EQUIPADA CON UN MANGO DE MADERA.
USOS: EXCAVACIÓN, REMOCIÓN DE SUELO Y PREPARACIÓN DE TERRENOS EN AGRICULTURA Y CONSTRUCCIÓN.</t>
  </si>
  <si>
    <t>ASADÓN</t>
  </si>
  <si>
    <t>TIPO: HERRAMIENTA MANUAL.
DESCRIPCIÓN: HERRAMIENTA DE HOJA METÁLICA ANCHA Y RESISTENTE, CON MANGO DE MADERA, UTILIZADA PARA LABRANZA Y REMOCIÓN DE SUELO.
USOS: PREPARACIÓN DE TERRENOS, LIMPIEZA DE MALEZA Y LABORES AGRÍCOLAS.</t>
  </si>
  <si>
    <t>TIJERAS PARA PODAR</t>
  </si>
  <si>
    <t>TIPO: HERRAMIENTA MANUAL.
DESCRIPCIÓN: TIJERAS DE PODA CON HOJA DE ACERO Y MANGO ERGONÓMICO, DISEÑADAS PARA CORTES PRECISOS EN JARDINERÍA 8 PULGADAS APROX.
USOS: PODA DE PLANTAS, ARBUSTOS Y RAMAS PEQUEÑAS EN HUERTOS Y JARDINES.</t>
  </si>
  <si>
    <t xml:space="preserve">Aspersora manual </t>
  </si>
  <si>
    <t xml:space="preserve">Fumigadora plástica de espalda con capacidad del tanque de 20 litros
</t>
  </si>
  <si>
    <t>Aspersora mecánica</t>
  </si>
  <si>
    <t xml:space="preserve">Aspersora mecánica - Equipo 3 en 1 (líquidos-polvo-granulados).
</t>
  </si>
  <si>
    <t>brochas grandes</t>
  </si>
  <si>
    <t>brochas grandes  mango plástico 3 pulgadas aprox</t>
  </si>
  <si>
    <t>brochas medianas</t>
  </si>
  <si>
    <t>brochas medianas  mango plástico 2 pulgadas aprox</t>
  </si>
  <si>
    <t>brochas pequeñas</t>
  </si>
  <si>
    <t>brochas pequeñas  mango plástico 1 pulgada</t>
  </si>
  <si>
    <t>Brochas  de madera</t>
  </si>
  <si>
    <t xml:space="preserve">Brochas madera 3 pulgadas </t>
  </si>
  <si>
    <t>Carpas (Dimensión mínima de 3mts X 3mts)</t>
  </si>
  <si>
    <t xml:space="preserve">#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
</t>
  </si>
  <si>
    <t>Carro metálico para mercado plegable</t>
  </si>
  <si>
    <t>Carro metálico para mercado plegable, capacidad 25kg</t>
  </si>
  <si>
    <t>Crisol</t>
  </si>
  <si>
    <t>Crisol filtrante de 50 ml. Material vidrio</t>
  </si>
  <si>
    <t>Charola para rodillo</t>
  </si>
  <si>
    <t>Charola para rodillo plastica de 9 pulgadas</t>
  </si>
  <si>
    <t>Congelador</t>
  </si>
  <si>
    <t>Horizontal (capacidad de 251 litros)</t>
  </si>
  <si>
    <t>Decámetro</t>
  </si>
  <si>
    <t>Cinta métrica x 50 metros resistente al agua, resistente al desgaste con carcaza de refuerzo duradero.</t>
  </si>
  <si>
    <t>espatulas</t>
  </si>
  <si>
    <t>plástica o acero inoxidable de 3 pulgadas</t>
  </si>
  <si>
    <t>Estibas</t>
  </si>
  <si>
    <t>Plastico o Madera 
Medidas: 120cm x 100cm x 15cm</t>
  </si>
  <si>
    <t>Galones</t>
  </si>
  <si>
    <t>Material polietileno 5000 ml</t>
  </si>
  <si>
    <t>Guacal Plástico</t>
  </si>
  <si>
    <t>Guacal Para Mascotas Plastico 80x56x58cm</t>
  </si>
  <si>
    <t xml:space="preserve">Kit de Jardinería </t>
  </si>
  <si>
    <t>Pala para jardinería gruesa, pala para jardinería delgada, rastrillo para jardinería, estapados en acero, longitud de cada pieza: 26 cm</t>
  </si>
  <si>
    <t>kit x 4</t>
  </si>
  <si>
    <t>Lámpara</t>
  </si>
  <si>
    <t>Recargable
Tamaño Alto. 7.2 cm. Ancho. 4.2 cm. Alto. 7.2 cm. Ancho. 4.2 cm.</t>
  </si>
  <si>
    <t xml:space="preserve">Malla </t>
  </si>
  <si>
    <t>Reja Plástica Verde o negra de 1,50 x 30 mts</t>
  </si>
  <si>
    <t>Martillo</t>
  </si>
  <si>
    <t xml:space="preserve">11 onz Cabeza de metal macizo, con mango de madera o fibra de vidrio </t>
  </si>
  <si>
    <t xml:space="preserve">Mesas plásticas </t>
  </si>
  <si>
    <t># Características Físicas
1. Material: Plástico resistente y durable, como polipropileno o polietileno.
2. Tamaño: 80cm por 80 cm
3. Diseño: Fácil de plegar y transportar.
Peso: 3,74 kg
# Características de Resistencia
1. Resistencia a la intemperie: Capaz de soportar condiciones climáticas adversas, como lluvia y sol.
2. Resistencia a la humedad: No se deforma ni se daña con la humedad.
3. Resistencia a impactos: Puede soportar impactos leves sin dañarse.
# Características de Higiene
1. Fácil de limpiar: Superficie lisa y resistente a la humedad para facilitar la limpieza.
2. Desinfección: Puede ser desinfectada con productos químicos adecuados.
# Características de Seguridad
1. Estabilidad: Diseñada para ser estable y no volcarse fácilmente.</t>
  </si>
  <si>
    <t>Pala</t>
  </si>
  <si>
    <t>Pala redonda tipo americana, mango de madera 71 cm</t>
  </si>
  <si>
    <t>Platillo Atrapamoscas</t>
  </si>
  <si>
    <t>Platillo Atrapamoscas amarillo con autoadhesivo</t>
  </si>
  <si>
    <t>Red Canina</t>
  </si>
  <si>
    <t>De lance para captua y control  de animales grandes, medianos y perqueños, con bordes redondeados o protegidos para evitar cortes con la  altura suficiente para evitar saltos y resistencia a mordidas y rasguños.</t>
  </si>
  <si>
    <t>Red Entomológica - Hama - Jama</t>
  </si>
  <si>
    <t>De tamaño pequeño, para la captura de insectos hematófagos, resistente, liviana y flexible. Indispensable para la captura manual de mosquitos, zancudos, pulgas, piojos, entre otros, y que no termine en punta, sino rendondo, para evitar daño alar de los artropodos.
Dimensiones: extensible 150 y anillo 30 cm</t>
  </si>
  <si>
    <t>Rodillos para pintura</t>
  </si>
  <si>
    <t>Sillas plasticas</t>
  </si>
  <si>
    <t>Silla sin Brazos plástica Medidas: 85.5x54x47.5 cm</t>
  </si>
  <si>
    <t xml:space="preserve">Thinner </t>
  </si>
  <si>
    <t>Galón 3,7 L</t>
  </si>
  <si>
    <t>GALON 3,7L</t>
  </si>
  <si>
    <t>Escalerilla dos pasos</t>
  </si>
  <si>
    <t>ESCALERILLA PORTÁTIL, ESTRUCTURA TUBULAR METÁLICA FABRICADA EN TUBO DE 7/8 PULG, 
DISEÑADA PARA GARANTIZAR DURABILIDAD Y ESTABILIDAD. CUENTA CON UN PASO RECUBIERTO 
EN BOCEL NEGRO, QUE BRINDA UN ACABADO MODERNO Y FUNCIONAL. DIMENSIONES: ALTO: 40 
CM• ANC</t>
  </si>
  <si>
    <t>CARPA 2X2</t>
  </si>
  <si>
    <t>Carpas (Dimensión mínima de 2mts X 2mts)</t>
  </si>
  <si>
    <t>Biombo</t>
  </si>
  <si>
    <t>Biombo tres cuerpos con tela antifluido</t>
  </si>
  <si>
    <t>Pintura para exterior</t>
  </si>
  <si>
    <t>Pintura exterior colores surtidos</t>
  </si>
  <si>
    <t>GALON x 2,5</t>
  </si>
  <si>
    <t>AEROSOLES PARA GRAFFITI</t>
  </si>
  <si>
    <t xml:space="preserve">PINTURAS EN AEROSOL DE TIPO PROFESIONAL GRAFITI PARA USO EN GRAFITIS CON FILTRO UV GARANTIA PARA EXTERIORES </t>
  </si>
  <si>
    <t>Pinturas de tráfico</t>
  </si>
  <si>
    <t>Colores surtidos</t>
  </si>
  <si>
    <t>Galón</t>
  </si>
  <si>
    <t xml:space="preserve">Lámparas frontales: deben ser recargables, portátiles, individuales, con duracion de batería superior  8 horas (mínimo), manos libres, 65 lúmenes mínimo,  ajustable en ángulos para su acomodación según necesidad, con opcion de cambio en modo de iluminación 
</t>
  </si>
  <si>
    <t>Trípode</t>
  </si>
  <si>
    <t>Asa de transporte del soporte central.
Piernas de aluminio de 4 secciones con soporte.
Liberación rápida.
Cerraduras de pierna.
Antideslizante.
Pies de goma ajustables.
Altura plegado  50 cm minimo
Incluye soporte para celular y estuche de lujo.</t>
  </si>
  <si>
    <t>Pintura en Aerosoles</t>
  </si>
  <si>
    <t>C10_Servicio_alquiler_vehiculo</t>
  </si>
  <si>
    <t>Vehículo 4 X 4 Camioneta 4 x 4 con platón doble cabina</t>
  </si>
  <si>
    <t>camionetas 4 x 4 con platón doble cabina, 4 puertas, mecánica o automática con disponibilidad de 12 horas por 30 días</t>
  </si>
  <si>
    <t>12 HORAS DE LUNES A DOMINGO</t>
  </si>
  <si>
    <t xml:space="preserve">Van capacidad minima 12 pasajeros </t>
  </si>
  <si>
    <t>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</si>
  <si>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SABADO</t>
  </si>
  <si>
    <t xml:space="preserve">Van capacidad minima 7 pasajeros </t>
  </si>
  <si>
    <t>1,Vehículo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</si>
  <si>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VIERNES</t>
  </si>
  <si>
    <t xml:space="preserve">Vehículo Isotérmico </t>
  </si>
  <si>
    <t>Vehículos isotérmicos con las siguientes características:Vehículos isotérmicos con capacidad mínima de carga de cada vehículo 1.2 toneladas, que garanticen el transporte de inmunobiológicos, dispositivos médicos e insumos del Programa de acuerdo la normativa vigente, contar con conductor y auxiliar de carga, mantener actualizados y vigentes durante la ejecución del contrato los documentos de los vehículos, conductores y auxiliares de carga conforme a las normas legales vigentes tales como: tarjeta de operación de cada uno de los vehículos, licencia de tránsito, certificado de análisis de gases (emisiones atmosféricas) y la revisión técnico-mecánica (de ser procedente), seguros SOAT, licencias para transportar biológicos, dispositivos médicos e insumos (concepto sanitario favorable), libre de cualquier medida cautelar y al día con el pago de las multas que por infracciones de tránsito incurran sus conductores y demás documentos exigidos por las autoridades competentes.Infraestructura y seguridad del área de almacenamiento:• El área de almacenamiento (piso, paredes, techo y puerta), del transporte, debe estar construida en materiales rígidos, impermeables de superficie uniforme, que permita la fácil limpieza y sanitización (sin presencia de oxido en su interior).• El vehículo debe contar con estibas (en materiales impermeables, resistentes, de superficie uniforme, que permita la fácil limpieza y sanitización), que impidan el almacenamiento de las cajas de los productos, directamente sobre el piso del transporte• Cuenta con mecanismos de seguridad contra el hurto• El área de almacenamiento permite proteger los productos de impactos exteriores• Cuenta con mecanismos de seguridad física, que fije la carga, impidiendo el libre movimiento de los productos transportados• El área de almacenamiento debe proteger los productos contra factores ambientales tales como luz solar, agua, humedad y temperatura extremas, (más allá de las condiciones especificadas por el fabricante en las etiquetas de los productos)• El área de almacenamiento debe permitir que los productos puedan ser organizados, de forma que se identifiquen y se impida la confusión o contaminación• Cuenta con elementos apropiados para el manejo y recolección de productos abiertos, filtrados o deteriorados (kit de derrames)• Procedimiento de limpieza y sanitización• Procedimiento para el descargue y entrega de productos.• Cuanta con un plan de contingencia ante fallas del vehículo.• El vehículo no podrá presentar golpes, roturas ni daños en su carrocería, cabina o furgón o recámara, que pueda afectar la integridad de las personas que lo utilicen o de los inmunobiológicos, dispositivos médicos o insumos que se transporten.</t>
  </si>
  <si>
    <t>Motos</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</si>
  <si>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</si>
  <si>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 xml:space="preserve">Camioneta 4 x 4 con platón doble cabina, 4 puertas, mecánica o automática </t>
  </si>
  <si>
    <t>4 puertas, mecánica o automática disponibilidad 12 horas 30 días . Zona Rural1,Vehículo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</si>
  <si>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 Disponibiidad 24/71,Vehículo con capacidad para 5 pasajeros 2. Servicio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</si>
  <si>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4 puertas, mecánica o automática disponibilidad 12 horas 30 días 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15. Con carpa y para la opoeración de la unidad de cuidado animal y  platón con capacidad para transportar guacales talla XL.</t>
  </si>
  <si>
    <t>VEHÍCULO TIPO VANS O MICROBUS</t>
  </si>
  <si>
    <t>Vehículo con capacidad para 11 a 18 pasajeros. 2. Servicio 12 horas de lunes a sábado con disponibilidad domingos y festivos. 3. Cada vehículo deberá contar con toda la señalización de seguridad estipulada en la Resolución 4481 de 2.012. 4. Con cinturones de seguridad para todos los pasajeros de acuerdo a la normatividad vigente. 5. Contar con equipo de primeros auxilios y botiquín básico. 6. Vehículo modelo 2014 en adelante. 7. Los vehículos deben contar con equipo de carretera reglamentario 8. Los vehículos deben contar con todos los documentos de movilización al día (seguro obligatorio, seguro contra terceros, revisión técnico mecánica y licencia de conducción)</t>
  </si>
  <si>
    <t>VEHÍCULO TIPO MINI VANS</t>
  </si>
  <si>
    <t>Vehículo con capacidad para 6 a 8 pasajeros, Servicio 12 horas de lunes a sábado, con disponibilidad los domingos y festivos, cada vehículo deberá contar con toda la señalización de seguridad estipulada en la Resolución 4481 de 2.012 para vehículos con Misión Medica, con cinturones de seguridad para todos los pasajeros, Contar con equipo de primeros auxilios básico y botiquín básico, vehículo modelo 2014 en adelante, los vehículos deben contar con equipo de carretera y primeros auxilios, los vehículos deben contar con todos los documentos de movilización al día.</t>
  </si>
  <si>
    <t>SECRETARIA DISTRITAL DE SALUD</t>
  </si>
  <si>
    <t>SUBSECRETARIA DE SALUD PÚBLICA</t>
  </si>
  <si>
    <t xml:space="preserve">PLAN DE SALUD PÚBLICA DE INTERVENCIONES COLECTIVAS </t>
  </si>
  <si>
    <t>ANEXO 8 INSUMOS REQUERIDOS PARA LA OPERACIÓN DE LOS CONVENIOS DEL GSP-PSPIC</t>
  </si>
  <si>
    <t>COMPONENTE DE LA SALUD PÚBLICA</t>
  </si>
  <si>
    <t>ACCIÓN INTEGRAL-INTEGRADA/PROCESO INTEGRAL E INTEGRADO</t>
  </si>
  <si>
    <t>ACCIONES DE BIENESTAR</t>
  </si>
  <si>
    <t>ENTORNO/PROCESO</t>
  </si>
  <si>
    <t>CATEGORIA</t>
  </si>
  <si>
    <t>ITEM</t>
  </si>
  <si>
    <t>NOMBRE</t>
  </si>
  <si>
    <t xml:space="preserve">GSP </t>
  </si>
  <si>
    <t>EDUCACIÓN PARA LA SALUD PÚBLICA-ESP</t>
  </si>
  <si>
    <t>C1_INSUMOS_PEDAGOGICOS_PIEZAS_COMUNICATIVAS</t>
  </si>
  <si>
    <t>• Cartilla Guía Practica (ESP): tamaño media carta - Portada: propalmate 220gr Interior: opalina 120gr 4x 4 tintas
Encuadernado con pegamento - 20 paginas incluyendo portada.
• Guía rápida PS y ESP: Fanzine tamaño carta - plegado 4 partes (1 en el largo y 3 en el ancho) - 2 tintas - Cartulina 180gr</t>
  </si>
  <si>
    <t>A necesidad</t>
  </si>
  <si>
    <t xml:space="preserve">Baberos x3 unidades: 100% algodon - tipo de cierre boton - producto hipoalergénico - a prueba de agua" </t>
  </si>
  <si>
    <t xml:space="preserve">UNIDAD   </t>
  </si>
  <si>
    <t xml:space="preserve">Protectores de lactancia lavable 4 unidades </t>
  </si>
  <si>
    <t>Pañalera</t>
  </si>
  <si>
    <t>Pañalera para la maternidad</t>
  </si>
  <si>
    <t>Pañalera para maternidad (Morral) 22 cm x 32 cm x 22 cm Tipo de bolso: Morral bolsillos externos 4 - bolsillos internos 2 - Incluye cambiador  - Incluye organizador - Con correa ajustable - Con porta mamadera - a prueba de agua - Peso máximo soportado 12 kg - con impresión de logo de SDS</t>
  </si>
  <si>
    <t>C4_ELEMENTOS_ELECTRONICO_ACCESORIOS_INTANGIBLES</t>
  </si>
  <si>
    <t>EQUIPO PORTATIL GAMA MEDIA
Computador portátil de gama intermedia, diseñado para tareas de oficina, 
trabajo administrativo y actividades generales como procesadores de texto, hojas de cálculo, 
navegación web intensiva y videollamadas. Procesador: Mínimo 6 núcleos físicos y 12 hilos. 
Frecuencia base en núcleos de alto desempeño: ≥ 1.3 GHz 
Frecuencia turbo máxima en núcleos de alto desempeño: ≥ 4.7 GHz  
Arquitectura compatible y certificada para Windows 11 Memoria RAM 
DDR5 16 GB 4800MHz o superior 
Capacidad estándar mínimo: 500 GB Batería 
Autonomía mínima: 6 horas en uso trabajo típico o mixto 
Cargador incluido compatible con red eléctrica colombiana (120 V, 60 Hz) Sistema Operativo: 
Microsoft Windows 11 Profesional (64 bits), con licencia original preinstalada y activada. 
Medios de recuperación y soporte incluidos. (revisa ficha tecnica item 2)</t>
  </si>
  <si>
    <t>1 por subred</t>
  </si>
  <si>
    <t>GSP</t>
  </si>
  <si>
    <t>Gestión territorial de la Atención Primaria Social para los procesos de GSP- PSPIC</t>
  </si>
  <si>
    <t>GESTIÓN ZONAL GIPEP-PAI</t>
  </si>
  <si>
    <t>GIPEPB</t>
  </si>
  <si>
    <t>1 por usuario</t>
  </si>
  <si>
    <t>C2_PAPELERIA_UTILES_ESCRITORIO</t>
  </si>
  <si>
    <t>Para el programa PAI se requiere un equipo por subred</t>
  </si>
  <si>
    <t>1. Gestión territorial de la Atención Primaria Social para los procesos de GSP- PSPIC</t>
  </si>
  <si>
    <t>Gestión zonal POLÍTICAS</t>
  </si>
  <si>
    <t>Subproceso Coordinación y Seguimiento a la Gestión Territorial</t>
  </si>
  <si>
    <t>Una vez se inicie el convenio, se entregará al equipo el insumo en colores surtidos para su custodia y uso en el desarrollo de las actividades planteadas en la acción de gestión para el bienestar, estos se renovarán cuando su vida útil haya llegado a su fin</t>
  </si>
  <si>
    <t>Cada vez que lo requiera el equipo para el desarrollo de las actividades planteadas en la acción de gestión para el bienestar</t>
  </si>
  <si>
    <t>Una vez se inicie el convenio, se entregará al equipo el insumo para su custodia y uso en el desarrollo de las actividades planteadas en la acción de gestión para el bienestar, este se renovará cuando su vida útil haya llegado a su fin</t>
  </si>
  <si>
    <t>Una vez se inicie el convenio, se entregará a cada integrante del equipo el insumo para su custodia y uso en el desarrollo de las actividades planteadas en la acción de gestión para el bienestar, estos se renovarán cuando su vida útil haya llegado a su fin</t>
  </si>
  <si>
    <t>plastico x rollo de 5 CM</t>
  </si>
  <si>
    <t>Una vez se inicie el convenio, se entregará a cada integrante del equipo el insumo para su custodia y uso en el desarrollo de las actividades planteadas en la acción de gestión para el bienestar.</t>
  </si>
  <si>
    <t>Una vez se inicie el convenio, se entregará al equipo según dinámica, la cantidad de insumo necesaria según la referencia que tenga en la subred y este contenida en el anexo para su custodia y uso en el desarrollo de las actividades planteadas en la acción de gestión para el bienestar, estos se actualizarán o tendrán mantenimiento según sea el caso</t>
  </si>
  <si>
    <t>Una vez se inicie el convenio, se entregará un disco para su custodia y uso en el desarrollo de las actividades planteadas en la acción de gestión para el bienestar.</t>
  </si>
  <si>
    <t>Megafono con microfono incorporado tipo balaca</t>
  </si>
  <si>
    <t>Megáfono Altavoz perifoneo con balaca microfono personal
Microfono altavoz diadema 1.3 w</t>
  </si>
  <si>
    <t>Una vez se inicie el convenio, se entregará uno, máximo dos megáfonos, para el desarrollo de las actividades propuestas en las acciones de gestión para el bienestar del proceso 13.</t>
  </si>
  <si>
    <t>Una vez se inicie el convenio, se entregará un plan de datos por cada equipo celular entregado para su administración y uso en el desarrollo de las actividades planteadas en la acción de gestión para el bienestar.</t>
  </si>
  <si>
    <t>Una vez se inicie el convenio, se entregará al equipo un insumo por cada computador asignado,  para el desarrollo de las actividades planteadas en la acción de gestión para el bienestar, estos se actualizarán según sea el caso</t>
  </si>
  <si>
    <t>Suite de Adobe</t>
  </si>
  <si>
    <t>Paquete de software desarrollado y mantenido por la compañía Adobe compila en un único paquete las aplicaciones más populares de Adobe (Photoshop, Illustrator, AfterEffects, Audition, Fireworks </t>
  </si>
  <si>
    <t xml:space="preserve">Red o internet </t>
  </si>
  <si>
    <t xml:space="preserve">Velocidad mínima requerida de navegación 20 Mbps </t>
  </si>
  <si>
    <t>Ilimitado</t>
  </si>
  <si>
    <t>Una vez se inicie el convenio, se garantizará la red a internet en los equipos que lo requieran según asignaciçon para su custodia y uso en el desarrollo de las actividades planteadas en la acción de gestión para el bienestar, estos se actualizarán o tendrán mantenimiento según sea el caso</t>
  </si>
  <si>
    <t>C7_DOTACION_TRABAJADORES</t>
  </si>
  <si>
    <t>Se entregará un insumo a cada integrante que desarrolle acción de gestión para el bienestar</t>
  </si>
  <si>
    <t>C8_ELEMENTOS_ASEO_DESINFECCION</t>
  </si>
  <si>
    <t>Se entregará un insumo a todo el equipo que desarrolle acción de gestión para el bienestar el cual deberá administrar durante el convenio y solicitar su reposición una vez se agote</t>
  </si>
  <si>
    <t>Una vez se inicie el convenio, se entregará al equipo el insumo para su uso en el desarrollo de las actividades planteadas en la acción de gestión para el bienestar, este se renovará cuando se agote y se requiera</t>
  </si>
  <si>
    <t>Análisis de las políticas y acciones para la salud pública en el marco de la gestión territorial</t>
  </si>
  <si>
    <t>Subproceso Análisis de la gestión territorial de la salud pública</t>
  </si>
  <si>
    <t>PLIEGO</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</si>
  <si>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</si>
  <si>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Una vez se inicie el convenio, se entregará al equipo un correo institucional para facilitar la comunicación oficial en el desarrollo de las actividades planteadas en la acción de gestión para el bienestar, estos se actualizarán o tendrán mantenimiento según sea el caso</t>
  </si>
  <si>
    <t>con Resolución: entre xga 1028 a 1080p Full HD, Brillo entre 25000 a 3500 lumens,
Entradas: USB, HDMI y VGA</t>
  </si>
  <si>
    <t xml:space="preserve">GSP-PSPIC
</t>
  </si>
  <si>
    <t xml:space="preserve">Coordinación Territorial GSP-PSPIC
</t>
  </si>
  <si>
    <t xml:space="preserve">Gestión Local del GSP- PSPIC
</t>
  </si>
  <si>
    <t>Entornos de MAS Bienestar</t>
  </si>
  <si>
    <t>por usuario</t>
  </si>
  <si>
    <t>GSP PSPIC</t>
  </si>
  <si>
    <t xml:space="preserve">1. Gestión territorial de la Atención Primaria Social para los procesos de GSP- PSPIC </t>
  </si>
  <si>
    <t xml:space="preserve">Acciones transversales de apoyo a la GSP-PSPIC </t>
  </si>
  <si>
    <t>Prescripción Social – Activación de rutas</t>
  </si>
  <si>
    <t xml:space="preserve">1 UNIDAD </t>
  </si>
  <si>
    <t xml:space="preserve">8 UNIDADES </t>
  </si>
  <si>
    <t>VELOCIDAD MÍNIMA REQUERIDA DE NAVEGACIÓN 20 MBPS</t>
  </si>
  <si>
    <t>NAVEGACIÓN minina  20 MBPS</t>
  </si>
  <si>
    <t xml:space="preserve">9 UNIDADES </t>
  </si>
  <si>
    <t xml:space="preserve">Velocidad	mínima	requerida	de navegación 20 Mbps </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</si>
  <si>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Configuración de Correo Institucional en Outlook con Licencia Office 365
Habilitar el uso completo de las herramientas asociadas a la suite de Microsoft Office 365, es necesario contar con un correo institucional configurado en Outlook. Esta configuración permite:
•	Acceso a OneDrive para almacenamiento y sincronización de archivos en la nube.
•	Uso de Microsoft Word, Excel, PowerPoint y demás aplicaciones de Office 365, tanto en sus versiones de escritorio como en línea.
•	Integración con otros servicios corporativos que requieren licencia activa.
Asimismo, la cuenta debe quedar asociada a la licencia correspondiente, garantizando el acceso sin restricciones a todas las funcionalidades del paquete Office 365.
NOTA: 
Se requiere el tipo de licencia dado que desde la SDS los desarrollos estan hechos en ese software.
Configuración de Correo Institucional en Outlook con Licencia Office 365
Habilitar el uso completo de las herramientas asociadas a la suite de Microsoft Office 365, es necesario contar con un correo institucional configurado en Outlook. Esta configuración permite:
· Acceso a OneDrive para almacenamiento y sincronización de archivos en la nube.
· Uso de Microsoft Word, Excel, PowerPoint y demás aplicaciones de Office 365, tanto en sus versiones de escritorio como en línea.
· Integración con otros servicios corporativos que requieren licencia activa.
Asimismo, la cuenta debe quedar asociada a la licencia correspondiente, garantizando el acceso sin restricciones a todas las funcionalidades del paquete Office 365.</t>
  </si>
  <si>
    <t>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t>
  </si>
  <si>
    <t xml:space="preserve">Nota N°2: En caso que se identifiquen la necesidad insumos no contemplados en el Anexo 8, estos requerimientos serán objeto de revisión y validación del comité técnico operativo, sin que ello supere el 6% de insumos </t>
  </si>
  <si>
    <t>PSPIC</t>
  </si>
  <si>
    <t>2. Cuidado Continuo por una vida con bienestar</t>
  </si>
  <si>
    <t>Sesiones educativas para MAS bienestar.
68 Seguimiento a condiciones de salud en casos prioritarios en Instituciones de protección y atención.
69 Identificación de riesgos a través de aplicación de tamizajes en Instituciones de protección y atención.
70 Instituciones sostenibles por la Salud Ambiental</t>
  </si>
  <si>
    <t>Institucional</t>
  </si>
  <si>
    <t>A necesidad de acuerdo a las acciones a realizar por los equipos</t>
  </si>
  <si>
    <t>Para el total de talento humano de la acciòn</t>
  </si>
  <si>
    <t>Sesiones educativas para MAS bienestar.
68 Seguimiento a condiciones de salud en casos prioritarios en Instituciones de protección y atención.
69 Identificación de riesgos a través de aplicación de tamizajes en Instituciones de protección y atención.</t>
  </si>
  <si>
    <t>C5_INSUMOS_HOSPITALARIOS_EQUIPOS_MEDICOS</t>
  </si>
  <si>
    <t>Sesiones educativas para MAS bienestar.</t>
  </si>
  <si>
    <t>1 macromodelo para cada odontólogo</t>
  </si>
  <si>
    <t>Un kit para cada odontólogo</t>
  </si>
  <si>
    <t xml:space="preserve">A necesidad  </t>
  </si>
  <si>
    <t>Sesiones educativas para MAS bienestar.
70 Instituciones sostenibles por la Salud Ambiental.</t>
  </si>
  <si>
    <t>20 Sesiones educativas para MAS bienestar.</t>
  </si>
  <si>
    <t>Pelotas</t>
  </si>
  <si>
    <t>En espuma cubiertos en Tela de 30x30 aprox</t>
  </si>
  <si>
    <t>1 por cada perfil de Enfermería</t>
  </si>
  <si>
    <t xml:space="preserve">1 por cada perfil  </t>
  </si>
  <si>
    <t>Una (1)</t>
  </si>
  <si>
    <t>C3_ANCESTRALES_INSUMOS_JARDINERIA</t>
  </si>
  <si>
    <t>Acorde a la cantidad de huertas instauradas o iniciativas ambientales emprendidas y sus características de producción.</t>
  </si>
  <si>
    <t>Un (1) par para cada perfil ambiental</t>
  </si>
  <si>
    <t>C9_MAQUINARIAS_HERRAMIENTAS_MUEBLES_ENSERES</t>
  </si>
  <si>
    <t>Picas</t>
  </si>
  <si>
    <t>Pica con cabo de 5 libras de madera ,hierro macizo</t>
  </si>
  <si>
    <t>Pinceles planos y redondos de varios tamaños</t>
  </si>
  <si>
    <t>material: plastico Con mango, color natural, mínimo 4 piezas de diferente referencia
( 12, 6, 8, 4 )</t>
  </si>
  <si>
    <t>Seguimiento a condiciones de salud en casos prioritarios en Instituciones de protección y atención.</t>
  </si>
  <si>
    <t>Identificación de riesgos a través de aplicación de tamizajes en Instituciones de protección y atención.</t>
  </si>
  <si>
    <t xml:space="preserve">Pruebas rapidas de tamizaje VIH, SIFILIS Y HEPATITIS B </t>
  </si>
  <si>
    <t xml:space="preserve">De acuerdo a lo establecido en la resolución 1314 de 2020:
VIH: Las pruebas rápidas a utilizar deben contar con registro sanitario Invima vigente. Sensibilidad y especificidad del 99.5% o más, acorde con las recomendaciones de la Guía de Practica Clínica vigente, expedida por el MSPS. Para los casos con un resultado presuntivo, se requiere de manera inmediata la realización de una segunda prueba rápida de VIH de diferente generación y casa comercial de acuerdo con las recomendaciones de la Guía de Practica Clínica vigente, expedida por el MSPS. La subred debe garantizar del total de la meta para la vigencia un 7 % de pruebas de VIH  para confirmar o  diagnosticar en campo. 
SIFILIS: Las pruebas rápidas a utilizar deben contar con registro sanitario Invima vigente. Sensibilidad y especificidad igual o mayor al 95%, de acuerdo con los estándares internacionales. 
HEPATITIS: Las pruebas rápidas a utilizar deben contar con registro sanitario Invima vigente. Sensibilidad igual o mayor al 95% y especificidad igual o mayor al 99.5%, de acuerdo con los estándares internacionales. </t>
  </si>
  <si>
    <t xml:space="preserve">
Para las Subredes Centro Oriente, Norte y Suroccidente: 150 pruebas rápidas de c/u por mes.
Para las Subred Sur: 100 pruebas rápidas de c/u por mes.</t>
  </si>
  <si>
    <t>1 por equipo que toma pruebas rápidas</t>
  </si>
  <si>
    <t>Guardian recolector de 1,5</t>
  </si>
  <si>
    <t>X 1.5 Litros</t>
  </si>
  <si>
    <t>Según necesidad al realizar pruebas rápidas.</t>
  </si>
  <si>
    <t>Uno por cada perfil/equipo operativo, acorde a actividades de abordaje institucional.</t>
  </si>
  <si>
    <t>Glucómetro Digital Medidor Glucosa En La Sangre_x000D_</t>
  </si>
  <si>
    <t>1 por profesional que realiza la aplicación.</t>
  </si>
  <si>
    <t xml:space="preserve">A necesidad   </t>
  </si>
  <si>
    <t>1 por Odontólogo</t>
  </si>
  <si>
    <t>Instituciones sostenibles por la Salud Ambiental</t>
  </si>
  <si>
    <t>Disfraz tallas S, M, L, XL confección y tela para:
Dimensión salud mental  - sustancias psicoactivas
Dimensión  Salud Ambiental
Dimensión Seguridad alimentaria y nutricional
Dimensión crónicos- hábitos saludables- actividad física</t>
  </si>
  <si>
    <t>P
Jornadas SPAcios de cuidado-tamizaje de Prevención y detección temprana de factores de riesgo ITS_SPA
Jornadas de tamizaje de Prevención y detección temprana de factores de riesgo ITS</t>
  </si>
  <si>
    <t xml:space="preserve">Comunitario-Educativo </t>
  </si>
  <si>
    <t xml:space="preserve">550 sifilis 550 vih 550 hept 
30 pruebas confirmatorias VIH </t>
  </si>
  <si>
    <t>Prevención y detección temprana de factores de riesgo ITS
Jornadas SPAcios de cuidado-tamizaje de Prevención y detección temprana de factores de riesgo ITS_SPA
Jornadas de tamizaje de Prevención y detección temprana de factores de riesgo ITS</t>
  </si>
  <si>
    <t xml:space="preserve">Segun la necesidad acorde al numero de pruebas a implementar </t>
  </si>
  <si>
    <t xml:space="preserve">Guardian </t>
  </si>
  <si>
    <t>Caneca 2,9L</t>
  </si>
  <si>
    <t xml:space="preserve">IMPRESIONES DE FORMATOS SISCO SSR NECESARIOS </t>
  </si>
  <si>
    <t xml:space="preserve">Sesiones educativas para la prevención y erradicación del trabajo infantil </t>
  </si>
  <si>
    <t>Laboral</t>
  </si>
  <si>
    <t>Según necesidad</t>
  </si>
  <si>
    <t>1 por perfil</t>
  </si>
  <si>
    <t>Se solicita galón, pero la idea es tener abastecido una dotación personal a cada perfil del equipo</t>
  </si>
  <si>
    <t>Grupos socioeducativos para el bienestar de trabajadores y trabajadoras en la economía informal</t>
  </si>
  <si>
    <t>Acorde a la cantidad de certificados que requieren entregar por los usuarios que participaron y cumplieron con los requisitos de asistencia</t>
  </si>
  <si>
    <t>1 por cada perfil de psicología y enfermería</t>
  </si>
  <si>
    <t>1, teniendo en cuenta el estado, en caso de deterioro, debe tener el cambio respectivo</t>
  </si>
  <si>
    <t>Calendario de escritorio año 2026</t>
  </si>
  <si>
    <t>Jornadas para el bienestar y cuidado  de los trabajadores informales</t>
  </si>
  <si>
    <t>Dotacion para cada perfil, teniendo en cuenta entregar repuesto en caso de daño, pérdida o terminación de la vida útil</t>
  </si>
  <si>
    <t>Caracterización de las unidades de trabajo informal de mediano y bajo impacto</t>
  </si>
  <si>
    <t>1 por cada perfil de tecnólogo</t>
  </si>
  <si>
    <t>1 por cada perfil</t>
  </si>
  <si>
    <t>1 por cada perfil de actividad nocturna</t>
  </si>
  <si>
    <t>Caracterización de las unidades de trabajo informal de alto impacto</t>
  </si>
  <si>
    <t>1 por cada perfil de especialista</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</si>
  <si>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</si>
  <si>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</si>
  <si>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</si>
  <si>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1 por cada perfil de enfermería, teniendo en cuenta el estado, en caso de deterioro, debe tener el cambio respectivo</t>
  </si>
  <si>
    <t>1 por cada equipo de batería, teniendo en cuenta el estado, en caso de deterioro, debe tener el cambio respectivo</t>
  </si>
  <si>
    <t>1 por cada perfil de psicología y enfermería, teniendo en cuenta el estado, en caso de deterioro, debe tener el cambio respectivo</t>
  </si>
  <si>
    <t>1 por cada perfil de psicología, teniendo en cuenta el estado, en caso de deterioro, debe tener el cambio respectivo</t>
  </si>
  <si>
    <t>Asesoría de seguimiento para unidades de trabajo informal intervenidas en vigencias anteriores</t>
  </si>
  <si>
    <t>Asesoría en Salud para trabajadores y trabajadoras en Empresas del Sector Formal</t>
  </si>
  <si>
    <t>1 teniendo en cuenta el estado, realizar el cambio</t>
  </si>
  <si>
    <t>1 por cada perfil, teniendo en cuenta el estado, en caso de deterioro, debe tener el cambio respectivo</t>
  </si>
  <si>
    <t>Espacios Amigos para Más Bienestar materno infantil</t>
  </si>
  <si>
    <t>Acorde a la cantidad de certificados que se requiera entregar</t>
  </si>
  <si>
    <t>Acorde a la cantidad de carnés que se requiera entregar</t>
  </si>
  <si>
    <t>2 UNIDADES X SUBRED</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</si>
  <si>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</si>
  <si>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</si>
  <si>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</si>
  <si>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20 PAQUETES X12</t>
  </si>
  <si>
    <t xml:space="preserve">Rotafolio Acciones Promocionales Tomo 1 y Tomo 2
</t>
  </si>
  <si>
    <t>Asesoría de seguimiento al efecto para niños, niñas y adolescentes identificados en trabajo infantil e  intervenidos en vigencias anteriores</t>
  </si>
  <si>
    <t>1 Paquete x 6 unidades</t>
  </si>
  <si>
    <t xml:space="preserve">Asesorias en salud de los niños, niñas y adolescentes identificados en trabajo infantil </t>
  </si>
  <si>
    <t>1 por cada perfil, teniendo en cuenta su estado, realizar cambio por deterioro o daño</t>
  </si>
  <si>
    <t>Báscila digital para bebés</t>
  </si>
  <si>
    <t>Acciones de orientación a la población para la efectividad a la desvinculación laboral de niños, niñas y adolescentes identificados en trabajo infanti desde el secfor salud</t>
  </si>
  <si>
    <t>Conexión nocturna: Bienestar, trabajo y cuidado</t>
  </si>
  <si>
    <t>Según la cantidad de certificados que se requieren entregar</t>
  </si>
  <si>
    <t>1 por cada perfil de psicología, teniendo en cuenta el estado, se realiza el cambio por deterioro o daño</t>
  </si>
  <si>
    <t>2 por cada perfil de psicología, teniendo en cuenta el estado, se realiza el cambio por deterioro o daño</t>
  </si>
  <si>
    <t>Sesiones Cuidate se feliz kids y gestion integral de la infancia y adolescencia en el espacio publico.</t>
  </si>
  <si>
    <t>Comunitario</t>
  </si>
  <si>
    <t>1 para cada equipo según subred</t>
  </si>
  <si>
    <t xml:space="preserve">Pulsioxímetro </t>
  </si>
  <si>
    <t xml:space="preserve">Mesa desarmable plástica </t>
  </si>
  <si>
    <t>A necesidad garantizando el insumo</t>
  </si>
  <si>
    <t>Gel antibacterial</t>
  </si>
  <si>
    <t>Termómetro digital: lectura rápida y fácil. Resistente al agua.</t>
  </si>
  <si>
    <t>Grupos socioeducativos para el bienestar (AIEPI)</t>
  </si>
  <si>
    <t xml:space="preserve">1 UNIDAD X SUBRED </t>
  </si>
  <si>
    <t>1 unidad</t>
  </si>
  <si>
    <t>Sesiones Cuidate se feliz kids y gestion integral de la infancia y adolescencia en el espacio publico.
Grupos socioeducativos para el bienestar (AIEPI</t>
  </si>
  <si>
    <t>1 por profesional</t>
  </si>
  <si>
    <t xml:space="preserve">Jornadas de educación para la Salud y Bienestar
</t>
  </si>
  <si>
    <t>Educativo</t>
  </si>
  <si>
    <t>1 para la acción de bienestar</t>
  </si>
  <si>
    <t>Sesiones educativas para el bienestar escolar</t>
  </si>
  <si>
    <t>De varios colores y tallas S,M,L para adultos para acciones lúdicas</t>
  </si>
  <si>
    <t>Sesiones educativas para el bienestar escolar
Jornadas de educación para la Salud y Bienestar
Salud mental es MAS Bienestar
Conectando con el cuidado emocional
SPAcios Educativos de Bienestar ZOE-ZOU</t>
  </si>
  <si>
    <t xml:space="preserve">PELOTAS ANTIESTRES UNICOLOR PUBLICIDAD PERSONALIZADA </t>
  </si>
  <si>
    <t>PAQUETES</t>
  </si>
  <si>
    <t>Jornadas de educación para la Salud y Bienestar
SPAcios Educativos de Bienestar ZOE-ZOU</t>
  </si>
  <si>
    <t>Guardianes de la salud</t>
  </si>
  <si>
    <t xml:space="preserve">Gorros o sombreros </t>
  </si>
  <si>
    <t>En tela para hombre y mujer de varios colores y tallas S,M,L</t>
  </si>
  <si>
    <t>Sesiones educativas para el bienestar escolar
Entor nos  Inspiradores son MAS Bienestar</t>
  </si>
  <si>
    <t>C6_ALIMENTOS_INSUMOS_COCINA</t>
  </si>
  <si>
    <t>Acorde a las insituciones a certificar</t>
  </si>
  <si>
    <t>Sesiones educativas para  la promoción de la salud oral</t>
  </si>
  <si>
    <t>Sesiones educativas para el bienestar escolar
Entornos  Inspiradores son MAS Bienestar</t>
  </si>
  <si>
    <t xml:space="preserve">4 PARES </t>
  </si>
  <si>
    <t>1 por equipo</t>
  </si>
  <si>
    <t xml:space="preserve">1 por profesional ambiental </t>
  </si>
  <si>
    <t xml:space="preserve">Sesiones educativas para el bienestar escolar
Grupos socioeducativos de  vacaciones con MAS Bienestar
Entornos inspiradores son MAS Bienestar
</t>
  </si>
  <si>
    <t xml:space="preserve">Sesiones educativas para el bienestar escolar
Grupos socioeducativos de  vacaciones con MAS Bienestar
Embajadores del Bienestar
Entornos inspiradores son MAS Bienestar
</t>
  </si>
  <si>
    <t xml:space="preserve">Sesiones educativas para el bienestar escolar
Grupos socioeducativos de  vacaciones con MAS Bienestar
Embajadores del Bienestar
Entornos inspiradores son MAS Bienestar
SPAcios Educativos de Bienestar ZOE-ZOU
</t>
  </si>
  <si>
    <t xml:space="preserve">1. Promoción de la salud y bienestar </t>
  </si>
  <si>
    <t>EDUCATIVO</t>
  </si>
  <si>
    <t>A necesidad acorde a las acciones planeadas por los equipos</t>
  </si>
  <si>
    <t xml:space="preserve">Sesiones educativas para el bienestar escolar
Grupos socioeducativos de  vacaciones con MAS Bienestar
Embajadores del Bienestar
Entornos inspiradores son MAS Bienestar
Ssesiones educativas para la promoción de la salud oral
</t>
  </si>
  <si>
    <t xml:space="preserve">A necesidad </t>
  </si>
  <si>
    <t xml:space="preserve">Sesiones educativas para el bienestar escolar
Grupos socioeducativos de  vacaciones con MAS Bienestar
Embajadores del Bienestar
Entornos inspiradores son MAS Bienestar
SPAcios Educativos de Bienestar ZOE-ZOU
</t>
  </si>
  <si>
    <t>Sesiones educativas para el bienestar escolar
SPAcios Educativos de Bienestar ZOE-ZOU</t>
  </si>
  <si>
    <t xml:space="preserve">Sesiones educativas para el bienestar escolar
</t>
  </si>
  <si>
    <t>Sesiones educativas para el bienestar escolar
Sexualidad hablar sin incomodidad
Guerdianes de la salud</t>
  </si>
  <si>
    <t xml:space="preserve">1 por profesional </t>
  </si>
  <si>
    <t xml:space="preserve">3 UNIDADES X SUBRED </t>
  </si>
  <si>
    <t>1 unidad para cada perfil</t>
  </si>
  <si>
    <t>1 por profesional en odontología</t>
  </si>
  <si>
    <t>Sesiones educativas para el bienestar escolar
Grupos socioeducativos de  vacaciones con MAS Bienestar
Embajadores del Bienestar</t>
  </si>
  <si>
    <t>Sesiones educativas para el bienestar escolar
Jornadas de educación para la Salud y Bienestar
Grupos socioeducativos de  vacaciones con MAS Bienestar
Embajadores del Bienestar</t>
  </si>
  <si>
    <t xml:space="preserve">1 por porfesional </t>
  </si>
  <si>
    <t>Paquete</t>
  </si>
  <si>
    <t>Sesiones educativas para la promoción de la salud oral</t>
  </si>
  <si>
    <t>Sesiones educativas para la promoción de la salud oral
SPAcios Educativos de Bienestar ZOE-ZOU</t>
  </si>
  <si>
    <t>Jornadas de educación para la Salud y Bienestar
Guardianes  de la salud
Identificación del riesgo nutricional visual y auditivo</t>
  </si>
  <si>
    <t>3 UNIDAD</t>
  </si>
  <si>
    <t>3 Unidades</t>
  </si>
  <si>
    <t>Jornadas de educación para la Salud y Bienestar
Guardianes de la salud</t>
  </si>
  <si>
    <t>1 para cada acción de bienestar</t>
  </si>
  <si>
    <t xml:space="preserve">
Prevención y detección temprana de factores de riesgo ITS
</t>
  </si>
  <si>
    <t xml:space="preserve">150 sifilis 150 vih 150 hept 
10 PRUEBAS CONFIRMATORIAS vih </t>
  </si>
  <si>
    <t>Jornadas de educación para la Salud y Bienestar</t>
  </si>
  <si>
    <t>Jornadas de educación para la Salud y Bienestar
Guardianes  de la salud
Identificación del riesgo nutricional visual y auditivo
Prevención y detección temprana de factores de riesgo ITS</t>
  </si>
  <si>
    <t>7  UNIDAD</t>
  </si>
  <si>
    <t>7 carpas</t>
  </si>
  <si>
    <t>CAJAX6</t>
  </si>
  <si>
    <t>CAJAX3</t>
  </si>
  <si>
    <t>CAJAX28</t>
  </si>
  <si>
    <t>7 UNIDAD</t>
  </si>
  <si>
    <t xml:space="preserve"> 9 UNIDAD</t>
  </si>
  <si>
    <t>Prevención y detección temprana de factores de riesgo ITS</t>
  </si>
  <si>
    <t>2 para cada gestor</t>
  </si>
  <si>
    <t>Jornadas de educación para la Salud y Bienestar
Guerdianes de la salud</t>
  </si>
  <si>
    <t xml:space="preserve">1 para cada profesional </t>
  </si>
  <si>
    <t>1 por  profesional</t>
  </si>
  <si>
    <t>Longitud 69cm
 Peso 150g
 Desempeño acústico 7
 Garantía 5 años
 CAMPANA
 Construcción Doble cara, adultos y pediátrico
 Material Acero inoxidable
 Diafragma Diafragma de doble frecuencia de una sola pieza
 Diámetro del diafragma Adulto: 4.3cm
 Pediátrico: 3.3cm
 BINAURAL
 Construcción Lumen  
(canal acústico único)
 Material Libre de látex y phtalatos
 AURICULARES
 Material Diámetro ancho aleación aluminio anodizado</t>
  </si>
  <si>
    <t>Guardianes  de la salud
Identificación del riesgo nutricional visual y auditivo</t>
  </si>
  <si>
    <t>Entornos Inspiradores son MAS Bienestar</t>
  </si>
  <si>
    <t>SPAcios educativos de bienestar - ZOE -ZOU</t>
  </si>
  <si>
    <t>SPAcios Educativos de Bienestar ZOE-ZOU</t>
  </si>
  <si>
    <t>SPAcios Educativos de Bienestar ZOE-ZOU
Sesiones educativas de MAS Bienestar</t>
  </si>
  <si>
    <t>Sexualidad hablar sin incomodidad</t>
  </si>
  <si>
    <t xml:space="preserve">
Sesiones educativas para MAS Bienestar
Sexualidad hablar sin incomodidad</t>
  </si>
  <si>
    <t>Salud mental es MAS Bienestar
Conectando con el cuidado emocional</t>
  </si>
  <si>
    <t>Salud mental es MAS Bienestar
Conectando con el cuidado emocional
Jornadas de educación de  salud y bienestar
Sesiones educativas para MAS Bienestar</t>
  </si>
  <si>
    <t>Sesiones educativas para MAS bienestar 
Entornos Inspiradores son MAS Bienestar</t>
  </si>
  <si>
    <t xml:space="preserve">Sesiones educativas para MAS bienestar 
Entornos Inspiradores son MAS Bienestar
</t>
  </si>
  <si>
    <t>Sesiones educativas para MAS bienestar 
Entornos  Inspiradores son MAS Bienestar</t>
  </si>
  <si>
    <t>Sesiones educativas para MAS bienestar 
Entornos Inspiradores son MAS Bienestar</t>
  </si>
  <si>
    <t>4 Unidades</t>
  </si>
  <si>
    <t>Sesiones educativas para MAS bienestar 
Entornos Inspiradores son MAS Bienestar
SPAcios Educativos de Bienestar ZOE-ZOU</t>
  </si>
  <si>
    <t>6 Unidades</t>
  </si>
  <si>
    <t>AZADÓN</t>
  </si>
  <si>
    <t>1 por acción de bienestar</t>
  </si>
  <si>
    <t xml:space="preserve">Sesiones educativas para MAS bienestar </t>
  </si>
  <si>
    <t>Grupos socioeducativos de  vacaciones con MAS Bienestar
Embajadores del Bienestar
Jornadas de educación para la Salud y Bienestar</t>
  </si>
  <si>
    <t>Todas las Acciones de Bienestar</t>
  </si>
  <si>
    <t>Para el total de talento humano que realiza  las acciones.</t>
  </si>
  <si>
    <t xml:space="preserve"> Todas las Acciones de Bienestar</t>
  </si>
  <si>
    <t>8 (1 por cada grupo)</t>
  </si>
  <si>
    <t>16 (2 por cada grupo)</t>
  </si>
  <si>
    <t>3. Alta externalidad</t>
  </si>
  <si>
    <t>2.500 por subred</t>
  </si>
  <si>
    <t>2 por Subred</t>
  </si>
  <si>
    <t>• "Tabla 1 Findrisc: Impresión full color tamaño: 21,59 cms x 35,56 cms oficio propalmate 220gr laminadas plastificadas mate acorde a diseño entregado por SDS."
•  "Tabla 2 OMS: Impresión full color tamaño: 21,59 cms x 35,56 cms oficio propalmate 220gr laminadas plastificadas mate acorde a diseño entregado por SDS."
•  "Tabla 3 EPOC_IMC: Impresión full color tamaño: 21,59 cms x 35,56 cms oficio propalmate 220gr laminadas plastificadas mate acorde a diseño entregado por SDS."
 •  "Tabla 4 ERC 10a17: Impresión full color tamaño: 21,59 cms x 35,56 cms oficio propalmate 220gr laminadas plastificadas mate acorde a diseño entregado por SDS."
•  "Tabla 5 ERC 18a39: Impresión full color tamaño: 21,59 cms x 35,56 cms oficio propalmate 220gr laminadas plastificadas mate acorde a diseño entregado por SDS."
•  "Tabla 6 PArQ+ y valid: Impresión full color tamaño: 21,59 cms x 35,56 cms oficio propalmate 220gr laminadas plastificadas mate acorde a diseño entregado por SDS."
•  "Tabla 7 Cáncer: Impresión full color tamaño: 21,59 cms x 35,56 cms oficio propalmate 220gr laminadas plastificadas mate acorde a diseño entregado por SDS."</t>
  </si>
  <si>
    <t>1 por cada equipo, por cada subred</t>
  </si>
  <si>
    <t xml:space="preserve">1. Promoción de la salud y bienestar 
Sesiones educativas para MAS bienestar
Grupos socioeducativos para MAS bienestar en nuestras comunidades
</t>
  </si>
  <si>
    <t>1. Promoción de la salud y bienestar 
3. Alta externalidad</t>
  </si>
  <si>
    <t>2 por equipo de acuerdo con la operación en territorio</t>
  </si>
  <si>
    <t>1 por cada equipo por cada subred</t>
  </si>
  <si>
    <t>1 por profesional que realiza la acción</t>
  </si>
  <si>
    <t xml:space="preserve">Lancetas de seguridad Estériles 
Recubrimiento en Polietileno.
Aguja súper fina.  La aguja se retrae automáticamente para mayor seguridad. 
Las lancetas de seguridad son lancetas de plástico
desechables estériles para muestras rápidas y seguras de sangre
</t>
  </si>
  <si>
    <t xml:space="preserve">Para cada uno de los miembros de cada equipo </t>
  </si>
  <si>
    <t xml:space="preserve">Se debe garantizar una para cada integrante que hace parte de los equipos </t>
  </si>
  <si>
    <t xml:space="preserve">Grupos socioeducativos para MAS bienestar en nuestras comunidades </t>
  </si>
  <si>
    <t xml:space="preserve">2 unidades x Subred </t>
  </si>
  <si>
    <t>Jornadas de educación para la salud publica - cuídate se feliz</t>
  </si>
  <si>
    <r>
      <rPr>
        <sz val="11"/>
        <color rgb="FFFF0000"/>
        <rFont val="Calibri"/>
        <family val="2"/>
        <scheme val="minor"/>
      </rPr>
      <t xml:space="preserve">
</t>
    </r>
    <r>
      <rPr>
        <sz val="11"/>
        <color rgb="FF000000"/>
        <rFont val="Calibri"/>
        <family val="2"/>
        <scheme val="minor"/>
      </rPr>
      <t xml:space="preserve">Tablero juego "En Ruta: Aire y Sol con MÁS Bienestar"
</t>
    </r>
    <r>
      <rPr>
        <sz val="11"/>
        <color rgb="FFFF0000"/>
        <rFont val="Calibri"/>
        <family val="2"/>
        <scheme val="minor"/>
      </rPr>
      <t xml:space="preserve">
</t>
    </r>
  </si>
  <si>
    <t xml:space="preserve">
Tablero juego "En Ruta: Aire y Sol con MÁS Bienestar"
Tamaño: 100x70 cm
Impresión: policromía
Sustrato: banner de 10 onzas o tela antifluido -sugerido-
Acabados: ojal superior e inferior para tubos. Aplicaciones en velcro de acuerdo a diseño
El diseño de este producto fue aprobado por el nivel central,  las subredes deberán garantizar que todos los puntos Cuídate Se Feliz tengan este material comunicativo.
</t>
  </si>
  <si>
    <t>Uno para cada equipo en cada una de las Subredes</t>
  </si>
  <si>
    <t xml:space="preserve">Instrucciones juego "En Ruta: Aire y Sol con MÁS Bienestar"
</t>
  </si>
  <si>
    <t>Instrucciones juego "En Ruta: Aire y Sol con MÁS Bienestar"
El diseño de este producto fue aprobado por el nivel central, las subredes deberán garantizar que todos los puntos Cuídate Se Feliz tengan este material comunicativo.
Tamaño del archivo: carta, Impresión: 4x4, Papel: Propalmate 200gm, Acabados: Plastificado, tache en la parte superior izquierda</t>
  </si>
  <si>
    <t>Uno para cada equipo en cada una de las Subredesuno por cada equipo por subred</t>
  </si>
  <si>
    <r>
      <rPr>
        <sz val="11"/>
        <color rgb="FF000000"/>
        <rFont val="Calibri"/>
        <family val="2"/>
        <scheme val="minor"/>
      </rPr>
      <t xml:space="preserve">Tarjetas juego "En Ruta: Aire y Sol con MÁS Bienestar"
</t>
    </r>
    <r>
      <rPr>
        <sz val="11"/>
        <color rgb="FFFF0000"/>
        <rFont val="Calibri"/>
        <family val="2"/>
        <scheme val="minor"/>
      </rPr>
      <t xml:space="preserve">
</t>
    </r>
  </si>
  <si>
    <t xml:space="preserve">1. Tarjetas:
Tamaño: 12x8 cm
Impresión: 4x4
Sustrato: papel de 300 gm mínimo  -sugerido-  
Cantidad: 59 tarjetas - 7 referencias-
Acabados: Plastificadas. Aplicaciones en velcro al respaldo de acuerdo a diseño
2. Tarjetas Protección IUV
Tamaño: 7x7 cm
Impresión: 1x0
Sustrato: papel de 300 gm mínimo  -sugerido-  
Cantidad:  5 de factores 
Acabados: Plastificadas. Aplicaciones en velcro al respaldo de acuerdo a diseño
El diseño de este producto fue aprobado por el nivel central, las subredes deberán garantizar que todos los puntos Cuídate Se Feliz tengan este material comunicativo.
</t>
  </si>
  <si>
    <t>COMUNITARIO</t>
  </si>
  <si>
    <t>1 por por subred</t>
  </si>
  <si>
    <t xml:space="preserve">Grupos socieducativas para MAS bienestar en salud mental de la RBC
Grupos socioeducativos para MAS bienestar en nuestras comunidades </t>
  </si>
  <si>
    <t>1 por subred  (Para cada una de las acions de bienestar)</t>
  </si>
  <si>
    <t>Grupos socieducativas para MAS bienestar en salud mental de la RBC</t>
  </si>
  <si>
    <t>TITERES DE LA DIVERSIDAD 6 u 8 TÍTERES TIPO GUANTE  TELA NO RÍGIDA ALUSIVOS A LAS EMOCIONES</t>
  </si>
  <si>
    <t>1 paquete por subred</t>
  </si>
  <si>
    <t>2 por subred</t>
  </si>
  <si>
    <t>Comunidades saludables: vive la noche con bienestar y seguridad vial</t>
  </si>
  <si>
    <t xml:space="preserve">mínimo 1 por equipo que opera la acción de bienestar para garantizar la operación </t>
  </si>
  <si>
    <t>SPAcios de Bienestar
Escuela para Comunidades activas construyendo bienestar y seguridad vial 
Jornadas SPAcios de Cuidado
Sesiones para Comunidades activas construyendo bienestar y seguridad vial 
Escucha activa: conectando con el bienestar 
Comunidades saludables: vive la noche con bienestar y seguridad vial</t>
  </si>
  <si>
    <t>mínimo 1 o según necesidad</t>
  </si>
  <si>
    <t>1 o según necesidad</t>
  </si>
  <si>
    <t>5 por equipo que opera la acción de bienestar o según necesidad</t>
  </si>
  <si>
    <t>1 por equipo que opera la acción de bienestar o según necesidad</t>
  </si>
  <si>
    <t>1 por equipo que opera la acción de bienestar</t>
  </si>
  <si>
    <t>1 por equipo que opera la acción de bienestar, según necesidad</t>
  </si>
  <si>
    <t xml:space="preserve">
Jornadas SPAcios de Cuidado
Escucha activa: conectando con el bienestar </t>
  </si>
  <si>
    <t>Pendon Spacios de Cuidado</t>
  </si>
  <si>
    <t>mínimo 1 durante la vigencia o según necesidad</t>
  </si>
  <si>
    <t xml:space="preserve">mínimo 1 por acción de bienestar para garantizar la operación </t>
  </si>
  <si>
    <t>mínimo 1 por acción de bienestar para garantizar la operación durante la vigencia o según necesidad</t>
  </si>
  <si>
    <t>1 por persona</t>
  </si>
  <si>
    <t xml:space="preserve">1 por persona </t>
  </si>
  <si>
    <t xml:space="preserve">mínimo 3 por equipo </t>
  </si>
  <si>
    <t xml:space="preserve">10 o a necesidad para garantizar la operación </t>
  </si>
  <si>
    <t xml:space="preserve">1 o a necesidad para garantizar la operación </t>
  </si>
  <si>
    <t>1 por equipo que opera acción de bienestar</t>
  </si>
  <si>
    <t>1 por persona que conforme los equipos de la acción de bienestar</t>
  </si>
  <si>
    <t>10 por acción de bienestar</t>
  </si>
  <si>
    <t xml:space="preserve">Según necesidad </t>
  </si>
  <si>
    <t>50 ppor acción de bienestar</t>
  </si>
  <si>
    <t>Jornadas SPAcios de Cuidado
Escucha activa: conectando con el bienestar 
Comunidades saludables: vive la noche con bienestar y seguridad vial</t>
  </si>
  <si>
    <t>1000 - 200 para jornadas</t>
  </si>
  <si>
    <t>3000 - 500 jornadas</t>
  </si>
  <si>
    <t xml:space="preserve">
Jornadas SPAcios de Cuidado ITS</t>
  </si>
  <si>
    <t xml:space="preserve">
Jornadas SPAcios de Cuidado
Escucha activa: conectando con el bienestar 
Comunidades saludables: vive la noche con bienestar y seguridad vial</t>
  </si>
  <si>
    <t xml:space="preserve">
Jornadas SPAcios de Cuidado ITS
Escucha activa: conectando con el bienestar </t>
  </si>
  <si>
    <t>1 por th</t>
  </si>
  <si>
    <t xml:space="preserve">Sesiones Educativas para el bienestar en las barras futboleras
Grupos Socioeducativos para el bienestar en barras Futboleras  
Fortalecimiento Redes desde el Barrismo Social </t>
  </si>
  <si>
    <t xml:space="preserve">Comunitario </t>
  </si>
  <si>
    <t xml:space="preserve">Sesiones Educativas para el bienestar en las barras futboleras </t>
  </si>
  <si>
    <t xml:space="preserve">Sesiones Educativas para el bienestar en las barras futboleras
Grupos Socioeducativos para el bienestar en barras Futboleras   
Fortalecimiento Redes desde el Barrismo Social </t>
  </si>
  <si>
    <t xml:space="preserve">Sesiones Educativas para el bienestar en las barras futboleras
Grupos Socioeducativos para el bienestar en barras Futboleras 
Fortalecimiento Redes desde el Barrismo Social  </t>
  </si>
  <si>
    <t xml:space="preserve">Grupos Socioeducativos para el bienestar en barras Futboleras  
Fortalecimiento Redes desde el Barrismo Social </t>
  </si>
  <si>
    <t xml:space="preserve">Sesiones Educativas para el bienestar en las barras futboleras
Grupos Socioeducativos para el bienestar en barras Futboleras 
Fortalecimiento Redes desde el Barrismo Social </t>
  </si>
  <si>
    <t xml:space="preserve">Sesiones Educativas para el bienestar en las barras futboleras
Grupos Socioeducativos para el bienestar en barras Futboleras  </t>
  </si>
  <si>
    <t xml:space="preserve">Escuelas de Liderazgo desde el barrsmo social </t>
  </si>
  <si>
    <t>* 1) Cuentero en  educacion para la salud publica _CuidArte_ Cuidandonos a traves del arte
* 2) Sesiones cuidarte_ cuidandonos a traves del arte 
*3) Reconocimiento del cuerpo a traves del arte _ Circuito de la salud para mas bienestar _ Cuidarte</t>
  </si>
  <si>
    <t>A necesidad garantizando el insumo para las tres (3) lineas de bienestar</t>
  </si>
  <si>
    <t xml:space="preserve">1 pendon por cada subred </t>
  </si>
  <si>
    <t>Tutus</t>
  </si>
  <si>
    <t>Disfraz tallas S, M, L, XL confección y tela para:
Dimensión salud mental  - sustancias psicoactivas
 Dimensión  Salud Ambiental
Dimensión Seguridad alimentaria y nutricional Dimensión crónicos- hábitos saludables- actividad física</t>
  </si>
  <si>
    <t>Cada integrante de este equipo, para el desarrollo de las acciones de bienestar, debe contar con los vestuarios requeridos de acuerdo a cada dimensión.</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</si>
  <si>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</si>
  <si>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Cada subred debe contar con los 10 pendones de actividades lúdicas</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</si>
  <si>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</si>
  <si>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GRANDE DE MANGO CUERPO PLASTICO,
HOJA 18 MM ACERO CON GUIA METALICACA</t>
  </si>
  <si>
    <t>PAPEL FOTOCOPIA CARTA 75GR 500 HOJAS RESMA
21.6X27.9CM</t>
  </si>
  <si>
    <t>PAPEL FOTOCOPIA CARTA 75GR 500 HOJAS RESMA
 21.6 cm x 33 cm</t>
  </si>
  <si>
    <t xml:space="preserve">Se requiere 1 por cada equipo en cada subred. </t>
  </si>
  <si>
    <t>Micrófono alámbrico gama alta con cable de 10 mts mínimo o Diademas.
.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t>
  </si>
  <si>
    <t>Se debe garantizar uno para cada integrante que hace parte de los equipos de Cuidarte según subred.
Se puede  utilizar el insumo entre micrófonos y/o diademas que
garanticen el sonido de amplificación para todos los equipos</t>
  </si>
  <si>
    <t>Cabina parlante Potencia 3000 W reales tipo parlante bluetooth y con  capacidad de  señal micrófono inalámbrica- cabina recargable, con 2 salidas. Maximo de  17"</t>
  </si>
  <si>
    <t>1 por cada equipo según subred</t>
  </si>
  <si>
    <t>Megáfono Amplificador De Voz Portátil
Microfono altavoz diadema</t>
  </si>
  <si>
    <t>Se debe garantizar uno para cada integrante que hace parte de los equipos de Cuidarte según subred.</t>
  </si>
  <si>
    <t>3. Cuidado Continuo por una vida con bienestar con enfoque diferencial étnico</t>
  </si>
  <si>
    <t xml:space="preserve">A NECESIDAD
Nota: La Subred debe garantizar que el equipo cuente con el insumo de acuerdo a su programación mensual </t>
  </si>
  <si>
    <t>frutas</t>
  </si>
  <si>
    <t>ciruelas</t>
  </si>
  <si>
    <t>uvas</t>
  </si>
  <si>
    <t>peras</t>
  </si>
  <si>
    <t>duraznos</t>
  </si>
  <si>
    <t>Manzanas</t>
  </si>
  <si>
    <t>naranjas</t>
  </si>
  <si>
    <t>babanos</t>
  </si>
  <si>
    <t>mandarinas</t>
  </si>
  <si>
    <t>bebida elaborada a partir de trozos de frutas, frescas o secas, y a veces combinadas con hierbas, flores o especias</t>
  </si>
  <si>
    <t>MAS Bienestar para la comunidad Raizal</t>
  </si>
  <si>
    <t>250 ML</t>
  </si>
  <si>
    <t>1000 ML</t>
  </si>
  <si>
    <t>3 UNIDADES</t>
  </si>
  <si>
    <t>4 UNIDADES</t>
  </si>
  <si>
    <t>1 UNIDAD</t>
  </si>
  <si>
    <t>2 UNIDADES</t>
  </si>
  <si>
    <t xml:space="preserve">1 caja </t>
  </si>
  <si>
    <t>MAS Bienestar para la comunidad Raizal.</t>
  </si>
  <si>
    <t xml:space="preserve">1 paquete </t>
  </si>
  <si>
    <t>BOTELLAS CURADAS</t>
  </si>
  <si>
    <t>TIPO: LEGUMINOSA EN ATADOS.
DESCRIPCIÓN: EL GUANDÚ (CAJANUS CAJAN), TAMBIÉN CONOCIDO COMO FRIJOL DE PALO O FRIJOL GANDUL, ES UNA LEGUMBRE RICA EN PROTEÍNAS, FIBRA Y MINERALES, UTILIZADA TANTO EN LA ALIMENTACIÓN COMO EN LA AGRICULTURA PARA MEJORAR LA FERTILIDAD DEL SUELO.
USOS: SE CONSUME EN SOPAS, GUISOS Y ARROCES, APORTANDO VALOR NUTRICIONAL. TAMBIÉN SE EMPLEA EN MEDICINA TRADICIONAL POR SUS PROPIEDADES DIURÉTICAS Y DIGESTIVAS.</t>
  </si>
  <si>
    <t>Sandwich de pollo o jamón y queso.
Jugo: mora, mango, tropical natural o jugo caja Hit.
Fruta: mandarina, manzana, durazno
Chocolatina.</t>
  </si>
  <si>
    <t>Yuca, platano verde y maduro, coco, pimienta, albahaca, harina de trigo, cebolla, sal, maggi. Pescado puede ser sierra, pargo rojo o pulpo, caracol pala.
Observaciones generales:
Todos los productos se entregan con el gramaje y volumen especificado.
Las bebidas incluidas en el refrigerio, cuando contienen leche, garantizan el uso exclusivo de leche de vaca entera, sin mezclas con leche reconstituida, suero de leche, lactosuero o crema de leche.</t>
  </si>
  <si>
    <t>Abordaje diferencial para el bienestar del pueblo Raizal- Lisinin Senta</t>
  </si>
  <si>
    <t xml:space="preserve"> Cuidado Continuo por una vida con bienestar con enfoque Género</t>
  </si>
  <si>
    <t>Prevención y detección temprana de factores de riesgo ITS (Mujer_LGBTI)</t>
  </si>
  <si>
    <t xml:space="preserve">400 sifilis 400 vih 400 hept 
30 PRUEBAS CONFIRMATORIAS vih </t>
  </si>
  <si>
    <t xml:space="preserve">1 por equipo </t>
  </si>
  <si>
    <t xml:space="preserve">1 por subred (Una vez) </t>
  </si>
  <si>
    <t>Sesion educativa para MAS Bienestar, dirigida a mujeres y LGBTI</t>
  </si>
  <si>
    <t xml:space="preserve">2 por SISS  Mujer y 1 por SISS LGBTI </t>
  </si>
  <si>
    <t>Macro modelos masculino</t>
  </si>
  <si>
    <t xml:space="preserve">100 por SISS </t>
  </si>
  <si>
    <t xml:space="preserve">50 por SISS </t>
  </si>
  <si>
    <t>2 por SISS  Mujer y 1 por SISS LGBTI</t>
  </si>
  <si>
    <t xml:space="preserve">1 por SISS  Mujer y 1 por SISS LGBTI </t>
  </si>
  <si>
    <t xml:space="preserve">1 por SISS  Mujer </t>
  </si>
  <si>
    <t xml:space="preserve">8 por SISS Mujer y 4 por SISS LGBTI   (Una vez) </t>
  </si>
  <si>
    <t xml:space="preserve">3 por SISS (Unica vez) </t>
  </si>
  <si>
    <t xml:space="preserve">3 Por SISS (Unica vez )   </t>
  </si>
  <si>
    <t xml:space="preserve">2 por SISS Muejr y 1 por SISS LGBTI </t>
  </si>
  <si>
    <t xml:space="preserve">2 por SISS Mujer y 1 por SISS LGBTI </t>
  </si>
  <si>
    <t>4 por SISS LGBTI (Una vez)</t>
  </si>
  <si>
    <t xml:space="preserve">8 por SISS Mujer y 4 por SISS LGBTI </t>
  </si>
  <si>
    <t xml:space="preserve">2 por SISS Mujer y 1 por SISS LGBTI   (Una vez) </t>
  </si>
  <si>
    <t xml:space="preserve">
SPAcios de prevención y detección temprana de factores de riesgo ITS - SPA (PID)
</t>
  </si>
  <si>
    <t xml:space="preserve">Laboral, Comunitario </t>
  </si>
  <si>
    <t>50 sifilis 50 vih 50 hept 
8 PRUEBAS CONFIRMATORIAS vih</t>
  </si>
  <si>
    <t xml:space="preserve">Tamizajes para la prevención y detección temprana de factores de riesgo ITS (ASP)
Prevención y detección temprana de factores de riesgo ITS (HC)
SPAcios de prevención y detección temprana de factores de riesgo ITS - SPA (PID)
</t>
  </si>
  <si>
    <t>1 por entorno</t>
  </si>
  <si>
    <t>5. Cuidado Continuo por una vida con bienestar con enfoque Población para formas extremas de exclusión:</t>
  </si>
  <si>
    <t>Tamizajes para la prevención y detección temprana de factores de riesgo ITS (ASP)</t>
  </si>
  <si>
    <t xml:space="preserve">200 sifilis 200 vih 200 hept 
15 PRUEBAS CONFIRMATORIAS vih </t>
  </si>
  <si>
    <t>Sesion educativa para población diferencial - Actividades Sexuales Pagadas (ASP)</t>
  </si>
  <si>
    <t>Macro modelos femenino</t>
  </si>
  <si>
    <t xml:space="preserve">Modelo anatómico del pene en escala real resistente y de fácil limpieza que permita la demostración del uso adecuado y  postura de condón 
</t>
  </si>
  <si>
    <t>1 por perfil en actividades nocturnas</t>
  </si>
  <si>
    <t>Recorridos en calle - Actividades Sexuales Pagadas (ASP)</t>
  </si>
  <si>
    <t xml:space="preserve">Red para ciudad </t>
  </si>
  <si>
    <t>Asesorias prevención y detección temprana de factores de riesgo  psicosocial y en salud</t>
  </si>
  <si>
    <t xml:space="preserve">Kit que contenga como minimo los siguientes elementos
10 paquete de toallas higienicas
10 copa menstrual
10 Toalla de tela
Entre 3 y 10 Calzones Absorbentes
10 caja de tampones
</t>
  </si>
  <si>
    <t>Dotacion para cada perfil de enfermería, teniendo en cuenta entregar repuesto en caso de daño, pérdida o terminación de la vida útil</t>
  </si>
  <si>
    <t>Dotacion para cada perfil de enfermería, teniendo en cuenta mantenimiento y cambio en caso de daño o terminación de la vida útil</t>
  </si>
  <si>
    <t>Según necesidad, teniendo en cuenta la cantidad minima de tamizajes mes de 200, posibles repuestos y pruebas confirmatorias</t>
  </si>
  <si>
    <t xml:space="preserve">Según necesidad, teniendo en cuenta la cantidad minima de tamizajes mes, posibles repuestos </t>
  </si>
  <si>
    <t xml:space="preserve">Acciones de acompañamiento  a la población para la efectividad a las canalizaciones </t>
  </si>
  <si>
    <t>SPAcios PID</t>
  </si>
  <si>
    <t>1000 unidades</t>
  </si>
  <si>
    <t xml:space="preserve">250 unidades </t>
  </si>
  <si>
    <t>10 pares</t>
  </si>
  <si>
    <t>Bolsa Ziploc Tamaño 5 cm alto x 5 cm ancho.</t>
  </si>
  <si>
    <t>400 unidades</t>
  </si>
  <si>
    <t xml:space="preserve">a necesidad </t>
  </si>
  <si>
    <t>Prevención y detección temprana de factores de riesgo ITS-HABITANZA EN CALLE</t>
  </si>
  <si>
    <t>entregados por sds</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</si>
  <si>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</si>
  <si>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"Kit que contenga como minimo los siguientes elementos 10 paquete de toallas higienicas 10 copa menstrual 10 Toalla de tela Entre 3 y 10 Calzones Absorventes 10 caja de tampones "</t>
  </si>
  <si>
    <t>"PORTADA. Tamaño: 34 cm ancho x 23 cm alto papel propalmate 300 gr impresiòn 4x4 en laminado mate BASE O SOPORTE: Tamaño: 34 cm ancho x 23 cm alto en cartón rígido laminado, tipo tríptico plegable (que permita sostener y poder parar la pieza comunicativa. HOJAS INTERNAS: 33 cm ancho x 22 cm papel propalmate 200 gr impresiòn 4x4 plastificado mate (es importante tener presente que en diseño encontraràn unas pàginas con pestaña que permite separar las temàticas, estas pestañas tendràn la siguiente caracterìstica: 8 milìmetros de ancho el largo de acuerdo al diseño entregado) TERMINADO: argollado metàlico doble ""O"" en la parte superior del rotafolio que permita rotar las pàginas. 25 páginas"</t>
  </si>
  <si>
    <t>DIGITAL CON BASE ANTIDESLIZANTE CON GRADO MEDICO CAPACIDAD 0 A 180 KG</t>
  </si>
  <si>
    <t>1 por equipo por cada subred</t>
  </si>
  <si>
    <t>"Glucómetro Digital Medidor Glucosa En La Sangre "</t>
  </si>
  <si>
    <t>De mano Led Recargable Luz</t>
  </si>
  <si>
    <t>Pruebas rapidas de tamizaje HEPATITIS B</t>
  </si>
  <si>
    <t>HEPATITIS: Las pruebas rápidas a utilizar deben contar con registro sanitario Invima vigente. Sensibilidad igual o mayor al 95% y especificidad igual o mayor al 99.5%, de acuerdo con los estándares internacionales.</t>
  </si>
  <si>
    <t>""" Empaque múltiple, el cual garantiza las propiedades físicas, químicas e integridad del producto. • Envase de polipropileno grado médico con tapa a presión • Tira reactiva de material flexible. • Aséptica.• Punta hidrofílica que absorbe la muestra de la tira, con una mayor precisión del muestreo Longitud Ancho : 26.7 mm : 5.5 mm"" "</t>
  </si>
  <si>
    <t>"Chaqueta anti-fluido impermeable, bolsillos, costura reforzada, logos bordados, unisex con tallas estándar para Colombia De acuerdo a especificidades dadas desde el nivel central (OAC) y a necesidad del talento humano según las intervenciones."</t>
  </si>
  <si>
    <t>I por cada integrante que conforma el equipo</t>
  </si>
  <si>
    <t>2 por equipo por cada subred</t>
  </si>
  <si>
    <t xml:space="preserve">Segun la necesidad </t>
  </si>
  <si>
    <t>SPAcios PID
SPAcios RRD Diferencial</t>
  </si>
  <si>
    <t xml:space="preserve">90 PID - 80 SPAcios diferencial </t>
  </si>
  <si>
    <t>200 PID - 400 SPAcios diferencial</t>
  </si>
  <si>
    <t xml:space="preserve">
SPAcios PID
SPAcios RRD Diferencial</t>
  </si>
  <si>
    <t>PID debe tener disponibilidad de entra de mínimo 300 unidades. SPAcios Diferencial 100</t>
  </si>
  <si>
    <t xml:space="preserve">SPAcios PID ITS
</t>
  </si>
  <si>
    <t>4, y se deben tener 5 disponibles para realizar entrega a la población de ser requerido</t>
  </si>
  <si>
    <t>1 por equipo que opera acción de bienestar durante la vigencia para garantizar la operación</t>
  </si>
  <si>
    <t>20 por acción de bienestar para garantizar la operación  o según necesidad</t>
  </si>
  <si>
    <t>10 durante la vigencia o según necesidad</t>
  </si>
  <si>
    <t>30 durante la vigencia o según necesidad</t>
  </si>
  <si>
    <t>mínimo 1 por acción de bienestar para garantizar la operación  o según necesidad</t>
  </si>
  <si>
    <t>ENTORNO/PROCESO (Línea operativa)</t>
  </si>
  <si>
    <t>Cuidado Continuo por una vida con bienestar para la población migrante de Bogotá</t>
  </si>
  <si>
    <t>Gestión para el bienestar en instituciones  educativas con alta presencia de población migrante internacional</t>
  </si>
  <si>
    <t>Educación</t>
  </si>
  <si>
    <t>a necesidad</t>
  </si>
  <si>
    <t xml:space="preserve">Fortalecimiento de prácticas de cuidado en nodos de familias y personas cuidadoras de personas con discapacidad por curso de vida a través de grupos Socioeducativos de Rehabilitación Basada en Comunidad - RBC </t>
  </si>
  <si>
    <t>Instituciones Promotoras de la inclusión a través de sesiones educativas en entorno institucional</t>
  </si>
  <si>
    <t xml:space="preserve">Institucional </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</si>
  <si>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</si>
  <si>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</si>
  <si>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 xml:space="preserve"> 1 por perfil</t>
  </si>
  <si>
    <t xml:space="preserve">Fortalecimiento de capacidades del talento humano para implementar la estrategia rehabilitación basada en comunidad en los territorios </t>
  </si>
  <si>
    <t>Encuentros interlocales de actores de RBC - bimestrales
Encuentros de personas cuidadoras de personas con discapacidad - semestral
Jornada conmemorativa mes de la discapacidad -anual</t>
  </si>
  <si>
    <t xml:space="preserve">1 por subred </t>
  </si>
  <si>
    <t xml:space="preserve">Para todas las acciones de bienestar de la acción integral e integrada </t>
  </si>
  <si>
    <t xml:space="preserve">
Comunitario
Institucional
Educativo
Laboral</t>
  </si>
  <si>
    <t>ENTORNO EDUCATIVO</t>
  </si>
  <si>
    <t xml:space="preserve">Rotafolio para la reducción de riesgos y daños asociados al uso de SPA </t>
  </si>
  <si>
    <t xml:space="preserve">El diseño de este producto será elaborado entre la referencia técnica y el equipo de ESP de distrito para su entrega durante la vigencia. </t>
  </si>
  <si>
    <t>5 por cada SISS</t>
  </si>
  <si>
    <t>Se debe elaborar desde cero</t>
  </si>
  <si>
    <t xml:space="preserve">Nuevo </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</si>
  <si>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</si>
  <si>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</si>
  <si>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Segun necesidad</t>
  </si>
  <si>
    <t>Nota N°2: En caso que se identifiquen la necesidad insumos no contemplados en el Anexo 8, estos requerimientos serán objeto de revisión y validación del comité técnico operativo, sin que ello supere el 6% de insumos</t>
  </si>
  <si>
    <t>cuchillos</t>
  </si>
  <si>
    <t>9_Gestión Integral de Programas, Estrategias y Planes para el Bienestar</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</si>
  <si>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</si>
  <si>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</si>
  <si>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</si>
  <si>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1 por SISSS (una única vez)</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</si>
  <si>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</si>
  <si>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Gestion de medicamentos para los programas locales de Tuberculosis y Lepra.</t>
  </si>
  <si>
    <t>Desarrollo de capacidades personales e institucionales para el manejo integral de ETV</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</si>
  <si>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</si>
  <si>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Gestión y control de medicamentos del Programa de ETV</t>
  </si>
  <si>
    <t>1 por subred correo institucional para el manejo del programa de ETV</t>
  </si>
  <si>
    <t>Gestion sectorial e intersectorial local del Programa Ampliado de Inmunizaciones</t>
  </si>
  <si>
    <t>Para el 100% del Talento humano de la acción de Bienestar en la subred</t>
  </si>
  <si>
    <t>Chaqueta anti-fluido impermeable, bolsillos, costura reforzada, logos bordados, unisex con tallas estándar para Colombia</t>
  </si>
  <si>
    <t>GORRA PERSONALIZADA BORDADA CON EL LOGO DE LA EMPRESA 10X10 EN LA PARTE FRONTAL</t>
  </si>
  <si>
    <t>6 unidades por Subred
Nota: La Subred debe garantizar la disponibilidad, calidad y cantidad según la necesidad de las actividades; si se cuenta con dichos insumos, deben estar en optimas condiciones para su uso, si se encuentran deterioradas se debe hacer el cambio respectivo.</t>
  </si>
  <si>
    <t xml:space="preserve">Desarrollo de capacidades institucionales para la gestión de la implementación y operación del PAI en la IPS públicas, privadas. </t>
  </si>
  <si>
    <t>EQUIPO GAMA MEDIA
 COMPUTADORES DE ESCRITORIO O ALL IN ONE
 MARCA LA OFRECIDA POR EL PROVEEDOR. (NO PODRÁN SER EQUIPOS CLONES.) LÍNEA CORPORATIVA.
 PROCESADOR CORE I5 CUARTA GENERACIÓN O SUPERIOR.
 MEMORIA RAM. 16GB DE MEMORIA DDR3
 EXPANSIÓN MÍNIMA 24 GB O SUPERIOR.
 SISTEMA OPERATIVO WINDOWS 10 - (SISTEMA OPERATIVO QUE TENGA SOPORTE VIGENTE POR MICROSOFT)
 PAQUETE OFIMÁTICO OFFICE 2016 (WORD, EXCEL, MICROSOFT ACCESS, POWER POINT, OUTLOOK, ONE
 NOTE) O SUPERIOR LICENCIADO
 MEMORIA DE VIDEO INTEGRADA.
 MONITOR FLAT DE PANEL PLANO "19" LCD O SUPERIOR
 DISCO DURO INTERNO. DISCO DURO SERIAL SATA DE 500 GB O 1 TERA DE ACUERDO A NECESIDAD
 TECLADO AMPLIADO EN ESPAÑOL, 101 TECLAS.
 MOUSE ÓPTICO 2 BOTONES CON SCROLL (TERCER BOTÓN).
 PUERTOS USB. 4 V3.0, 2 V2 MÍNIMO.
 RANURAS DE EXPANSIÓN 4 PCI
 TARJETAS DE RED 10/100/1000 MBPS, RJ45. - TARJETA DE RED WIFI INTEGRADA (EN CASO DE SER
 REQUERIDO POR EL SUPERVISOR) O CON WI-FI
 MULTIMEDIA UNIDAD ÓPTICA CD/DVD-RW
 ENTREGA DE LOS PC´S LOS EQUIPOS DEBEN SER ENTREGADOS EN LOS SITIOS DE LA SUBRED INTEGRADA
 DE SERVICIOS DE SALUD DEFINIDOS POR EL SUPERVISOR DEL CONTRATO, EN CASO DE SER REQUERIDO SE DEBEN
 ENTREGAR CON AUDÍFONOS, MICRÓFONO, CÁMARA WEB Y SONIDO EXTERNO EN CASO EN QUE EL EQUIPO NO LO
 TENGA INTEGRADO Y SEA NECESARIO PARA LA OPERACIÓN.</t>
  </si>
  <si>
    <t>Unidades por subred:
Norte: 11
Centro Oriente: 4 
Suroccidente: 5
Sur: 3</t>
  </si>
  <si>
    <t>Garantizar licenciamiento de software requerido para la implementación de las actividades propias del programa.</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</si>
  <si>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</si>
  <si>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</si>
  <si>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t>
  </si>
  <si>
    <t>10 unidades por Subred</t>
  </si>
  <si>
    <t># Velocidad de datos
1. Velocidad mínima: 4G LTE con velocidades de descarga de al menos 10 Mbps y velocidades de carga de al menos 5 Mbps.
2. Minutos ilimitados</t>
  </si>
  <si>
    <t xml:space="preserve">60 GB </t>
  </si>
  <si>
    <t>60 GB por cada equipo celular</t>
  </si>
  <si>
    <t>12 unidades por subred
Nota: La Subred debe garantizar la disponibilidad y calidad,  deben estar en optimas condiciones para su uso, si se encuentran deterioradas se debe hacer el cambio respectivo.</t>
  </si>
  <si>
    <t>Sillas plásticas</t>
  </si>
  <si>
    <t>36 unidades por subred
Nota: La Subred debe garantizar la disponibilidad y calidad,  deben estar en optimas condiciones para su uso, si se encuentran deterioradas se debe hacer el cambio respectivo.</t>
  </si>
  <si>
    <t>Material: Polietileno por inyección Capacidad: 10 litros de pedal Sistema de pedal para la apertura de la caneca que ofrece mayor comodidad e higiene Color: Verde y rojo</t>
  </si>
  <si>
    <t>20 unidades por Subred, 10 verdes y 10 rojas.
Nota: La Subred debe garantizar la disponibilidad y calidad,  deben estar en optimas condiciones para su uso, si se encuentran deterioradas se debe hacer el cambio respectivo.</t>
  </si>
  <si>
    <t>Caja plástica</t>
  </si>
  <si>
    <t>40 Unidades por Subred 
Nota: La Subred debe garantizar la disponibilidad y calidad,  deben estar en optimas condiciones para su uso, si se encuentran deterioradas se debe hacer el cambio respectivo.</t>
  </si>
  <si>
    <t>Unidades por subred:
Norte: 2
Centro Oriente: 2
Suroccidente: 2
Sur: 2</t>
  </si>
  <si>
    <t xml:space="preserve">Gestión Sectorial e Intersectorial para la operación de estrategias del PAI para MAS Bienestar </t>
  </si>
  <si>
    <t xml:space="preserve">Guardián </t>
  </si>
  <si>
    <t xml:space="preserve"> Caneca 2,9L</t>
  </si>
  <si>
    <t>A Necesidad
Nota: Se debe garantizar la suficiencia de estos insumos para la operación diaria de la estrategia extramural.</t>
  </si>
  <si>
    <t xml:space="preserve">Gestión Sectorial e Intersectorial para la operación y registro de estrategias del PAI para MAS Bienestar </t>
  </si>
  <si>
    <t>C10_SERVICIO_ALQUILER_VEHICULO</t>
  </si>
  <si>
    <t>Distribución por subred:
Subred Sur: 3
Subred Centro oriente: 9
Subred Sur Occidente: 7</t>
  </si>
  <si>
    <t>Distribución por subred:
Subred Norte: 4
Subred Sur: 7
Subred Centro oriente: 2
Subred Sur Occidente: 3</t>
  </si>
  <si>
    <t xml:space="preserve">1, Vehículo con capacidad minima para 12 pasajeros.2. Servicio 12 horas de lunes a sábado, con disponibilidad los domingos y festivos.3. Cada vehículo deberá contar con toda la señalización de seguridad estipulada en la Resolución 4481 de 2.012 para vehículos con Misión Medica.4. Con cinturones de seguridad para todos los pasajeros.5. Contar con equipo de primeros auxilios básico y botiquín básico. 6. Vehículo modelo 2014 en adelante. 7. Los vehículos deben contar con equipo de carretera y primeros auxilios 8. Los vehículos deben contar con todos los documentos de movilización al día (seguro obligatorio, seguro contra terceros, revisión técnico mecánica y licencia de conducción) 9. Los vehículos deben estar en buen estado de mantenimiento mecánico que garantice la seguridad de los usuarios del Programa. 10. Los vehículos destinados a la prestación del servicio, deberán cumplir con las condiciones técnico mecánicas y con las especificaciones de tipología vehicular requeridas y homologadas por el Ministerio de Transporte para la prestación de este servicio. 11. Deben contar con el equipo reglamentario para sortear imprevistos durante los recorridos 12. Deben presentar condiciones óptimas de aseo tanto al interior como el exterior. 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</si>
  <si>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Distribución por subred:
Subred Norte: 6
Subred Sur: 3
Subred Sur Occidente: 2</t>
  </si>
  <si>
    <t>1. Cilindrada: 149-155 cc.2. Tipo de motor: Monocilíndrico, 4 tiempos.3. Potencia: 12-15 HP (8,9-11,2 kW).4. Torque: 12-14 Nm.5. Transmisión: 5-6 velocidades.6. Frenos: Disco en la rueda delantera y tambor en la rueda trasera.  # Características de Diseño y Ergonomía        1. Peso: 110-130 kg.3. Capacidad del tanque de combustible: 10-12 litros.4. Diseño del manubrio: Ergonómico y ajustable.5. Asiento: Diseñado para proporcionar comodidad y soporte.
      # Características de Rendimiento1. Velocidad máxima: 120-130 km/h.combustible_: 40-50 km/l.           
9. Los vehículos deben contar con todos los documentos de movilización al día (seguro obligatorio, seguro contra terceros, revisión técnico mecánica y licencia de conducción) 10. Los vehículos deben estar en buen estado de mantenimiento mecánico que garantice la seguridad de los usuarios del Programa. 11. Los vehículos destinados a la prestación del servicio, deberán cumplir con las condiciones técnico mecánicas y con las especificaciones de tipología vehicular requeridas y homologadas por el Ministerio de Transporte para la prestación de este servicio. 12. Deben contar con el equipo reglamentario para sortear imprevistos durante los recorridos 13. Deben presentar condiciones óptimas de aseo tanto al interior. 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</si>
  <si>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 xml:space="preserve">Distribución por subred:
Subred Centro oriente: 4
 </t>
  </si>
  <si>
    <t>Gestión  Sectorial e Intersectorial para la implementación y operación de estrategias del PAI para MAS Bienestar  - en el entorno educativo</t>
  </si>
  <si>
    <t xml:space="preserve">Ampolleta X 5 ml </t>
  </si>
  <si>
    <t>Gestión  Sectorial e Intersectorial para la operación de estrategias del PAI para MAS Bienestar  en el entorno educativo</t>
  </si>
  <si>
    <t xml:space="preserve">Bolsa x 50 Unidades </t>
  </si>
  <si>
    <t xml:space="preserve">Paquete x 10 unidades </t>
  </si>
  <si>
    <t>A Necesidad
Nota: Se debe garantizar la suficiencia de estos insumos para la operación diaria de la estrategia extramural y los colores de acuerdo a política de uso por cada subred.</t>
  </si>
  <si>
    <t xml:space="preserve">500 ml </t>
  </si>
  <si>
    <t>Gestión de medicamentos e insumos para la operación de la cadena de frío del PAI</t>
  </si>
  <si>
    <t xml:space="preserve">PAQ X 500 GRM </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</si>
  <si>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</si>
  <si>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</si>
  <si>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</si>
  <si>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Desarrollo de capacidades personales e institucionales para el manejo integral de la primera infancia</t>
  </si>
  <si>
    <t>3
 (1 por profesional )</t>
  </si>
  <si>
    <t>4 
 (1 por profesional )</t>
  </si>
  <si>
    <t>Seguimiento Nominal  de la primera infancia</t>
  </si>
  <si>
    <t>7
(1 por profesional )</t>
  </si>
  <si>
    <t>Desarrollo de capacidades personales e institucionales para  la implementación, seguimiento y monitoreo de la estrategia distrital de bienestar en Salud Sexual, Reproductiva y Materno perinatal  para la población del Distrito</t>
  </si>
  <si>
    <t>A DEMANADA</t>
  </si>
  <si>
    <t>1 POR SUBRED</t>
  </si>
  <si>
    <t>A DEMANDA</t>
  </si>
  <si>
    <t xml:space="preserve">Desarrollo de capacidades personales e institucionales orientadas a la seguridad alimentaria y nutricional </t>
  </si>
  <si>
    <t xml:space="preserve">Seguimiento individual para la atención integral en salud de la malnutrición </t>
  </si>
  <si>
    <t>1 licencia para cada perfil</t>
  </si>
  <si>
    <t>Gestión sectorial e intersectorial para la movilización  de acciones que impacten en los determinantes sociales de la seguridad alimentaria y nutricional</t>
  </si>
  <si>
    <t>1 carnet para cada perfil</t>
  </si>
  <si>
    <t>1 chaqueta para cada perfil</t>
  </si>
  <si>
    <t>Desarrollar capacidades personales, sociales e institucionales para el abordaje integral de las condiciones crónicas no transmisibles con actores del sector salud y otros sectores</t>
  </si>
  <si>
    <t>1 por SISSS  (Una única vez)</t>
  </si>
  <si>
    <t>Gestion sectorial e intersectorial para el abordaje integral de las condiciones crónicas no transmisibles.</t>
  </si>
  <si>
    <t>Desarrollo de espacios de autocuidado con Talento Humano del sector salud que desarrolla acciones con salud mental, violencias y seguridad vial.</t>
  </si>
  <si>
    <t>LONGITUD ÚTIL : 8 A 10 M.
- DIÁMETRO PROMEDIO : 0,45M.
CARACTERÍSTICAS ORGANOLÉPTICAS:
- COLOR ALBURA: AMARILLO - OCRE
- COLOR DURAMEN: CASTAÑO - ROJIZO
- OLOR: PRONUNCIADO - VETEADO: SUAVE
- BRILLO: MEDIANO - TEXTURA: MEDIANA Y HOMOGÉNEA
- GRANO: DERECHO</t>
  </si>
  <si>
    <t>Fortalecimiento de capacidades personales e institucionales para la implementación, seguimiento y monitoreo del plan de salud mental y sus diferentes componentes (Humanización, prevención de la conducta suicida, violencias, seguridad vial)</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</si>
  <si>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</si>
  <si>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 xml:space="preserve">2 por SISS  (Unica vez) </t>
  </si>
  <si>
    <t xml:space="preserve">1 por SISS (Unica vez) </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</si>
  <si>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</si>
  <si>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</si>
  <si>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</si>
  <si>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</si>
  <si>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PROCESO INTEGRAL E INTEGRADO DE VIGILANCIA EN SALUD PÚBLICA</t>
  </si>
  <si>
    <t>Gerencia de información por Subsietma</t>
  </si>
  <si>
    <t>Gestión de la vigilancia en salud pública, UYE, Componente Geografico, GESTIÓN DE LA VIGILANCIA CENTINELA POR EXPOSICIÓN A CONTAMINACIÓN AMBIENTAL EN ZONAS ALEDAÑAS AL PARQUE DE INNOVACIÓN DOÑA JUANA, EEVV</t>
  </si>
  <si>
    <t>EQUIPO GAMA MEDIA - ALTA
,
Computadores con procesador de Intel Core i7 de 8 núcleos y 3.8 GHz de décima generación o superior, memoria RAM de 16 GB de memoria DDR4 de 2,666 MHz ampliables hasta 64 GB, disco duro con 500 Gb libre de espacio, Tarjeta de red Ethernet 10/100/1000 Mbps Base T, RJ 45 + Inalámbrica 802.11 b/g/n Wireless LAN,  velocidad minima requerida de navegación 20 Mbps, Tarjetas: Video - Red (integrado / físico), Monitor 23” o 27”   FullHD (diagonal), teclado, mouse y unidad CD-RW, con sistma operativo Microsoft Windos 11 Profesaionl o superior y Microsoft Office 2019 o superior o 365 (Equipos que cumplan con normas internacionales de calidad y certificaciones)</t>
  </si>
  <si>
    <t>Se requiere 3 minimo para cada Subred</t>
  </si>
  <si>
    <t>Gestión de la vigilancia en salud pública, para todos los Subsistemas</t>
  </si>
  <si>
    <t>EQUIPO PORTATIL GAMA MEDIA
Computadores con procesador de Ryzen 5 version año 2019 o superior o Intel i5 de decima generacion 2,0 GHz 6 nucleos o superior, memoria RAM de 16 Gb o superior, disco duro con 500 Gb de capacidad total, tarjeta de red Ethernet 10/100/1000 Mbps Base T, RJ 45 + Inalámbrica 802.11 b/g/n Wireless LAN, velocidad minima requerida de navegación 25 Mbps, con sistma operativo Microsoft Windos 11 o superior y Microsoft Office 2019 o superior o 365 (Equipos que cumplan con normas internacionales de calidad y certificaciones)</t>
  </si>
  <si>
    <t>Se requiere minimo para cada Subred: 
Centro Oriente: 3
Sur: 3 
Sur Occidente: 10
Norte: 2 y 3 para grupo GAHD</t>
  </si>
  <si>
    <t>Gestión de la vigilancia en salud pública; SIVIGILA, SISVAN, EEVV, No transmisibles, Salud mental</t>
  </si>
  <si>
    <t>De acuerdo a la ficha técnica de Coordinación para los Subsistemas</t>
  </si>
  <si>
    <t>Gestión de la vigilancia en salud pública, SIVIGILA;SISVAN,EEVV;No transmisibles, Transmisibles, IAAS, SSR, Salud Mental, CEMID, Geografico</t>
  </si>
  <si>
    <t>Garantizar a todo el equipo de VSP de las Subredes</t>
  </si>
  <si>
    <t xml:space="preserve">Gestión de la vigilancia en salud pública,Seguimiento y Monitoreo Integral de la Red de Prestadores (VSP), SIVIGILA, NO trnasmisibles, Transmisibles, SISVAN, SSR, UYE, Salud Mental,EEVV,  Componente Geografico, RDJ; </t>
  </si>
  <si>
    <t>Para todo el Talento humano de VSP</t>
  </si>
  <si>
    <t>VSP</t>
  </si>
  <si>
    <t xml:space="preserve">Despliegue de acciones de control para preservar la salud frente a eventos de riesgo en salud pública  </t>
  </si>
  <si>
    <t>Vigilancia en Salud Publica Transmisibles</t>
  </si>
  <si>
    <t>Rotafolio educativo comunidad eventos prevenibles por vacuna</t>
  </si>
  <si>
    <t>Color: Full color policromia 4x4  Tamaño: Oficio 30 x 21 cms Material: Portada propalcote 300g  (1)  y hojas internas  propalcote 240g  (10) ambas caras, acabado  plastificado tapa y hojas internas  MATE  Encuadernación: anillado metálico doble ring por el lado ancho.</t>
  </si>
  <si>
    <t xml:space="preserve">10 Unidades </t>
  </si>
  <si>
    <t>Vigilancia en Salud Publica SIVIGILA</t>
  </si>
  <si>
    <t>Almacenamiento 1000  GB Características Técnicas Clase o Velocidad de Trasmision 3.0  Velocidad de Escritura 83.8861  Mbps Velocidad de Lectura  167.7722  Mbps</t>
  </si>
  <si>
    <t>Uno para cada subred</t>
  </si>
  <si>
    <t>Vigilancia en Salud Publica SISVAN</t>
  </si>
  <si>
    <t>Balanza de piso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</si>
  <si>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</si>
  <si>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De acuerdo con el talento humano contratado para el desarrollo de actividades en campo.</t>
  </si>
  <si>
    <t>Tallimetro</t>
  </si>
  <si>
    <t>Cina metrica corporal</t>
  </si>
  <si>
    <t>Vigilancia en Salud Publica UYE</t>
  </si>
  <si>
    <t xml:space="preserve"> A Necesidad</t>
  </si>
  <si>
    <t>Implementación de la respuesta inmediata y articulada para mitigar impactos en salud ante EISP </t>
  </si>
  <si>
    <t>Listo para uso</t>
  </si>
  <si>
    <t>Acciones de preparación ante brotes, alertas o emergencias en salud pública</t>
  </si>
  <si>
    <t>Vigilancia en Salud Publica Puertos</t>
  </si>
  <si>
    <t>Vigilancia en Salud Publica  gestión ZONAL VSP</t>
  </si>
  <si>
    <t>Dos para cada subred</t>
  </si>
  <si>
    <t>Vigilancia en Salud Publica EEVV</t>
  </si>
  <si>
    <t>Implementación de respuesta inmediata y articulada para mitigar impactos en salud ante EISP</t>
  </si>
  <si>
    <t>Traje de Bioseguridad Blanco manga larga, con gorro y sistema de cierre con cremallera frontal.
DETALLES:                                                                                                                                            
- Diseño Overol con capucha
- Costura Costura cosida
- Color Blanco
CARACTERÍSTICAS
- Costuras externas cosidas para reducir la intrusión de partículas para el interior de la prenda.
- Cremallera cubierta por una solapa para mayor protección.
- Elástico en la muñeca, tobillos y cintura.
- Capucha con tres piezas para mejorar los movimientos de la cabeza.                                                                                                                                         -Antifluidos</t>
  </si>
  <si>
    <t>UNIDADES</t>
  </si>
  <si>
    <t>Guantes tipo latex caja por 100 unidades,</t>
  </si>
  <si>
    <t>guante color blanco,tallas S,M,L</t>
  </si>
  <si>
    <t>CAJAS</t>
  </si>
  <si>
    <t xml:space="preserve"> Alta resistencia a punzadas, quimicos, solventes, ambidiestros, dedos texturizados 
Talla S, M, L, XL
Guantes tipo nitrilo caja por 100 unidades,</t>
  </si>
  <si>
    <t>Tapabocas N95 Material tipo telam,</t>
  </si>
  <si>
    <t xml:space="preserve">color blanco,sujetable con lazo blanco,orificios en la parte delantera </t>
  </si>
  <si>
    <t>FRASCOS</t>
  </si>
  <si>
    <t xml:space="preserve">Bolsa blanca para embalaje de cadaveres color blanco
BAJA DENSIDAD ORIGINAL PARA EMBALAJE DE CADÁVER CON DOBLE SELLADO UNIFORME,DIMENSIONES 120 CM X 250 LARGO CALIBRE MAYOR A 150 MICRAS
color blanco, con cremallera externa, impermeable de fácil abertura, diseñado para el traslado de cadáveres, de 150 micras o mas de espesor. </t>
  </si>
  <si>
    <t>color transparente con abrazadera color negro graduable en la parte superior 
Careta facial protectora impactos de media energia, proteccion quimica nivel 3, resistente a gotas o salpicaduras de liquidos y clase optica 1. alta calidad para trabajoscontinuos. Tamaño visor 40 cmx 20cm</t>
  </si>
  <si>
    <t>Toallas de papel toalla en material de papel, por 100 uniddes</t>
  </si>
  <si>
    <t xml:space="preserve"> material de papel, por 100 uniddes</t>
  </si>
  <si>
    <t>Bolsas rojas color rojo,tamaño mediano,plastico, diseñadas para contener materiales biológicos y químicos peligrosos.</t>
  </si>
  <si>
    <t>color rojo,tamaño mediano,plastico, diseñadas para contener materiales biológicos y químicos peligrosos.</t>
  </si>
  <si>
    <t xml:space="preserve">Neveras plasticas tamaño pequeño,material plastico, que manetnga la tempratura en su interior. </t>
  </si>
  <si>
    <t xml:space="preserve">tamaño pequeño,material plastico, que manetnga la tempratura en su interior. </t>
  </si>
  <si>
    <t xml:space="preserve">Nevera tipo minivar de 121 litros Con bandejas y divisiones en la puerta </t>
  </si>
  <si>
    <t>bolsa o frasco con dispensador con contenido de clorhexidina diglucunato 4% cetrimida 1%,uso topico,excipientes,viscosantes
Jabón quirúrgico bolsa o frasco con dispensador con contenido de clorhexidina diglucunato 4% cetrimida 1%,uso topico,excipientes,viscosantes</t>
  </si>
  <si>
    <t xml:space="preserve">Algodón </t>
  </si>
  <si>
    <t>Torundas bolas de algodón color blanco tamaño pequeño bolas de algodón color blanco tamaño pequeño</t>
  </si>
  <si>
    <t>BOLSA</t>
  </si>
  <si>
    <t xml:space="preserve">IMPRESORA portatil a color con coectividad Wireless (Impresion directa y Wi-FI) , que se permita imprimir desde cualquier dipositivo con conectividad Wireless, sin neceidad de enrrutador, impresion en hoja en tamaño carta u oficio
Garantizar las resmas de papel para imprimir, la Tinta o toners </t>
  </si>
  <si>
    <t>Se requieren 2 minimo para el equipo GAHD</t>
  </si>
  <si>
    <t>Vigilancia en Salud Publica No transmisibles</t>
  </si>
  <si>
    <t>Vigilancia en Salud Publica  Gestión zonal VSP, todos los subsistemas de VSP</t>
  </si>
  <si>
    <t>Para todos los equipos minimo requerida para VSP 20 Mbps reales por computador</t>
  </si>
  <si>
    <t>GESTIÓN DE SALUD PÚBLICA</t>
  </si>
  <si>
    <t>VIGILANCIA CENTINELA DE EVENTOS DE INTERES DE SALUD PÚBLICA PRIORIZADOS</t>
  </si>
  <si>
    <t>GESTIÓN DE LA VIGILANCIA CENTINELA POR EXPOSICIÓN A CONTAMINACIÓN AMBIENTAL EN ZONAS ALEDAÑAS AL PARQUE DE INNOVACIÓN DOÑA JUANA</t>
  </si>
  <si>
    <t>165 mensual</t>
  </si>
  <si>
    <t>3m 6800, Garantizar para cada profesional desde inicio del convenio</t>
  </si>
  <si>
    <t>3m 6800, Garantizar para cada cambio que requiera según exposicion y ficha tecnica del fabricante</t>
  </si>
  <si>
    <t>3m multi gas acido y vapores organicos 6006, Garantizar para cada cambio que requiera según exposicion y ficha tecnica del fabricante</t>
  </si>
  <si>
    <t>BOTA DE SEGURIDAD 100% PVC, CON FORRO INTERIOR DE NYLON INYECTADA EN UNO Y DOS
COLORES A UNA SOLA PIEZA, RESISTENTE A LA ABRASIÓN Y FLEXIÓN CON Y SIN PUNTERA DE
ACERO CAÑA ALTA Y BAJA
Tallas: 38,39,40,41</t>
  </si>
  <si>
    <t>Garantizar para cada profesional desde inicio del convenio, con puntera de acero, caña alta y para casos de atencion a emergencias con suela anti perforante.</t>
  </si>
  <si>
    <t xml:space="preserve">Garantizar para cada profesional desde inicio del convenio, con cintas reflectivas. </t>
  </si>
  <si>
    <t>Gerencia de información por Subsistema</t>
  </si>
  <si>
    <t>Para el desarrollo de las acciones de la vigilancia en salud pública, minimo  para la Subred Centro Oriente: 6; Sur occidente: 10; Norte: 10; Sur: 8</t>
  </si>
  <si>
    <t>1 Para el desarrollo de las acciones de la vigilancia centinela por exposición a contaminación ambiental en zonas aledañas al Parque de Innovación Doña Juana.</t>
  </si>
  <si>
    <t>Garantizar para todos lo profesionales que hacen parte de VSP a necesidad</t>
  </si>
  <si>
    <t xml:space="preserve">Gestión, análisis y divulgación de información de la vigilancia en salud pública
</t>
  </si>
  <si>
    <t xml:space="preserve">Gestión Zonal VSP, para todos los subsistemas, Seguimiento y Monitoreo Integral de la Red de Prestadores (VSP) </t>
  </si>
  <si>
    <t>Intervención integral en brotes, alertas y situaciones de emergencia en salud pública</t>
  </si>
  <si>
    <t>Despliegue de acciones de control para preservar la salud frente a eventos de riesgo en salud pública</t>
  </si>
  <si>
    <t>Garantizar para las auxiliares de Bloqueos</t>
  </si>
  <si>
    <t>COORDINACIÓN Y SEGUIMIENTO DE LA GESTIÓN TERRITORIAL</t>
  </si>
  <si>
    <t>Gestión Zonal VSP</t>
  </si>
  <si>
    <t>Minimo una por Subred</t>
  </si>
  <si>
    <t>Gestión, análisis y divulgación  de información de la vigilancia en salud pública</t>
  </si>
  <si>
    <t>Gestión de la información  del  componente Transmisibles</t>
  </si>
  <si>
    <t>PROCESO INTEGRAL E INTEGRADO VIGILANCIA BASADA EN COMUNIDAD</t>
  </si>
  <si>
    <t xml:space="preserve">Gestión estratégica territorial en el contexto de la VBC </t>
  </si>
  <si>
    <t>VIGILANCIA BASADA EN COMUNIDAD</t>
  </si>
  <si>
    <t>Una (1) para cada Subred</t>
  </si>
  <si>
    <t>Uno (1) para cada Subred</t>
  </si>
  <si>
    <t>Tres (3) para cada Subred</t>
  </si>
  <si>
    <t>Velocidad	mínima	requerida	de navegación 20 Mbps</t>
  </si>
  <si>
    <t xml:space="preserve">Micrófono alámbrico gama alta con cable de 10 mts mínimo o Diademas.
Especificidad técnicas Diademas: 200w,  Respuesta de Frecuencia 60 H z - 16 K H z, Rango de Frecuencia  630 M H z - 890 M H z, Voltaje de trabajo D C 2.5 - 5.5 V, Batería de polímero de litio de 400 mAh, Voltaje de carga  D C 5V / 100 mA, Sensibilidad  -51 a -54 dB, Distancia de Uso 50 metros en área abierta, Peso Independiente recepción de unos 22 g. Transmisión  de unos 39 g.
Tiempo de Uso, alrededor 6 horas. 
</t>
  </si>
  <si>
    <t>Gestión Operativa para el Fortalecmiento de la REVCOM</t>
  </si>
  <si>
    <t>Trimestral para cada Subred</t>
  </si>
  <si>
    <t>DIMENSIONES: ANCHO 234 MM X ALTO 380 MM DIMENSIONES: ANCHO 234 MM X ALTO 380 MM CAPACIDAD: 200 HOJAS DISEÑO: LIVIANO, FACIL DE LLEVAR, STICKER CONTROL DE CALIDAD.
CAPACIDAD: 200 HOJAS
DISEÑO: LIVIANO, FACIL DE LLEVAR, STICKER CONTROL DE CALIDAD</t>
  </si>
  <si>
    <t>Doscientas (200) Infografias en las respectivas cajas para cada Subred</t>
  </si>
  <si>
    <t>Cada 7 meses de acuerdo al número de personas a certificar</t>
  </si>
  <si>
    <t>Cinco (5) para cada Subred</t>
  </si>
  <si>
    <t>Uno para cada profesional que conforma el equipo de VBC</t>
  </si>
  <si>
    <t>El diseño de este producto fue aprobado por el nivel central en la vigencia anterior, asimismo, se entregó el arte a las subredes integradas de servicio de salud para su impresión, se vuelve a incluir las especificaciones del mismo puesto que las subredes deberán garantizar que los grupos Cuidarte y los Guardianes del Cuidado cuenten con estos productos.
Impresos en banner para exteriores a full color. Los tamaños son los siguientes:
1. El camino de las emociones: 2x1 m
2. Pregúntate sobre el cuidado: 2x1 m 
3. Manos y pies al cuidado: 2 x 2.5 m
4. Sonrisas brillantes: 2x2 m
5. Tablero creativo: 2x1 m
6. Reconócete: 2x2 m
7. La sopa del cuidado: 2x2 m
8. Escalera del cuidado: 2x2 m
9. Tapete frutas y verduras: 2.5 x 2.5 m
10. Perrirana: 2x2 m</t>
  </si>
  <si>
    <t>Gerencia para la vigilancia de la Salud Ambiental</t>
  </si>
  <si>
    <t>OBSERVACIONES</t>
  </si>
  <si>
    <t>Gestión de Salud Pública</t>
  </si>
  <si>
    <t xml:space="preserve"> Vigilancia para la Salud Ambiental</t>
  </si>
  <si>
    <t>Corferias: 7 pares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</si>
  <si>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Elemento requerido en el desarrollo de la Vigilancia Intensificada de Corferias, y en las acciones de Inspección Vigilancia y Control - IVC y la Vigilancia Intensificada Prevención Integral En Salud Ambiental - PISA de la Línea de Seguridad Química.</t>
  </si>
  <si>
    <t>Corferias: 7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</si>
  <si>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Vigilancia para la Salud Ambiental</t>
  </si>
  <si>
    <t>Subred Red sur: 3
Subred Red Norte: 3
Subred Red Sur Occidente: 4</t>
  </si>
  <si>
    <t>Vigilancia de la calidad del agua</t>
  </si>
  <si>
    <t>Vigilancia de la calidad del agua
La cantidad de toallas depende de los parámetros que analicen y  el número de muestras simultaneas a tomar.  En cada muestra se requiere limpiar las celdas para garantizar las lecturas sin interferencias.
Subred Sur: 2 paquetes de 100 por mes aprox,
Subred Norte: 2 paquetes de 100 por mes aprox,
Subred Sur Occidente: 2 paquetes de 100 por mes aprox,.</t>
  </si>
  <si>
    <t>Vigilancia de la calidad del agua
La cantidad a los  profesionales en cada Subred, para llevar a cabo los procesos de toma de muestras, de acuerdo al manual del INS
Insumo requerido en el desarrollo de la vigilancia intensificada al sector funerario.
Elemento requerido para las acciones de Inspección Vigilancia y Control - IVC de la Línea de Seguridad Química en las cuales se intervengan establecimientos con procesos que generen olores, teniendo en cuenta que la cantidad será a necesidad dependiendo de la cantidad de establecimientos intervenidos.
Elemento usado en la mayoria de las actividades de IVC de la linea incluyendo vigilancia intensificadas (Refrigerios y leches)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(Aplica para las cuatro subredes)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usado en la mayoria de las actividades de IVC de la linea de medicamentos y tecnologías en salud</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</si>
  <si>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para el desarrollo de las actividades contenidas en el Programa de Vacunación contra la rabia para perros y gatos. Cantidad suficiente para la ejecución de las actividades  que realiza cada vacunador y colaborador.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</si>
  <si>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Subred Red sur:Garantizar para cada profesional que realiza intervencion de acuerdo al lineamiento, desde inicio del convenio</t>
  </si>
  <si>
    <t>Para el desarrollo de las acciones de la  IVC al Parque de Innovación Doña Juana.
3m 6800, Garantizar para cada profesional que realiza intervencion de acuerdo al lineamiento, desde inicio del convenio</t>
  </si>
  <si>
    <t>Para el desarrollo de las acciones de IVC al Parque de Innovación Doña Juana.
3m 6800, Garantizar para cada cambio que requiera según exposicion y ficha tecnica del fabricante</t>
  </si>
  <si>
    <t>Para el desarrollo de las acciones de IVC al Parque de Innovación Doña Juana.
3m multi gas acido y vapores organicos 6006, Garantizar para cada cambio que requiera según exposicion y ficha tecnica del fabricante</t>
  </si>
  <si>
    <t>Para el desarrollo de las acciones de IVC  al Parque de Innovación Doña Juana.
Garantizar para cada profesional que realiza intervencion de acuerdo al lineamiento, desde inicio del convenio</t>
  </si>
  <si>
    <t>Para el desarrollo de IVC al Parque de Innovación Doña Juana.
Garantizar para cada profesional que realiza intervencion de acuerdo al lineamiento, con cintas reflectivas.</t>
  </si>
  <si>
    <t>Insumo requerido en el desarrollo de la acciones para funcionamiento del Centro de Zoonosis: Cantidad 48 de acuerdo al.cronograma para la entrega concertado con la subred. 
línea de ETOZ, vigilancia intensificada al sector funerario
Insumo requerido para las acciones de Inspección Vigilancia y Control - IVC y la Vigilancia Intensificada Prevención Integral En Salud Ambiental - PISA de la Línea de Seguridad Química, teniendo en cuenta que la cantidad y el tipo específico de elementos entregados será a necesidad dependiendo de la evaluación de riesgos a los que se vean expuestos de acuerdo al tipo de establecimientos intervenidos.
Insumo requerido para el desarrollo de las actividades contenidas en el Programa de Vacunación contra la rabia para perros y gatos. Cantidad suficiente para la ejecución de las actividades  que realiza cada funcionario o colaborador. Se debe garantizar para cada vacunador y colaborador que adelante actividades en el programa. Vacunación antirrábica canina y felina: Corresponderá al número de animales programados. Debe asegurarse una par de guantes por  máximo cada 5 animales de propietarios diferentes.
Para uso de los equipos de profesionales de los Proyectos de Vigilancia Intensificada en Terminales Portuarios y Caracterización de condiciones asociadas a las zoonosis. Elemntos de uso a demanda. (Aplica únicamente para la subred sur occidente)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Insumo para las actividades de IVC de la línea de medicamentos y tecnologías en salud</t>
  </si>
  <si>
    <t>Insumo utilizado en el desarrollo de la vigilancia intensificada al sector funerario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</si>
  <si>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Cofia</t>
  </si>
  <si>
    <t>Insumo requerido en el desarrollo de las aciones de IVC rutinarios, muestreo, vigilancia intensificada al sector funerario, vigilancia intensificadas  de refrigerios y leches. 
Proyecto de Vigilancia Intensificada en Terminales Portuarios, y en las acciones de Inspección Vigilancia y Control - IVC  
Insumo requerido para las acciones de Vigilancia Intensificada Prevención Integral En Salud Ambiental - PISA de la Línea de Seguridad Química, para la intervención de aquellos establecimientos donde se requiera por el proceso adelantado, teniendo en cuenta que la cantidad será a necesidad dependiendo de la cantidad de establecimientos intervenidos.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para las acciones de IVC de la línea de medicamentos y tecnologías en salud</t>
  </si>
  <si>
    <t>La cantidad y el tipo específico de elementos entregados será a necesidad dependiendo de la evaluación de riesgos a los que se vean expuestos de acuerdo al tipo de establecimientos intervenidos.</t>
  </si>
  <si>
    <t>Insumo utilizado en el desarrollo de la vigilancia intensificada al sector funerario, y en las acciones de Inspección Vigilancia y Control - IVC y la Vigilancia Intensificada Prevención Integral En Salud Ambiental - PISA de la Línea de Seguridad Química.</t>
  </si>
  <si>
    <t>Insumo utilizado en el desarrollo de la vigilancia intensificada al sector funerario, línea de ETOZ</t>
  </si>
  <si>
    <t>Elemento usado en la mayoria de las actividades de IVC de la linea incluyendo vigilancia intensificadas (Refrigerios y leches)
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</si>
  <si>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 xml:space="preserve">UNIDADES </t>
  </si>
  <si>
    <t>Cantidad de unidades de computadores corresponde al numero de perfiles de referente de VSA, lideres, ingeniero de sistemas, tecnicos de sistemas, tecnico SISVEA, digitadores y apoyos administrativos de acuerdo a la matriz de concertación por cada Subred. 1 equipo para la vigilancia intesificada al sector funerario (Subred Norte), 2 equipos para la Vigilancia Intensificada de Terminales Portuarios, 1equipo para el Programa de Vacunación contra la rabia para perros y gatos
Para uso de los profesionales de Vigilancia Integrada de la Rabia. Se deberá contar con un mínimo de equipos por Subred distribuidos de la siguiente forma:
SUBRED NORTE: 3
SUBRED SUR OCCIDENTE: 3
SUBRED CENTRO ORIENTE: 2
SUBRED SUR: 1
La Subred podrá designar más número de computadores, dependiendo de la disponibilidad de espacio físico con que cuenta para instalar a la los profesionales. 
Adicional para la LINEA ARREM se deben garantizar como minimo para el equipo de trabajo operativo las siguientes cantidades:
Subred Norte 3
Subred Sur Occidente 3
Subred Centro Oriente 3
Subred Sur 2</t>
  </si>
  <si>
    <t xml:space="preserve">Elemento utilizado para el ingreso y procesamiento de datos de los instrumentos operativos, utilizados para tecnicos y digitadores del equipo de SISVEA - Vigilancia de la Salud Ambiental y demás información asociada a las acciones de vigilancia de la salud ambiental.
</t>
  </si>
  <si>
    <t>2 Subredes Norte, Sur Occidente y Sur
11 Subred Centro Oriente</t>
  </si>
  <si>
    <t>Se informará a las subredes en caso de que se requieran</t>
  </si>
  <si>
    <t>Se requiere para totalidad el talento humano que adelanta actividades en el componente de VSA</t>
  </si>
  <si>
    <t>A full color y siempre se debe estar legible.</t>
  </si>
  <si>
    <t>Se requiere para referente de VSA, por cada línea de intervención, por cada vigilancia intensificada, vigilancia epidemilógica y ambiental, eventos de interés en salud pública, líder de vacunación canina y felina,   Vigilancia Integrada de la Rabia, Caracterización de condiciones asociadas a las zoonosis, estrategia de fortalecimiento de la autorregulación, técnicos SISVEA, apoyo administrativo (SIIAS)</t>
  </si>
  <si>
    <t>El insumo debe ser entregado a la totalidad del equipo de VSA, se excluye únicamente apoyos administrativos y equipo SISVEA</t>
  </si>
  <si>
    <t>Debe estar en buenas condiciones.</t>
  </si>
  <si>
    <t>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de preferencia negra de buen calibre para almacenamiento de productos decomisos que se presenten en las intervenciones de fiscalización sanitaria de la línea. (aplica para las cuatro Subredes).</t>
  </si>
  <si>
    <t xml:space="preserve">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</si>
  <si>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46 horas mes</t>
  </si>
  <si>
    <t>Para el desarrollo de la Estrategia de fortalecimeinto de la autorregulación, Aplica para las cuatro subredes</t>
  </si>
  <si>
    <t>Para uso de los profesionales de la Vigilancia Integragada de la rabia, en el desarrollo de las actividades de seguimiento y gestión. Se deberá disponer de un número mínimo de celulares distribuidos por Subred de la siguiente forma: 
SUBRED NORTE: 3
SUBRED SUR OCCIDENTE: 2
SUBRED CENTRO ORIENTE:1
SUBRED SUR: 1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centro oriente)</t>
  </si>
  <si>
    <t xml:space="preserve">
</t>
  </si>
  <si>
    <t>1 por subred para el componente de VSA, Vigilancia intensificada Subsistema Distrital para la protección y control de la calidad del agua para consumo (Subredes Norte, Sur y Sur Occidente) y web de salud ambiental (solo aplica para centro oriente)</t>
  </si>
  <si>
    <t>Para uso de los profesionales de la Vigilancia Integragada de la rabia, en el desarrollo de las actividades de seguimiento y gestión. Se deberá garantizar para cada uno de los celulares insttucionales con que cuente la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Subred centro oriente)</t>
  </si>
  <si>
    <t xml:space="preserve"> Para la estrategia de fortalecimiento de la autorregulación</t>
  </si>
  <si>
    <t>Ocho (8) equipos</t>
  </si>
  <si>
    <t xml:space="preserve"> Para la web de salud ambiental de Bogotá (Aplica únicamente para Subred centro oriente)</t>
  </si>
  <si>
    <t>Aplica pra las cuatro subredes para la totalidad de los equipos del componente de VSA. Esto incluye los ocho (8) equipos de la web de salud ambiental, este último solo aplica para la subred centro oriente</t>
  </si>
  <si>
    <t>Para la web de salud ambiental (Aplica únicamente para la subred centro oriente)</t>
  </si>
  <si>
    <t xml:space="preserve"> 1 para cada subred. Adicional para la subred sur occidente un equipo para Vigilancia Intensificada en Terminales Portuarios
1 para la vigilancia del SUBSIVICAP, aplica para las subredes norte, sur y sur occidente.
En LARREM según necesidad para las acciones operativas en la vigilancia epidemiologica en particular para acceso a zonas rurales o semirurales, en el que las direcciones no son claras </t>
  </si>
  <si>
    <t>Según  requerimiento de SDS</t>
  </si>
  <si>
    <t>Elemento usado en la mayoria de las actividades de IVC de la linea incluyendo vigilancia intensificadas (Refrigerios y leches), puede incluir muestreo.
Insumo requerido en las acciones de Inspección Vigilancia y Control - IVC a Instituciones Protectoras de la Persona Mayor.  Aplica para la Subred Sur Occidente ESE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</si>
  <si>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Elemento usado en muestreo de alimentos (regular, por eventos en salud pública o desarrollo de vigilancias intensificadas).
Insumo requerido para el desarrollo de las actividades contenidas en el Programa de Vacunación contra la rabia para perros y gatos. Cantidad suficiente para la ejecución de las actividades  que realiza cada vacunador y colaborador. Se debe estimar la cantidad necesaria para garantizar la desinfección del sitio y elementos para la aplicación de la vacuna antirrábica en cada animal.
El recipiente deberá permitir la dispensación del producto por spray.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</si>
  <si>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Para uso del equipo operativo del Proyecto de Vigilancia Intensificada en Terminales Portuarios. SUBRED SUR OCCIDENTE, y en las acciones de Inspección Vigilancia y Control - IVC y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</si>
  <si>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</si>
  <si>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Acciones de fiscalización y aseguramiento sanitario</t>
  </si>
  <si>
    <t>Línea Calidad de Agua y Saneamiento básico</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</si>
  <si>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</si>
  <si>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Elemento utilizado en el desarrollo de la Vigilancia Intensificada de Corferias de manera itinerante no permente para llevar o sacar funcionarios del recinto ferial con enfasis en horarios nocturnos y en fin de semana. (Aplica únicamente para Subred Centro Oriente). 
Planillas de asignación, firmas por el equipo operativo al que se le asignó el vehículo</t>
  </si>
  <si>
    <t>Vigilancia intensificada Subsistema Distrital para la protección y control de la calidad del agua para consumo
De acuerdo a costeo en plan de acción
Subred Sur: 3
Subred Sur Occidente: 3
Subred Norte: 3
Planillas de asignación, firmas por el equipo operativo al que se le asignó el vehículo</t>
  </si>
  <si>
    <t>se deben tener en cuenta las cantidades para el programa de metrologia propio de cada parametro y equipo.</t>
  </si>
  <si>
    <t>Vigilancia de la calidad del agua (la cantidad puede variar según la referencia y marca del equipo, número de análisis por muestra y número de muestras programadas) se deben tener en cuenta las cantidades para el programa de metrologia propio de cada parametro y equipo.</t>
  </si>
  <si>
    <t>Vigilancia de la calidad del agua.</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</si>
  <si>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</si>
  <si>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</si>
  <si>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24
Subred Red Norte: 24
Subred Red Sur Occidente: 24</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</si>
  <si>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36
Subred Red Norte: 36
Subred Red Sur Occidente: 36</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</si>
  <si>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</si>
  <si>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o mal funcionamiento.</t>
  </si>
  <si>
    <t>Subred sur: 1
Subred Norte: 1
Subred Sur Occidente: 0</t>
  </si>
  <si>
    <t xml:space="preserve">Vigilancia de la calidad del agua
Si se requiere, se puede contar con neveras de 5 litros o similares para preservar y trasnportar las muestras desde el punto de toma hasta la nevera de transporte al LSP.
</t>
  </si>
  <si>
    <t>Subred sur: 2
Subred Norte: 2
Subred Sur Occidente: 3</t>
  </si>
  <si>
    <t xml:space="preserve">Vigilancia de la calidad del agua
Teniendo en cuenta la cantidad de frascos, el peso y garantizar la seguridad en el transporte, estas neveras deberan en lo posible contar con ruedas para movilizarlas.
Si se requiere, se puede contar con neveras de 5 litros o similares para preservar y trasnportar las muestras desde el punto de toma hasta la nevera de transporte al LSP.
</t>
  </si>
  <si>
    <t xml:space="preserve">
Subred sur: 6
Subred Norte: 6
Subred Sur Occidente: 6</t>
  </si>
  <si>
    <t>Subred sur: 30
Subred Norte: 30
Subred Sur Occidente: 30</t>
  </si>
  <si>
    <t>La cantidad de rótulos depende de los parámetros que analicen y  el número de muestras simultaneas a tomar.  En cada muestra se rotulan entre 3 - 5 frascos.
Subred Sur: 100 rotulos/mes aprox,
Subred Norte: 200 rotulos/mes aprox,
Subred Sur Occidente: 800 rotulos/mes aprox.</t>
  </si>
  <si>
    <t xml:space="preserve">Vigilancia de la calidad del agua
</t>
  </si>
  <si>
    <t>parámetro Temperatura (Tº)=  0.0 a 60.0 x 0.1 °C.</t>
  </si>
  <si>
    <t>A necesidad cantidad suficiente para la ejecución de las actividades  que realiza cada funcionario o colaborador</t>
  </si>
  <si>
    <t>1. Insumo utilizado en el desarrollo de la vigilancia intensificada al sector funerario, línea de ETOZ. 
2. Insumo requerido en el desarrollo de la acciones para funcionamiento del Centro de Zoonosis: (Cantidad 400 de acuerdo al.cronograma de entrega concertado con la subred) CENTRO ORIENTE</t>
  </si>
  <si>
    <t>Insumo utilizado en el desarrollo de la vigilancia intensificada al sector funerario 
Elemento usado en la mayoria de las actividades de IVC de la linea incluyendo vigilancia intensificadas (Refrigerios y leches)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SUBRED NORTE, SUR OCCIDENTE, SUR Y CENTRO ORIENTE
Para uso del talento humano que requiere intervenciones en viviendas. Para armar Kit entregable para vigilancia en Asma y Rinitis, según tamaño de muestra por localidad para las 4 Subredes. En la línea de aire, ruido y rem
Para el desarrollo de las acciones de IVC en la línea de medicamentos y tecnologías en salud</t>
  </si>
  <si>
    <t>A necesidad cantidad suficiente para la ejecución de las actividades  que realiza cada funcionario o colaborador.</t>
  </si>
  <si>
    <t>Insumo utilizado en el desarrollo de la vigilancia intensificada al sector funerario, línea de ETOZ y para el control de vectores</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</si>
  <si>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</si>
  <si>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Se requiere para la vigilancia intensificada a Instituciones Protectoras de la Persona Mayor.  Aplica únicamente para la Subred Sur Occidente ESE.  Se requiere para operativos nocturnos y visitas nocturnas a instituciones protectoras de la persona mayor. Para dos (2) equipos de vigilancia intensificada. Tiempo 368 horas mes
Planillas de asignación, firmas por el equipo operativo al que se le asignó el vehículo</t>
  </si>
  <si>
    <t>Insumo requerido en las acciones de Inspección Vigilancia y Control - IVC a Instituciones Protectoras de la Persona Mayor.  Aplica para la Subred Sur Occidente ESE y para todas las subredes para control de vectores</t>
  </si>
  <si>
    <t>2 FRASCOS . "Características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</si>
  <si>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Insumo requerido en las acciones de Inspección Vigilancia y Control - IVC a Instituciones Protectoras de la Persona Mayor.  Aplica para la Subred Sur Occidente ESE</t>
  </si>
  <si>
    <t xml:space="preserve">Elemento con disponibilidad de tiempo completo de lunes a viernes, para la vigilancia intensificada al sector funerario. (Aplica únicamente para la Subred Norte). 
</t>
  </si>
  <si>
    <t>Línea Alimentos Sanos y Seguros</t>
  </si>
  <si>
    <t>Elemento usado en muestreo de alimentos (regular, por eventos en salud pública o desarrollo de vigilancias intensificadas).</t>
  </si>
  <si>
    <t>Elemento usado en la mayoria de las actividades de IVC de la linea incluyendo vigilancia intensificadas (Refrigerios y leches)</t>
  </si>
  <si>
    <t>1 vigencia</t>
  </si>
  <si>
    <t>Elemento usado en la vigilancia intensificada de leches.</t>
  </si>
  <si>
    <t>1 año</t>
  </si>
  <si>
    <t>Elemento usado en la mayoria de las actividades de IVC de la linea incluyendo vigilancia intensificadas (Refrigerios y leches), puede incluir muestreo.</t>
  </si>
  <si>
    <t>Elemento usado en la vigilancia intensificada de leches</t>
  </si>
  <si>
    <t>Elemento usado en la vigilancia intensificada de leches y muestreo</t>
  </si>
  <si>
    <t>20 año</t>
  </si>
  <si>
    <t>4 año</t>
  </si>
  <si>
    <t>2 año</t>
  </si>
  <si>
    <t>3 año</t>
  </si>
  <si>
    <t>50 año</t>
  </si>
  <si>
    <t xml:space="preserve">Frascos plásticos </t>
  </si>
  <si>
    <t>Con gotero 100 ml</t>
  </si>
  <si>
    <t>8 año</t>
  </si>
  <si>
    <t>Elemento usado en la aplicación de medidas sanitarias de seguridad</t>
  </si>
  <si>
    <t xml:space="preserve">A NECESIDAD DE ACUERDO CON LA TOTALIDAD DE LOS INTEGRANTES DEL EQUIPO </t>
  </si>
  <si>
    <t>Elemento usado en desarrollo de las vigilancias intensificadas de Refrigerios y leches.</t>
  </si>
  <si>
    <t>Elementos utilizado en desarrollo de la vigilancia intensificada de leches (Solo aplica para la Subred Centro Oriente) Tiempo 184 horas mes.
Planillas de asignación, firmas por el equipo operativo al que se le asignó el vehículo</t>
  </si>
  <si>
    <t>1 Por subred</t>
  </si>
  <si>
    <t>Elementos utilizado en desarrollo de la vigilancia intensificada de Refrigerios (Aplica para las cuatro subredes). Tiempo 184 horas mes
Planillas de asignación, firmas por el equipo operativo al que se le asignó el vehículo</t>
  </si>
  <si>
    <t>En cantidad suficiente para garantizar la toma de muestras</t>
  </si>
  <si>
    <t>Elemento utilizado para actividades prioritarias en toma de muestra de alimentos y bebidas, operativos, actividades en horarios nocturnos, zonas de difícil acceso o que debido a condiciones de seguridad comprometan la seguridad de los servidores y/o colaboradores (Aplica para las cuatro subredes), Tiempo según necesidad de la operación para el desarrollo de las actividades
Planillas de asignación, firmas por el equipo operativo al que se le asignó el vehículo</t>
  </si>
  <si>
    <t xml:space="preserve">Prevención, vigilancia  y control de enfermedades zoonóticas </t>
  </si>
  <si>
    <t>Línea eventos transmisibles de origen zoonótico</t>
  </si>
  <si>
    <t>1. Insumo requerido en el desarrollo de la acciones para funcionamiento del Centro de Zoonosis: (Cantidad 1 de acuerdo al.cronograma de entrega concertado con la subred) CENTRO ORIENTE</t>
  </si>
  <si>
    <t>1. Insumo utilizado en el desarrollo de la acciones para funcionamiento del Centro de Zoonosis permanente durante la vigencia del convenio. CENTRO ORIENTE</t>
  </si>
  <si>
    <t>(Cantidad 200 de acuerdo al.cronograma de entrega concertado con la subred) CENTRO ORIENTE</t>
  </si>
  <si>
    <t xml:space="preserve">Insumo requerido en el desarrollo de la acciones para funcionamiento del Centro de Zoonosis </t>
  </si>
  <si>
    <t>(Cantidad 400 de acuerdo al.cronograma de entrega concertado con la subred) CENTRO ORIENTE</t>
  </si>
  <si>
    <t>(Cantidad 800 de acuerdo al.cronograma de entrega concertado con la subred) CENTRO ORIENTE</t>
  </si>
  <si>
    <t>(Cantidad 16 de acuerdo al.cronograma de entrega concertado con la subred) CENTRO ORIENTE</t>
  </si>
  <si>
    <t>(Cantidad 12 u de acuerdo al.cronograma de entrega concertado con la subred) CENTRO ORIENTE</t>
  </si>
  <si>
    <t>El tipo y la cantidad de elementos entregados depende del equipo operativo que adelante las acciones y los riesgos a los que se vean expuestos de acuerdo al tipo de establecimientos o puntos intervenidos.</t>
  </si>
  <si>
    <t>A necesidad garantizando siempre disponiblidad</t>
  </si>
  <si>
    <t>El tipo y la cantidad de elementos entregados depende del equipo operativo que adelante las acciones y los riesgos a los que se vean expuestos de acuerdo al tipo de establecimientoso puntos intervenidos</t>
  </si>
  <si>
    <t>A necesidad el tipo y la cantidad de elementos entregados depende del equipo operativo que adelante las acciones y los riesgos a los que se vean expuestos de acuerdo al tipo de establecimientos intervenidos</t>
  </si>
  <si>
    <t>Cartucho tipo gas y vapor compatible con mascara 3M™ cara completa serie 6000</t>
  </si>
  <si>
    <t>Respirador de bioseguridad cara completa, modelo 6.700 -  6.800 + 2 filtros 3M 6001</t>
  </si>
  <si>
    <t>Filtro para vapores orgánicos y gases para uso en respiradores 3M™ de la serie 6000 cara completa</t>
  </si>
  <si>
    <t>Permanente desde el inicio del convenio</t>
  </si>
  <si>
    <t>Rodenticida</t>
  </si>
  <si>
    <t> Rodenticida anticoagulante tipo pellets de segunda generación para el control qúmico de roedores sinantrópicos plaga ratón común (Mus musculus), rata de alcantarilla (Rattus norvegicus) y rata de campo (Rattus rattus), Presentación Caneca x 10 Kg</t>
  </si>
  <si>
    <t>Caneca x 10 Kg</t>
  </si>
  <si>
    <t>Subredes Norte, Subred Sur, Subred Centro Oriente: 1  Sur Occidente: 2
Permanente desde el inicio del convenio garantizando combustible y lubricante asi como mantenimiento preventivos y correctivos</t>
  </si>
  <si>
    <t>Capacidad útil 6.5 a 12 L.. Altura del pulverizador manual x Ancho del pulverizador manual x Largo del pulverizador manual: 30 cm x 15 cm x 75 cm. Con válvula de seguridad.
Material del cuerpo: Metal para Manejo Integrado de Plagas en Exteriores - Control de vectores en exteriores. (Desinsectación / Desrratización)
Material de la boquilla: Metal</t>
  </si>
  <si>
    <t>Fumigadora plástica de espalda con capacidad del tanque de 20 litros</t>
  </si>
  <si>
    <t>Subredes Sur y Sur Occidente: 2
Subredes Norte:y Centro Oriente: 1
Permanente desde el inicio del convenio garantizando  mantenimiento preventivos y correctivos</t>
  </si>
  <si>
    <t>Fumigadora plástica de espalda con capacidad del tanque de  20 litros
Rango de Presión : 1 - 13.79 bar / 14.7 - 200 psi.</t>
  </si>
  <si>
    <t>Aspersora mecánica - Equipo 3 en 1 (líquidos-polvo-granulados).</t>
  </si>
  <si>
    <t>Subredes Norte y Sur (2), Subredes Centro Oriente y Sur Occidente (3)
Permanente desde el inicio del convenio garantizando combustible y lubricante asi como mantenimiento preventivos y correctivos</t>
  </si>
  <si>
    <t>Equipo 3 en 1 (líquidos-polvo-granulados).
Equipada con bomba rotativa para fumigación en altura - Arranque: Manual - Retráctil -- Motor: 2 tiempos- Cilindrada: 27,2 a 51,7 cc - - Potencia: 1 a 2 Hp -- Depósito de combustible: 1,05 a 1.5 L - - Depósito líquido traslucido: 10 a 14  L - - Alcance horizontal: 9 a 12 m m - - Peso: 7,8 a 11 Kg</t>
  </si>
  <si>
    <t>Mínimo dos (2) unidades por subred</t>
  </si>
  <si>
    <t>Cinta métrica x 50 metros resistente al agua, resistente al desgaste con carcaza de refuerzo duradero. - Se debe contar con mínimo dos (2) unidades por subred</t>
  </si>
  <si>
    <r>
      <rPr>
        <sz val="11"/>
        <color rgb="FF000000"/>
        <rFont val="Arial"/>
        <family val="2"/>
      </rPr>
      <t xml:space="preserve">Se requiere disponer durante toda la vigencia de mínimo 368 horas/ mes para realizarlas intervenciones y seguimientos a las acciones de Manejo Integrado de Plagas e Inspección sanitaria para el manejo integrado de plagas en interiores. Sin embargo, el tiempo de vehículo requerido podría variar de conformidad con la dinámica de las solicitudes recibidas haciendo necesario contar con más horas o en casos excepcionales menos </t>
    </r>
    <r>
      <rPr>
        <i/>
        <sz val="11"/>
        <color rgb="FF000000"/>
        <rFont val="Arial"/>
        <family val="2"/>
      </rPr>
      <t>(estos casos deberán ser justificados a partir del comportamiento de las peticiones)</t>
    </r>
    <r>
      <rPr>
        <sz val="11"/>
        <color rgb="FF000000"/>
        <rFont val="Arial"/>
        <family val="2"/>
      </rPr>
      <t>. De cualquier forma el vehículo deberá estar disponible para atender la demanda de intervenciones que se requiere realizar, grantizando oportunidad en la respuesta. (Aplica para las cuatro subredes)</t>
    </r>
  </si>
  <si>
    <t>Vehículo exclusivo disponible para el Programa de Vacunación contra la rabia para perros y gatos, cuando se requiera para el transporte exclusivo de biológico, elementos logísticos y talento humano y zonas de díficil acceso, el cual debe cumplir con las condiciones de limpieza y desinfección (internas y externas) establecidas en el líneamiento - aspectos Cadena de Frío. La cantidad definitiva de vehiculos dependerá del número de talento humano que adelante la actividad.</t>
  </si>
  <si>
    <t>Que garantice el desplazamiento de la totalidad del talento humano, incluido en el techo fijo</t>
  </si>
  <si>
    <t>Vehículo exclusivo disponible para el Programa de Vacunación contra la rabia para perros y gatos, para el transporte exclusivo de biológico, elementos logísticos y talento humano, el cual debe cumplir con las condiciones de limpieza y desinfección (internas y externas) establecidas en el líneamiento - aspectos Cadena de Frío. La cantidad definitiva de vehiculos dependerá del número de talento humano que adelante la actividad. Tiempo 184 horas mes
Planillas de asignación, firmas por el equipo operativo al que se le asignó el vehículo</t>
  </si>
  <si>
    <t>Insumo requerido para el desarrollo de las actividades contenidas en el Programa de Vacunación contra la rabia para perros y gatos. Cantidad suficiente para la ejecución de las actividades  que realiza cada vacunador y colaborador.</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</si>
  <si>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capa para cada vacunador y colaborador que adelante actividades en el programa. </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</si>
  <si>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unidad para cada vacunador y colaborador que adelante actividades en el programa. </t>
  </si>
  <si>
    <t xml:space="preserve">Insumo requerido para el desarrollo de las actividades contenidas en el Programa de Vacunación contra la rabia para perros y gatos. Medición de equipos de conservación de cadena de frío según lo establecido en el lineamiento, mínimo 1 permanente en centro de acopio. </t>
  </si>
  <si>
    <t xml:space="preserve">Insumo requerido para el desarrollo de las actividades contenidas en el Programa de Vacunación contra la rabia para perros y gatos. Medición de equipos de conservación de cadena de frío según lo establecido en el lineamiento durante el transporte del biológico. </t>
  </si>
  <si>
    <t>Mínimo 1 por cada profesional en medicina veterinaria.</t>
  </si>
  <si>
    <t>Insumo requerido para el desarrollo de las actividades contenidas en el Programa de Vacunación contra la rabia para perros y gatos.</t>
  </si>
  <si>
    <t>Insumo requerido para el desarrollo de las actividades contenidas en el Programa de Vacunación contra la rabia para perros y gatos. Cantidad suficiente para la ejecución de las actividades  que realiza cada vacunador y colaborador. Corresponderá al número de animales programados.</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</si>
  <si>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</si>
  <si>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Debe estar disponible para lavado de herida en caso de mordedura o rasguño por animal potencialmente transmisor de la rabia. </t>
  </si>
  <si>
    <t>Insumo requerido para el desarrollo de las actividades contenidas en el Programa de Vacunación contra la rabia para perros y gatos. Disponible para manejo exlusivo del profesional en medicina veterinaria.</t>
  </si>
  <si>
    <t xml:space="preserve">Insumo requerido para el desarrollo de las actividades contenidas en el Programa de Vacunación contra la rabia para perros y gatos. Mínimo dos sillas por jornada extramural y punto fijo de vacunación. Sin embargo, deberá estimarse el número si es necesario incrementar la cantidad de acuerdo a la demanda en la actividad. </t>
  </si>
  <si>
    <t>Insumo requerido para el desarrollo de las actividades contenidas en el Programa de Vacunación contra la rabia para perros y gatos. La carpa deberá tener un tamaño mínimo de 1 mt x 1 mt con protección en dos de los cuatro lados.</t>
  </si>
  <si>
    <t xml:space="preserve">Se deben asegurar 4  pilas por termo que cubran las 4 caras internas, las pilas deben ser exclusivas para la actividad. </t>
  </si>
  <si>
    <t xml:space="preserve">Insumo requerido para el desarrollo de las actividades contenidas en el Programa de Vacunación contra la rabia para perros y gatos. </t>
  </si>
  <si>
    <t>Mínimo 1 permanente en centro de acopio</t>
  </si>
  <si>
    <t xml:space="preserve">Insumo requerido para el desarrollo de las actividades contenidas en el Programa de Vacunación contra la rabia para perros y gatos. Equipo de conservación de cadena de frío de biológico según lo establecido en el lineamiento.  Con control de apertura para acceso a biológico. Se debe garantizar la revisión técnica y el mantenimiento preventivo de acuerdo a la hoja de vida y ficha técnica del equipo. </t>
  </si>
  <si>
    <t xml:space="preserve">Insumo requerido para el desarrollo de las actividades contenidas en el Programa de Vacunación contra la rabia para perros y gatos. Equipo de conservación de cadena de frío para paquetes térmicos (transporte de biológico) según lo establecido en el lineamiento.  Se debe garantizar la revisión técnica y el mantenimiento preventivo de acuerdo a la hoja de vida y ficha técnica del equipo. </t>
  </si>
  <si>
    <t xml:space="preserve">Termos porta vacunas </t>
  </si>
  <si>
    <t>termo para refrigeración y transporte de medicamentos y vacunas</t>
  </si>
  <si>
    <t xml:space="preserve">Insumo requerido para el desarrollo de las actividades contenidas en el Programa de Vacunación contra la rabia para perros y gatos. De acuerdo con el número de vacunadores y actividades programadas (barridos, jornadas distritales, jornadas extramurales, puntos fijos) Capacidad entre 1,6 y 1,7 litros. </t>
  </si>
  <si>
    <t xml:space="preserve"> Mínimo 3 por subred</t>
  </si>
  <si>
    <t>Insumo requerido para el desarrollo de las actividades contenidas en el Programa de Vacunación contra la rabia para perros y gatos. Con suficiente capacidad para la recepción de biológico de acuerdo a la necesidad mensual. Capacidad superior a 4 litros.</t>
  </si>
  <si>
    <t xml:space="preserve"> Se deberá garantizar mínimo uno por jornada de vacunación y punto fijo con la información del desarrollo de la actividad, recomendaciones post vacunales y efectos adversos. </t>
  </si>
  <si>
    <t>Insumo requerido para el desarrollo de las actividades contenidas en el Programa de Vacunación contra la rabia para perros y gatos.Unicamente para los afiches de convocatoria, se podrá reducir el tamaño de acuerdo a necesidad, así como, ajustar el tipo de papel, teniendo en cuenta la duración y condiciones de lugares para su instalación.</t>
  </si>
  <si>
    <t>Insumo requerido para el desarrollo de las actividades contenidas en el Programa de Vacunación contra la rabia para perros y gatos. Para entrega en Jornadas distritales de vacunación y opcional en jornadas locales masivas</t>
  </si>
  <si>
    <t xml:space="preserve">Diligencie  </t>
  </si>
  <si>
    <t xml:space="preserve">Insumo requerido para el desarrollo de las actividades contenidas en el Programa de Vacunación contra la rabia para perros y gatos. Opcional para priorizar en actividades extramurales como barridos casa a casa. </t>
  </si>
  <si>
    <t xml:space="preserve">Insumo requerido para el desarrollo de las actividades contenidas en el Programa de Vacunación contra la rabia para perros y gatos. Para entrega en Jornadas distritales de vacunación y opcional en jornadas locales masivas de acuerdo a lo establecido en los lineamientos. </t>
  </si>
  <si>
    <t>(Cantidad 3 cajas de acuerdo al cronograma de entrega concertado con la subred) CENTRO ORIENTE</t>
  </si>
  <si>
    <t>Insumo requerido en el desarrollo de la acciones para funcionamiento del Centro de Zoonosis</t>
  </si>
  <si>
    <t>(Cantidad 4 de acuerdo al cronograma de entrega concertado con la subred) CENTRO ORIENTE</t>
  </si>
  <si>
    <t xml:space="preserve">Insumo requerido en el desarrollo de la acciones para funcionamiento del Centro de Zoonosis: </t>
  </si>
  <si>
    <t>(Cantidad 83 de acuerdo al cronograma de entrega concertado con la subred) CENTRO ORIENTE</t>
  </si>
  <si>
    <t>(Cantidad 46 de acuerdo al cronograma de entrega concertado con la subred) CENTRO ORIENTE</t>
  </si>
  <si>
    <t>(Cantidad 21 de acuerdo al cronograma de entrega concertado con la subred) CENTRO ORIENTE</t>
  </si>
  <si>
    <t>(Cantidad 2 de acuerdo al cronograma de entrega concertado con la subred) CENTRO ORIENTE</t>
  </si>
  <si>
    <t>(Cantidad 14 de acuerdo al cronograma de entrega concertado con la subred) CENTRO ORIENTE</t>
  </si>
  <si>
    <t>(Cantidad 6 bolsas x 100 u de acuerdo al cronograma de entrega concertado con la subred) CENTRO ORIENTE</t>
  </si>
  <si>
    <t>(Cantidad 18 u de acuerdo al cronograma de entrega concertado con la subred) CENTRO ORIENTE</t>
  </si>
  <si>
    <t>(Cantidad 7 u de acuerdo al cronograma de entrega concertado con la subred) CENTRO ORIENTE</t>
  </si>
  <si>
    <t>(Cantidad 14 u de acuerdo al cronograma de entrega concertado con la subred) CENTRO ORIENTE</t>
  </si>
  <si>
    <t>(Cantidad 8 u de acuerdo al cronograma de entrega concertado con la subred) CENTRO ORIENTE</t>
  </si>
  <si>
    <t>(Cantidad 3 de acuerdo al cronograma de entrega concertado con la subred) CENTRO ORIENTE</t>
  </si>
  <si>
    <t>Cantidad 42 de acuerdo al cronograma de entrega concertado con la subred) CENTRO ORIENTE</t>
  </si>
  <si>
    <t>Cantidad 37 de acuerdo al cronograma de entrega concertado con la subred) CENTRO ORIENTE</t>
  </si>
  <si>
    <t>Cantidad 1 de acuerdo al cronograma de entrega concertado con la subred)CENTRO ORIENTE</t>
  </si>
  <si>
    <t>(Cantidad 1 de acuerdo al cronograma de entrega concertado con la subred) CENTRO ORIENTE</t>
  </si>
  <si>
    <t>(Cantidad 5 de acuerdo al cronograma de entrega concertado con la subred) CENTRO ORIENTE</t>
  </si>
  <si>
    <t>(Cantidad 6 de acuerdo al cronograma de entrega concertado con la subred) CENTRO ORIENTE</t>
  </si>
  <si>
    <t>(Cantidad 9 de acuerdo al cronograma de entrega concertado con la subred) CENTRO ORIENTE</t>
  </si>
  <si>
    <t>(Cantidad 10 de acuerdo al cronograma de entrega concertado con la subred) CENTRO ORIENTE</t>
  </si>
  <si>
    <t>Cantidad 3 de acuerdo al cronograma de entrega concertado con la subred) CENTRO ORIENTE</t>
  </si>
  <si>
    <t>(Cantidad 11 de acuerdo al cronograma de entrega concertado con la subred) CENTRO ORIENTE</t>
  </si>
  <si>
    <t xml:space="preserve">Insumo requerido para el desarrollo de las actividades contenidas en el Programa de Vacunación contra la rabia para perros y gatos. Cantidad suficiente para la ejecución de las actividades  en horas de la noche que realiza cada vacunador y colaborador </t>
  </si>
  <si>
    <t>Cantidad 5 de acuerdo al cronograma de entrega concertado con la subred) CENTRO ORIENTE</t>
  </si>
  <si>
    <t>(Cantidad 3 bolsas x 50 u de acuerdo al cronograma de entrega concertado con la subred) CENTRO ORIENTE</t>
  </si>
  <si>
    <t>Insumo requerido para el desarrollo de las actividades contenidas en el Programa de Vacunación contra la rabia para perros y gatos. Cantidad suficiente para la ejecución de las actividades  en horas de la noche.</t>
  </si>
  <si>
    <t>En cantidad suficiente para garantizar el vehículo en las actividades mencionadas en las observaciones</t>
  </si>
  <si>
    <t>Para uso a necesidad del Talento humano que realiza acciones de IVC en particular para acceso a zonas rurales o semirurales, cuando se realicen acciones en horarios nocturnos o fines de semana. (SUBRED NORTE, SUR OCCIDENTE, SUR Y CENTRO ORIENTE)</t>
  </si>
  <si>
    <t>Intervenciones en vivienda</t>
  </si>
  <si>
    <t>Para uso a necesidad del Talento humano que realiza intervenciones de visita por tenencia inadecuada de animales y caninos de manejo especial en particular para acceso a zonas rurales o semirurales, cuando se realicen acciones en horarios nocturnos o fines de semana. (SUBRED NORTE, SUR OCCIDENTE, SUR Y CENTRO ORIENTE)</t>
  </si>
  <si>
    <t>Se requiere disponer durante toda la vigencia de mínimo 92 horas/ mes de vehículo para el transporte del equipo que realiza la Vigilancia Intensificada en Terminales Portuarios, el cual será programado de conformidad con el cronograma mensual de las actividades. (SUBRED SUR OCCIDENTE)</t>
  </si>
  <si>
    <t>Se requiere disponer durante toda la vigencia de mínimo 184 horas/ mes de vehículo para el transporte del equipo que hace parte del la Vigilancia Intensificada de Caracterización de condiciones asociadas a las zoonosis, el cual será programado de conformidad con el cronograma mensual de las actividades. (SUBRED SUR OCCIDENTE)</t>
  </si>
  <si>
    <t>Mímino 2 vehículos por subred y en caso de aumento en la notifiación en la cantidad suficiente para garantizar el vehículo en las actividades mencionadas en las observaciones</t>
  </si>
  <si>
    <r>
      <t xml:space="preserve">Para realizar los desplazamientos del talento humano que realiza el seguimiento al animal agresor. Sin embargo, el tiempo de vehículo requerido podría variar de conformidad con la dinámica de la notificación de casos, haciendo necesario contar con más horas o en casos excepcionales menos </t>
    </r>
    <r>
      <rPr>
        <i/>
        <sz val="11"/>
        <color rgb="FF000000"/>
        <rFont val="Arial"/>
        <family val="2"/>
      </rPr>
      <t>(estos casos deberán ser justificados a partir del comportamiento del evento)</t>
    </r>
    <r>
      <rPr>
        <sz val="11"/>
        <color rgb="FF000000"/>
        <rFont val="Arial"/>
        <family val="2"/>
      </rPr>
      <t>. De cualquier forma el vehículo deberá estar disponible para atender la demanda de seguimientos que se requiere realizar, grantizando oportunidad en la respuesta. (Aplica para las cuatro subredes)</t>
    </r>
  </si>
  <si>
    <t xml:space="preserve">Se deberá garantizar la entrega con diligenciamiento completo a cada animal vacunado. </t>
  </si>
  <si>
    <t>Para uso del equipo de Caracterización de condiciones asociadas a las zoonosis. Elemento de uso a demanda. SUR OCCIDENTE</t>
  </si>
  <si>
    <t>Para uso de los equipos de profesionales de los Proyectos de Vigilancia Intensificada en Terminales Portuarios y Caracterización de condiciones asociadas a las zoonosis. Elementos de uso a demanda. SUBRED SUR OCCIDENTE</t>
  </si>
  <si>
    <t>Para uso del equipo operativo del Proyecto de Vigilancia Intensificada en Terminales Portuarios. SUBRED SUR OCCIDENTE</t>
  </si>
  <si>
    <t>Intervenciones en viviendas</t>
  </si>
  <si>
    <t>Para uso de los profesionales que realizan intervenciones en vivienda, particularmente las visitas para verificación sanitaria a caninos de manejo especial. SUBRED NORTE, SUR OCCIDENTE, SUR Y CENTRO ORIENTE</t>
  </si>
  <si>
    <t>Mínimo 1 por cada profesional del proyecto</t>
  </si>
  <si>
    <t>Para uso del equipo de Caracterización de condiciones asociadas a las zoonosis. . SUR OCCIDENTE</t>
  </si>
  <si>
    <t>Mínimo 1 par por cada profesional del proyecto.</t>
  </si>
  <si>
    <t>Para uso del equipo operativo del Proyecto de Vigilancia Intensificada en Terminales Portuarios.  Elemento a demanda.  SUBRED SUR OCCIDENTE</t>
  </si>
  <si>
    <t xml:space="preserve">Mínimo 1 por cada profesional del proyecto que lo requieran. </t>
  </si>
  <si>
    <t>Para uso del equipo operativo del Proyecto de Vigilancia Intensificada en Terminales Portuarios. Elemento a demanda.  SUBRED SUR OCCIDENTE</t>
  </si>
  <si>
    <t>Se debe contar con mínimo 2 unidades por profesional del proyecto.</t>
  </si>
  <si>
    <t>Para uso del equipo operativo del Proyecto de Vigilancia Intensificada en Terminales Portuarios.   SUBRED SUR OCCIDENTE</t>
  </si>
  <si>
    <t xml:space="preserve">Mínimo 1 para cada profesional del proyecto que lo requieran. </t>
  </si>
  <si>
    <t>Mínimo 1 por cada profesional del proyecto que lo requieran.</t>
  </si>
  <si>
    <t xml:space="preserve">Mínimo 1 por cada profesional del proyecto. </t>
  </si>
  <si>
    <t>Para uso del equipo de Caracterización de condiciones asociadas a las zoonosis. (Aplica únicamente para la subred sur occidente)</t>
  </si>
  <si>
    <t>De tamaño pequeño, para la captura de insectos hematófagos, resistente, liviana y flexible. Indispensable para la captura manual de mosquitos, zancudos, pulgas, piojos, entre otros, y que no termine en punta, sino rendondo, para evitar daño alar de los a</t>
  </si>
  <si>
    <t>(Cantidad 100 unidades de acuerdo al.cronograma para la entrega concertado con la subred) SUBRED CENTRO ORIENTE</t>
  </si>
  <si>
    <t>Línea Seguridad química</t>
  </si>
  <si>
    <t>Teniendo en cuenta que la cantidad y el tipo específico de elementos entregados será a necesidad dependiendo de la evaluación de riesgos a los que se vean expuestos de acuerdo al tipo de establecimientos intervenidos.</t>
  </si>
  <si>
    <t>Insumo requerido en las acciones de Inspección Vigilancia y Control - IVC y la Vigilancia Intensificada Prevención Integral En Salud Ambiental - PISA de la Línea de Seguridad Química</t>
  </si>
  <si>
    <t>Para uso en la Vigilancia Intensificada Fortalecimiento de la Inspección, Vigilancia y Control Sanitario en Actividades de Estética Facial, Corporal y Ornamental, y de Tatuajes y Piercing. Aplica únicamente para la Subred Integrada de Servicios de Salud Norte E.S.E. Tiempo 92 horas mes
Planillas de asignación, firmas por el equipo operativo al que se le asignó el vehículo</t>
  </si>
  <si>
    <t>Insumo requerido para la Atención y seguimiento a eventos e incidentes con sustancias quimicas, acceso a zonas de díficl acceso por ruralidad o seguridad y para las intervenciones de IVC A INDUSTRIA EXTRACTIVA SUPERFICIAL Y FÁBRICAS DE MATERIALES DE CONSTRUCCIÓN y OPERATIVOS A ESTABLECIMIENTOS, cuya cantidad y tiempo al mes asignado será según necesidad, con base en la demanda y necesidades de las actividades.
Planillas de asignación, firmas por el equipo operativo al que se le asignó el vehículo</t>
  </si>
  <si>
    <t>Línea Seguridad Química</t>
  </si>
  <si>
    <t>Contra impactos y resistente a sustancias químicas, cómodo, suela antideslizante y antiestática, horma ergonómica y anatómica, transpirable, cierre seguro.
materiales cuero, microfibra, PVC, nitrilo, Gore-tex, o caucho
Talla 36, 37, 38, 39, 40, 41</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</si>
  <si>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</si>
  <si>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Preferiblemente con prefiltros 5N 11 y retenedor 501 para dichos prefiltros.</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</si>
  <si>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desde el inicio del convenio, tiempo 276 horas mes
Planillas de asignación, firmas por el equipo operativo al que se le asignó el vehículo</t>
  </si>
  <si>
    <t>vigilancia epidemiológica de efectos en salud asociados a factores ambientales</t>
  </si>
  <si>
    <t xml:space="preserve">Insumo requerido para las actividades de la intervención: "Vigilancia en salud ambiental de la exposición y efectos en salud relacionados con sustancias químicas (VSASQ), de la Subred Sur Occidente. Con disponibilidad permanente desde el incio del convenio </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</si>
  <si>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sangre</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</si>
  <si>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sangre. Preferiblemente de tamaño de 0.3 litros</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</si>
  <si>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y transporte de muestras biológicas / ambientales y garantizar el mantenimiento de la cadena de frío.</t>
  </si>
  <si>
    <t>1 PARA SUBRED SUR 
1 PARA SUBRED SUR OCCIDENTE</t>
  </si>
  <si>
    <t>Insumo requerido para las actividades de la intervención: "Vigilancia en salud ambiental de la exposición y efectos en salud relacionados con sustancias químicas (VSASQ), uno (1) para la Subred Sur y uno (1) para la Subred Sur Occidente . Con disponibilidad permanente desde el incio del convenio, para la toma y el transporte de muestras biológicas / ambientales (según necesidad) .
Estos insumos deben ser mantenidos, calibrados y/o verificados de acuerdo con el plan de aseguramiento metrológico establecido por la subred para los equipos</t>
  </si>
  <si>
    <t>Insumo requerido para las actividades de la intervención: "Vigilancia en salud ambiental de la exposición y efectos en salud relacionados con sustancias químicas (VSASQ), de la Subred Sur Occidente. Con disponibilidad permanente desde el incio del convenio, una (1) unidad por año, para la toma de muestras biológicas / sangre</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</si>
  <si>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de sangre.</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</si>
  <si>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</si>
  <si>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Insumo requerido para las actividades de la intervención: "Vigilancia en salud ambiental de la exposición y efectos en salud relacionados con sustancias químicas (VSASQ), de la Subred Sur. Con disponibilidad permanente desde el incio del convenio y en cantidad suficiente según necesidad, para la toma de muestras ambientales / de alimentos</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</si>
  <si>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biológicas / sangre</t>
  </si>
  <si>
    <t xml:space="preserve">1 por Subred (Aplica para Subred sur y sur occidente) </t>
  </si>
  <si>
    <t xml:space="preserve">Insumo requerido para las actividades de la intervención: "Vigilancia en salud ambiental de la exposición y efectos en salud relacionados con sustancias químicas (VSASQ)", con disponibilidad de tiempo 184 horas mes para la Subred Integrada de Servicios de Salud Sur E.S.E. y un (1) vehículo tiempo 184 horas mes para la Subred Integrada de Servicios de Salud Sur Occidente E.S.E.
 </t>
  </si>
  <si>
    <t xml:space="preserve">Insumo requerido en las acciones de Inspección Vigilancia y Control - IVC y la Vigilancia Intensificada Prevención Integral En Salud Ambiental - PISA de la Línea de Seguridad Química </t>
  </si>
  <si>
    <t>Insumo requerido para el desarrollo de las actividades de la intervención de Vigilancia Intensificada Prevención Integral En Salud Ambiental - PISA de la Subred Sur Occidente, con disponibilidad de tiempo completo (184 horas mes) desde el inicio del convenio. En los meses en los cuales no se requiera debido a la ejecución de actividades administrativas se debe asignar a las acciones de Inspección Vigilancia y Control - IVC de la línea de Seguridad Química.</t>
  </si>
  <si>
    <t xml:space="preserve">Linea de Medicamentos y Tecnologias en salud </t>
  </si>
  <si>
    <t xml:space="preserve">Elemento con disponibilidad de tiempo completo de lunes a viernes, para la Vigilancia intensificada a comercializadores de dispositivos médicos y afines. (Aplica únicamente para la Subred Sur Occidente). </t>
  </si>
  <si>
    <t>Dos elementos con disponibilidad de tiempo completo de lunes a viernes, para vigilancia intensificada a establecimientos con aparatología estética. (Aplica únicamente para la Subred Sur Occidente).</t>
  </si>
  <si>
    <t>1 VEHÍCULO TIPO MINI VANS</t>
  </si>
  <si>
    <t>Elemento con disponibilidad de tiempo184 horas mes, de lunes a viernes, para vigilancia intensificada de eventos adversos asociados a dispositivos médicos – tecnovigilancia. (aplica únicamente para la Subred Norte).</t>
  </si>
  <si>
    <t xml:space="preserve">
Elemento utilizado para actividades prioritarias en toma de muestra de medicamentos, operativos, peritajes y actividades en horarios nocturnos, zonas de difícil acceso o que debido a condiciones de seguridad comprometan la seguridad de los servidores y/o colaboradores (Aplica para las cuatro subredes). Tiempo según necesidad de la operación para el desarrollo de las actividades
</t>
  </si>
  <si>
    <t>Disco duro externo</t>
  </si>
  <si>
    <t xml:space="preserve">1TB </t>
  </si>
  <si>
    <t>Un elemento para el almacenamiento de las bases de vigilancia intensificada de problemas relacionados con medicamentos farmacovigilancia e intoxicaciones por medicamentos y vigilancia intensificada de eventos adversos asociados a dispositivos médicos – tecnovigilancia. (aplica únicamente para la Subred Norte y para la Subred Sur).</t>
  </si>
  <si>
    <t>Elementos para medición de temperatura y humedad para los cuartos de custodia, adicionalmente se deben tener estos elementos para el muestreo aplica para las cuatro Subredes.</t>
  </si>
  <si>
    <t>Elementos para medición de los productos decomisados almacenados en el cuartos de custodia aplica para las cuatro Subredes.</t>
  </si>
  <si>
    <t>Elementos para el transporte del muestreo de producto de interes de la linea aplica para las cuatro Subredes</t>
  </si>
  <si>
    <t>Elementos para el almacenamiento del muestreo de producto de interes de la linea aplica para las cuatro Subredes</t>
  </si>
  <si>
    <t>Línea Aire Ruido y Radiación Electromagnética</t>
  </si>
  <si>
    <t>Según necesidad del equipo que va de acuerdo a la ejecución de las acciones en cada una de las subredes</t>
  </si>
  <si>
    <t>Para uso a necesidad del Talento humano que realiza acciones operativas en la vigilancia epidemiologica (encuestas, quejas, vigilancia en salud ambiental, Respuesta ante emergencias,  jornadas de profundización, entre otros), asi como en las acciones de IVC en especial para los operativos de control de espacios libres de humo de tabaco y aerosoles y en los seguimientos tecnicos. De igual manera tener en cuenta las particularidades  para acceso a zonas rurales o semirurales y cuando se realicen acciones en horarios nocturnos o fines de semana. (SUBRED NORTE, SUR OCCIDENTE, SUR Y CENTRO ORIENTE)</t>
  </si>
  <si>
    <t>Según necesidad para armar el Kit de la población seleccionada de acuerdo al tamaño de la muestra por localidad; sin embaro hay que tener en cuenta la población nueva que ingresa a la vigilancia en el transcurso del año por retiro de algún integrante seleccionado al comienzo de la vigilancia.</t>
  </si>
  <si>
    <t>Para armar Kit entregable para vigilancia en Asma y Rinitis, según tamaño de muestra por localidad para las 4 Subredes</t>
  </si>
  <si>
    <t>1 por subred para vigilancia asma y rinitis</t>
  </si>
  <si>
    <t>Educación para la salud Pública - vigilancia de la salud ambiental</t>
  </si>
  <si>
    <t>Según necesidad de la Subred para el desarrollo de las jornadas</t>
  </si>
  <si>
    <t>Elementos que se pueden requerir para el desarrollo de estrategias de abordaje a la población en las acciones de comunicación social del riesgo y Jornadas de profundización</t>
  </si>
  <si>
    <t>De acuerdo a la cantidad del talento humano que lo requiere para el desarrollo de sus actividades en la línea</t>
  </si>
  <si>
    <t>Prevención, vigilancia  y control de enfermedades zoonóticasio</t>
  </si>
  <si>
    <t>Insumo requerido en el desarrollo de la acciones para el control de vectores</t>
  </si>
  <si>
    <t>13. Proceso integral e integrado de gestión y análisis de políticas para el bienestar</t>
  </si>
  <si>
    <t>234. Participación y gestión intersectorial  para la formulación, implementación, seguimiento o evaluación de las políticas públicas en los territorios</t>
  </si>
  <si>
    <t>Subproceso 1. Gestión Intersectorial de Políticas Públicas en los Territorios</t>
  </si>
  <si>
    <t>Cada vez que lo requiera el equipo para el desarrollo de las actividades planteadas en la acción de gestión para el bienestar. El equipo de Gestión y Análisis de Políticas deberá concertar con el equipo encargado de hacer el diseño de pendones, que estén por fuera de lo ya establecido en la especificación técnica</t>
  </si>
  <si>
    <r>
      <t xml:space="preserve">Una vez se inicie el convenio, se entregará </t>
    </r>
    <r>
      <rPr>
        <b/>
        <sz val="11"/>
        <color rgb="FF000000"/>
        <rFont val="Calibri"/>
        <family val="2"/>
        <scheme val="minor"/>
      </rPr>
      <t>AL PROCESO 13</t>
    </r>
    <r>
      <rPr>
        <sz val="11"/>
        <color rgb="FF000000"/>
        <rFont val="Calibri"/>
        <family val="2"/>
        <scheme val="minor"/>
      </rPr>
      <t xml:space="preserve"> uno, máximo dos megáfonos, para el desarrollo de las actividades propuestas en la acción de bienestar.</t>
    </r>
  </si>
  <si>
    <t>Cada vez que lo requiera el equipo para el desarrollo de las actividades planteadas en la acción de gestión para el bienestar. Se debe tener en cuenta la nota 3 descrita en la parte inferior.</t>
  </si>
  <si>
    <t>235. Participación y gestión intersectorial  con los diferentes actores para la formulación, implementación, seguimiento o evaluación de las políticas públicas de adultez, trabajo, salud oral y  Acogida, Inclusión y Desarrollo de los Nuevos Bogotanos en los territorios</t>
  </si>
  <si>
    <t>237. Participación y gestión intersectorial local con los diferentes actores para la formulación, implementación, seguimiento o evaluación de las políticas públicas priorizadas en Sumapaz</t>
  </si>
  <si>
    <t>238. Participación y gestión intersectorial local con los diferentes actores para la formulación, implementación, seguimiento o evaluación de las políticas públicas étnicas en los territorios</t>
  </si>
  <si>
    <t xml:space="preserve">Esencia para riegos que ayudan a armonizar y sanar </t>
  </si>
  <si>
    <t>ESENCIA DE MENTA</t>
  </si>
  <si>
    <t>239. Coordinación de la respuesta sectorial a las prioridades en salud y situaciones emergentes en el marco de la gestión de las políticas públicas</t>
  </si>
  <si>
    <t>Subproceso 2. Gestión Sectorial de Políticas Públicas en los Territorios</t>
  </si>
  <si>
    <t>240. Coordinación de la respuesta sectorial a las prioridades en salud y situaciones emergentes en el marco de la gestión de las políticas públicas de adultez, trabajo,  salud oral, Acogida, Inclusión y Desarrollo de los Nuevos Bogotanos</t>
  </si>
  <si>
    <t>241. Coordinación de la respuesta sectorial a las prioridades en salud y situaciones emergentes en el marco de la gestión de la política pública de ruralidad exceptuando Sumapaz</t>
  </si>
  <si>
    <t>242. Coordinación de la respuesta sectorial a las prioridades en salud y situaciones emergentes en el marco de la gestión de las políticas públicas priorizadas en Sumapaz</t>
  </si>
  <si>
    <t>243. Coordinación de la respuesta sectorial a las prioridades en salud y situaciones emergentes en el marco de la gestión de las políticas públicas étnicas</t>
  </si>
  <si>
    <t xml:space="preserve">Elemento extraido del arbol del totumo que posterior a preparación se vuelve liquido y es base para preparaciones ancetrales </t>
  </si>
  <si>
    <t>Plantas medicinales que requiere preparación para manejo espritual de desarmonias, proteccion y armonización traidas de territorio ancestral del putumayo</t>
  </si>
  <si>
    <t>algodón</t>
  </si>
  <si>
    <t>Semilla de pasto para germinación</t>
  </si>
  <si>
    <t>Medicina ancestral preparada a traves de plantas traidas de territorio ancestral Muisca (Plano cundiboyascence )</t>
  </si>
  <si>
    <t>Cada vez que lo requiera el equipo para el desarrollo de las actividades planteadas en la acción de gestión para el bienestar. El equipo de Gestión y Análisis de Políticas deberá concertar con el equipo encargado de hacer el diseño de pendones, poster, infografias, volantes, entre otros, que estén por fuera de lo ya establecido en la especificación técnica</t>
  </si>
  <si>
    <t>244 Análisis sociales de la salud en el marco de las políticas</t>
  </si>
  <si>
    <t>Subproceso 3. Gestión y Generación de Conocimiento en el Marco de las Políticas Públicas</t>
  </si>
  <si>
    <t>Una vez se inicie el convenio, se entregará al equipo el insumo para su custodia y uso en el desarrollo de las actividades planteadas en la acción de gestión para el bienestar, estos se renovarán cuando su vida útil haya llegado a su fin</t>
  </si>
  <si>
    <r>
      <t xml:space="preserve">Una vez se inicie el convenio, se entregará al </t>
    </r>
    <r>
      <rPr>
        <b/>
        <sz val="11"/>
        <color theme="1"/>
        <rFont val="Calibri"/>
        <family val="2"/>
        <scheme val="minor"/>
      </rPr>
      <t>subproceso 3</t>
    </r>
    <r>
      <rPr>
        <sz val="11"/>
        <color theme="1"/>
        <rFont val="Calibri"/>
        <family val="2"/>
        <scheme val="minor"/>
      </rPr>
      <t xml:space="preserve"> un correo institucional para facilitar la comunicación oficial en el desarrollo de las actividades planteadas en la acción de gestión para el bienestar, estos se actualizarán o tendrán mantenimiento según sea el caso</t>
    </r>
  </si>
  <si>
    <t>245. Análisis diferenciales de la salud en el marco de productos de políticas públicas étnicas</t>
  </si>
  <si>
    <t>Análisis De Condiciones, Calidad de Vida Salud y Enfermedad - ACCVSyE
l</t>
  </si>
  <si>
    <t>Dos (2)</t>
  </si>
  <si>
    <t>Uno (1)</t>
  </si>
  <si>
    <t>Cinco (5)</t>
  </si>
  <si>
    <r>
      <rPr>
        <b/>
        <sz val="14"/>
        <color rgb="FF525252"/>
        <rFont val="Arial"/>
        <family val="2"/>
      </rPr>
      <t xml:space="preserve">Nota N°3:  </t>
    </r>
    <r>
      <rPr>
        <b/>
        <sz val="12"/>
        <color rgb="FF333333"/>
        <rFont val="Arial"/>
        <family val="2"/>
      </rPr>
      <t xml:space="preserve">En el desarrollo del proceso integral e integrado “ Gestión y análisis de políticas para el bienestar” en su acción se gestión para el bienestar denominada “ Participación y gestión intersectorial para la formulación , implementación, seguimiento o evolución de las políticas publicas en los territorios”, “  Coordinación de la respuesta sectorial a las prioridades en salud y situaciones emergentes en el marco de la gestión de las políticas publicas étnicas” y “ Análisis de salud diferenciales en el marco de productos de políticas publicas étnicas”. se requiere la provisión de insumos descritos en el Anexo 8 del presente convenio. Estos insumos deben estar alineados con las prácticas de cuidado, la pertenencia cultural y las necesidades colectivas de las comunidades beneficiarias.
</t>
    </r>
    <r>
      <rPr>
        <b/>
        <sz val="14"/>
        <color rgb="FF525252"/>
        <rFont val="Arial"/>
        <family val="2"/>
      </rPr>
      <t xml:space="preserve">La Subred Integrada de Servicios de Salud Centro Oriente deberá garantizar la entrega mensual de insumos, conforme al porcentaje del 6% establecido en el convenio. El valor de dichos elementos oscilará entre un mínimo de $1.200.000 y un máximo de $1.600.000, dependiendo de las dinámicas mensuales.
Adicionalmente, en caso de que las comunidades identifiquen la necesidad de insumos no contemplados en el Anexo 8, estos requerimientos serán objeto de revisión y validación por parte de la Secretaría Distrital de Salud, previa consulta con las instancias pertinentes. 
</t>
    </r>
  </si>
  <si>
    <t xml:space="preserve">Nota N°3: En el desarrollo del proceso integral e integrado “ Gestión y análisis de políticas para el bienestar” en su acción se gestión para el bienestar denominada “ Participación y gestión intersectorial para la formulación , implementación, seguimiento o evolución de las políticas publicas en los territorios”, “  Coordinación de la respuesta sectorial a las prioridades en salud y situaciones emergentes en el marco de la gestión de las políticas publicas étnicas” y “ Análisis de salud diferenciales en el marco de productos de políticas publicas étnicas”.                                                                                                                                                                                                                                                                                                                                                                                                                                                                          Se requiere la provisión de insumos descritos en el Anexo 8 del presente convenio. Estos insumos deben estar alineados con las prácticas de cuidado, la pertenencia cultural y las necesidades colectivas de las comunidades beneficiarias.La Subred Integrada de Servicios de Salud Centro Oriente deberá garantizar la entrega mensual de insumos, conforme al porcentaje del 6% establecido en el convenio. El valor de dichos elementos oscilará entre un mínimo de $1.200.000 y un máximo de $1.600.000, dependiendo de las dinámicas mensuales.                                                                                                                                                                                                                                                                                                                                                                                                                                                                                                               Adicionalmente, en caso de que las comunidades identifiquen la necesidad de insumos no contemplados en el Anexo 8, estos requerimientos serán objeto de revisión y validación por parte de la Secretaría Distrital de Salud, previa consulta con las instancias pertinentes. 
</t>
  </si>
  <si>
    <t>CUENTA CON EL INSUMO ACTUALMENTE</t>
  </si>
  <si>
    <t xml:space="preserve">INVENTARIO </t>
  </si>
  <si>
    <t xml:space="preserve"> PLAN DE COMPRAS</t>
  </si>
  <si>
    <t>si</t>
  </si>
  <si>
    <t>no</t>
  </si>
  <si>
    <t>mes estimado en el que se agota el insumo</t>
  </si>
  <si>
    <t>cantidad</t>
  </si>
  <si>
    <t>mes estimado de compra</t>
  </si>
  <si>
    <t>a corto plazo ( octubre a diciembre 2025)</t>
  </si>
  <si>
    <t>a mediano plazo( según la fecha en la que se agote el insumo con el que cuenta en el inventario)</t>
  </si>
  <si>
    <t>a largo plazo ( según la fecha en la que se agote el insumo con el que cuenta en el inventario)</t>
  </si>
  <si>
    <t xml:space="preserve">Periodo: </t>
  </si>
  <si>
    <t>1 octubre del 2025 a 30 de septiembre del 2026</t>
  </si>
  <si>
    <t>X</t>
  </si>
  <si>
    <t>x</t>
  </si>
  <si>
    <t>No se requiere para las actividades que realiza el equipo</t>
  </si>
  <si>
    <t>Diciembre</t>
  </si>
  <si>
    <t>noviembre</t>
  </si>
  <si>
    <t>n/a</t>
  </si>
  <si>
    <t>A NECESIDAD</t>
  </si>
  <si>
    <t>DICIEMBRE</t>
  </si>
  <si>
    <t xml:space="preserve">X </t>
  </si>
  <si>
    <t xml:space="preserve">A NECESIDAD </t>
  </si>
  <si>
    <t>6 talla s
12 talla m
12 talla L</t>
  </si>
  <si>
    <t xml:space="preserve">24 talla s
48 talla m
48 talla l
</t>
  </si>
  <si>
    <t>12 talla s
24 talla m
24 talla l</t>
  </si>
  <si>
    <t>N/A</t>
  </si>
  <si>
    <t>3 talla s
6 talla m
3 talla l</t>
  </si>
  <si>
    <t>12 talla s
36 talla m
12 talla l</t>
  </si>
  <si>
    <t>6 talla s
18 talla m
6 talla l</t>
  </si>
  <si>
    <t>tintas:
8 negras 
4 de color</t>
  </si>
  <si>
    <t>tintas:
40 negras
20 color</t>
  </si>
  <si>
    <t>tintas:
16 negras 
8 de color</t>
  </si>
  <si>
    <t>Según observación informará a las subredes en caso de que se requieran</t>
  </si>
  <si>
    <t>Febrero</t>
  </si>
  <si>
    <t>febrero</t>
  </si>
  <si>
    <t>diciembre</t>
  </si>
  <si>
    <t>marzo</t>
  </si>
  <si>
    <t>FEBRERO</t>
  </si>
  <si>
    <r>
      <rPr>
        <b/>
        <sz val="11"/>
        <color theme="1"/>
        <rFont val="Calibri"/>
        <family val="2"/>
      </rPr>
      <t>Nota N°4: En el desarrollo de las acciones de bienestar contempladas en la acción integral e integrada “</t>
    </r>
    <r>
      <rPr>
        <b/>
        <sz val="11"/>
        <color rgb="FF000000"/>
        <rFont val="Calibri"/>
        <family val="2"/>
      </rPr>
      <t xml:space="preserve">Cuidado Continuo por una vida con bienestar con enfoque diferencial étnico </t>
    </r>
    <r>
      <rPr>
        <b/>
        <sz val="11"/>
        <color rgb="FF333333"/>
        <rFont val="Calibri"/>
        <family val="2"/>
      </rPr>
      <t>”, se requiere la provisión de insumos descritos en el Anexo 8 del presente convenio. Estos insumos deben estar alineados con las prácticas de cuidado, la pertenencia cultural y las necesidades colectivas de las comunidades beneficiarias.                                                                                                                            Las Subredes Integradas de Servicios de Salud deberán garantizar, conforme al porcentaje del 6% de insumos establecido en el convenio, El valor de dichos elementos oscilará entre un mínimo de $1.200.000 y un máximo de $1.600.000, dependiendo de las dinámicas mensuales.
Adicionalmente, en caso de que las comunidades identifiquen la necesidad de insumos no contemplados en el Anexo 8, estos requerimientos serán objeto de revisión y validación por parte de la Secretaría Distrital de Salud, previa consulta con las instancias pertinentes. 
A continuación se detalla la acción por subred así:</t>
    </r>
    <r>
      <rPr>
        <sz val="14"/>
        <color rgb="FF333333"/>
        <rFont val="Arial"/>
        <family val="2"/>
      </rPr>
      <t xml:space="preserve">
</t>
    </r>
  </si>
  <si>
    <t>ENERO</t>
  </si>
  <si>
    <t xml:space="preserve">FEBRERO </t>
  </si>
  <si>
    <t>JUNIO</t>
  </si>
  <si>
    <r>
      <rPr>
        <sz val="11"/>
        <color theme="1"/>
        <rFont val="Calibri"/>
        <family val="2"/>
      </rPr>
      <t>SESIONES EDUCATIVAS EN POBLACIÓN GENERAL Y EN CONDICIÓN Y RIESGO DE HABITANZA EN CALLE.</t>
    </r>
    <r>
      <rPr>
        <sz val="11"/>
        <color rgb="FF5B9BD5"/>
        <rFont val="Calibri"/>
        <family val="2"/>
      </rPr>
      <t> </t>
    </r>
  </si>
  <si>
    <r>
      <rPr>
        <sz val="11"/>
        <color theme="1"/>
        <rFont val="Calibri"/>
        <family val="2"/>
      </rPr>
      <t>ASESORÍAS E INTERVENCIONES EN CALLE A CIUDADANOS EN CONDICIÓN Y RIESGO DE HABITANZA EN CALLE PARA LA GESTIÓN DE RIESGOS EN SALUD. </t>
    </r>
    <r>
      <rPr>
        <sz val="11"/>
        <color rgb="FF2E74B5"/>
        <rFont val="Calibri"/>
        <family val="2"/>
      </rPr>
      <t> </t>
    </r>
  </si>
  <si>
    <t>TIERRA NEGRA</t>
  </si>
  <si>
    <t>SUSTRATO FÉRTIL Y RICO EN NUTRIENTES CON ALTO CONTENIDO DE MATERIA ORGÁNICA, SE CARACTERIZA POR SU ALTA CONCENTRACIÓN DE CARBONO ORGÁNICO (ENTRE 13 Y 14%), BUENA CAPACIDAD DE RETENCIÓN DE AGUA Y NUTRIENTES Y UN PH QUE PUEDE SER ADECUADO PARA  DIVERSAS PLANTAS, SE RECOMIENDA SU USO PARA JARDINERÍA Y PAISAJISMO, MEJORA DE SUELOS, CÉSPED Y ÁRBOLES.</t>
  </si>
  <si>
    <t xml:space="preserve">10x500 </t>
  </si>
  <si>
    <t>no aplica</t>
  </si>
  <si>
    <t>No aplica</t>
  </si>
  <si>
    <t>90 unidades</t>
  </si>
  <si>
    <t>Cartilla</t>
  </si>
  <si>
    <t>Cartilla maternidad y paternidad</t>
  </si>
  <si>
    <t>1. Cartilla : 62 páginas incluyendo portada tamaño carta - portada: propalmate plastificada mate 220gr - interior:   opalina 120gr / encuadernado con pegamento (hot melt). full color
2. Imán borrable de tamaño media carta full color con marcador borrable unido a través de cuerda al producto imantado.</t>
  </si>
  <si>
    <t>De acuerdo a la necesidad de los equipos, para dar respuesta a las acciones</t>
  </si>
  <si>
    <t xml:space="preserve">Diciembre </t>
  </si>
  <si>
    <t>enero</t>
  </si>
  <si>
    <t>MARZO</t>
  </si>
  <si>
    <t>SOLICITUD ALCANCE</t>
  </si>
  <si>
    <t>a mediano plazo</t>
  </si>
  <si>
    <t xml:space="preserve">JUNIO </t>
  </si>
  <si>
    <t>AGOSTO</t>
  </si>
  <si>
    <t>JULIO</t>
  </si>
  <si>
    <t xml:space="preserve">JULIO </t>
  </si>
  <si>
    <t xml:space="preserve">MARZO </t>
  </si>
  <si>
    <t>100 pañaleras</t>
  </si>
  <si>
    <t>ABRIL</t>
  </si>
  <si>
    <t>C</t>
  </si>
  <si>
    <t xml:space="preserve">ABRIL </t>
  </si>
  <si>
    <t>OCTUBRE</t>
  </si>
  <si>
    <t>A</t>
  </si>
  <si>
    <t>MAYO</t>
  </si>
  <si>
    <t>N/a</t>
  </si>
  <si>
    <t xml:space="preserve">ya se cuenta con insumo </t>
  </si>
  <si>
    <t xml:space="preserve">Ya se cuenta con los equipos </t>
  </si>
  <si>
    <t xml:space="preserve">Ya se cuenta con chaquetas </t>
  </si>
  <si>
    <t xml:space="preserve">50 cartilla -guia práctica y  1   Guía rápida PS y ESP-total 2 </t>
  </si>
  <si>
    <t xml:space="preserve">100 paquetes de 30 pañales
</t>
  </si>
  <si>
    <t xml:space="preserve">100 paquetes de protectores x4
</t>
  </si>
  <si>
    <t>100 cartillas    100 imanes</t>
  </si>
  <si>
    <t>X (PERO NO CUENTA CON TODAS LAS ESPECIFICACIONES SOLICITADAS)</t>
  </si>
  <si>
    <t>X (SE CUENTA CON CORREO PERO NO CON LA LICENCIA NI LA CAPACIDAD DE ALMACENAMIENTO)</t>
  </si>
  <si>
    <t>X (PENDIENTE EL CAMBIO DE UNAS)</t>
  </si>
  <si>
    <t>X (SE CUENTA CON UN STROCK PEQUEÑOS)</t>
  </si>
  <si>
    <t>Ya lo suministraron</t>
  </si>
  <si>
    <t>Junio</t>
  </si>
  <si>
    <t>Se subsana con lo solicitado en el codigo 234</t>
  </si>
  <si>
    <t>Se subsana con lo solicitado en el codigo 235</t>
  </si>
  <si>
    <t>agosto</t>
  </si>
  <si>
    <t xml:space="preserve">AGOSTO </t>
  </si>
  <si>
    <t xml:space="preserve">SEPTIEMBRE </t>
  </si>
  <si>
    <t>JULO</t>
  </si>
  <si>
    <t>Insumo entregado por SDS</t>
  </si>
  <si>
    <t>AÑO</t>
  </si>
  <si>
    <t>año</t>
  </si>
  <si>
    <t>Junio  de 2026</t>
  </si>
  <si>
    <r>
      <rPr>
        <b/>
        <sz val="11"/>
        <color theme="1"/>
        <rFont val="Calibri"/>
        <family val="2"/>
        <scheme val="minor"/>
      </rPr>
      <t>Producto</t>
    </r>
    <r>
      <rPr>
        <sz val="11"/>
        <color theme="1"/>
        <rFont val="Calibri"/>
        <family val="2"/>
        <scheme val="minor"/>
      </rPr>
      <t xml:space="preserve">:  SPAcios de Bienestar </t>
    </r>
  </si>
  <si>
    <t xml:space="preserve">x </t>
  </si>
  <si>
    <t>Junio de 2026</t>
  </si>
  <si>
    <t>CONVENIO GSP - PSPIC. VIGENCIA  OCTUBRE 2025 A JUNIO DE 2026</t>
  </si>
  <si>
    <t>SE GESTIONO AJUSTE DE CARACTERISTICAS TECNICAS</t>
  </si>
  <si>
    <t>na</t>
  </si>
  <si>
    <t>NA</t>
  </si>
  <si>
    <t>NO SE REQUIERE PARA LA OPERACIÓN</t>
  </si>
  <si>
    <t>CONVENIO GSP - PSPIC. VIGENCIA  OCTUBRE 2025 A JUNIO DE 2027</t>
  </si>
  <si>
    <t>Mes estimado de compra</t>
  </si>
  <si>
    <t>Año estimado de compra</t>
  </si>
  <si>
    <t>Calendario de escritorio año 2027</t>
  </si>
  <si>
    <t>No se requiere para la operación</t>
  </si>
  <si>
    <t>SI</t>
  </si>
  <si>
    <t xml:space="preserve">SE CUENTA CON EL EQUIPO, SE ESTA ADELANTANDO LA GESTION PARA CONTAR CON LAS CARACTERISTICAS TECNICAS SOLICITADAS </t>
  </si>
  <si>
    <t xml:space="preserve">SE ESTA ADELANTANDO LA GESTIÓN PARA ADQUIRIR LICENCIA  </t>
  </si>
  <si>
    <t>SE CUENTA CON EL EQUIPO, SE ESTA ADELANTANDO LA GESTION PARA CONTAR CON LAS CARACTERISTICAS TECNICAS SOLICITADA</t>
  </si>
  <si>
    <t xml:space="preserve">
SE CUENTA CON EL EQUIPO, SE ESTA ADELANTANDO LA GESTION PARA CONTAR CON LAS CARACTERISTICAS TECNICAS SOLICITADA</t>
  </si>
  <si>
    <t xml:space="preserve">
SE CUENTA CON EL EQUIPO, SE ESTA ADELANTANDO LA GESTION PARA CONTAR CON LAS CARACTERISTICAS TECNICAS SOLICITADAS</t>
  </si>
  <si>
    <t xml:space="preserve">NA </t>
  </si>
  <si>
    <t xml:space="preserve">SE ESTA ADELANTANDO LA GESTIÓN PARA ADQUIRIR LICENCIA   </t>
  </si>
  <si>
    <t xml:space="preserve">ARTES A ENTREGAR POR PARTE DE LA SDS </t>
  </si>
  <si>
    <t xml:space="preserve">SE ESTA ADELANTANDO LA GESTIÓN PARA ADQUIRIR LICENCIA    </t>
  </si>
  <si>
    <t xml:space="preserve">EMISIÓN AVAL REFERENTE TÉCNICO </t>
  </si>
  <si>
    <t>A PARTIR DE ENERO DE 2026</t>
  </si>
  <si>
    <t>EMISIÓN AVAL REFERENTE TÉCNICO</t>
  </si>
  <si>
    <t>OCTUBRE A DICIEMBRE 2025</t>
  </si>
  <si>
    <t>No se genera aval ya que son elementos de bioseguridad necesarios para la aplicación de las pruebas rápidas</t>
  </si>
  <si>
    <t>No se genera aval insumo para toma de pruebas rápidas</t>
  </si>
  <si>
    <t>Se genera  aval</t>
  </si>
  <si>
    <t>No se genera aval insumo necesario para el desarrollo de la acción de bienestar</t>
  </si>
  <si>
    <t>Se genera aval</t>
  </si>
  <si>
    <t>No se genera Aval es un insumo para la identificación de riesgo del proceso de caracterización</t>
  </si>
  <si>
    <t xml:space="preserve">No se genera Aval es un insumo para el proceso de valoración </t>
  </si>
  <si>
    <t>Se genera Aval</t>
  </si>
  <si>
    <t>No se genera aval es un insumo permanente para el proceso de comunicacipon con las empresas adscritas</t>
  </si>
  <si>
    <t>No se genera aval insumo necesario para el proceso de educación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</si>
</sst>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mmmm\ yyyy"/>
    <numFmt numFmtId="165" formatCode="mmmm&quot; de &quot;yyyy"/>
    <numFmt numFmtId="166" formatCode="0.0"/>
    <numFmt numFmtId="167" formatCode="_-* #,##0_-;\-* #,##0_-;_-* &quot;-&quot;??_-;_-@_-"/>
  </numFmts>
  <fonts count="7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0"/>
      <color theme="1"/>
      <name val="Arial"/>
      <family val="2"/>
    </font>
    <font>
      <sz val="10"/>
      <name val="Arial"/>
      <family val="2"/>
    </font>
    <font>
      <sz val="10"/>
      <color rgb="FF000000"/>
      <name val="Arial"/>
      <family val="2"/>
    </font>
    <font>
      <sz val="10"/>
      <color theme="1"/>
      <name val="Arial"/>
      <family val="2"/>
    </font>
    <font>
      <b/>
      <sz val="10"/>
      <color rgb="FF000000"/>
      <name val="Arial"/>
      <family val="2"/>
    </font>
    <font>
      <u/>
      <sz val="11"/>
      <color theme="10"/>
      <name val="Calibri"/>
      <family val="2"/>
      <scheme val="minor"/>
    </font>
    <font>
      <b/>
      <sz val="11"/>
      <color theme="1"/>
      <name val="Calibri"/>
      <family val="2"/>
      <scheme val="minor"/>
    </font>
    <font>
      <b/>
      <sz val="10"/>
      <name val="Calibri"/>
      <family val="2"/>
      <scheme val="minor"/>
    </font>
    <font>
      <sz val="11"/>
      <color theme="1"/>
      <name val="Calibri"/>
      <family val="2"/>
      <scheme val="minor"/>
    </font>
    <font>
      <sz val="9"/>
      <name val="Arial"/>
      <family val="2"/>
    </font>
    <font>
      <sz val="11"/>
      <color theme="1"/>
      <name val="Arial"/>
      <family val="2"/>
    </font>
    <font>
      <sz val="11"/>
      <color rgb="FF000000"/>
      <name val="Calibri"/>
      <family val="2"/>
      <scheme val="minor"/>
    </font>
    <font>
      <b/>
      <sz val="10"/>
      <color theme="1"/>
      <name val="Calibri"/>
      <family val="2"/>
      <scheme val="major"/>
    </font>
    <font>
      <b/>
      <sz val="10"/>
      <name val="Calibri"/>
      <family val="2"/>
      <scheme val="major"/>
    </font>
    <font>
      <sz val="11"/>
      <name val="Calibri"/>
      <family val="2"/>
      <scheme val="minor"/>
    </font>
    <font>
      <sz val="11"/>
      <color rgb="FF000000"/>
      <name val="Arial"/>
      <family val="2"/>
    </font>
    <font>
      <sz val="11"/>
      <name val="Arial"/>
      <family val="2"/>
    </font>
    <font>
      <sz val="11"/>
      <color rgb="FF242424"/>
      <name val="Arial"/>
      <family val="2"/>
    </font>
    <font>
      <i/>
      <sz val="11"/>
      <color rgb="FF000000"/>
      <name val="Arial"/>
      <family val="2"/>
    </font>
    <font>
      <sz val="11"/>
      <color rgb="FFFF0000"/>
      <name val="Calibri"/>
      <family val="2"/>
      <scheme val="minor"/>
    </font>
    <font>
      <sz val="10"/>
      <color theme="1"/>
      <name val="Calibri"/>
      <family val="2"/>
      <scheme val="minor"/>
    </font>
    <font>
      <u/>
      <sz val="11"/>
      <color theme="1"/>
      <name val="Calibri"/>
      <family val="2"/>
      <scheme val="minor"/>
    </font>
    <font>
      <sz val="10"/>
      <name val="Calibri"/>
      <family val="2"/>
      <scheme val="minor"/>
    </font>
    <font>
      <sz val="11"/>
      <color rgb="FF242424"/>
      <name val="Calibri"/>
      <family val="2"/>
      <scheme val="minor"/>
    </font>
    <font>
      <sz val="10"/>
      <name val="Calibri"/>
      <family val="2"/>
    </font>
    <font>
      <sz val="11"/>
      <name val="Calibri"/>
      <family val="2"/>
    </font>
    <font>
      <sz val="10"/>
      <name val="Calibri"/>
      <family val="2"/>
      <scheme val="major"/>
    </font>
    <font>
      <b/>
      <sz val="14"/>
      <color rgb="FF333333"/>
      <name val="Arial"/>
      <family val="2"/>
    </font>
    <font>
      <b/>
      <sz val="14"/>
      <color rgb="FF000000"/>
      <name val="Arial"/>
      <family val="2"/>
    </font>
    <font>
      <b/>
      <sz val="14"/>
      <color rgb="FF525252"/>
      <name val="Arial"/>
      <family val="2"/>
    </font>
    <font>
      <b/>
      <sz val="12"/>
      <color rgb="FF333333"/>
      <name val="Arial"/>
      <family val="2"/>
    </font>
    <font>
      <sz val="11"/>
      <color rgb="FF000000"/>
      <name val="Calibri"/>
      <family val="2"/>
    </font>
    <font>
      <b/>
      <sz val="11"/>
      <color rgb="FF000000"/>
      <name val="Calibri"/>
      <family val="2"/>
      <scheme val="minor"/>
    </font>
    <font>
      <sz val="14"/>
      <color rgb="FF333333"/>
      <name val="Arial"/>
      <family val="2"/>
    </font>
    <font>
      <b/>
      <sz val="11"/>
      <color rgb="FF333333"/>
      <name val="Calibri"/>
      <family val="2"/>
      <scheme val="minor"/>
    </font>
    <font>
      <b/>
      <sz val="11"/>
      <name val="Calibri"/>
      <family val="2"/>
      <scheme val="minor"/>
    </font>
    <font>
      <b/>
      <sz val="11"/>
      <color indexed="8"/>
      <name val="Calibri"/>
      <family val="2"/>
      <scheme val="minor"/>
    </font>
    <font>
      <b/>
      <sz val="9"/>
      <color indexed="81"/>
      <name val="Tahoma"/>
      <family val="2"/>
    </font>
    <font>
      <sz val="9"/>
      <color indexed="81"/>
      <name val="Tahoma"/>
      <family val="2"/>
    </font>
    <font>
      <sz val="11"/>
      <color theme="1"/>
      <name val="Calibri"/>
      <family val="2"/>
    </font>
    <font>
      <b/>
      <sz val="10"/>
      <color theme="1"/>
      <name val="Calibri"/>
      <family val="2"/>
    </font>
    <font>
      <b/>
      <sz val="11"/>
      <color theme="1"/>
      <name val="Calibri"/>
      <family val="2"/>
    </font>
    <font>
      <b/>
      <sz val="11"/>
      <color rgb="FF000000"/>
      <name val="Calibri"/>
      <family val="2"/>
    </font>
    <font>
      <b/>
      <sz val="11"/>
      <color rgb="FF333333"/>
      <name val="Calibri"/>
      <family val="2"/>
    </font>
    <font>
      <u/>
      <sz val="11"/>
      <color theme="1"/>
      <name val="Calibri"/>
      <family val="2"/>
    </font>
    <font>
      <sz val="11"/>
      <color rgb="FF5B9BD5"/>
      <name val="Calibri"/>
      <family val="2"/>
    </font>
    <font>
      <sz val="11"/>
      <color rgb="FF2E74B5"/>
      <name val="Calibri"/>
      <family val="2"/>
    </font>
    <font>
      <b/>
      <sz val="11"/>
      <name val="Calibri"/>
      <family val="2"/>
    </font>
    <font>
      <b/>
      <sz val="11"/>
      <color theme="1"/>
      <name val="Arial"/>
      <family val="2"/>
    </font>
    <font>
      <b/>
      <sz val="12"/>
      <color theme="1"/>
      <name val="Calibri"/>
      <family val="2"/>
      <scheme val="minor"/>
    </font>
    <font>
      <b/>
      <sz val="12"/>
      <color theme="1"/>
      <name val="Arial"/>
      <family val="2"/>
    </font>
    <font>
      <sz val="11"/>
      <color theme="1"/>
      <name val="Calibri"/>
      <family val="2"/>
      <scheme val="minor"/>
    </font>
    <font>
      <sz val="11"/>
      <name val="Calibri"/>
      <family val="2"/>
      <scheme val="minor"/>
    </font>
    <font>
      <sz val="11"/>
      <color theme="1"/>
      <name val="Calibri"/>
      <family val="2"/>
      <scheme val="minor"/>
    </font>
    <font>
      <sz val="11"/>
      <color theme="1"/>
      <name val="Calibri"/>
      <family val="2"/>
      <scheme val="minor"/>
    </font>
    <font>
      <sz val="11"/>
      <name val="Calibri"/>
      <family val="2"/>
      <scheme val="minor"/>
    </font>
  </fonts>
  <fills count="24">
    <fill>
      <patternFill patternType="none"/>
    </fill>
    <fill>
      <patternFill patternType="gray125"/>
    </fill>
    <fill>
      <patternFill patternType="solid">
        <fgColor rgb="FFE8B0B0"/>
        <bgColor rgb="FFE8B0B0"/>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4" tint="0.59999389629810485"/>
        <bgColor rgb="FFD8D8D8"/>
      </patternFill>
    </fill>
    <fill>
      <patternFill patternType="solid">
        <fgColor rgb="FFFFFFFF"/>
        <bgColor rgb="FF000000"/>
      </patternFill>
    </fill>
    <fill>
      <patternFill patternType="solid">
        <fgColor theme="0"/>
        <bgColor theme="0"/>
      </patternFill>
    </fill>
    <fill>
      <patternFill patternType="solid">
        <fgColor theme="6" tint="0.79998168889431442"/>
        <bgColor indexed="64"/>
      </patternFill>
    </fill>
    <fill>
      <patternFill patternType="solid">
        <fgColor theme="0"/>
        <bgColor rgb="FF000000"/>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rgb="FFBDD6EE"/>
        <bgColor rgb="FFBDD6EE"/>
      </patternFill>
    </fill>
    <fill>
      <patternFill patternType="solid">
        <fgColor rgb="FFC5E0B3"/>
        <bgColor rgb="FFC5E0B3"/>
      </patternFill>
    </fill>
    <fill>
      <patternFill patternType="solid">
        <fgColor theme="5" tint="0.79998168889431442"/>
        <bgColor rgb="FFFBE4D5"/>
      </patternFill>
    </fill>
    <fill>
      <patternFill patternType="solid">
        <fgColor theme="4" tint="0.59999389629810485"/>
        <bgColor rgb="FFB4C6E7"/>
      </patternFill>
    </fill>
    <fill>
      <patternFill patternType="solid">
        <fgColor theme="8" tint="0.59999389629810485"/>
        <bgColor rgb="FFB4C6E7"/>
      </patternFill>
    </fill>
    <fill>
      <patternFill patternType="solid">
        <fgColor theme="8" tint="0.79998168889431442"/>
        <bgColor indexed="64"/>
      </patternFill>
    </fill>
    <fill>
      <patternFill patternType="solid">
        <fgColor theme="8" tint="0.59999389629810485"/>
        <bgColor rgb="FFBDD6EE"/>
      </patternFill>
    </fill>
    <fill>
      <patternFill patternType="solid">
        <fgColor theme="9" tint="0.59999389629810485"/>
        <bgColor rgb="FFC5E0B3"/>
      </patternFill>
    </fill>
    <fill>
      <patternFill patternType="solid">
        <fgColor theme="7" tint="0.59999389629810485"/>
        <bgColor indexed="64"/>
      </patternFill>
    </fill>
    <fill>
      <patternFill patternType="solid">
        <fgColor rgb="FFFFFF00"/>
        <bgColor indexed="64"/>
      </patternFill>
    </fill>
  </fills>
  <borders count="8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bottom/>
      <diagonal/>
    </border>
    <border>
      <left style="thin">
        <color indexed="64"/>
      </left>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indexed="64"/>
      </left>
      <right/>
      <top/>
      <bottom style="thin">
        <color indexed="64"/>
      </bottom>
      <diagonal/>
    </border>
    <border>
      <left/>
      <right style="thin">
        <color rgb="FF000000"/>
      </right>
      <top/>
      <bottom style="thin">
        <color rgb="FF000000"/>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indexed="64"/>
      </top>
      <bottom/>
      <diagonal/>
    </border>
    <border>
      <left style="thin">
        <color rgb="FF000000"/>
      </left>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top/>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style="medium">
        <color indexed="64"/>
      </left>
      <right style="thin">
        <color indexed="64"/>
      </right>
      <top style="medium">
        <color indexed="64"/>
      </top>
      <bottom style="medium">
        <color indexed="64"/>
      </bottom>
      <diagonal/>
    </border>
    <border>
      <left style="thin">
        <color rgb="FF000000"/>
      </left>
      <right/>
      <top style="thin">
        <color rgb="FF000000"/>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s>
  <cellStyleXfs count="30">
    <xf numFmtId="0" fontId="0" fillId="0" borderId="0"/>
    <xf numFmtId="0" fontId="19" fillId="0" borderId="3"/>
    <xf numFmtId="0" fontId="29" fillId="0" borderId="3"/>
    <xf numFmtId="0" fontId="18" fillId="0" borderId="3"/>
    <xf numFmtId="0" fontId="26" fillId="0" borderId="3" applyNumberFormat="0" applyFill="0" applyBorder="0" applyAlignment="0" applyProtection="0"/>
    <xf numFmtId="0" fontId="17" fillId="0" borderId="3"/>
    <xf numFmtId="0" fontId="13" fillId="0" borderId="3"/>
    <xf numFmtId="0" fontId="72" fillId="0" borderId="3"/>
    <xf numFmtId="0" fontId="11" fillId="0" borderId="3"/>
    <xf numFmtId="0" fontId="11" fillId="0" borderId="3"/>
    <xf numFmtId="0" fontId="11" fillId="0" borderId="3"/>
    <xf numFmtId="0" fontId="11" fillId="0" borderId="3"/>
    <xf numFmtId="0" fontId="11" fillId="0" borderId="3"/>
    <xf numFmtId="43" fontId="72" fillId="0" borderId="3" applyFont="0" applyFill="0" applyBorder="0" applyAlignment="0" applyProtection="0"/>
    <xf numFmtId="0" fontId="10" fillId="0" borderId="3"/>
    <xf numFmtId="0" fontId="9" fillId="0" borderId="3"/>
    <xf numFmtId="0" fontId="9" fillId="0" borderId="3"/>
    <xf numFmtId="0" fontId="9" fillId="0" borderId="3"/>
    <xf numFmtId="0" fontId="74" fillId="0" borderId="3"/>
    <xf numFmtId="0" fontId="8" fillId="0" borderId="3"/>
    <xf numFmtId="0" fontId="74" fillId="0" borderId="3"/>
    <xf numFmtId="0" fontId="8" fillId="0" borderId="3"/>
    <xf numFmtId="0" fontId="8" fillId="0" borderId="3"/>
    <xf numFmtId="0" fontId="8" fillId="0" borderId="3"/>
    <xf numFmtId="0" fontId="7" fillId="0" borderId="3"/>
    <xf numFmtId="0" fontId="7" fillId="0" borderId="3"/>
    <xf numFmtId="0" fontId="75" fillId="0" borderId="3"/>
    <xf numFmtId="43" fontId="75" fillId="0" borderId="3" applyFont="0" applyFill="0" applyBorder="0" applyAlignment="0" applyProtection="0"/>
    <xf numFmtId="0" fontId="7" fillId="0" borderId="3"/>
    <xf numFmtId="0" fontId="7" fillId="0" borderId="3"/>
  </cellStyleXfs>
  <cellXfs count="1104">
    <xf numFmtId="0" fontId="0" fillId="0" borderId="0" xfId="0"/>
    <xf numFmtId="0" fontId="22" fillId="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2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lignment horizontal="center" vertical="center" wrapText="1"/>
    </xf>
    <xf numFmtId="0" fontId="24" fillId="0" borderId="7" xfId="0" applyFont="1" applyBorder="1" applyAlignment="1">
      <alignment horizontal="center" vertical="center" wrapText="1"/>
    </xf>
    <xf numFmtId="0" fontId="19" fillId="0" borderId="7" xfId="1" applyBorder="1" applyAlignment="1">
      <alignment vertical="center" wrapText="1"/>
    </xf>
    <xf numFmtId="0" fontId="24" fillId="3" borderId="1"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19" fillId="0" borderId="7" xfId="1" applyBorder="1" applyAlignment="1">
      <alignment horizontal="center" vertical="center" wrapText="1"/>
    </xf>
    <xf numFmtId="0" fontId="22" fillId="3" borderId="11" xfId="0" applyFont="1" applyFill="1" applyBorder="1" applyAlignment="1">
      <alignment horizontal="center" vertical="center" wrapText="1"/>
    </xf>
    <xf numFmtId="0" fontId="32" fillId="3" borderId="7" xfId="0" applyFont="1" applyFill="1" applyBorder="1" applyAlignment="1">
      <alignment horizontal="center" vertical="center" wrapText="1"/>
    </xf>
    <xf numFmtId="0" fontId="19" fillId="3" borderId="7" xfId="1" applyFill="1" applyBorder="1" applyAlignment="1">
      <alignment horizontal="center" vertical="center" wrapText="1"/>
    </xf>
    <xf numFmtId="0" fontId="32" fillId="0" borderId="7" xfId="0" applyFont="1" applyBorder="1" applyAlignment="1">
      <alignment horizontal="center" vertical="center" wrapText="1"/>
    </xf>
    <xf numFmtId="0" fontId="32" fillId="0" borderId="8" xfId="0" applyFont="1" applyBorder="1" applyAlignment="1">
      <alignment horizontal="center" vertical="center" wrapText="1"/>
    </xf>
    <xf numFmtId="0" fontId="25" fillId="3" borderId="4" xfId="0" applyFont="1" applyFill="1" applyBorder="1" applyAlignment="1">
      <alignment horizontal="center" vertical="center" wrapText="1"/>
    </xf>
    <xf numFmtId="0" fontId="21" fillId="0" borderId="7" xfId="0" applyFont="1" applyBorder="1" applyAlignment="1">
      <alignment horizontal="center" vertical="center" wrapText="1"/>
    </xf>
    <xf numFmtId="0" fontId="0" fillId="0" borderId="0" xfId="0" applyAlignment="1">
      <alignment vertical="center"/>
    </xf>
    <xf numFmtId="0" fontId="19" fillId="0" borderId="9" xfId="1" applyBorder="1" applyAlignment="1">
      <alignment horizontal="center" vertical="center" wrapText="1"/>
    </xf>
    <xf numFmtId="0" fontId="24" fillId="3" borderId="7" xfId="1" applyFont="1" applyFill="1" applyBorder="1" applyAlignment="1">
      <alignment vertical="center" wrapText="1"/>
    </xf>
    <xf numFmtId="0" fontId="25" fillId="3" borderId="7" xfId="0" applyFont="1" applyFill="1" applyBorder="1" applyAlignment="1">
      <alignment horizontal="center" vertical="center" wrapText="1"/>
    </xf>
    <xf numFmtId="0" fontId="22" fillId="0" borderId="4" xfId="0" applyFont="1" applyBorder="1" applyAlignment="1">
      <alignment horizontal="center" vertical="center" wrapText="1"/>
    </xf>
    <xf numFmtId="0" fontId="21" fillId="3" borderId="1" xfId="0" applyFont="1" applyFill="1" applyBorder="1" applyAlignment="1">
      <alignment horizontal="center" vertical="center" wrapText="1"/>
    </xf>
    <xf numFmtId="0" fontId="24" fillId="0" borderId="7" xfId="0" applyFont="1" applyBorder="1" applyAlignment="1">
      <alignment vertical="center" wrapText="1"/>
    </xf>
    <xf numFmtId="0" fontId="25" fillId="3" borderId="15" xfId="0" applyFont="1" applyFill="1" applyBorder="1" applyAlignment="1">
      <alignment horizontal="center" vertical="center" wrapText="1"/>
    </xf>
    <xf numFmtId="0" fontId="24" fillId="0" borderId="3" xfId="0" applyFont="1" applyBorder="1"/>
    <xf numFmtId="0" fontId="24" fillId="3" borderId="7" xfId="1" applyFont="1" applyFill="1" applyBorder="1" applyAlignment="1">
      <alignment horizontal="center" vertical="center" wrapText="1"/>
    </xf>
    <xf numFmtId="0" fontId="24" fillId="10" borderId="7" xfId="0" applyFont="1" applyFill="1" applyBorder="1" applyAlignment="1">
      <alignment horizontal="center" vertical="center" wrapText="1"/>
    </xf>
    <xf numFmtId="0" fontId="21" fillId="0" borderId="0" xfId="0" applyFont="1" applyAlignment="1">
      <alignment horizontal="center"/>
    </xf>
    <xf numFmtId="0" fontId="20" fillId="0" borderId="0" xfId="0" applyFont="1" applyAlignment="1">
      <alignment horizontal="center"/>
    </xf>
    <xf numFmtId="0" fontId="24" fillId="0" borderId="7" xfId="1" applyFont="1" applyBorder="1" applyAlignment="1">
      <alignment horizontal="center" vertical="center" wrapText="1"/>
    </xf>
    <xf numFmtId="0" fontId="24" fillId="0" borderId="7" xfId="1" applyFont="1" applyBorder="1" applyAlignment="1">
      <alignment vertical="center" wrapText="1"/>
    </xf>
    <xf numFmtId="0" fontId="22" fillId="3" borderId="4"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2" fillId="3" borderId="17"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7" fillId="11" borderId="7" xfId="0" applyFont="1" applyFill="1" applyBorder="1" applyAlignment="1">
      <alignment horizontal="center"/>
    </xf>
    <xf numFmtId="0" fontId="0" fillId="0" borderId="7" xfId="0" applyBorder="1" applyAlignment="1">
      <alignment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3" xfId="0" applyBorder="1"/>
    <xf numFmtId="0" fontId="0" fillId="0" borderId="3" xfId="0" applyBorder="1" applyAlignment="1">
      <alignment wrapText="1"/>
    </xf>
    <xf numFmtId="0" fontId="0" fillId="0" borderId="3" xfId="0" applyBorder="1" applyAlignment="1">
      <alignment vertical="center"/>
    </xf>
    <xf numFmtId="0" fontId="24" fillId="10" borderId="4"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0" fillId="0" borderId="4" xfId="0" applyBorder="1" applyAlignment="1">
      <alignment vertical="center" wrapText="1"/>
    </xf>
    <xf numFmtId="0" fontId="0" fillId="0" borderId="4" xfId="0" applyBorder="1" applyAlignment="1">
      <alignment horizontal="center" vertical="center" wrapText="1"/>
    </xf>
    <xf numFmtId="0" fontId="0" fillId="0" borderId="18" xfId="0"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wrapText="1"/>
    </xf>
    <xf numFmtId="0" fontId="0" fillId="3" borderId="0" xfId="0" applyFill="1" applyAlignment="1">
      <alignment horizontal="center" vertical="center"/>
    </xf>
    <xf numFmtId="0" fontId="0" fillId="0" borderId="3" xfId="0" applyBorder="1" applyAlignment="1">
      <alignment vertical="center" wrapText="1"/>
    </xf>
    <xf numFmtId="0" fontId="21" fillId="0" borderId="7" xfId="0" applyFont="1" applyBorder="1" applyAlignment="1">
      <alignment horizontal="left" vertical="center" wrapText="1"/>
    </xf>
    <xf numFmtId="0" fontId="21" fillId="3" borderId="7" xfId="0" applyFont="1" applyFill="1" applyBorder="1" applyAlignment="1">
      <alignment horizontal="left" vertical="center" wrapText="1"/>
    </xf>
    <xf numFmtId="0" fontId="21" fillId="3" borderId="7" xfId="0" applyFont="1" applyFill="1" applyBorder="1" applyAlignment="1">
      <alignment horizontal="center" vertical="center" wrapText="1"/>
    </xf>
    <xf numFmtId="0" fontId="52" fillId="0" borderId="1"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2" xfId="0" applyFont="1" applyBorder="1" applyAlignment="1">
      <alignment horizontal="center" vertical="center" wrapText="1"/>
    </xf>
    <xf numFmtId="0" fontId="16" fillId="0" borderId="7" xfId="1" applyFont="1" applyBorder="1" applyAlignment="1">
      <alignment horizontal="center" vertical="center" wrapText="1"/>
    </xf>
    <xf numFmtId="0" fontId="16" fillId="0" borderId="3" xfId="0" applyFont="1" applyBorder="1" applyAlignment="1">
      <alignment vertical="center" wrapText="1"/>
    </xf>
    <xf numFmtId="0" fontId="19" fillId="3" borderId="9" xfId="1" applyFill="1" applyBorder="1" applyAlignment="1">
      <alignment horizontal="center" vertical="center" wrapText="1"/>
    </xf>
    <xf numFmtId="0" fontId="21" fillId="0" borderId="1" xfId="0" applyFont="1" applyBorder="1" applyAlignment="1">
      <alignment horizontal="center" vertical="center" wrapText="1"/>
    </xf>
    <xf numFmtId="0" fontId="24" fillId="3" borderId="15"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41" fillId="0" borderId="7" xfId="1" applyFont="1" applyBorder="1" applyAlignment="1">
      <alignment horizontal="center" vertical="center" wrapText="1"/>
    </xf>
    <xf numFmtId="0" fontId="24" fillId="3" borderId="7" xfId="0" applyFont="1" applyFill="1" applyBorder="1" applyAlignment="1">
      <alignment horizontal="center" vertical="center"/>
    </xf>
    <xf numFmtId="0" fontId="0" fillId="3" borderId="3" xfId="0" applyFill="1" applyBorder="1" applyAlignment="1">
      <alignment horizontal="center" vertical="center"/>
    </xf>
    <xf numFmtId="0" fontId="0" fillId="0" borderId="3" xfId="0" applyBorder="1" applyAlignment="1">
      <alignment horizontal="center" vertical="center" wrapText="1"/>
    </xf>
    <xf numFmtId="0" fontId="24" fillId="0" borderId="0" xfId="0" applyFont="1" applyAlignment="1">
      <alignment horizontal="center" vertical="center" wrapText="1"/>
    </xf>
    <xf numFmtId="0" fontId="24"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31" fillId="0" borderId="7" xfId="0" applyFont="1" applyBorder="1" applyAlignment="1">
      <alignment horizontal="center" vertical="center" wrapText="1"/>
    </xf>
    <xf numFmtId="0" fontId="31" fillId="3" borderId="7"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0" borderId="2" xfId="0" applyFont="1" applyBorder="1" applyAlignment="1">
      <alignment horizontal="center" vertical="center" wrapText="1"/>
    </xf>
    <xf numFmtId="0" fontId="24" fillId="0" borderId="10" xfId="1" applyFont="1" applyBorder="1" applyAlignment="1">
      <alignment horizontal="center" vertical="center" wrapText="1"/>
    </xf>
    <xf numFmtId="0" fontId="24" fillId="0" borderId="10" xfId="0" applyFont="1" applyBorder="1" applyAlignment="1">
      <alignment horizontal="center" vertical="center" wrapText="1"/>
    </xf>
    <xf numFmtId="0" fontId="24" fillId="3" borderId="10" xfId="1" applyFont="1" applyFill="1" applyBorder="1" applyAlignment="1">
      <alignment horizontal="center" vertical="center" wrapText="1"/>
    </xf>
    <xf numFmtId="0" fontId="16" fillId="0" borderId="8" xfId="0" applyFont="1" applyBorder="1" applyAlignment="1">
      <alignment horizontal="left"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0" fillId="0" borderId="7" xfId="0" applyBorder="1"/>
    <xf numFmtId="0" fontId="0" fillId="0" borderId="7" xfId="0" applyBorder="1" applyAlignment="1">
      <alignment vertical="center"/>
    </xf>
    <xf numFmtId="0" fontId="57" fillId="12" borderId="43" xfId="0" applyFont="1" applyFill="1" applyBorder="1" applyAlignment="1">
      <alignment vertical="center" wrapText="1"/>
    </xf>
    <xf numFmtId="0" fontId="57" fillId="12" borderId="44" xfId="0" applyFont="1" applyFill="1" applyBorder="1" applyAlignment="1">
      <alignment vertical="center" wrapText="1"/>
    </xf>
    <xf numFmtId="0" fontId="57" fillId="12" borderId="42" xfId="0" applyFont="1" applyFill="1" applyBorder="1" applyAlignment="1">
      <alignment horizontal="center" vertical="center" wrapText="1"/>
    </xf>
    <xf numFmtId="0" fontId="57" fillId="12" borderId="43" xfId="0" applyFont="1" applyFill="1" applyBorder="1" applyAlignment="1">
      <alignment horizontal="center" vertical="center" wrapText="1"/>
    </xf>
    <xf numFmtId="0" fontId="57" fillId="12" borderId="44" xfId="0" applyFont="1" applyFill="1" applyBorder="1" applyAlignment="1">
      <alignment horizontal="center" vertical="center" wrapText="1"/>
    </xf>
    <xf numFmtId="0" fontId="25" fillId="3" borderId="17" xfId="0" applyFont="1" applyFill="1" applyBorder="1" applyAlignment="1">
      <alignment horizontal="center" vertical="center" wrapText="1"/>
    </xf>
    <xf numFmtId="0" fontId="27" fillId="13" borderId="42" xfId="0" applyFont="1" applyFill="1" applyBorder="1" applyAlignment="1">
      <alignment horizontal="center" vertical="center" wrapText="1"/>
    </xf>
    <xf numFmtId="0" fontId="27" fillId="13" borderId="43" xfId="0" applyFont="1" applyFill="1" applyBorder="1" applyAlignment="1">
      <alignment horizontal="center" vertical="center" wrapText="1"/>
    </xf>
    <xf numFmtId="0" fontId="27" fillId="13" borderId="44" xfId="0" applyFont="1" applyFill="1" applyBorder="1" applyAlignment="1">
      <alignment horizontal="center" vertical="center" wrapText="1"/>
    </xf>
    <xf numFmtId="0" fontId="16" fillId="0" borderId="8" xfId="0" applyFont="1" applyBorder="1" applyAlignment="1">
      <alignment horizontal="center" vertical="center" wrapText="1"/>
    </xf>
    <xf numFmtId="0" fontId="0" fillId="0" borderId="52" xfId="0" applyBorder="1" applyAlignment="1">
      <alignment horizontal="center" vertical="center"/>
    </xf>
    <xf numFmtId="0" fontId="27" fillId="13" borderId="9" xfId="0" applyFont="1" applyFill="1" applyBorder="1" applyAlignment="1">
      <alignment horizontal="center" vertical="center" wrapText="1"/>
    </xf>
    <xf numFmtId="0" fontId="0" fillId="0" borderId="10" xfId="0" applyBorder="1" applyAlignment="1">
      <alignment horizontal="center" vertical="center"/>
    </xf>
    <xf numFmtId="0" fontId="0" fillId="0" borderId="33" xfId="0" applyBorder="1" applyAlignment="1">
      <alignment horizontal="center" vertical="center"/>
    </xf>
    <xf numFmtId="0" fontId="57" fillId="12" borderId="51" xfId="1" applyFont="1" applyFill="1" applyBorder="1" applyAlignment="1">
      <alignment horizontal="center" vertical="center" wrapText="1"/>
    </xf>
    <xf numFmtId="0" fontId="22" fillId="3" borderId="54" xfId="0" applyFont="1" applyFill="1" applyBorder="1" applyAlignment="1">
      <alignment horizontal="center" vertical="center" wrapText="1"/>
    </xf>
    <xf numFmtId="0" fontId="31" fillId="0" borderId="10" xfId="0" applyFont="1" applyBorder="1" applyAlignment="1">
      <alignment horizontal="center" vertical="center" wrapText="1"/>
    </xf>
    <xf numFmtId="0" fontId="0" fillId="0" borderId="5" xfId="0" applyBorder="1" applyAlignment="1">
      <alignment horizontal="center" vertical="center" wrapText="1"/>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21" fillId="0" borderId="10" xfId="0" applyFont="1" applyBorder="1" applyAlignment="1">
      <alignment horizontal="left" vertical="center" wrapText="1"/>
    </xf>
    <xf numFmtId="0" fontId="32" fillId="0" borderId="8" xfId="0" applyFont="1" applyBorder="1" applyAlignment="1">
      <alignment horizontal="left" vertical="center" wrapText="1"/>
    </xf>
    <xf numFmtId="0" fontId="0" fillId="0" borderId="8" xfId="0" applyBorder="1" applyAlignment="1">
      <alignment horizontal="left" vertical="center" wrapText="1"/>
    </xf>
    <xf numFmtId="0" fontId="0" fillId="0" borderId="10" xfId="0" applyBorder="1" applyAlignment="1">
      <alignment vertical="center"/>
    </xf>
    <xf numFmtId="0" fontId="60" fillId="0" borderId="1" xfId="0" applyFont="1" applyBorder="1" applyAlignment="1">
      <alignment horizontal="center" vertical="center"/>
    </xf>
    <xf numFmtId="17" fontId="60" fillId="0" borderId="1" xfId="0" applyNumberFormat="1" applyFont="1" applyBorder="1" applyAlignment="1">
      <alignment horizontal="center" vertical="center"/>
    </xf>
    <xf numFmtId="0" fontId="60" fillId="0" borderId="1" xfId="0" applyFont="1" applyBorder="1" applyAlignment="1">
      <alignment horizontal="center" vertical="center" wrapText="1"/>
    </xf>
    <xf numFmtId="0" fontId="60" fillId="0" borderId="5" xfId="0" applyFont="1" applyBorder="1" applyAlignment="1">
      <alignment horizontal="center" vertical="center" wrapText="1"/>
    </xf>
    <xf numFmtId="17" fontId="0" fillId="0" borderId="7" xfId="0" applyNumberFormat="1" applyBorder="1" applyAlignment="1">
      <alignment horizontal="center" vertical="center"/>
    </xf>
    <xf numFmtId="0" fontId="0" fillId="3" borderId="10" xfId="0" applyFill="1" applyBorder="1" applyAlignment="1">
      <alignment horizontal="center" vertical="center"/>
    </xf>
    <xf numFmtId="0" fontId="0" fillId="3" borderId="7" xfId="0" applyFill="1" applyBorder="1" applyAlignment="1">
      <alignment horizontal="center" vertical="center"/>
    </xf>
    <xf numFmtId="17" fontId="0" fillId="3" borderId="7" xfId="0" applyNumberFormat="1" applyFill="1" applyBorder="1" applyAlignment="1">
      <alignment horizontal="center" vertical="center"/>
    </xf>
    <xf numFmtId="164" fontId="0" fillId="0" borderId="0" xfId="0" applyNumberFormat="1"/>
    <xf numFmtId="17" fontId="0" fillId="0" borderId="10" xfId="0" applyNumberFormat="1" applyBorder="1" applyAlignment="1">
      <alignment horizontal="center" vertical="center"/>
    </xf>
    <xf numFmtId="0" fontId="15" fillId="3" borderId="7" xfId="0" applyFont="1" applyFill="1" applyBorder="1" applyAlignment="1">
      <alignment horizontal="center" vertical="center"/>
    </xf>
    <xf numFmtId="0" fontId="14" fillId="0" borderId="7" xfId="0" applyFont="1" applyBorder="1" applyAlignment="1">
      <alignment horizontal="center" vertical="center"/>
    </xf>
    <xf numFmtId="0" fontId="25" fillId="0" borderId="1" xfId="0" applyFont="1" applyBorder="1" applyAlignment="1">
      <alignment horizontal="center" vertical="center" wrapText="1"/>
    </xf>
    <xf numFmtId="0" fontId="60" fillId="0" borderId="4" xfId="0" applyFont="1" applyBorder="1" applyAlignment="1">
      <alignment horizontal="center" vertical="center" wrapText="1"/>
    </xf>
    <xf numFmtId="0" fontId="60" fillId="0" borderId="0" xfId="0" applyFont="1" applyAlignment="1">
      <alignment horizontal="center" vertical="center" wrapText="1"/>
    </xf>
    <xf numFmtId="0" fontId="25" fillId="0" borderId="3" xfId="0" applyFont="1" applyBorder="1" applyAlignment="1">
      <alignment horizontal="center" vertical="center" wrapText="1"/>
    </xf>
    <xf numFmtId="0" fontId="14" fillId="0" borderId="0" xfId="0" applyFont="1" applyAlignment="1">
      <alignment horizontal="center" vertical="center"/>
    </xf>
    <xf numFmtId="0" fontId="0" fillId="0" borderId="0" xfId="0" applyAlignment="1">
      <alignment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60" fillId="0" borderId="52" xfId="0" applyFont="1" applyBorder="1" applyAlignment="1">
      <alignment horizontal="center" vertical="center" wrapText="1"/>
    </xf>
    <xf numFmtId="0" fontId="63" fillId="12" borderId="60" xfId="0" applyFont="1" applyFill="1" applyBorder="1" applyAlignment="1">
      <alignment horizontal="center" vertical="center" wrapText="1"/>
    </xf>
    <xf numFmtId="0" fontId="63" fillId="12" borderId="25" xfId="0" applyFont="1" applyFill="1" applyBorder="1" applyAlignment="1">
      <alignment horizontal="center" vertical="center" wrapText="1"/>
    </xf>
    <xf numFmtId="0" fontId="63" fillId="12" borderId="26" xfId="0" applyFont="1" applyFill="1" applyBorder="1" applyAlignment="1">
      <alignment horizontal="center" vertical="center" wrapText="1"/>
    </xf>
    <xf numFmtId="0" fontId="62" fillId="4" borderId="24" xfId="0" applyFont="1" applyFill="1" applyBorder="1" applyAlignment="1">
      <alignment horizontal="center" vertical="center" wrapText="1"/>
    </xf>
    <xf numFmtId="0" fontId="62" fillId="4" borderId="25" xfId="0" applyFont="1" applyFill="1" applyBorder="1" applyAlignment="1">
      <alignment horizontal="center" vertical="center" wrapText="1"/>
    </xf>
    <xf numFmtId="0" fontId="12" fillId="0" borderId="10" xfId="0" applyFont="1" applyBorder="1" applyAlignment="1">
      <alignment vertical="center"/>
    </xf>
    <xf numFmtId="16" fontId="0" fillId="0" borderId="7" xfId="0" applyNumberFormat="1" applyBorder="1" applyAlignment="1">
      <alignment vertical="center"/>
    </xf>
    <xf numFmtId="0" fontId="12" fillId="0" borderId="7" xfId="0" applyFont="1" applyBorder="1" applyAlignment="1">
      <alignment vertical="center"/>
    </xf>
    <xf numFmtId="49" fontId="0" fillId="0" borderId="7" xfId="0" applyNumberFormat="1" applyBorder="1" applyAlignment="1">
      <alignment horizontal="center" vertical="center"/>
    </xf>
    <xf numFmtId="0" fontId="27" fillId="0" borderId="8" xfId="0" applyFont="1" applyBorder="1" applyAlignment="1">
      <alignment horizontal="center" vertical="center" wrapText="1"/>
    </xf>
    <xf numFmtId="0" fontId="14" fillId="0" borderId="8" xfId="0" applyFont="1" applyBorder="1" applyAlignment="1">
      <alignment horizontal="center" vertical="center"/>
    </xf>
    <xf numFmtId="17" fontId="60" fillId="0" borderId="5" xfId="0" applyNumberFormat="1" applyFont="1" applyBorder="1" applyAlignment="1">
      <alignment horizontal="center" vertical="center"/>
    </xf>
    <xf numFmtId="0" fontId="62" fillId="4" borderId="78" xfId="0" applyFont="1" applyFill="1" applyBorder="1" applyAlignment="1">
      <alignment horizontal="center" vertical="center" wrapText="1"/>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4" fillId="0" borderId="4"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4" fillId="0" borderId="10" xfId="0" applyFont="1" applyBorder="1" applyAlignment="1" applyProtection="1">
      <alignment horizontal="left" vertical="center" wrapText="1"/>
      <protection locked="0"/>
    </xf>
    <xf numFmtId="0" fontId="24" fillId="0" borderId="7" xfId="0" applyFont="1" applyBorder="1" applyAlignment="1" applyProtection="1">
      <alignment horizontal="left" vertical="center" wrapText="1"/>
      <protection locked="0"/>
    </xf>
    <xf numFmtId="0" fontId="24" fillId="0" borderId="7" xfId="0" applyFont="1" applyBorder="1" applyAlignment="1" applyProtection="1">
      <alignment vertical="center" wrapText="1"/>
      <protection locked="0"/>
    </xf>
    <xf numFmtId="0" fontId="72" fillId="0" borderId="7" xfId="7" applyBorder="1" applyAlignment="1">
      <alignment horizontal="center" vertical="center" wrapText="1"/>
    </xf>
    <xf numFmtId="0" fontId="72" fillId="0" borderId="7" xfId="7" applyBorder="1" applyAlignment="1">
      <alignment horizontal="center" vertical="center"/>
    </xf>
    <xf numFmtId="0" fontId="21" fillId="3" borderId="7" xfId="7" applyFont="1" applyFill="1" applyBorder="1" applyAlignment="1">
      <alignment horizontal="center" vertical="center" wrapText="1"/>
    </xf>
    <xf numFmtId="0" fontId="23" fillId="0" borderId="7" xfId="7" applyFont="1" applyBorder="1" applyAlignment="1">
      <alignment wrapText="1"/>
    </xf>
    <xf numFmtId="0" fontId="23" fillId="0" borderId="14" xfId="7" applyFont="1" applyBorder="1" applyAlignment="1">
      <alignment wrapText="1"/>
    </xf>
    <xf numFmtId="0" fontId="23" fillId="0" borderId="10" xfId="7" applyFont="1" applyBorder="1" applyAlignment="1">
      <alignment wrapText="1"/>
    </xf>
    <xf numFmtId="0" fontId="23" fillId="0" borderId="13" xfId="7" applyFont="1" applyBorder="1" applyAlignment="1">
      <alignment wrapText="1"/>
    </xf>
    <xf numFmtId="0" fontId="23" fillId="7" borderId="13" xfId="7" applyFont="1" applyFill="1" applyBorder="1" applyAlignment="1">
      <alignment wrapText="1"/>
    </xf>
    <xf numFmtId="0" fontId="72" fillId="0" borderId="7" xfId="7" applyBorder="1"/>
    <xf numFmtId="0" fontId="72" fillId="0" borderId="7" xfId="7" applyBorder="1" applyAlignment="1">
      <alignment vertical="center"/>
    </xf>
    <xf numFmtId="0" fontId="52" fillId="0" borderId="36" xfId="7" applyFont="1" applyBorder="1" applyAlignment="1">
      <alignment wrapText="1"/>
    </xf>
    <xf numFmtId="0" fontId="52" fillId="0" borderId="35" xfId="7" applyFont="1" applyBorder="1" applyAlignment="1">
      <alignment wrapText="1"/>
    </xf>
    <xf numFmtId="0" fontId="72" fillId="0" borderId="7" xfId="7" applyBorder="1" applyAlignment="1">
      <alignment horizontal="left" vertical="center" wrapText="1"/>
    </xf>
    <xf numFmtId="0" fontId="11" fillId="3" borderId="7" xfId="12" applyFill="1" applyBorder="1" applyAlignment="1">
      <alignment horizontal="center" vertical="center" wrapText="1"/>
    </xf>
    <xf numFmtId="0" fontId="20" fillId="0" borderId="7" xfId="7" applyFont="1" applyBorder="1" applyAlignment="1">
      <alignment horizontal="center" vertical="center" wrapText="1"/>
    </xf>
    <xf numFmtId="0" fontId="22" fillId="0" borderId="10" xfId="7" applyFont="1" applyBorder="1" applyAlignment="1">
      <alignment wrapText="1"/>
    </xf>
    <xf numFmtId="0" fontId="22" fillId="0" borderId="14" xfId="7" applyFont="1" applyBorder="1" applyAlignment="1">
      <alignment wrapText="1"/>
    </xf>
    <xf numFmtId="0" fontId="22" fillId="0" borderId="13" xfId="7" applyFont="1" applyBorder="1" applyAlignment="1">
      <alignment wrapText="1"/>
    </xf>
    <xf numFmtId="0" fontId="46" fillId="0" borderId="35" xfId="7" applyFont="1" applyBorder="1" applyAlignment="1">
      <alignment wrapText="1"/>
    </xf>
    <xf numFmtId="0" fontId="73" fillId="0" borderId="7" xfId="7" applyFont="1" applyBorder="1" applyAlignment="1">
      <alignment horizontal="center" vertical="center" wrapText="1"/>
    </xf>
    <xf numFmtId="0" fontId="73" fillId="0" borderId="7" xfId="7" applyFont="1" applyBorder="1" applyAlignment="1">
      <alignment vertical="center"/>
    </xf>
    <xf numFmtId="0" fontId="22" fillId="0" borderId="7" xfId="7" applyFont="1" applyBorder="1" applyAlignment="1">
      <alignment wrapText="1"/>
    </xf>
    <xf numFmtId="0" fontId="46" fillId="0" borderId="7" xfId="7" applyFont="1" applyBorder="1" applyAlignment="1">
      <alignment wrapText="1"/>
    </xf>
    <xf numFmtId="0" fontId="35" fillId="0" borderId="7" xfId="7" applyFont="1" applyBorder="1" applyAlignment="1">
      <alignment horizontal="center" vertical="center"/>
    </xf>
    <xf numFmtId="0" fontId="73" fillId="0" borderId="7" xfId="7" applyFont="1" applyBorder="1" applyAlignment="1">
      <alignment horizontal="center" vertical="center"/>
    </xf>
    <xf numFmtId="0" fontId="35" fillId="0" borderId="7" xfId="7" applyFont="1" applyBorder="1" applyAlignment="1">
      <alignment vertical="center"/>
    </xf>
    <xf numFmtId="0" fontId="11" fillId="3" borderId="10" xfId="12" applyFill="1" applyBorder="1" applyAlignment="1">
      <alignment horizontal="center" vertical="center" wrapText="1"/>
    </xf>
    <xf numFmtId="0" fontId="11" fillId="3" borderId="33" xfId="12" applyFill="1" applyBorder="1" applyAlignment="1">
      <alignment horizontal="center" vertical="center" wrapText="1"/>
    </xf>
    <xf numFmtId="0" fontId="11" fillId="0" borderId="7" xfId="0" applyFont="1" applyBorder="1" applyAlignment="1">
      <alignment horizontal="center" vertical="center"/>
    </xf>
    <xf numFmtId="0" fontId="24" fillId="0" borderId="9" xfId="0" applyFont="1" applyBorder="1" applyAlignment="1">
      <alignment horizontal="center" vertical="center" wrapText="1"/>
    </xf>
    <xf numFmtId="0" fontId="0" fillId="0" borderId="1" xfId="0" applyBorder="1" applyAlignment="1">
      <alignment horizontal="center"/>
    </xf>
    <xf numFmtId="0" fontId="24" fillId="0" borderId="8" xfId="0" applyFont="1" applyBorder="1" applyAlignment="1">
      <alignment horizontal="center" vertical="center" wrapText="1"/>
    </xf>
    <xf numFmtId="0" fontId="24" fillId="0" borderId="14"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1" xfId="0" applyBorder="1"/>
    <xf numFmtId="0" fontId="0" fillId="0" borderId="33"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24" fillId="3" borderId="7" xfId="12" applyFont="1" applyFill="1" applyBorder="1" applyAlignment="1">
      <alignment horizontal="center" vertical="center" wrapText="1"/>
    </xf>
    <xf numFmtId="0" fontId="24" fillId="0" borderId="7" xfId="12" applyFont="1" applyBorder="1" applyAlignment="1">
      <alignment horizontal="center" vertical="center" wrapText="1"/>
    </xf>
    <xf numFmtId="0" fontId="24" fillId="0" borderId="10" xfId="12" applyFont="1" applyBorder="1" applyAlignment="1">
      <alignment horizontal="center" vertical="center" wrapText="1"/>
    </xf>
    <xf numFmtId="0" fontId="24" fillId="0" borderId="8" xfId="12" applyFont="1" applyBorder="1" applyAlignment="1">
      <alignment horizontal="center" vertical="center" wrapText="1"/>
    </xf>
    <xf numFmtId="0" fontId="24" fillId="0" borderId="9" xfId="12" applyFont="1" applyBorder="1" applyAlignment="1">
      <alignment horizontal="center" vertical="center" wrapText="1"/>
    </xf>
    <xf numFmtId="0" fontId="11" fillId="0" borderId="10" xfId="12" applyBorder="1" applyAlignment="1">
      <alignment horizontal="center" vertical="center" wrapText="1"/>
    </xf>
    <xf numFmtId="0" fontId="11" fillId="0" borderId="33" xfId="12" applyBorder="1" applyAlignment="1">
      <alignment horizontal="center" vertical="center" wrapText="1"/>
    </xf>
    <xf numFmtId="0" fontId="11" fillId="0" borderId="10" xfId="0" applyFont="1" applyBorder="1" applyAlignment="1">
      <alignment horizontal="center" vertical="center"/>
    </xf>
    <xf numFmtId="0" fontId="11" fillId="0" borderId="7" xfId="12" applyBorder="1" applyAlignment="1">
      <alignment horizontal="center" vertical="center" wrapText="1"/>
    </xf>
    <xf numFmtId="0" fontId="11" fillId="0" borderId="8" xfId="12" applyBorder="1" applyAlignment="1">
      <alignment horizontal="center" vertical="center" wrapText="1"/>
    </xf>
    <xf numFmtId="0" fontId="11" fillId="3" borderId="8" xfId="12" applyFill="1" applyBorder="1" applyAlignment="1">
      <alignment horizontal="center" vertical="center" wrapText="1"/>
    </xf>
    <xf numFmtId="0" fontId="11" fillId="0" borderId="9" xfId="12" applyBorder="1" applyAlignment="1">
      <alignment horizontal="center" vertical="center" wrapText="1"/>
    </xf>
    <xf numFmtId="0" fontId="11" fillId="0" borderId="18" xfId="12" applyBorder="1" applyAlignment="1">
      <alignment horizontal="center" vertical="center" wrapText="1"/>
    </xf>
    <xf numFmtId="0" fontId="11" fillId="0" borderId="5" xfId="12" applyBorder="1" applyAlignment="1">
      <alignment horizontal="center" vertical="center" wrapText="1"/>
    </xf>
    <xf numFmtId="0" fontId="11" fillId="0" borderId="4" xfId="12" applyBorder="1" applyAlignment="1">
      <alignment horizontal="center" vertical="center" wrapText="1"/>
    </xf>
    <xf numFmtId="0" fontId="24" fillId="0" borderId="10" xfId="12" applyFont="1" applyBorder="1" applyAlignment="1">
      <alignment vertical="center" wrapText="1"/>
    </xf>
    <xf numFmtId="0" fontId="11" fillId="0" borderId="33" xfId="0" applyFont="1" applyBorder="1" applyAlignment="1">
      <alignment horizontal="left" vertical="center" wrapText="1"/>
    </xf>
    <xf numFmtId="0" fontId="11" fillId="0" borderId="10" xfId="0" applyFont="1" applyBorder="1" applyAlignment="1">
      <alignment vertical="center"/>
    </xf>
    <xf numFmtId="0" fontId="24" fillId="0" borderId="7" xfId="12" applyFont="1" applyBorder="1" applyAlignment="1">
      <alignment vertical="center" wrapText="1"/>
    </xf>
    <xf numFmtId="0" fontId="11" fillId="0" borderId="8" xfId="0" applyFont="1" applyBorder="1" applyAlignment="1">
      <alignment horizontal="left" vertical="center" wrapText="1"/>
    </xf>
    <xf numFmtId="0" fontId="24" fillId="3" borderId="7" xfId="12" applyFont="1" applyFill="1" applyBorder="1" applyAlignment="1">
      <alignment vertical="center" wrapText="1"/>
    </xf>
    <xf numFmtId="0" fontId="11" fillId="0" borderId="7" xfId="12" applyBorder="1" applyAlignment="1">
      <alignment vertical="center" wrapText="1"/>
    </xf>
    <xf numFmtId="0" fontId="24" fillId="9" borderId="7" xfId="12" applyFont="1" applyFill="1" applyBorder="1" applyAlignment="1">
      <alignment vertical="center" wrapText="1"/>
    </xf>
    <xf numFmtId="0" fontId="11" fillId="0" borderId="7" xfId="0" applyFont="1" applyBorder="1" applyAlignment="1">
      <alignment vertical="center"/>
    </xf>
    <xf numFmtId="0" fontId="11" fillId="0" borderId="7" xfId="0" applyFont="1" applyBorder="1"/>
    <xf numFmtId="0" fontId="11" fillId="3" borderId="7" xfId="12" applyFill="1" applyBorder="1" applyAlignment="1">
      <alignment vertical="center" wrapText="1"/>
    </xf>
    <xf numFmtId="0" fontId="27" fillId="22" borderId="40" xfId="0" applyFont="1" applyFill="1" applyBorder="1" applyAlignment="1">
      <alignment vertical="center" wrapText="1"/>
    </xf>
    <xf numFmtId="0" fontId="27" fillId="22" borderId="45" xfId="0" applyFont="1" applyFill="1" applyBorder="1" applyAlignment="1">
      <alignment vertical="center" wrapText="1"/>
    </xf>
    <xf numFmtId="0" fontId="0" fillId="3" borderId="7" xfId="0" applyFill="1" applyBorder="1" applyAlignment="1">
      <alignment horizontal="center" vertical="center" wrapText="1"/>
    </xf>
    <xf numFmtId="0" fontId="8" fillId="0" borderId="7" xfId="0" applyFont="1" applyBorder="1" applyAlignment="1">
      <alignment horizontal="center" vertical="center"/>
    </xf>
    <xf numFmtId="0" fontId="74" fillId="0" borderId="3" xfId="18"/>
    <xf numFmtId="0" fontId="60" fillId="0" borderId="3" xfId="18" applyFont="1" applyAlignment="1">
      <alignment horizontal="center" vertical="center"/>
    </xf>
    <xf numFmtId="0" fontId="21" fillId="0" borderId="3" xfId="18" applyFont="1" applyAlignment="1">
      <alignment horizontal="center" vertical="center" wrapText="1"/>
    </xf>
    <xf numFmtId="0" fontId="63" fillId="12" borderId="43" xfId="18" applyFont="1" applyFill="1" applyBorder="1" applyAlignment="1">
      <alignment horizontal="center" vertical="center" wrapText="1"/>
    </xf>
    <xf numFmtId="0" fontId="63" fillId="12" borderId="44" xfId="18" applyFont="1" applyFill="1" applyBorder="1" applyAlignment="1">
      <alignment horizontal="center" vertical="center" wrapText="1"/>
    </xf>
    <xf numFmtId="0" fontId="62" fillId="13" borderId="51" xfId="18" applyFont="1" applyFill="1" applyBorder="1" applyAlignment="1">
      <alignment horizontal="center" vertical="center" wrapText="1"/>
    </xf>
    <xf numFmtId="0" fontId="62" fillId="13" borderId="43" xfId="18" applyFont="1" applyFill="1" applyBorder="1" applyAlignment="1">
      <alignment horizontal="center" vertical="center" wrapText="1"/>
    </xf>
    <xf numFmtId="0" fontId="62" fillId="13" borderId="44" xfId="18" applyFont="1" applyFill="1" applyBorder="1" applyAlignment="1">
      <alignment horizontal="center" vertical="center" wrapText="1"/>
    </xf>
    <xf numFmtId="0" fontId="25" fillId="0" borderId="2" xfId="18" applyFont="1" applyBorder="1" applyAlignment="1">
      <alignment horizontal="center" vertical="center" wrapText="1"/>
    </xf>
    <xf numFmtId="0" fontId="24" fillId="0" borderId="2" xfId="18" applyFont="1" applyBorder="1" applyAlignment="1">
      <alignment horizontal="center" vertical="center" wrapText="1"/>
    </xf>
    <xf numFmtId="0" fontId="60" fillId="0" borderId="2" xfId="18" applyFont="1" applyBorder="1" applyAlignment="1">
      <alignment horizontal="center" vertical="center" wrapText="1"/>
    </xf>
    <xf numFmtId="0" fontId="60" fillId="0" borderId="2" xfId="18" applyFont="1" applyBorder="1" applyAlignment="1">
      <alignment horizontal="center" vertical="center"/>
    </xf>
    <xf numFmtId="17" fontId="60" fillId="0" borderId="2" xfId="18" applyNumberFormat="1" applyFont="1" applyBorder="1" applyAlignment="1">
      <alignment horizontal="center" vertical="center"/>
    </xf>
    <xf numFmtId="0" fontId="60" fillId="0" borderId="54" xfId="18" applyFont="1" applyBorder="1" applyAlignment="1">
      <alignment horizontal="center" vertical="center"/>
    </xf>
    <xf numFmtId="0" fontId="60" fillId="0" borderId="10" xfId="18" applyFont="1" applyBorder="1" applyAlignment="1">
      <alignment horizontal="center" vertical="center"/>
    </xf>
    <xf numFmtId="17" fontId="60" fillId="0" borderId="10" xfId="18" applyNumberFormat="1" applyFont="1" applyBorder="1" applyAlignment="1">
      <alignment horizontal="center" vertical="center"/>
    </xf>
    <xf numFmtId="0" fontId="60" fillId="0" borderId="7" xfId="18" applyFont="1" applyBorder="1" applyAlignment="1">
      <alignment horizontal="center" vertical="center"/>
    </xf>
    <xf numFmtId="0" fontId="25" fillId="0" borderId="1" xfId="18" applyFont="1" applyBorder="1" applyAlignment="1">
      <alignment horizontal="center" vertical="center" wrapText="1"/>
    </xf>
    <xf numFmtId="0" fontId="24" fillId="0" borderId="1" xfId="18" applyFont="1" applyBorder="1" applyAlignment="1">
      <alignment horizontal="center" vertical="center" wrapText="1"/>
    </xf>
    <xf numFmtId="0" fontId="60" fillId="0" borderId="1" xfId="18" applyFont="1" applyBorder="1" applyAlignment="1">
      <alignment horizontal="center" vertical="center" wrapText="1"/>
    </xf>
    <xf numFmtId="0" fontId="60" fillId="0" borderId="1" xfId="18" applyFont="1" applyBorder="1" applyAlignment="1">
      <alignment horizontal="center" vertical="center"/>
    </xf>
    <xf numFmtId="0" fontId="60" fillId="0" borderId="5" xfId="18" applyFont="1" applyBorder="1" applyAlignment="1">
      <alignment horizontal="center" vertical="center"/>
    </xf>
    <xf numFmtId="0" fontId="60" fillId="0" borderId="8" xfId="18" applyFont="1" applyBorder="1" applyAlignment="1">
      <alignment horizontal="center" vertical="center"/>
    </xf>
    <xf numFmtId="17" fontId="60" fillId="0" borderId="7" xfId="18" applyNumberFormat="1" applyFont="1" applyBorder="1" applyAlignment="1">
      <alignment horizontal="center" vertical="center"/>
    </xf>
    <xf numFmtId="17" fontId="60" fillId="0" borderId="8" xfId="18" applyNumberFormat="1" applyFont="1" applyBorder="1" applyAlignment="1">
      <alignment horizontal="center" vertical="center"/>
    </xf>
    <xf numFmtId="17" fontId="60" fillId="0" borderId="1" xfId="18" applyNumberFormat="1" applyFont="1" applyBorder="1" applyAlignment="1">
      <alignment horizontal="center" vertical="center"/>
    </xf>
    <xf numFmtId="0" fontId="60" fillId="0" borderId="7" xfId="18" applyFont="1" applyBorder="1" applyAlignment="1">
      <alignment horizontal="center" vertical="center" wrapText="1"/>
    </xf>
    <xf numFmtId="164" fontId="60" fillId="0" borderId="1" xfId="18" applyNumberFormat="1" applyFont="1" applyBorder="1" applyAlignment="1">
      <alignment horizontal="center" vertical="center"/>
    </xf>
    <xf numFmtId="0" fontId="21" fillId="0" borderId="3" xfId="19" applyFont="1" applyAlignment="1">
      <alignment horizontal="center" vertical="center"/>
    </xf>
    <xf numFmtId="0" fontId="8" fillId="0" borderId="3" xfId="19"/>
    <xf numFmtId="0" fontId="60" fillId="0" borderId="3" xfId="19" applyFont="1" applyAlignment="1">
      <alignment horizontal="center" vertical="center" wrapText="1"/>
    </xf>
    <xf numFmtId="0" fontId="21" fillId="0" borderId="3" xfId="19" applyFont="1" applyAlignment="1">
      <alignment horizontal="center" vertical="center" wrapText="1"/>
    </xf>
    <xf numFmtId="0" fontId="62" fillId="0" borderId="20" xfId="19" applyFont="1" applyBorder="1" applyAlignment="1">
      <alignment horizontal="center" vertical="center" wrapText="1"/>
    </xf>
    <xf numFmtId="0" fontId="62" fillId="15" borderId="20" xfId="19" applyFont="1" applyFill="1" applyBorder="1" applyAlignment="1">
      <alignment horizontal="center" vertical="center" wrapText="1"/>
    </xf>
    <xf numFmtId="0" fontId="62" fillId="0" borderId="1" xfId="19" applyFont="1" applyBorder="1" applyAlignment="1">
      <alignment horizontal="center" vertical="center" wrapText="1"/>
    </xf>
    <xf numFmtId="0" fontId="62" fillId="0" borderId="25" xfId="19" applyFont="1" applyBorder="1" applyAlignment="1">
      <alignment horizontal="center" vertical="center" wrapText="1"/>
    </xf>
    <xf numFmtId="0" fontId="63" fillId="12" borderId="61" xfId="19" applyFont="1" applyFill="1" applyBorder="1" applyAlignment="1">
      <alignment horizontal="center" vertical="center" wrapText="1"/>
    </xf>
    <xf numFmtId="0" fontId="63" fillId="12" borderId="4" xfId="19" applyFont="1" applyFill="1" applyBorder="1" applyAlignment="1">
      <alignment horizontal="center" vertical="center" wrapText="1"/>
    </xf>
    <xf numFmtId="0" fontId="63" fillId="12" borderId="62" xfId="19" applyFont="1" applyFill="1" applyBorder="1" applyAlignment="1">
      <alignment horizontal="center" vertical="center" wrapText="1"/>
    </xf>
    <xf numFmtId="0" fontId="62" fillId="13" borderId="61" xfId="19" applyFont="1" applyFill="1" applyBorder="1" applyAlignment="1">
      <alignment horizontal="center" vertical="center" wrapText="1"/>
    </xf>
    <xf numFmtId="0" fontId="62" fillId="13" borderId="4" xfId="19" applyFont="1" applyFill="1" applyBorder="1" applyAlignment="1">
      <alignment horizontal="center" vertical="center" wrapText="1"/>
    </xf>
    <xf numFmtId="0" fontId="62" fillId="13" borderId="62" xfId="19" applyFont="1" applyFill="1" applyBorder="1" applyAlignment="1">
      <alignment horizontal="center" vertical="center" wrapText="1"/>
    </xf>
    <xf numFmtId="0" fontId="70" fillId="22" borderId="63" xfId="20" applyFont="1" applyFill="1" applyBorder="1" applyAlignment="1">
      <alignment vertical="center" wrapText="1"/>
    </xf>
    <xf numFmtId="0" fontId="63" fillId="0" borderId="2" xfId="19" applyFont="1" applyBorder="1" applyAlignment="1">
      <alignment horizontal="center" vertical="center" wrapText="1"/>
    </xf>
    <xf numFmtId="0" fontId="60" fillId="0" borderId="2" xfId="19" applyFont="1" applyBorder="1" applyAlignment="1">
      <alignment horizontal="center" vertical="center" wrapText="1"/>
    </xf>
    <xf numFmtId="0" fontId="60" fillId="0" borderId="17" xfId="19" applyFont="1" applyBorder="1" applyAlignment="1">
      <alignment horizontal="center" vertical="center" wrapText="1"/>
    </xf>
    <xf numFmtId="0" fontId="60" fillId="0" borderId="54" xfId="19" applyFont="1" applyBorder="1" applyAlignment="1">
      <alignment horizontal="center" vertical="center" wrapText="1"/>
    </xf>
    <xf numFmtId="0" fontId="60" fillId="0" borderId="1" xfId="19" applyFont="1" applyBorder="1" applyAlignment="1">
      <alignment horizontal="center" vertical="center" wrapText="1"/>
    </xf>
    <xf numFmtId="0" fontId="60" fillId="0" borderId="54" xfId="20" applyFont="1" applyBorder="1" applyAlignment="1">
      <alignment horizontal="center" vertical="center"/>
    </xf>
    <xf numFmtId="0" fontId="60" fillId="0" borderId="10" xfId="20" applyFont="1" applyBorder="1" applyAlignment="1">
      <alignment horizontal="center" vertical="center"/>
    </xf>
    <xf numFmtId="164" fontId="60" fillId="0" borderId="1" xfId="19" applyNumberFormat="1" applyFont="1" applyBorder="1" applyAlignment="1">
      <alignment horizontal="center" vertical="center" wrapText="1"/>
    </xf>
    <xf numFmtId="0" fontId="60" fillId="0" borderId="7" xfId="20" applyFont="1" applyBorder="1" applyAlignment="1">
      <alignment horizontal="center" vertical="center"/>
    </xf>
    <xf numFmtId="0" fontId="63" fillId="0" borderId="1" xfId="19" applyFont="1" applyBorder="1" applyAlignment="1">
      <alignment horizontal="center" vertical="center" wrapText="1"/>
    </xf>
    <xf numFmtId="0" fontId="60" fillId="0" borderId="4" xfId="19" applyFont="1" applyBorder="1" applyAlignment="1">
      <alignment horizontal="center" vertical="center" wrapText="1"/>
    </xf>
    <xf numFmtId="0" fontId="60" fillId="0" borderId="5" xfId="19" applyFont="1" applyBorder="1" applyAlignment="1">
      <alignment horizontal="center" vertical="center" wrapText="1"/>
    </xf>
    <xf numFmtId="0" fontId="60" fillId="0" borderId="7" xfId="19" applyFont="1" applyBorder="1" applyAlignment="1">
      <alignment horizontal="center" vertical="center" wrapText="1"/>
    </xf>
    <xf numFmtId="17" fontId="60" fillId="0" borderId="1" xfId="19" applyNumberFormat="1" applyFont="1" applyBorder="1" applyAlignment="1">
      <alignment horizontal="center" vertical="center" wrapText="1"/>
    </xf>
    <xf numFmtId="0" fontId="65" fillId="0" borderId="1" xfId="19" applyFont="1" applyBorder="1" applyAlignment="1">
      <alignment horizontal="center" vertical="center" wrapText="1"/>
    </xf>
    <xf numFmtId="0" fontId="63" fillId="0" borderId="4" xfId="19" applyFont="1" applyBorder="1" applyAlignment="1">
      <alignment horizontal="center" vertical="center" wrapText="1"/>
    </xf>
    <xf numFmtId="0" fontId="60" fillId="0" borderId="52" xfId="19" applyFont="1" applyBorder="1" applyAlignment="1">
      <alignment horizontal="center" vertical="center" wrapText="1"/>
    </xf>
    <xf numFmtId="0" fontId="63" fillId="0" borderId="5" xfId="19" applyFont="1" applyBorder="1" applyAlignment="1">
      <alignment horizontal="center" vertical="center" wrapText="1"/>
    </xf>
    <xf numFmtId="0" fontId="52" fillId="0" borderId="1" xfId="19" applyFont="1" applyBorder="1" applyAlignment="1">
      <alignment horizontal="center" vertical="center" wrapText="1"/>
    </xf>
    <xf numFmtId="0" fontId="52" fillId="0" borderId="3" xfId="19" applyFont="1" applyAlignment="1">
      <alignment horizontal="center" vertical="center" wrapText="1"/>
    </xf>
    <xf numFmtId="0" fontId="60" fillId="0" borderId="1" xfId="19" applyFont="1" applyBorder="1"/>
    <xf numFmtId="0" fontId="60" fillId="0" borderId="1" xfId="19" applyFont="1" applyBorder="1" applyAlignment="1">
      <alignment horizontal="center" wrapText="1"/>
    </xf>
    <xf numFmtId="0" fontId="60" fillId="0" borderId="1" xfId="19" applyFont="1" applyBorder="1" applyAlignment="1">
      <alignment horizontal="center" vertical="center"/>
    </xf>
    <xf numFmtId="0" fontId="60" fillId="0" borderId="10" xfId="19" applyFont="1" applyBorder="1" applyAlignment="1">
      <alignment horizontal="center" vertical="center" wrapText="1"/>
    </xf>
    <xf numFmtId="0" fontId="52" fillId="0" borderId="1" xfId="20" applyFont="1" applyBorder="1" applyAlignment="1">
      <alignment horizontal="center" vertical="center"/>
    </xf>
    <xf numFmtId="17" fontId="52" fillId="0" borderId="1" xfId="20" applyNumberFormat="1" applyFont="1" applyBorder="1" applyAlignment="1">
      <alignment horizontal="center" vertical="center"/>
    </xf>
    <xf numFmtId="0" fontId="60" fillId="0" borderId="1" xfId="20" applyFont="1" applyBorder="1" applyAlignment="1">
      <alignment horizontal="center" vertical="center"/>
    </xf>
    <xf numFmtId="0" fontId="8" fillId="0" borderId="3" xfId="21"/>
    <xf numFmtId="0" fontId="60" fillId="0" borderId="3" xfId="21" applyFont="1" applyAlignment="1">
      <alignment horizontal="center" vertical="center"/>
    </xf>
    <xf numFmtId="0" fontId="21" fillId="0" borderId="3" xfId="21" applyFont="1" applyAlignment="1">
      <alignment horizontal="center" vertical="center" wrapText="1"/>
    </xf>
    <xf numFmtId="0" fontId="63" fillId="12" borderId="24" xfId="21" applyFont="1" applyFill="1" applyBorder="1" applyAlignment="1">
      <alignment horizontal="center" vertical="center" wrapText="1"/>
    </xf>
    <xf numFmtId="0" fontId="63" fillId="12" borderId="25" xfId="21" applyFont="1" applyFill="1" applyBorder="1" applyAlignment="1">
      <alignment horizontal="center" vertical="center" wrapText="1"/>
    </xf>
    <xf numFmtId="0" fontId="63" fillId="12" borderId="26" xfId="21" applyFont="1" applyFill="1" applyBorder="1" applyAlignment="1">
      <alignment horizontal="center" vertical="center" wrapText="1"/>
    </xf>
    <xf numFmtId="0" fontId="60" fillId="4" borderId="24" xfId="21" applyFont="1" applyFill="1" applyBorder="1" applyAlignment="1">
      <alignment horizontal="center" vertical="center" wrapText="1"/>
    </xf>
    <xf numFmtId="0" fontId="60" fillId="4" borderId="25" xfId="21" applyFont="1" applyFill="1" applyBorder="1" applyAlignment="1">
      <alignment horizontal="center" vertical="center" wrapText="1"/>
    </xf>
    <xf numFmtId="0" fontId="60" fillId="4" borderId="26" xfId="21" applyFont="1" applyFill="1" applyBorder="1" applyAlignment="1">
      <alignment horizontal="center" vertical="center" wrapText="1"/>
    </xf>
    <xf numFmtId="0" fontId="25" fillId="0" borderId="2" xfId="21" applyFont="1" applyBorder="1" applyAlignment="1">
      <alignment horizontal="center" vertical="center" wrapText="1"/>
    </xf>
    <xf numFmtId="0" fontId="24" fillId="0" borderId="2" xfId="21" applyFont="1" applyBorder="1" applyAlignment="1">
      <alignment horizontal="center" vertical="center" wrapText="1"/>
    </xf>
    <xf numFmtId="0" fontId="60" fillId="0" borderId="2" xfId="21" applyFont="1" applyBorder="1" applyAlignment="1">
      <alignment horizontal="center" vertical="center" wrapText="1"/>
    </xf>
    <xf numFmtId="0" fontId="60" fillId="0" borderId="2" xfId="21" applyFont="1" applyBorder="1" applyAlignment="1">
      <alignment horizontal="center" vertical="center"/>
    </xf>
    <xf numFmtId="0" fontId="60" fillId="0" borderId="7" xfId="21" applyFont="1" applyBorder="1" applyAlignment="1">
      <alignment horizontal="center" vertical="center" wrapText="1"/>
    </xf>
    <xf numFmtId="0" fontId="25" fillId="0" borderId="1" xfId="21" applyFont="1" applyBorder="1" applyAlignment="1">
      <alignment horizontal="center" vertical="center" wrapText="1"/>
    </xf>
    <xf numFmtId="0" fontId="24" fillId="0" borderId="1" xfId="21" applyFont="1" applyBorder="1" applyAlignment="1">
      <alignment horizontal="center" vertical="center" wrapText="1"/>
    </xf>
    <xf numFmtId="0" fontId="60" fillId="0" borderId="1" xfId="21" applyFont="1" applyBorder="1" applyAlignment="1">
      <alignment horizontal="center" vertical="center" wrapText="1"/>
    </xf>
    <xf numFmtId="0" fontId="60" fillId="0" borderId="1" xfId="21" applyFont="1" applyBorder="1" applyAlignment="1">
      <alignment horizontal="center" vertical="center"/>
    </xf>
    <xf numFmtId="0" fontId="8" fillId="0" borderId="3" xfId="22" applyAlignment="1">
      <alignment horizontal="center" vertical="center" wrapText="1"/>
    </xf>
    <xf numFmtId="0" fontId="8" fillId="0" borderId="3" xfId="22" applyAlignment="1">
      <alignment horizontal="center" vertical="center"/>
    </xf>
    <xf numFmtId="0" fontId="27" fillId="0" borderId="3" xfId="22" applyFont="1" applyAlignment="1">
      <alignment horizontal="center" vertical="center" wrapText="1"/>
    </xf>
    <xf numFmtId="0" fontId="21" fillId="0" borderId="3" xfId="20" applyFont="1" applyAlignment="1">
      <alignment horizontal="center" vertical="center" wrapText="1"/>
    </xf>
    <xf numFmtId="0" fontId="57" fillId="12" borderId="42" xfId="22" applyFont="1" applyFill="1" applyBorder="1" applyAlignment="1">
      <alignment horizontal="center" vertical="center" wrapText="1"/>
    </xf>
    <xf numFmtId="0" fontId="57" fillId="12" borderId="43" xfId="22" applyFont="1" applyFill="1" applyBorder="1" applyAlignment="1">
      <alignment horizontal="center" vertical="center" wrapText="1"/>
    </xf>
    <xf numFmtId="0" fontId="57" fillId="12" borderId="44" xfId="22" applyFont="1" applyFill="1" applyBorder="1" applyAlignment="1">
      <alignment horizontal="center" vertical="center" wrapText="1"/>
    </xf>
    <xf numFmtId="0" fontId="27" fillId="13" borderId="42" xfId="22" applyFont="1" applyFill="1" applyBorder="1" applyAlignment="1">
      <alignment horizontal="center" vertical="center" wrapText="1"/>
    </xf>
    <xf numFmtId="0" fontId="27" fillId="13" borderId="43" xfId="22" applyFont="1" applyFill="1" applyBorder="1" applyAlignment="1">
      <alignment horizontal="center" vertical="center" wrapText="1"/>
    </xf>
    <xf numFmtId="0" fontId="27" fillId="13" borderId="56" xfId="22" applyFont="1" applyFill="1" applyBorder="1" applyAlignment="1">
      <alignment horizontal="center" vertical="center" wrapText="1"/>
    </xf>
    <xf numFmtId="0" fontId="70" fillId="22" borderId="7" xfId="20" applyFont="1" applyFill="1" applyBorder="1" applyAlignment="1">
      <alignment vertical="center" wrapText="1"/>
    </xf>
    <xf numFmtId="0" fontId="53" fillId="3" borderId="17" xfId="22" applyFont="1" applyFill="1" applyBorder="1" applyAlignment="1">
      <alignment horizontal="center" vertical="center" wrapText="1"/>
    </xf>
    <xf numFmtId="0" fontId="35" fillId="3" borderId="54" xfId="20" applyFont="1" applyFill="1" applyBorder="1" applyAlignment="1">
      <alignment horizontal="center" vertical="center" wrapText="1"/>
    </xf>
    <xf numFmtId="0" fontId="35" fillId="3" borderId="10" xfId="22" applyFont="1" applyFill="1" applyBorder="1" applyAlignment="1">
      <alignment horizontal="center" vertical="center" wrapText="1"/>
    </xf>
    <xf numFmtId="0" fontId="35" fillId="0" borderId="10" xfId="22" applyFont="1" applyBorder="1" applyAlignment="1">
      <alignment horizontal="center" vertical="center"/>
    </xf>
    <xf numFmtId="0" fontId="8" fillId="0" borderId="13" xfId="23" applyBorder="1" applyAlignment="1">
      <alignment horizontal="center" vertical="center" wrapText="1"/>
    </xf>
    <xf numFmtId="0" fontId="8" fillId="0" borderId="10" xfId="23" applyBorder="1" applyAlignment="1">
      <alignment horizontal="center" vertical="center" wrapText="1"/>
    </xf>
    <xf numFmtId="0" fontId="44" fillId="0" borderId="3" xfId="20" applyFont="1" applyAlignment="1">
      <alignment horizontal="center" vertical="center"/>
    </xf>
    <xf numFmtId="0" fontId="60" fillId="0" borderId="2" xfId="20" applyFont="1" applyBorder="1" applyAlignment="1">
      <alignment horizontal="center" vertical="center"/>
    </xf>
    <xf numFmtId="14" fontId="60" fillId="0" borderId="54" xfId="20" applyNumberFormat="1" applyFont="1" applyBorder="1" applyAlignment="1">
      <alignment horizontal="center" vertical="center"/>
    </xf>
    <xf numFmtId="0" fontId="8" fillId="0" borderId="7" xfId="22" applyBorder="1" applyAlignment="1">
      <alignment horizontal="center" vertical="center"/>
    </xf>
    <xf numFmtId="0" fontId="53" fillId="3" borderId="4" xfId="22" applyFont="1" applyFill="1" applyBorder="1" applyAlignment="1">
      <alignment horizontal="center" vertical="center" wrapText="1"/>
    </xf>
    <xf numFmtId="0" fontId="35" fillId="3" borderId="5" xfId="20" applyFont="1" applyFill="1" applyBorder="1" applyAlignment="1">
      <alignment horizontal="center" vertical="center" wrapText="1"/>
    </xf>
    <xf numFmtId="0" fontId="35" fillId="3" borderId="7" xfId="22" applyFont="1" applyFill="1" applyBorder="1" applyAlignment="1">
      <alignment horizontal="center" vertical="center" wrapText="1"/>
    </xf>
    <xf numFmtId="0" fontId="35" fillId="0" borderId="7" xfId="22" applyFont="1" applyBorder="1" applyAlignment="1">
      <alignment horizontal="center" vertical="center" wrapText="1"/>
    </xf>
    <xf numFmtId="0" fontId="8" fillId="0" borderId="14" xfId="23" applyBorder="1" applyAlignment="1">
      <alignment horizontal="center" vertical="center" wrapText="1"/>
    </xf>
    <xf numFmtId="0" fontId="8" fillId="0" borderId="7" xfId="23" applyBorder="1" applyAlignment="1">
      <alignment horizontal="center" vertical="center" wrapText="1"/>
    </xf>
    <xf numFmtId="0" fontId="8" fillId="0" borderId="8" xfId="22" applyBorder="1" applyAlignment="1">
      <alignment horizontal="center" vertical="center"/>
    </xf>
    <xf numFmtId="0" fontId="60" fillId="0" borderId="5" xfId="20" applyFont="1" applyBorder="1" applyAlignment="1">
      <alignment horizontal="center" vertical="center"/>
    </xf>
    <xf numFmtId="165" fontId="60" fillId="0" borderId="1" xfId="20" applyNumberFormat="1" applyFont="1" applyBorder="1" applyAlignment="1">
      <alignment horizontal="center" vertical="center"/>
    </xf>
    <xf numFmtId="0" fontId="44" fillId="0" borderId="7" xfId="20" applyFont="1" applyBorder="1" applyAlignment="1">
      <alignment horizontal="center" vertical="center"/>
    </xf>
    <xf numFmtId="0" fontId="60" fillId="0" borderId="6" xfId="20" applyFont="1" applyBorder="1" applyAlignment="1">
      <alignment horizontal="center" vertical="center"/>
    </xf>
    <xf numFmtId="0" fontId="35" fillId="0" borderId="3" xfId="22" applyFont="1" applyAlignment="1">
      <alignment horizontal="center" vertical="center"/>
    </xf>
    <xf numFmtId="17" fontId="60" fillId="0" borderId="1" xfId="20" applyNumberFormat="1" applyFont="1" applyBorder="1" applyAlignment="1">
      <alignment horizontal="center" vertical="center"/>
    </xf>
    <xf numFmtId="0" fontId="60" fillId="0" borderId="1" xfId="20" applyFont="1" applyBorder="1" applyAlignment="1">
      <alignment horizontal="center" vertical="center" wrapText="1"/>
    </xf>
    <xf numFmtId="0" fontId="8" fillId="2" borderId="6" xfId="22" applyFill="1" applyBorder="1" applyAlignment="1">
      <alignment horizontal="center" vertical="center"/>
    </xf>
    <xf numFmtId="0" fontId="8" fillId="2" borderId="1" xfId="22" applyFill="1" applyBorder="1" applyAlignment="1">
      <alignment horizontal="center" vertical="center" wrapText="1"/>
    </xf>
    <xf numFmtId="0" fontId="8" fillId="2" borderId="5" xfId="22" applyFill="1" applyBorder="1" applyAlignment="1">
      <alignment horizontal="center" vertical="center" wrapText="1"/>
    </xf>
    <xf numFmtId="0" fontId="8" fillId="2" borderId="7" xfId="22" applyFill="1" applyBorder="1" applyAlignment="1">
      <alignment horizontal="center" vertical="center" wrapText="1"/>
    </xf>
    <xf numFmtId="0" fontId="8" fillId="2" borderId="7" xfId="22" applyFill="1" applyBorder="1" applyAlignment="1">
      <alignment horizontal="center" vertical="center"/>
    </xf>
    <xf numFmtId="0" fontId="8" fillId="2" borderId="1" xfId="22" applyFill="1" applyBorder="1" applyAlignment="1">
      <alignment horizontal="center" vertical="center"/>
    </xf>
    <xf numFmtId="0" fontId="53" fillId="3" borderId="1" xfId="20" applyFont="1" applyFill="1" applyBorder="1" applyAlignment="1">
      <alignment horizontal="center" vertical="center" wrapText="1"/>
    </xf>
    <xf numFmtId="0" fontId="35" fillId="3" borderId="7" xfId="20" applyFont="1" applyFill="1" applyBorder="1" applyAlignment="1">
      <alignment horizontal="center" vertical="center" wrapText="1"/>
    </xf>
    <xf numFmtId="0" fontId="35" fillId="0" borderId="7" xfId="20" applyFont="1" applyBorder="1" applyAlignment="1">
      <alignment horizontal="center" vertical="center" wrapText="1"/>
    </xf>
    <xf numFmtId="0" fontId="8" fillId="0" borderId="8" xfId="22" applyBorder="1" applyAlignment="1">
      <alignment horizontal="center" vertical="center" wrapText="1"/>
    </xf>
    <xf numFmtId="0" fontId="8" fillId="0" borderId="8" xfId="20" applyFont="1" applyBorder="1" applyAlignment="1">
      <alignment horizontal="center" vertical="center" wrapText="1"/>
    </xf>
    <xf numFmtId="0" fontId="42" fillId="0" borderId="14" xfId="23" applyFont="1" applyBorder="1" applyAlignment="1">
      <alignment horizontal="center" vertical="center" wrapText="1"/>
    </xf>
    <xf numFmtId="0" fontId="8" fillId="0" borderId="12" xfId="23" applyBorder="1" applyAlignment="1">
      <alignment horizontal="center" vertical="center" wrapText="1"/>
    </xf>
    <xf numFmtId="0" fontId="8" fillId="0" borderId="9" xfId="23" applyBorder="1" applyAlignment="1">
      <alignment horizontal="center" vertical="center" wrapText="1"/>
    </xf>
    <xf numFmtId="0" fontId="8" fillId="3" borderId="3" xfId="22" applyFill="1" applyAlignment="1">
      <alignment horizontal="center" vertical="center"/>
    </xf>
    <xf numFmtId="0" fontId="70" fillId="22" borderId="7" xfId="0" applyFont="1" applyFill="1" applyBorder="1" applyAlignment="1">
      <alignment horizontal="center" vertical="center" wrapText="1"/>
    </xf>
    <xf numFmtId="0" fontId="27" fillId="13" borderId="82" xfId="0" applyFont="1" applyFill="1" applyBorder="1" applyAlignment="1">
      <alignment horizontal="center" vertical="center" wrapText="1"/>
    </xf>
    <xf numFmtId="0" fontId="27" fillId="13" borderId="80" xfId="0" applyFont="1" applyFill="1" applyBorder="1" applyAlignment="1">
      <alignment horizontal="center" vertical="center" wrapText="1"/>
    </xf>
    <xf numFmtId="0" fontId="7" fillId="0" borderId="3" xfId="24" applyAlignment="1">
      <alignment horizontal="center" vertical="center"/>
    </xf>
    <xf numFmtId="0" fontId="21" fillId="0" borderId="3" xfId="24" applyFont="1" applyAlignment="1">
      <alignment horizontal="center" vertical="center" wrapText="1"/>
    </xf>
    <xf numFmtId="0" fontId="57" fillId="12" borderId="42" xfId="24" applyFont="1" applyFill="1" applyBorder="1" applyAlignment="1">
      <alignment horizontal="center" vertical="center" wrapText="1"/>
    </xf>
    <xf numFmtId="0" fontId="57" fillId="12" borderId="43" xfId="24" applyFont="1" applyFill="1" applyBorder="1" applyAlignment="1">
      <alignment horizontal="center" vertical="center" wrapText="1"/>
    </xf>
    <xf numFmtId="0" fontId="57" fillId="12" borderId="44" xfId="24" applyFont="1" applyFill="1" applyBorder="1" applyAlignment="1">
      <alignment horizontal="center" vertical="center" wrapText="1"/>
    </xf>
    <xf numFmtId="0" fontId="27" fillId="13" borderId="42" xfId="24" applyFont="1" applyFill="1" applyBorder="1" applyAlignment="1">
      <alignment horizontal="center" vertical="center" wrapText="1"/>
    </xf>
    <xf numFmtId="0" fontId="27" fillId="13" borderId="43" xfId="24" applyFont="1" applyFill="1" applyBorder="1" applyAlignment="1">
      <alignment horizontal="center" vertical="center" wrapText="1"/>
    </xf>
    <xf numFmtId="0" fontId="27" fillId="13" borderId="56" xfId="24" applyFont="1" applyFill="1" applyBorder="1" applyAlignment="1">
      <alignment horizontal="center" vertical="center" wrapText="1"/>
    </xf>
    <xf numFmtId="0" fontId="20" fillId="0" borderId="10" xfId="24" applyFont="1" applyBorder="1" applyAlignment="1">
      <alignment horizontal="center" vertical="center" wrapText="1"/>
    </xf>
    <xf numFmtId="0" fontId="22" fillId="0" borderId="10" xfId="24" applyFont="1" applyBorder="1" applyAlignment="1">
      <alignment horizontal="center" vertical="center" wrapText="1"/>
    </xf>
    <xf numFmtId="0" fontId="43" fillId="0" borderId="10" xfId="24" applyFont="1" applyBorder="1" applyAlignment="1" applyProtection="1">
      <alignment horizontal="center" vertical="center" wrapText="1"/>
      <protection locked="0"/>
    </xf>
    <xf numFmtId="0" fontId="35" fillId="0" borderId="10" xfId="25" applyFont="1" applyBorder="1" applyAlignment="1">
      <alignment horizontal="center" vertical="center" wrapText="1"/>
    </xf>
    <xf numFmtId="0" fontId="35" fillId="3" borderId="10" xfId="25" applyFont="1" applyFill="1" applyBorder="1" applyAlignment="1">
      <alignment horizontal="center" vertical="center" wrapText="1"/>
    </xf>
    <xf numFmtId="0" fontId="7" fillId="0" borderId="10" xfId="24" applyBorder="1" applyAlignment="1">
      <alignment horizontal="center" vertical="center"/>
    </xf>
    <xf numFmtId="0" fontId="7" fillId="3" borderId="10" xfId="24" applyFill="1" applyBorder="1" applyAlignment="1">
      <alignment horizontal="center" vertical="center"/>
    </xf>
    <xf numFmtId="0" fontId="7" fillId="0" borderId="7" xfId="24" applyBorder="1" applyAlignment="1">
      <alignment horizontal="center" vertical="center"/>
    </xf>
    <xf numFmtId="0" fontId="20" fillId="0" borderId="7" xfId="24" applyFont="1" applyBorder="1" applyAlignment="1">
      <alignment horizontal="center" vertical="center" wrapText="1"/>
    </xf>
    <xf numFmtId="0" fontId="22" fillId="0" borderId="7" xfId="24" applyFont="1" applyBorder="1" applyAlignment="1">
      <alignment horizontal="center" vertical="center" wrapText="1"/>
    </xf>
    <xf numFmtId="0" fontId="43" fillId="0" borderId="7" xfId="24" applyFont="1" applyBorder="1" applyAlignment="1" applyProtection="1">
      <alignment horizontal="center" vertical="center" wrapText="1"/>
      <protection locked="0"/>
    </xf>
    <xf numFmtId="0" fontId="35" fillId="0" borderId="7" xfId="25" applyFont="1" applyBorder="1" applyAlignment="1">
      <alignment horizontal="center" vertical="center" wrapText="1"/>
    </xf>
    <xf numFmtId="0" fontId="35" fillId="3" borderId="7" xfId="25" applyFont="1" applyFill="1" applyBorder="1" applyAlignment="1">
      <alignment horizontal="center" vertical="center" wrapText="1"/>
    </xf>
    <xf numFmtId="0" fontId="7" fillId="3" borderId="7" xfId="24" applyFill="1" applyBorder="1" applyAlignment="1">
      <alignment horizontal="center" vertical="center"/>
    </xf>
    <xf numFmtId="17" fontId="7" fillId="3" borderId="7" xfId="24" applyNumberFormat="1" applyFill="1" applyBorder="1" applyAlignment="1">
      <alignment horizontal="center" vertical="center"/>
    </xf>
    <xf numFmtId="17" fontId="7" fillId="0" borderId="7" xfId="24" applyNumberFormat="1" applyBorder="1" applyAlignment="1">
      <alignment horizontal="center" vertical="center"/>
    </xf>
    <xf numFmtId="0" fontId="35" fillId="0" borderId="7" xfId="25" applyFont="1" applyBorder="1" applyAlignment="1">
      <alignment horizontal="center" vertical="center"/>
    </xf>
    <xf numFmtId="0" fontId="45" fillId="0" borderId="7" xfId="24" applyFont="1" applyBorder="1" applyAlignment="1">
      <alignment horizontal="center" vertical="center" wrapText="1"/>
    </xf>
    <xf numFmtId="0" fontId="46" fillId="3" borderId="7" xfId="24" applyFont="1" applyFill="1" applyBorder="1" applyAlignment="1">
      <alignment horizontal="center" vertical="center" wrapText="1"/>
    </xf>
    <xf numFmtId="0" fontId="7" fillId="0" borderId="7" xfId="24" applyBorder="1" applyAlignment="1">
      <alignment horizontal="center" vertical="center" wrapText="1"/>
    </xf>
    <xf numFmtId="0" fontId="22" fillId="3" borderId="7" xfId="24" applyFont="1" applyFill="1" applyBorder="1" applyAlignment="1">
      <alignment horizontal="center" vertical="center" wrapText="1"/>
    </xf>
    <xf numFmtId="0" fontId="20" fillId="3" borderId="7" xfId="24" applyFont="1" applyFill="1" applyBorder="1" applyAlignment="1">
      <alignment horizontal="center" vertical="center" wrapText="1"/>
    </xf>
    <xf numFmtId="0" fontId="22" fillId="3" borderId="14" xfId="24" applyFont="1" applyFill="1" applyBorder="1" applyAlignment="1">
      <alignment horizontal="center" vertical="center" wrapText="1"/>
    </xf>
    <xf numFmtId="0" fontId="45" fillId="3" borderId="14" xfId="24" applyFont="1" applyFill="1" applyBorder="1" applyAlignment="1">
      <alignment horizontal="center" vertical="center" wrapText="1"/>
    </xf>
    <xf numFmtId="0" fontId="52" fillId="3" borderId="14" xfId="24" applyFont="1" applyFill="1" applyBorder="1" applyAlignment="1">
      <alignment horizontal="center" vertical="center" wrapText="1"/>
    </xf>
    <xf numFmtId="0" fontId="20" fillId="3" borderId="10" xfId="24" applyFont="1" applyFill="1" applyBorder="1" applyAlignment="1">
      <alignment horizontal="center" vertical="center" wrapText="1"/>
    </xf>
    <xf numFmtId="0" fontId="22" fillId="3" borderId="13" xfId="24" applyFont="1" applyFill="1" applyBorder="1" applyAlignment="1">
      <alignment horizontal="center" vertical="center" wrapText="1"/>
    </xf>
    <xf numFmtId="0" fontId="45" fillId="3" borderId="13" xfId="24" applyFont="1" applyFill="1" applyBorder="1" applyAlignment="1">
      <alignment horizontal="center" vertical="center" wrapText="1"/>
    </xf>
    <xf numFmtId="0" fontId="52" fillId="3" borderId="13" xfId="24" applyFont="1" applyFill="1" applyBorder="1" applyAlignment="1">
      <alignment horizontal="center" vertical="center" wrapText="1"/>
    </xf>
    <xf numFmtId="0" fontId="75" fillId="0" borderId="7" xfId="26" applyBorder="1" applyAlignment="1">
      <alignment horizontal="center" vertical="center" wrapText="1"/>
    </xf>
    <xf numFmtId="0" fontId="22" fillId="3" borderId="7" xfId="24" applyFont="1" applyFill="1" applyBorder="1" applyAlignment="1">
      <alignment horizontal="center" vertical="center"/>
    </xf>
    <xf numFmtId="0" fontId="47" fillId="0" borderId="7" xfId="24" applyFont="1" applyBorder="1" applyAlignment="1" applyProtection="1">
      <alignment horizontal="center" vertical="center" wrapText="1"/>
      <protection locked="0"/>
    </xf>
    <xf numFmtId="0" fontId="46" fillId="0" borderId="7" xfId="24" applyFont="1" applyBorder="1" applyAlignment="1">
      <alignment horizontal="center" vertical="center" wrapText="1"/>
    </xf>
    <xf numFmtId="0" fontId="7" fillId="3" borderId="7" xfId="24" applyFill="1" applyBorder="1" applyAlignment="1">
      <alignment horizontal="center" vertical="center" wrapText="1"/>
    </xf>
    <xf numFmtId="0" fontId="43" fillId="0" borderId="7" xfId="25" applyFont="1" applyBorder="1" applyAlignment="1">
      <alignment horizontal="center" vertical="center" wrapText="1"/>
    </xf>
    <xf numFmtId="0" fontId="43" fillId="3" borderId="7" xfId="25" applyFont="1" applyFill="1" applyBorder="1" applyAlignment="1">
      <alignment horizontal="center" vertical="center" wrapText="1"/>
    </xf>
    <xf numFmtId="17" fontId="7" fillId="3" borderId="8" xfId="24" applyNumberFormat="1" applyFill="1" applyBorder="1" applyAlignment="1">
      <alignment horizontal="center" vertical="center"/>
    </xf>
    <xf numFmtId="17" fontId="7" fillId="3" borderId="10" xfId="24" applyNumberFormat="1" applyFill="1" applyBorder="1" applyAlignment="1">
      <alignment horizontal="center" vertical="center"/>
    </xf>
    <xf numFmtId="0" fontId="7" fillId="3" borderId="3" xfId="24" applyFill="1" applyAlignment="1">
      <alignment horizontal="center" vertical="center"/>
    </xf>
    <xf numFmtId="0" fontId="7" fillId="0" borderId="3" xfId="24" applyAlignment="1">
      <alignment horizontal="center" vertical="center" wrapText="1"/>
    </xf>
    <xf numFmtId="0" fontId="21" fillId="6" borderId="12"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7" fillId="5" borderId="9" xfId="1" applyFont="1" applyFill="1" applyBorder="1" applyAlignment="1">
      <alignment horizontal="center" vertical="center" wrapText="1"/>
    </xf>
    <xf numFmtId="0" fontId="27" fillId="5" borderId="18" xfId="1" applyFont="1" applyFill="1" applyBorder="1" applyAlignment="1">
      <alignment horizontal="center" vertical="center" wrapText="1"/>
    </xf>
    <xf numFmtId="0" fontId="57" fillId="12" borderId="12" xfId="1" applyFont="1" applyFill="1" applyBorder="1" applyAlignment="1">
      <alignment horizontal="center" vertical="center" wrapText="1"/>
    </xf>
    <xf numFmtId="0" fontId="57" fillId="12" borderId="9" xfId="0" applyFont="1" applyFill="1" applyBorder="1" applyAlignment="1">
      <alignment vertical="center" wrapText="1"/>
    </xf>
    <xf numFmtId="0" fontId="57" fillId="12" borderId="81" xfId="0" applyFont="1" applyFill="1" applyBorder="1" applyAlignment="1">
      <alignment vertical="center" wrapText="1"/>
    </xf>
    <xf numFmtId="0" fontId="27" fillId="13" borderId="18" xfId="0" applyFont="1" applyFill="1" applyBorder="1" applyAlignment="1">
      <alignment horizontal="center" vertical="center" wrapText="1"/>
    </xf>
    <xf numFmtId="0" fontId="21" fillId="0" borderId="3" xfId="26" applyFont="1" applyAlignment="1">
      <alignment horizontal="center" vertical="center"/>
    </xf>
    <xf numFmtId="0" fontId="24" fillId="0" borderId="3" xfId="26" applyFont="1" applyAlignment="1">
      <alignment vertical="center"/>
    </xf>
    <xf numFmtId="0" fontId="75" fillId="0" borderId="3" xfId="26" applyAlignment="1">
      <alignment vertical="center"/>
    </xf>
    <xf numFmtId="166" fontId="75" fillId="0" borderId="3" xfId="26" applyNumberFormat="1" applyAlignment="1">
      <alignment vertical="center"/>
    </xf>
    <xf numFmtId="0" fontId="23" fillId="0" borderId="3" xfId="26" applyFont="1" applyAlignment="1">
      <alignment vertical="center"/>
    </xf>
    <xf numFmtId="0" fontId="20" fillId="0" borderId="3" xfId="26" applyFont="1" applyAlignment="1">
      <alignment horizontal="center" vertical="center"/>
    </xf>
    <xf numFmtId="0" fontId="21" fillId="0" borderId="3" xfId="26" applyFont="1" applyAlignment="1">
      <alignment horizontal="center" vertical="center" wrapText="1"/>
    </xf>
    <xf numFmtId="0" fontId="57" fillId="12" borderId="12" xfId="26" applyFont="1" applyFill="1" applyBorder="1" applyAlignment="1">
      <alignment horizontal="center" vertical="center" wrapText="1"/>
    </xf>
    <xf numFmtId="0" fontId="57" fillId="12" borderId="9" xfId="26" applyFont="1" applyFill="1" applyBorder="1" applyAlignment="1">
      <alignment horizontal="center" vertical="center" wrapText="1"/>
    </xf>
    <xf numFmtId="0" fontId="57" fillId="12" borderId="46" xfId="26" applyFont="1" applyFill="1" applyBorder="1" applyAlignment="1">
      <alignment horizontal="center" vertical="center" wrapText="1"/>
    </xf>
    <xf numFmtId="0" fontId="27" fillId="13" borderId="45" xfId="26" applyFont="1" applyFill="1" applyBorder="1" applyAlignment="1">
      <alignment horizontal="center" vertical="center" wrapText="1"/>
    </xf>
    <xf numFmtId="0" fontId="27" fillId="13" borderId="9" xfId="26" applyFont="1" applyFill="1" applyBorder="1" applyAlignment="1">
      <alignment horizontal="center" vertical="center" wrapText="1"/>
    </xf>
    <xf numFmtId="0" fontId="27" fillId="13" borderId="46" xfId="26" applyFont="1" applyFill="1" applyBorder="1" applyAlignment="1">
      <alignment horizontal="center" vertical="center" wrapText="1"/>
    </xf>
    <xf numFmtId="166" fontId="27" fillId="22" borderId="9" xfId="26" applyNumberFormat="1" applyFont="1" applyFill="1" applyBorder="1" applyAlignment="1">
      <alignment horizontal="center" vertical="center" wrapText="1"/>
    </xf>
    <xf numFmtId="0" fontId="70" fillId="22" borderId="9" xfId="26" applyFont="1" applyFill="1" applyBorder="1" applyAlignment="1">
      <alignment vertical="center" wrapText="1"/>
    </xf>
    <xf numFmtId="0" fontId="33" fillId="6" borderId="3" xfId="26" applyFont="1" applyFill="1" applyAlignment="1">
      <alignment horizontal="center" vertical="center" wrapText="1"/>
    </xf>
    <xf numFmtId="0" fontId="34" fillId="4" borderId="3" xfId="26" applyFont="1" applyFill="1" applyAlignment="1" applyProtection="1">
      <alignment horizontal="center" vertical="center" wrapText="1"/>
      <protection hidden="1"/>
    </xf>
    <xf numFmtId="0" fontId="33" fillId="5" borderId="3" xfId="25" applyFont="1" applyFill="1" applyAlignment="1">
      <alignment horizontal="center" vertical="center" wrapText="1"/>
    </xf>
    <xf numFmtId="0" fontId="57" fillId="12" borderId="82" xfId="26" applyFont="1" applyFill="1" applyBorder="1" applyAlignment="1">
      <alignment horizontal="center" vertical="center" wrapText="1"/>
    </xf>
    <xf numFmtId="0" fontId="57" fillId="12" borderId="80" xfId="26" applyFont="1" applyFill="1" applyBorder="1" applyAlignment="1">
      <alignment horizontal="center" vertical="center" wrapText="1"/>
    </xf>
    <xf numFmtId="0" fontId="57" fillId="12" borderId="81" xfId="26" applyFont="1" applyFill="1" applyBorder="1" applyAlignment="1">
      <alignment horizontal="center" vertical="center" wrapText="1"/>
    </xf>
    <xf numFmtId="0" fontId="27" fillId="13" borderId="82" xfId="26" applyFont="1" applyFill="1" applyBorder="1" applyAlignment="1">
      <alignment horizontal="center" vertical="center" wrapText="1"/>
    </xf>
    <xf numFmtId="0" fontId="27" fillId="13" borderId="80" xfId="26" applyFont="1" applyFill="1" applyBorder="1" applyAlignment="1">
      <alignment horizontal="center" vertical="center" wrapText="1"/>
    </xf>
    <xf numFmtId="0" fontId="27" fillId="13" borderId="81" xfId="26" applyFont="1" applyFill="1" applyBorder="1" applyAlignment="1">
      <alignment horizontal="center" vertical="center" wrapText="1"/>
    </xf>
    <xf numFmtId="166" fontId="27" fillId="22" borderId="80" xfId="26" applyNumberFormat="1" applyFont="1" applyFill="1" applyBorder="1" applyAlignment="1">
      <alignment horizontal="center" vertical="center" wrapText="1"/>
    </xf>
    <xf numFmtId="0" fontId="36" fillId="7" borderId="2" xfId="26" applyFont="1" applyFill="1" applyBorder="1" applyAlignment="1">
      <alignment horizontal="center" vertical="center" wrapText="1"/>
    </xf>
    <xf numFmtId="0" fontId="37" fillId="7" borderId="2" xfId="26" applyFont="1" applyFill="1" applyBorder="1" applyAlignment="1">
      <alignment vertical="center" wrapText="1"/>
    </xf>
    <xf numFmtId="0" fontId="37" fillId="3" borderId="2" xfId="26" applyFont="1" applyFill="1" applyBorder="1" applyAlignment="1">
      <alignment horizontal="center" vertical="center" wrapText="1"/>
    </xf>
    <xf numFmtId="0" fontId="37" fillId="3" borderId="2" xfId="26" applyFont="1" applyFill="1" applyBorder="1" applyAlignment="1">
      <alignment vertical="center" wrapText="1"/>
    </xf>
    <xf numFmtId="0" fontId="36" fillId="0" borderId="54" xfId="26" applyFont="1" applyBorder="1" applyAlignment="1">
      <alignment vertical="center" wrapText="1"/>
    </xf>
    <xf numFmtId="0" fontId="75" fillId="0" borderId="10" xfId="26" applyBorder="1" applyAlignment="1">
      <alignment horizontal="center" vertical="center" wrapText="1"/>
    </xf>
    <xf numFmtId="0" fontId="7" fillId="0" borderId="10" xfId="26" applyFont="1" applyBorder="1" applyAlignment="1">
      <alignment horizontal="center" vertical="center" wrapText="1"/>
    </xf>
    <xf numFmtId="0" fontId="75" fillId="0" borderId="7" xfId="26" applyBorder="1" applyAlignment="1">
      <alignment vertical="center"/>
    </xf>
    <xf numFmtId="0" fontId="36" fillId="7" borderId="1" xfId="26" applyFont="1" applyFill="1" applyBorder="1" applyAlignment="1">
      <alignment horizontal="center" vertical="center" wrapText="1"/>
    </xf>
    <xf numFmtId="0" fontId="37" fillId="7" borderId="1" xfId="26" applyFont="1" applyFill="1" applyBorder="1" applyAlignment="1">
      <alignment vertical="center" wrapText="1"/>
    </xf>
    <xf numFmtId="0" fontId="37" fillId="3" borderId="1" xfId="26" applyFont="1" applyFill="1" applyBorder="1" applyAlignment="1">
      <alignment horizontal="center" vertical="center" wrapText="1"/>
    </xf>
    <xf numFmtId="0" fontId="37" fillId="3" borderId="1" xfId="26" applyFont="1" applyFill="1" applyBorder="1" applyAlignment="1">
      <alignment vertical="center" wrapText="1"/>
    </xf>
    <xf numFmtId="0" fontId="36" fillId="0" borderId="5" xfId="26" applyFont="1" applyBorder="1" applyAlignment="1">
      <alignment vertical="center" wrapText="1"/>
    </xf>
    <xf numFmtId="0" fontId="37" fillId="7" borderId="1" xfId="26" applyFont="1" applyFill="1" applyBorder="1" applyAlignment="1">
      <alignment horizontal="center" vertical="center" wrapText="1"/>
    </xf>
    <xf numFmtId="0" fontId="36" fillId="0" borderId="1" xfId="26" applyFont="1" applyBorder="1" applyAlignment="1">
      <alignment vertical="center" wrapText="1"/>
    </xf>
    <xf numFmtId="0" fontId="36" fillId="0" borderId="5" xfId="26" applyFont="1" applyBorder="1" applyAlignment="1">
      <alignment vertical="center"/>
    </xf>
    <xf numFmtId="0" fontId="7" fillId="0" borderId="7" xfId="26" applyFont="1" applyBorder="1" applyAlignment="1">
      <alignment horizontal="center" vertical="center" wrapText="1"/>
    </xf>
    <xf numFmtId="17" fontId="75" fillId="0" borderId="7" xfId="26" applyNumberFormat="1" applyBorder="1" applyAlignment="1">
      <alignment horizontal="center" vertical="center" wrapText="1"/>
    </xf>
    <xf numFmtId="0" fontId="7" fillId="0" borderId="8" xfId="26" applyFont="1" applyBorder="1" applyAlignment="1">
      <alignment horizontal="center" vertical="center" wrapText="1"/>
    </xf>
    <xf numFmtId="17" fontId="7" fillId="0" borderId="7" xfId="26" applyNumberFormat="1" applyFont="1" applyBorder="1" applyAlignment="1">
      <alignment horizontal="center" vertical="center" wrapText="1"/>
    </xf>
    <xf numFmtId="0" fontId="36" fillId="0" borderId="1" xfId="26" applyFont="1" applyBorder="1" applyAlignment="1">
      <alignment horizontal="center" vertical="center" wrapText="1"/>
    </xf>
    <xf numFmtId="0" fontId="37" fillId="0" borderId="1" xfId="26" applyFont="1" applyBorder="1" applyAlignment="1">
      <alignment vertical="center" wrapText="1"/>
    </xf>
    <xf numFmtId="0" fontId="37" fillId="0" borderId="1" xfId="26" applyFont="1" applyBorder="1" applyAlignment="1">
      <alignment horizontal="center" vertical="center" wrapText="1"/>
    </xf>
    <xf numFmtId="0" fontId="31" fillId="0" borderId="1" xfId="26" applyFont="1" applyBorder="1" applyAlignment="1">
      <alignment horizontal="center" vertical="center" wrapText="1"/>
    </xf>
    <xf numFmtId="0" fontId="36" fillId="3" borderId="5" xfId="26" applyFont="1" applyFill="1" applyBorder="1" applyAlignment="1">
      <alignment vertical="center" wrapText="1"/>
    </xf>
    <xf numFmtId="17" fontId="7" fillId="0" borderId="10" xfId="26" applyNumberFormat="1" applyFont="1" applyBorder="1" applyAlignment="1">
      <alignment horizontal="center" vertical="center" wrapText="1"/>
    </xf>
    <xf numFmtId="0" fontId="75" fillId="0" borderId="9" xfId="26" applyBorder="1" applyAlignment="1">
      <alignment horizontal="center" vertical="center" wrapText="1"/>
    </xf>
    <xf numFmtId="0" fontId="31" fillId="0" borderId="1" xfId="25" applyFont="1" applyBorder="1" applyAlignment="1">
      <alignment vertical="center" wrapText="1"/>
    </xf>
    <xf numFmtId="0" fontId="31" fillId="0" borderId="5" xfId="25" applyFont="1" applyBorder="1" applyAlignment="1">
      <alignment vertical="center" wrapText="1"/>
    </xf>
    <xf numFmtId="0" fontId="31" fillId="8" borderId="5" xfId="26" applyFont="1" applyFill="1" applyBorder="1" applyAlignment="1">
      <alignment horizontal="center" vertical="center" wrapText="1"/>
    </xf>
    <xf numFmtId="0" fontId="75" fillId="0" borderId="7" xfId="26" applyBorder="1" applyAlignment="1">
      <alignment vertical="center" wrapText="1"/>
    </xf>
    <xf numFmtId="0" fontId="36" fillId="3" borderId="1" xfId="26" applyFont="1" applyFill="1" applyBorder="1" applyAlignment="1">
      <alignment vertical="center" wrapText="1"/>
    </xf>
    <xf numFmtId="0" fontId="31" fillId="3" borderId="1" xfId="26" applyFont="1" applyFill="1" applyBorder="1" applyAlignment="1">
      <alignment horizontal="center" vertical="center" wrapText="1"/>
    </xf>
    <xf numFmtId="0" fontId="31" fillId="3" borderId="1" xfId="25" applyFont="1" applyFill="1" applyBorder="1" applyAlignment="1">
      <alignment vertical="center" wrapText="1"/>
    </xf>
    <xf numFmtId="0" fontId="31" fillId="3" borderId="5" xfId="26" applyFont="1" applyFill="1" applyBorder="1" applyAlignment="1">
      <alignment vertical="center" wrapText="1"/>
    </xf>
    <xf numFmtId="0" fontId="31" fillId="0" borderId="5" xfId="26" applyFont="1" applyBorder="1" applyAlignment="1">
      <alignment vertical="center" wrapText="1"/>
    </xf>
    <xf numFmtId="0" fontId="31" fillId="0" borderId="1" xfId="25" applyFont="1" applyBorder="1" applyAlignment="1">
      <alignment horizontal="center" vertical="center" wrapText="1"/>
    </xf>
    <xf numFmtId="0" fontId="36" fillId="3" borderId="1" xfId="26" applyFont="1" applyFill="1" applyBorder="1" applyAlignment="1">
      <alignment horizontal="center" vertical="center" wrapText="1"/>
    </xf>
    <xf numFmtId="0" fontId="36" fillId="0" borderId="52" xfId="26" applyFont="1" applyBorder="1" applyAlignment="1">
      <alignment vertical="center" wrapText="1"/>
    </xf>
    <xf numFmtId="0" fontId="75" fillId="0" borderId="5" xfId="26" applyBorder="1" applyAlignment="1">
      <alignment vertical="center"/>
    </xf>
    <xf numFmtId="0" fontId="36" fillId="3" borderId="54" xfId="26" applyFont="1" applyFill="1" applyBorder="1" applyAlignment="1">
      <alignment vertical="center" wrapText="1"/>
    </xf>
    <xf numFmtId="0" fontId="31" fillId="3" borderId="5" xfId="25" applyFont="1" applyFill="1" applyBorder="1" applyAlignment="1">
      <alignment horizontal="center" vertical="center" wrapText="1"/>
    </xf>
    <xf numFmtId="0" fontId="31" fillId="3" borderId="5" xfId="26" applyFont="1" applyFill="1" applyBorder="1" applyAlignment="1">
      <alignment horizontal="center" vertical="center" wrapText="1"/>
    </xf>
    <xf numFmtId="0" fontId="31" fillId="3" borderId="57" xfId="26" applyFont="1" applyFill="1" applyBorder="1" applyAlignment="1">
      <alignment horizontal="center" vertical="center" wrapText="1"/>
    </xf>
    <xf numFmtId="0" fontId="37" fillId="0" borderId="5" xfId="26" applyFont="1" applyBorder="1" applyAlignment="1">
      <alignment vertical="center" wrapText="1"/>
    </xf>
    <xf numFmtId="0" fontId="76" fillId="0" borderId="7" xfId="26" applyFont="1" applyBorder="1" applyAlignment="1">
      <alignment horizontal="center" vertical="center" wrapText="1"/>
    </xf>
    <xf numFmtId="0" fontId="35" fillId="0" borderId="7" xfId="26" applyFont="1" applyBorder="1" applyAlignment="1">
      <alignment horizontal="center" vertical="center" wrapText="1"/>
    </xf>
    <xf numFmtId="0" fontId="76" fillId="0" borderId="3" xfId="26" applyFont="1" applyAlignment="1">
      <alignment vertical="center"/>
    </xf>
    <xf numFmtId="0" fontId="31" fillId="3" borderId="1" xfId="25" applyFont="1" applyFill="1" applyBorder="1" applyAlignment="1">
      <alignment horizontal="center" vertical="center" wrapText="1"/>
    </xf>
    <xf numFmtId="0" fontId="38" fillId="0" borderId="1" xfId="26" applyFont="1" applyBorder="1" applyAlignment="1">
      <alignment vertical="center"/>
    </xf>
    <xf numFmtId="0" fontId="37" fillId="3" borderId="5" xfId="26" applyFont="1" applyFill="1" applyBorder="1" applyAlignment="1">
      <alignment vertical="center" wrapText="1"/>
    </xf>
    <xf numFmtId="0" fontId="37" fillId="0" borderId="1" xfId="26" applyFont="1" applyBorder="1" applyAlignment="1">
      <alignment vertical="center"/>
    </xf>
    <xf numFmtId="0" fontId="37" fillId="0" borderId="52" xfId="26" applyFont="1" applyBorder="1" applyAlignment="1">
      <alignment vertical="center" wrapText="1"/>
    </xf>
    <xf numFmtId="0" fontId="7" fillId="0" borderId="3" xfId="26" applyFont="1" applyAlignment="1">
      <alignment horizontal="center" vertical="center" wrapText="1"/>
    </xf>
    <xf numFmtId="0" fontId="31" fillId="3" borderId="5" xfId="25" applyFont="1" applyFill="1" applyBorder="1" applyAlignment="1">
      <alignment vertical="center" wrapText="1"/>
    </xf>
    <xf numFmtId="17" fontId="76" fillId="0" borderId="7" xfId="26" applyNumberFormat="1" applyFont="1" applyBorder="1" applyAlignment="1">
      <alignment horizontal="center" vertical="center" wrapText="1"/>
    </xf>
    <xf numFmtId="0" fontId="36" fillId="0" borderId="3" xfId="26" applyFont="1" applyAlignment="1">
      <alignment vertical="center"/>
    </xf>
    <xf numFmtId="0" fontId="37" fillId="0" borderId="1" xfId="25" applyFont="1" applyBorder="1" applyAlignment="1">
      <alignment vertical="center" wrapText="1"/>
    </xf>
    <xf numFmtId="0" fontId="37" fillId="0" borderId="5" xfId="25" applyFont="1" applyBorder="1" applyAlignment="1">
      <alignment vertical="center" wrapText="1"/>
    </xf>
    <xf numFmtId="0" fontId="76" fillId="0" borderId="10" xfId="26" applyFont="1" applyBorder="1" applyAlignment="1">
      <alignment horizontal="center" vertical="center" wrapText="1"/>
    </xf>
    <xf numFmtId="0" fontId="76" fillId="0" borderId="7" xfId="26" applyFont="1" applyBorder="1" applyAlignment="1">
      <alignment vertical="center"/>
    </xf>
    <xf numFmtId="0" fontId="37" fillId="3" borderId="1" xfId="25" applyFont="1" applyFill="1" applyBorder="1" applyAlignment="1">
      <alignment vertical="center" wrapText="1"/>
    </xf>
    <xf numFmtId="0" fontId="37" fillId="3" borderId="5" xfId="25" applyFont="1" applyFill="1" applyBorder="1" applyAlignment="1">
      <alignment vertical="center" wrapText="1"/>
    </xf>
    <xf numFmtId="0" fontId="31" fillId="0" borderId="1" xfId="25" applyFont="1" applyBorder="1" applyAlignment="1">
      <alignment horizontal="right" vertical="center" wrapText="1"/>
    </xf>
    <xf numFmtId="0" fontId="31" fillId="0" borderId="5" xfId="26" applyFont="1" applyBorder="1" applyAlignment="1">
      <alignment horizontal="left" vertical="center" wrapText="1"/>
    </xf>
    <xf numFmtId="0" fontId="31" fillId="0" borderId="1" xfId="25" applyFont="1" applyBorder="1" applyAlignment="1">
      <alignment horizontal="left" vertical="center" wrapText="1"/>
    </xf>
    <xf numFmtId="0" fontId="31" fillId="8" borderId="5" xfId="26" applyFont="1" applyFill="1" applyBorder="1" applyAlignment="1">
      <alignment horizontal="left" vertical="center" wrapText="1"/>
    </xf>
    <xf numFmtId="0" fontId="36" fillId="0" borderId="1" xfId="26" applyFont="1" applyBorder="1" applyAlignment="1">
      <alignment vertical="center"/>
    </xf>
    <xf numFmtId="0" fontId="36" fillId="3" borderId="1" xfId="26" applyFont="1" applyFill="1" applyBorder="1" applyAlignment="1">
      <alignment vertical="center"/>
    </xf>
    <xf numFmtId="0" fontId="31" fillId="3" borderId="5" xfId="26" applyFont="1" applyFill="1" applyBorder="1" applyAlignment="1">
      <alignment horizontal="left" vertical="center" wrapText="1"/>
    </xf>
    <xf numFmtId="0" fontId="31" fillId="3" borderId="1" xfId="26" applyFont="1" applyFill="1" applyBorder="1" applyAlignment="1">
      <alignment vertical="center" wrapText="1"/>
    </xf>
    <xf numFmtId="0" fontId="31" fillId="0" borderId="1" xfId="28" applyFont="1" applyBorder="1" applyAlignment="1" applyProtection="1">
      <alignment horizontal="center" vertical="center" wrapText="1"/>
      <protection locked="0"/>
    </xf>
    <xf numFmtId="0" fontId="31" fillId="0" borderId="5" xfId="26" applyFont="1" applyBorder="1" applyAlignment="1">
      <alignment vertical="center"/>
    </xf>
    <xf numFmtId="0" fontId="31" fillId="0" borderId="4" xfId="26" applyFont="1" applyBorder="1" applyAlignment="1">
      <alignment horizontal="center" vertical="center" wrapText="1"/>
    </xf>
    <xf numFmtId="0" fontId="31" fillId="0" borderId="4" xfId="28" applyFont="1" applyBorder="1" applyAlignment="1" applyProtection="1">
      <alignment horizontal="center" vertical="center" wrapText="1"/>
      <protection locked="0"/>
    </xf>
    <xf numFmtId="0" fontId="31" fillId="0" borderId="4" xfId="25" applyFont="1" applyBorder="1" applyAlignment="1">
      <alignment vertical="center" wrapText="1"/>
    </xf>
    <xf numFmtId="0" fontId="31" fillId="0" borderId="52" xfId="26" applyFont="1" applyBorder="1" applyAlignment="1">
      <alignment vertical="center" wrapText="1"/>
    </xf>
    <xf numFmtId="0" fontId="57" fillId="12" borderId="45" xfId="24" applyFont="1" applyFill="1" applyBorder="1" applyAlignment="1">
      <alignment horizontal="center" vertical="center" wrapText="1"/>
    </xf>
    <xf numFmtId="0" fontId="57" fillId="12" borderId="9" xfId="24" applyFont="1" applyFill="1" applyBorder="1" applyAlignment="1">
      <alignment horizontal="center" vertical="center" wrapText="1"/>
    </xf>
    <xf numFmtId="0" fontId="57" fillId="12" borderId="46" xfId="24" applyFont="1" applyFill="1" applyBorder="1" applyAlignment="1">
      <alignment horizontal="center" vertical="center" wrapText="1"/>
    </xf>
    <xf numFmtId="0" fontId="27" fillId="13" borderId="45" xfId="24" applyFont="1" applyFill="1" applyBorder="1" applyAlignment="1">
      <alignment horizontal="center" vertical="center" wrapText="1"/>
    </xf>
    <xf numFmtId="0" fontId="27" fillId="13" borderId="9" xfId="24" applyFont="1" applyFill="1" applyBorder="1" applyAlignment="1">
      <alignment horizontal="center" vertical="center" wrapText="1"/>
    </xf>
    <xf numFmtId="0" fontId="27" fillId="13" borderId="46" xfId="24" applyFont="1" applyFill="1" applyBorder="1" applyAlignment="1">
      <alignment horizontal="center" vertical="center" wrapText="1"/>
    </xf>
    <xf numFmtId="0" fontId="27" fillId="22" borderId="65" xfId="24" applyFont="1" applyFill="1" applyBorder="1" applyAlignment="1">
      <alignment horizontal="center" vertical="center" wrapText="1"/>
    </xf>
    <xf numFmtId="0" fontId="25" fillId="3" borderId="7" xfId="24" applyFont="1" applyFill="1" applyBorder="1" applyAlignment="1">
      <alignment horizontal="center" vertical="center" wrapText="1"/>
    </xf>
    <xf numFmtId="0" fontId="23" fillId="3" borderId="7" xfId="24" applyFont="1" applyFill="1" applyBorder="1" applyAlignment="1">
      <alignment horizontal="center" vertical="center" wrapText="1"/>
    </xf>
    <xf numFmtId="0" fontId="7" fillId="3" borderId="7" xfId="29" applyFill="1" applyBorder="1" applyAlignment="1">
      <alignment horizontal="center" vertical="center" wrapText="1"/>
    </xf>
    <xf numFmtId="0" fontId="52" fillId="0" borderId="7" xfId="24" applyFont="1" applyBorder="1" applyAlignment="1">
      <alignment horizontal="center" vertical="center"/>
    </xf>
    <xf numFmtId="17" fontId="52" fillId="0" borderId="7" xfId="24" applyNumberFormat="1" applyFont="1" applyBorder="1" applyAlignment="1">
      <alignment horizontal="center" vertical="center"/>
    </xf>
    <xf numFmtId="0" fontId="60" fillId="0" borderId="7" xfId="24" applyFont="1" applyBorder="1" applyAlignment="1">
      <alignment horizontal="center" vertical="center"/>
    </xf>
    <xf numFmtId="17" fontId="60" fillId="0" borderId="7" xfId="24" applyNumberFormat="1" applyFont="1" applyBorder="1" applyAlignment="1">
      <alignment horizontal="center" vertical="center"/>
    </xf>
    <xf numFmtId="164" fontId="52" fillId="0" borderId="7" xfId="24" applyNumberFormat="1" applyFont="1" applyBorder="1" applyAlignment="1">
      <alignment horizontal="center" vertical="center"/>
    </xf>
    <xf numFmtId="0" fontId="52" fillId="3" borderId="7" xfId="24" applyFont="1" applyFill="1" applyBorder="1" applyAlignment="1">
      <alignment horizontal="center" vertical="center" wrapText="1"/>
    </xf>
    <xf numFmtId="0" fontId="21" fillId="3" borderId="7" xfId="24" applyFont="1" applyFill="1" applyBorder="1" applyAlignment="1">
      <alignment horizontal="center" vertical="center" wrapText="1"/>
    </xf>
    <xf numFmtId="0" fontId="24" fillId="3" borderId="7" xfId="24" applyFont="1" applyFill="1" applyBorder="1" applyAlignment="1">
      <alignment horizontal="center" vertical="center" wrapText="1"/>
    </xf>
    <xf numFmtId="164" fontId="60" fillId="0" borderId="7" xfId="24" applyNumberFormat="1" applyFont="1" applyBorder="1" applyAlignment="1">
      <alignment horizontal="center" vertical="center"/>
    </xf>
    <xf numFmtId="0" fontId="0" fillId="3" borderId="7" xfId="29" applyFont="1" applyFill="1" applyBorder="1" applyAlignment="1">
      <alignment horizontal="center" vertical="center" wrapText="1"/>
    </xf>
    <xf numFmtId="0" fontId="26" fillId="3" borderId="7" xfId="4" applyFill="1" applyBorder="1" applyAlignment="1">
      <alignment horizontal="center" vertical="center" wrapText="1"/>
    </xf>
    <xf numFmtId="0" fontId="23" fillId="3" borderId="7" xfId="24" applyFont="1" applyFill="1" applyBorder="1" applyAlignment="1">
      <alignment horizontal="center" vertical="center"/>
    </xf>
    <xf numFmtId="0" fontId="35" fillId="3" borderId="7" xfId="29" applyFont="1" applyFill="1" applyBorder="1" applyAlignment="1">
      <alignment horizontal="center" vertical="center" wrapText="1"/>
    </xf>
    <xf numFmtId="0" fontId="42" fillId="3" borderId="7" xfId="29" applyFont="1" applyFill="1" applyBorder="1" applyAlignment="1">
      <alignment horizontal="center" vertical="center" wrapText="1"/>
    </xf>
    <xf numFmtId="17" fontId="60" fillId="0" borderId="7" xfId="24" applyNumberFormat="1" applyFont="1" applyBorder="1" applyAlignment="1">
      <alignment horizontal="center" vertical="center" wrapText="1"/>
    </xf>
    <xf numFmtId="0" fontId="7" fillId="0" borderId="7" xfId="29" applyBorder="1" applyAlignment="1">
      <alignment horizontal="center" vertical="center" wrapText="1"/>
    </xf>
    <xf numFmtId="0" fontId="32" fillId="3" borderId="7" xfId="24" applyFont="1" applyFill="1" applyBorder="1" applyAlignment="1">
      <alignment horizontal="center" vertical="center"/>
    </xf>
    <xf numFmtId="0" fontId="32" fillId="3" borderId="7" xfId="29" applyFont="1" applyFill="1" applyBorder="1" applyAlignment="1">
      <alignment horizontal="center" vertical="center" wrapText="1"/>
    </xf>
    <xf numFmtId="0" fontId="32" fillId="3" borderId="7" xfId="24" applyFont="1" applyFill="1" applyBorder="1" applyAlignment="1">
      <alignment horizontal="center" vertical="center" wrapText="1"/>
    </xf>
    <xf numFmtId="0" fontId="40" fillId="3" borderId="7" xfId="24" applyFont="1" applyFill="1" applyBorder="1" applyAlignment="1">
      <alignment horizontal="center" vertical="center" wrapText="1"/>
    </xf>
    <xf numFmtId="0" fontId="36" fillId="3" borderId="7" xfId="24" applyFont="1" applyFill="1" applyBorder="1" applyAlignment="1">
      <alignment horizontal="center" vertical="center" wrapText="1"/>
    </xf>
    <xf numFmtId="0" fontId="24" fillId="3" borderId="7" xfId="24" applyFont="1" applyFill="1" applyBorder="1" applyAlignment="1">
      <alignment horizontal="center" vertical="center"/>
    </xf>
    <xf numFmtId="0" fontId="44" fillId="3" borderId="7" xfId="24" applyFont="1" applyFill="1" applyBorder="1" applyAlignment="1">
      <alignment horizontal="center" vertical="center"/>
    </xf>
    <xf numFmtId="0" fontId="30" fillId="3" borderId="7" xfId="24" applyFont="1" applyFill="1" applyBorder="1" applyAlignment="1">
      <alignment horizontal="center" vertical="center" wrapText="1"/>
    </xf>
    <xf numFmtId="0" fontId="30" fillId="0" borderId="7" xfId="24" applyFont="1" applyBorder="1" applyAlignment="1">
      <alignment horizontal="center" vertical="center" wrapText="1"/>
    </xf>
    <xf numFmtId="0" fontId="23" fillId="0" borderId="7" xfId="24" applyFont="1" applyBorder="1" applyAlignment="1">
      <alignment horizontal="center" vertical="center" wrapText="1"/>
    </xf>
    <xf numFmtId="0" fontId="60" fillId="0" borderId="7" xfId="24" applyFont="1" applyBorder="1" applyAlignment="1">
      <alignment horizontal="center" vertical="center" wrapText="1"/>
    </xf>
    <xf numFmtId="0" fontId="28" fillId="0" borderId="7" xfId="24" applyFont="1" applyBorder="1" applyAlignment="1" applyProtection="1">
      <alignment horizontal="center" vertical="center" wrapText="1"/>
      <protection locked="0"/>
    </xf>
    <xf numFmtId="0" fontId="52" fillId="0" borderId="7" xfId="24" applyFont="1" applyBorder="1" applyAlignment="1">
      <alignment horizontal="center" vertical="center" wrapText="1"/>
    </xf>
    <xf numFmtId="0" fontId="24" fillId="0" borderId="7" xfId="24" applyFont="1" applyBorder="1" applyAlignment="1">
      <alignment horizontal="center" vertical="center" wrapText="1"/>
    </xf>
    <xf numFmtId="0" fontId="25" fillId="0" borderId="7" xfId="24" applyFont="1" applyBorder="1" applyAlignment="1">
      <alignment horizontal="center" vertical="center" wrapText="1"/>
    </xf>
    <xf numFmtId="0" fontId="21" fillId="0" borderId="7" xfId="24" applyFont="1" applyBorder="1" applyAlignment="1">
      <alignment horizontal="center" vertical="center"/>
    </xf>
    <xf numFmtId="0" fontId="22" fillId="0" borderId="7" xfId="24" applyFont="1" applyBorder="1" applyAlignment="1" applyProtection="1">
      <alignment horizontal="center" vertical="center" wrapText="1"/>
      <protection locked="0"/>
    </xf>
    <xf numFmtId="0" fontId="22" fillId="3" borderId="7" xfId="24" applyFont="1" applyFill="1" applyBorder="1" applyAlignment="1" applyProtection="1">
      <alignment horizontal="center" vertical="center" wrapText="1"/>
      <protection locked="0"/>
    </xf>
    <xf numFmtId="0" fontId="40" fillId="3" borderId="7" xfId="29" applyFont="1" applyFill="1" applyBorder="1" applyAlignment="1">
      <alignment horizontal="center" vertical="center" wrapText="1"/>
    </xf>
    <xf numFmtId="0" fontId="52" fillId="3" borderId="7" xfId="29" applyFont="1" applyFill="1" applyBorder="1" applyAlignment="1">
      <alignment horizontal="center" vertical="center" wrapText="1"/>
    </xf>
    <xf numFmtId="0" fontId="28" fillId="3" borderId="7" xfId="24" applyFont="1" applyFill="1" applyBorder="1" applyAlignment="1" applyProtection="1">
      <alignment horizontal="center" vertical="center" wrapText="1"/>
      <protection locked="0"/>
    </xf>
    <xf numFmtId="0" fontId="43" fillId="3" borderId="7" xfId="24" applyFont="1" applyFill="1" applyBorder="1" applyAlignment="1" applyProtection="1">
      <alignment horizontal="center" vertical="center" wrapText="1"/>
      <protection locked="0"/>
    </xf>
    <xf numFmtId="0" fontId="35" fillId="0" borderId="7" xfId="29" applyFont="1" applyBorder="1" applyAlignment="1">
      <alignment horizontal="center" vertical="center" wrapText="1"/>
    </xf>
    <xf numFmtId="0" fontId="23" fillId="0" borderId="7" xfId="24" applyFont="1" applyBorder="1" applyAlignment="1">
      <alignment horizontal="center" vertical="center"/>
    </xf>
    <xf numFmtId="0" fontId="0" fillId="0" borderId="7" xfId="29" applyFont="1" applyBorder="1" applyAlignment="1">
      <alignment horizontal="center" vertical="center" wrapText="1"/>
    </xf>
    <xf numFmtId="0" fontId="25" fillId="3" borderId="7" xfId="24" applyFont="1" applyFill="1" applyBorder="1" applyAlignment="1">
      <alignment horizontal="center" vertical="center"/>
    </xf>
    <xf numFmtId="0" fontId="32" fillId="0" borderId="3" xfId="24" applyFont="1" applyAlignment="1">
      <alignment horizontal="center" vertical="center"/>
    </xf>
    <xf numFmtId="0" fontId="27" fillId="0" borderId="3" xfId="24" applyFont="1" applyAlignment="1">
      <alignment horizontal="center" vertical="center"/>
    </xf>
    <xf numFmtId="0" fontId="7" fillId="0" borderId="35" xfId="24" applyBorder="1" applyAlignment="1">
      <alignment horizontal="center" vertical="center"/>
    </xf>
    <xf numFmtId="0" fontId="0" fillId="0" borderId="40" xfId="0" applyBorder="1"/>
    <xf numFmtId="0" fontId="0" fillId="0" borderId="40" xfId="0" applyBorder="1" applyAlignment="1">
      <alignment horizontal="center"/>
    </xf>
    <xf numFmtId="0" fontId="8" fillId="0" borderId="7" xfId="22" applyBorder="1" applyAlignment="1">
      <alignment horizontal="center" vertical="center" wrapText="1"/>
    </xf>
    <xf numFmtId="0" fontId="0" fillId="3" borderId="8" xfId="0" applyFill="1" applyBorder="1" applyAlignment="1">
      <alignment horizontal="center" vertical="center" wrapText="1"/>
    </xf>
    <xf numFmtId="0" fontId="32" fillId="0" borderId="0" xfId="0" applyFont="1" applyAlignment="1">
      <alignment vertical="center"/>
    </xf>
    <xf numFmtId="0" fontId="32" fillId="0" borderId="0" xfId="0" applyFont="1" applyAlignment="1">
      <alignment vertical="center" wrapText="1"/>
    </xf>
    <xf numFmtId="0" fontId="8" fillId="3" borderId="7" xfId="23" applyFill="1" applyBorder="1" applyAlignment="1">
      <alignment horizontal="center" vertical="center" wrapText="1"/>
    </xf>
    <xf numFmtId="0" fontId="44" fillId="3" borderId="3" xfId="20" applyFont="1" applyFill="1" applyAlignment="1">
      <alignment horizontal="center" vertical="center"/>
    </xf>
    <xf numFmtId="0" fontId="5" fillId="3" borderId="10" xfId="24" applyFont="1" applyFill="1" applyBorder="1" applyAlignment="1">
      <alignment horizontal="center" vertical="center" wrapText="1"/>
    </xf>
    <xf numFmtId="0" fontId="5" fillId="0" borderId="7" xfId="26" applyFont="1" applyBorder="1" applyAlignment="1">
      <alignment horizontal="center" vertical="center" wrapText="1"/>
    </xf>
    <xf numFmtId="0" fontId="5" fillId="0" borderId="7" xfId="24" applyFont="1" applyBorder="1" applyAlignment="1">
      <alignment horizontal="center" vertical="center"/>
    </xf>
    <xf numFmtId="0" fontId="5" fillId="3" borderId="7" xfId="24" applyFont="1" applyFill="1" applyBorder="1" applyAlignment="1">
      <alignment horizontal="center" vertical="center" wrapText="1"/>
    </xf>
    <xf numFmtId="17" fontId="5" fillId="0" borderId="7" xfId="0" applyNumberFormat="1" applyFont="1" applyBorder="1" applyAlignment="1">
      <alignment horizontal="center" vertical="center" wrapText="1"/>
    </xf>
    <xf numFmtId="0" fontId="5" fillId="0" borderId="7" xfId="0" applyFont="1" applyBorder="1"/>
    <xf numFmtId="17" fontId="5" fillId="0" borderId="7" xfId="0" applyNumberFormat="1" applyFont="1" applyBorder="1" applyAlignment="1">
      <alignment horizontal="center" vertical="center"/>
    </xf>
    <xf numFmtId="0" fontId="5" fillId="0" borderId="7" xfId="0" applyFont="1" applyBorder="1" applyAlignment="1">
      <alignment horizontal="center" vertical="center"/>
    </xf>
    <xf numFmtId="0" fontId="5" fillId="0" borderId="7" xfId="0" applyFont="1" applyBorder="1" applyAlignment="1">
      <alignment horizontal="center" vertical="center" wrapText="1"/>
    </xf>
    <xf numFmtId="0" fontId="6" fillId="0" borderId="7" xfId="0" applyFont="1" applyBorder="1" applyAlignment="1">
      <alignment horizontal="center" vertical="center"/>
    </xf>
    <xf numFmtId="0" fontId="5" fillId="3" borderId="7" xfId="0" applyFont="1" applyFill="1" applyBorder="1" applyAlignment="1">
      <alignment horizontal="center" vertical="center" wrapText="1"/>
    </xf>
    <xf numFmtId="0" fontId="75" fillId="0" borderId="7" xfId="26" applyBorder="1" applyAlignment="1">
      <alignment horizontal="center" vertical="center"/>
    </xf>
    <xf numFmtId="17" fontId="5" fillId="0" borderId="7" xfId="26" applyNumberFormat="1" applyFont="1" applyBorder="1" applyAlignment="1">
      <alignment horizontal="center" vertical="center" wrapText="1"/>
    </xf>
    <xf numFmtId="167" fontId="0" fillId="0" borderId="7" xfId="27" applyNumberFormat="1" applyFont="1" applyBorder="1" applyAlignment="1">
      <alignment vertical="center" wrapText="1"/>
    </xf>
    <xf numFmtId="0" fontId="5" fillId="0" borderId="10" xfId="26" applyFont="1" applyBorder="1" applyAlignment="1">
      <alignment horizontal="center" vertical="center" wrapText="1"/>
    </xf>
    <xf numFmtId="0" fontId="5" fillId="0" borderId="7" xfId="26" applyFont="1" applyBorder="1" applyAlignment="1">
      <alignment horizontal="center" vertical="center"/>
    </xf>
    <xf numFmtId="0" fontId="5" fillId="0" borderId="10" xfId="0" applyFont="1" applyBorder="1" applyAlignment="1">
      <alignment vertical="center" wrapText="1"/>
    </xf>
    <xf numFmtId="0" fontId="5" fillId="0" borderId="7" xfId="0" applyFont="1" applyBorder="1" applyAlignment="1">
      <alignment vertical="center"/>
    </xf>
    <xf numFmtId="0" fontId="5" fillId="0" borderId="7" xfId="0" applyFont="1" applyBorder="1" applyAlignment="1">
      <alignment vertical="center" wrapText="1"/>
    </xf>
    <xf numFmtId="0" fontId="27" fillId="22" borderId="8" xfId="0" applyFont="1" applyFill="1" applyBorder="1" applyAlignment="1">
      <alignment vertical="center" wrapText="1"/>
    </xf>
    <xf numFmtId="0" fontId="27" fillId="22" borderId="18" xfId="0" applyFont="1" applyFill="1" applyBorder="1" applyAlignment="1">
      <alignment vertical="center" wrapText="1"/>
    </xf>
    <xf numFmtId="0" fontId="0" fillId="3" borderId="8" xfId="0" applyFill="1" applyBorder="1" applyAlignment="1">
      <alignment horizontal="center" vertical="center"/>
    </xf>
    <xf numFmtId="0" fontId="27" fillId="22" borderId="53" xfId="24" applyFont="1" applyFill="1" applyBorder="1" applyAlignment="1">
      <alignment horizontal="center" vertical="center" wrapText="1"/>
    </xf>
    <xf numFmtId="0" fontId="7" fillId="0" borderId="8" xfId="24" applyBorder="1" applyAlignment="1">
      <alignment horizontal="center" vertical="center"/>
    </xf>
    <xf numFmtId="0" fontId="60" fillId="0" borderId="8" xfId="24" applyFont="1" applyBorder="1" applyAlignment="1">
      <alignment horizontal="center" vertical="center"/>
    </xf>
    <xf numFmtId="17" fontId="60" fillId="0" borderId="8" xfId="24" applyNumberFormat="1" applyFont="1" applyBorder="1" applyAlignment="1">
      <alignment horizontal="center" vertical="center"/>
    </xf>
    <xf numFmtId="0" fontId="0" fillId="0" borderId="40" xfId="0" applyBorder="1" applyAlignment="1">
      <alignment wrapText="1"/>
    </xf>
    <xf numFmtId="0" fontId="0" fillId="0" borderId="8" xfId="0" applyBorder="1"/>
    <xf numFmtId="0" fontId="0" fillId="0" borderId="85" xfId="0" applyBorder="1"/>
    <xf numFmtId="0" fontId="0" fillId="0" borderId="8" xfId="0" applyBorder="1" applyAlignment="1">
      <alignment wrapText="1"/>
    </xf>
    <xf numFmtId="0" fontId="0" fillId="0" borderId="85" xfId="0" applyBorder="1" applyAlignment="1">
      <alignment horizontal="center"/>
    </xf>
    <xf numFmtId="0" fontId="0" fillId="0" borderId="8" xfId="0" applyBorder="1" applyAlignment="1">
      <alignment horizontal="center"/>
    </xf>
    <xf numFmtId="0" fontId="60" fillId="0" borderId="7" xfId="0" applyFont="1" applyBorder="1" applyAlignment="1">
      <alignment horizontal="center" vertical="center" wrapText="1"/>
    </xf>
    <xf numFmtId="0" fontId="70" fillId="22" borderId="33" xfId="20" applyFont="1" applyFill="1" applyBorder="1" applyAlignment="1">
      <alignment vertical="center" wrapText="1"/>
    </xf>
    <xf numFmtId="0" fontId="60" fillId="0" borderId="8" xfId="20" applyFont="1" applyBorder="1" applyAlignment="1">
      <alignment horizontal="center" vertical="center"/>
    </xf>
    <xf numFmtId="0" fontId="60" fillId="0" borderId="8" xfId="19" applyFont="1" applyBorder="1" applyAlignment="1">
      <alignment horizontal="center" vertical="center" wrapText="1"/>
    </xf>
    <xf numFmtId="0" fontId="60" fillId="0" borderId="33" xfId="19" applyFont="1" applyBorder="1" applyAlignment="1">
      <alignment horizontal="center" vertical="center" wrapText="1"/>
    </xf>
    <xf numFmtId="0" fontId="60" fillId="0" borderId="8" xfId="21" applyFont="1" applyBorder="1" applyAlignment="1">
      <alignment horizontal="center" vertical="center" wrapText="1"/>
    </xf>
    <xf numFmtId="0" fontId="60" fillId="0" borderId="7" xfId="21" applyFont="1" applyBorder="1" applyAlignment="1">
      <alignment horizontal="center" vertical="center"/>
    </xf>
    <xf numFmtId="0" fontId="62" fillId="23" borderId="7" xfId="21" applyFont="1" applyFill="1" applyBorder="1" applyAlignment="1">
      <alignment horizontal="center" vertical="center"/>
    </xf>
    <xf numFmtId="0" fontId="70" fillId="22" borderId="8" xfId="20" applyFont="1" applyFill="1" applyBorder="1" applyAlignment="1">
      <alignment vertical="center" wrapText="1"/>
    </xf>
    <xf numFmtId="0" fontId="35" fillId="0" borderId="7" xfId="22" applyFont="1" applyBorder="1" applyAlignment="1">
      <alignment horizontal="center" vertical="center"/>
    </xf>
    <xf numFmtId="0" fontId="27" fillId="23" borderId="7" xfId="22" applyFont="1" applyFill="1" applyBorder="1" applyAlignment="1">
      <alignment horizontal="center" vertical="center" wrapText="1"/>
    </xf>
    <xf numFmtId="0" fontId="7" fillId="3" borderId="8" xfId="24" applyFill="1" applyBorder="1" applyAlignment="1">
      <alignment horizontal="center" vertical="center"/>
    </xf>
    <xf numFmtId="0" fontId="70" fillId="22" borderId="8" xfId="0" applyFont="1" applyFill="1" applyBorder="1" applyAlignment="1">
      <alignment horizontal="center" vertical="center" wrapText="1"/>
    </xf>
    <xf numFmtId="0" fontId="5" fillId="0" borderId="8" xfId="0" applyFont="1" applyBorder="1" applyAlignment="1">
      <alignment horizontal="center" vertical="center"/>
    </xf>
    <xf numFmtId="0" fontId="24" fillId="0" borderId="36" xfId="0" applyFont="1" applyBorder="1" applyAlignment="1">
      <alignment horizontal="center" vertical="center" wrapText="1"/>
    </xf>
    <xf numFmtId="0" fontId="70" fillId="23" borderId="8" xfId="0" applyFont="1" applyFill="1" applyBorder="1" applyAlignment="1">
      <alignment horizontal="center" vertical="center" wrapText="1"/>
    </xf>
    <xf numFmtId="0" fontId="70" fillId="0" borderId="8" xfId="0" applyFont="1" applyFill="1" applyBorder="1" applyAlignment="1">
      <alignment horizontal="center" vertical="center" wrapText="1"/>
    </xf>
    <xf numFmtId="0" fontId="70" fillId="22" borderId="18" xfId="26" applyFont="1" applyFill="1" applyBorder="1" applyAlignment="1">
      <alignment vertical="center" wrapText="1"/>
    </xf>
    <xf numFmtId="0" fontId="75" fillId="0" borderId="8" xfId="26" applyBorder="1" applyAlignment="1">
      <alignment vertical="center"/>
    </xf>
    <xf numFmtId="0" fontId="75" fillId="0" borderId="8" xfId="26" applyBorder="1" applyAlignment="1">
      <alignment vertical="center" wrapText="1"/>
    </xf>
    <xf numFmtId="0" fontId="5" fillId="0" borderId="8" xfId="26" applyFont="1" applyBorder="1" applyAlignment="1">
      <alignment horizontal="center" vertical="center"/>
    </xf>
    <xf numFmtId="17" fontId="75" fillId="0" borderId="8" xfId="26" applyNumberFormat="1" applyBorder="1" applyAlignment="1">
      <alignment horizontal="center" vertical="center" wrapText="1"/>
    </xf>
    <xf numFmtId="0" fontId="75" fillId="0" borderId="8" xfId="26" applyBorder="1" applyAlignment="1">
      <alignment horizontal="center" vertical="center"/>
    </xf>
    <xf numFmtId="0" fontId="35" fillId="0" borderId="8" xfId="26" applyFont="1" applyBorder="1" applyAlignment="1">
      <alignment horizontal="center" vertical="center" wrapText="1"/>
    </xf>
    <xf numFmtId="0" fontId="76" fillId="0" borderId="8" xfId="26" applyFont="1" applyBorder="1" applyAlignment="1">
      <alignment vertical="center"/>
    </xf>
    <xf numFmtId="0" fontId="75" fillId="0" borderId="8" xfId="26" applyBorder="1" applyAlignment="1">
      <alignment horizontal="center" vertical="center" wrapText="1"/>
    </xf>
    <xf numFmtId="0" fontId="75" fillId="23" borderId="7" xfId="26" applyFill="1" applyBorder="1" applyAlignment="1">
      <alignment vertical="center"/>
    </xf>
    <xf numFmtId="0" fontId="27" fillId="23" borderId="7" xfId="26" applyFont="1" applyFill="1" applyBorder="1" applyAlignment="1">
      <alignment horizontal="center" vertical="center" wrapText="1"/>
    </xf>
    <xf numFmtId="0" fontId="0" fillId="0" borderId="8" xfId="0" applyBorder="1" applyAlignment="1">
      <alignment vertical="center"/>
    </xf>
    <xf numFmtId="0" fontId="72" fillId="0" borderId="8" xfId="7" applyBorder="1"/>
    <xf numFmtId="0" fontId="72" fillId="0" borderId="8" xfId="7" applyBorder="1" applyAlignment="1">
      <alignment vertical="center"/>
    </xf>
    <xf numFmtId="0" fontId="35" fillId="0" borderId="8" xfId="7" applyFont="1" applyBorder="1" applyAlignment="1">
      <alignment vertical="center"/>
    </xf>
    <xf numFmtId="0" fontId="27" fillId="23" borderId="7" xfId="0" applyFont="1" applyFill="1" applyBorder="1" applyAlignment="1">
      <alignment horizontal="center" vertical="center" wrapText="1"/>
    </xf>
    <xf numFmtId="0" fontId="62" fillId="23" borderId="7" xfId="18" applyFont="1" applyFill="1" applyBorder="1" applyAlignment="1">
      <alignment horizontal="center" vertical="center"/>
    </xf>
    <xf numFmtId="0" fontId="4" fillId="0" borderId="7" xfId="22" applyFont="1" applyBorder="1" applyAlignment="1">
      <alignment horizontal="center" vertical="center"/>
    </xf>
    <xf numFmtId="0" fontId="7" fillId="23" borderId="7" xfId="29" applyFill="1" applyBorder="1" applyAlignment="1">
      <alignment horizontal="center" vertical="center" wrapText="1"/>
    </xf>
    <xf numFmtId="0" fontId="24" fillId="23" borderId="7" xfId="24" applyFont="1" applyFill="1" applyBorder="1" applyAlignment="1">
      <alignment horizontal="center" vertical="center" wrapText="1"/>
    </xf>
    <xf numFmtId="0" fontId="7" fillId="23" borderId="7" xfId="24" applyFill="1" applyBorder="1" applyAlignment="1">
      <alignment horizontal="center" vertical="center" wrapText="1"/>
    </xf>
    <xf numFmtId="0" fontId="3" fillId="3" borderId="7" xfId="24" applyFont="1" applyFill="1" applyBorder="1" applyAlignment="1">
      <alignment horizontal="center" vertical="center"/>
    </xf>
    <xf numFmtId="0" fontId="3" fillId="3" borderId="7" xfId="24" applyFont="1" applyFill="1" applyBorder="1" applyAlignment="1">
      <alignment horizontal="center" vertical="center" wrapText="1"/>
    </xf>
    <xf numFmtId="0" fontId="2" fillId="23" borderId="7" xfId="29" applyFont="1" applyFill="1" applyBorder="1" applyAlignment="1">
      <alignment horizontal="center" vertical="center" wrapText="1"/>
    </xf>
    <xf numFmtId="0" fontId="2" fillId="3" borderId="7" xfId="24" applyFont="1" applyFill="1" applyBorder="1" applyAlignment="1">
      <alignment horizontal="center" vertical="center" wrapText="1"/>
    </xf>
    <xf numFmtId="0" fontId="0" fillId="22" borderId="37" xfId="0" applyFill="1" applyBorder="1" applyAlignment="1">
      <alignment horizontal="center" vertical="center"/>
    </xf>
    <xf numFmtId="0" fontId="0" fillId="22" borderId="55" xfId="0" applyFill="1" applyBorder="1" applyAlignment="1">
      <alignment horizontal="center" vertical="center"/>
    </xf>
    <xf numFmtId="0" fontId="21" fillId="22" borderId="40" xfId="0" applyFont="1" applyFill="1" applyBorder="1" applyAlignment="1">
      <alignment horizontal="center" vertical="center" wrapText="1"/>
    </xf>
    <xf numFmtId="0" fontId="21" fillId="22" borderId="8" xfId="0" applyFont="1" applyFill="1" applyBorder="1" applyAlignment="1">
      <alignment horizontal="center" vertical="center" wrapText="1"/>
    </xf>
    <xf numFmtId="0" fontId="27" fillId="13" borderId="53" xfId="0" applyFont="1" applyFill="1" applyBorder="1" applyAlignment="1">
      <alignment horizontal="center" vertical="center" wrapText="1"/>
    </xf>
    <xf numFmtId="0" fontId="27" fillId="13" borderId="35" xfId="0" applyFont="1" applyFill="1" applyBorder="1" applyAlignment="1">
      <alignment horizontal="center" vertical="center" wrapText="1"/>
    </xf>
    <xf numFmtId="0" fontId="21" fillId="0" borderId="0" xfId="0" applyFont="1" applyAlignment="1">
      <alignment horizontal="left" vertical="center" wrapText="1"/>
    </xf>
    <xf numFmtId="0" fontId="27" fillId="5" borderId="39" xfId="1" applyFont="1" applyFill="1" applyBorder="1" applyAlignment="1">
      <alignment horizontal="center" vertical="center" wrapText="1"/>
    </xf>
    <xf numFmtId="0" fontId="27" fillId="5" borderId="41" xfId="1" applyFont="1" applyFill="1" applyBorder="1" applyAlignment="1">
      <alignment horizontal="center" vertical="center" wrapText="1"/>
    </xf>
    <xf numFmtId="0" fontId="27" fillId="5" borderId="44" xfId="1" applyFont="1" applyFill="1" applyBorder="1" applyAlignment="1">
      <alignment horizontal="center" vertical="center" wrapText="1"/>
    </xf>
    <xf numFmtId="0" fontId="27" fillId="5" borderId="38" xfId="1" applyFont="1" applyFill="1" applyBorder="1" applyAlignment="1">
      <alignment horizontal="center" vertical="center" wrapText="1"/>
    </xf>
    <xf numFmtId="0" fontId="27" fillId="5" borderId="7" xfId="1" applyFont="1" applyFill="1" applyBorder="1" applyAlignment="1">
      <alignment horizontal="center" vertical="center" wrapText="1"/>
    </xf>
    <xf numFmtId="0" fontId="27" fillId="5" borderId="43" xfId="1" applyFont="1" applyFill="1" applyBorder="1" applyAlignment="1">
      <alignment horizontal="center" vertical="center" wrapText="1"/>
    </xf>
    <xf numFmtId="0" fontId="21" fillId="6" borderId="38" xfId="0" applyFont="1" applyFill="1" applyBorder="1" applyAlignment="1">
      <alignment horizontal="center" vertical="center" wrapText="1"/>
    </xf>
    <xf numFmtId="0" fontId="21" fillId="6" borderId="7" xfId="0" applyFont="1" applyFill="1" applyBorder="1" applyAlignment="1">
      <alignment horizontal="center" vertical="center" wrapText="1"/>
    </xf>
    <xf numFmtId="0" fontId="21" fillId="6" borderId="43" xfId="0" applyFont="1" applyFill="1" applyBorder="1" applyAlignment="1">
      <alignment horizontal="center" vertical="center" wrapText="1"/>
    </xf>
    <xf numFmtId="0" fontId="28" fillId="4" borderId="38" xfId="0" applyFont="1" applyFill="1" applyBorder="1" applyAlignment="1" applyProtection="1">
      <alignment horizontal="center" vertical="center" wrapText="1"/>
      <protection hidden="1"/>
    </xf>
    <xf numFmtId="0" fontId="28" fillId="4" borderId="7" xfId="0" applyFont="1" applyFill="1" applyBorder="1" applyAlignment="1" applyProtection="1">
      <alignment horizontal="center" vertical="center" wrapText="1"/>
      <protection hidden="1"/>
    </xf>
    <xf numFmtId="0" fontId="28" fillId="4" borderId="43" xfId="0" applyFont="1" applyFill="1" applyBorder="1" applyAlignment="1" applyProtection="1">
      <alignment horizontal="center" vertical="center" wrapText="1"/>
      <protection hidden="1"/>
    </xf>
    <xf numFmtId="0" fontId="21"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wrapText="1"/>
    </xf>
    <xf numFmtId="0" fontId="27" fillId="23" borderId="7" xfId="0" applyFont="1" applyFill="1" applyBorder="1" applyAlignment="1">
      <alignment horizontal="center" vertical="center" wrapText="1"/>
    </xf>
    <xf numFmtId="0" fontId="48" fillId="0" borderId="19" xfId="0" applyFont="1" applyBorder="1" applyAlignment="1">
      <alignment horizontal="center" vertical="center" wrapText="1" readingOrder="1"/>
    </xf>
    <xf numFmtId="0" fontId="48" fillId="0" borderId="20" xfId="0" applyFont="1" applyBorder="1" applyAlignment="1">
      <alignment horizontal="center" vertical="center" wrapText="1" readingOrder="1"/>
    </xf>
    <xf numFmtId="0" fontId="48" fillId="0" borderId="21" xfId="0" applyFont="1" applyBorder="1" applyAlignment="1">
      <alignment horizontal="center" vertical="center" wrapText="1" readingOrder="1"/>
    </xf>
    <xf numFmtId="0" fontId="48" fillId="0" borderId="22" xfId="0" applyFont="1" applyBorder="1" applyAlignment="1">
      <alignment horizontal="center" vertical="center" wrapText="1" readingOrder="1"/>
    </xf>
    <xf numFmtId="0" fontId="48" fillId="0" borderId="1" xfId="0" applyFont="1" applyBorder="1" applyAlignment="1">
      <alignment horizontal="center" vertical="center" wrapText="1" readingOrder="1"/>
    </xf>
    <xf numFmtId="0" fontId="48" fillId="0" borderId="23" xfId="0" applyFont="1" applyBorder="1" applyAlignment="1">
      <alignment horizontal="center" vertical="center" wrapText="1" readingOrder="1"/>
    </xf>
    <xf numFmtId="0" fontId="48" fillId="0" borderId="24" xfId="0" applyFont="1" applyBorder="1" applyAlignment="1">
      <alignment horizontal="center" vertical="center" wrapText="1" readingOrder="1"/>
    </xf>
    <xf numFmtId="0" fontId="48" fillId="0" borderId="25" xfId="0" applyFont="1" applyBorder="1" applyAlignment="1">
      <alignment horizontal="center" vertical="center" wrapText="1" readingOrder="1"/>
    </xf>
    <xf numFmtId="0" fontId="48" fillId="0" borderId="26" xfId="0" applyFont="1" applyBorder="1" applyAlignment="1">
      <alignment horizontal="center" vertical="center" wrapText="1" readingOrder="1"/>
    </xf>
    <xf numFmtId="0" fontId="21" fillId="6" borderId="37" xfId="0" applyFont="1" applyFill="1" applyBorder="1" applyAlignment="1">
      <alignment horizontal="center" vertical="center" wrapText="1"/>
    </xf>
    <xf numFmtId="0" fontId="21" fillId="6" borderId="40" xfId="0" applyFont="1" applyFill="1" applyBorder="1" applyAlignment="1">
      <alignment horizontal="center" vertical="center" wrapText="1"/>
    </xf>
    <xf numFmtId="0" fontId="21" fillId="6" borderId="42" xfId="0" applyFont="1" applyFill="1" applyBorder="1" applyAlignment="1">
      <alignment horizontal="center" vertical="center" wrapText="1"/>
    </xf>
    <xf numFmtId="0" fontId="21" fillId="13" borderId="37" xfId="0" applyFont="1" applyFill="1" applyBorder="1" applyAlignment="1">
      <alignment horizontal="center" vertical="center"/>
    </xf>
    <xf numFmtId="0" fontId="21" fillId="13" borderId="38" xfId="0" applyFont="1" applyFill="1" applyBorder="1" applyAlignment="1">
      <alignment horizontal="center" vertical="center"/>
    </xf>
    <xf numFmtId="0" fontId="21" fillId="13" borderId="55" xfId="0" applyFont="1" applyFill="1" applyBorder="1" applyAlignment="1">
      <alignment horizontal="center" vertical="center"/>
    </xf>
    <xf numFmtId="0" fontId="21" fillId="12" borderId="14" xfId="0" applyFont="1" applyFill="1" applyBorder="1" applyAlignment="1">
      <alignment horizontal="center" vertical="center" wrapText="1"/>
    </xf>
    <xf numFmtId="0" fontId="21" fillId="12" borderId="7" xfId="0" applyFont="1" applyFill="1" applyBorder="1" applyAlignment="1">
      <alignment horizontal="center" vertical="center" wrapText="1"/>
    </xf>
    <xf numFmtId="0" fontId="21" fillId="12" borderId="41" xfId="0" applyFont="1" applyFill="1" applyBorder="1" applyAlignment="1">
      <alignment horizontal="center" vertical="center" wrapText="1"/>
    </xf>
    <xf numFmtId="0" fontId="21" fillId="13" borderId="40" xfId="0" applyFont="1" applyFill="1" applyBorder="1" applyAlignment="1">
      <alignment horizontal="center" vertical="center" wrapText="1"/>
    </xf>
    <xf numFmtId="0" fontId="21" fillId="13" borderId="7" xfId="0" applyFont="1" applyFill="1" applyBorder="1" applyAlignment="1">
      <alignment horizontal="center" vertical="center" wrapText="1"/>
    </xf>
    <xf numFmtId="0" fontId="21" fillId="13" borderId="8" xfId="0" applyFont="1" applyFill="1" applyBorder="1" applyAlignment="1">
      <alignment horizontal="center" vertical="center" wrapText="1"/>
    </xf>
    <xf numFmtId="0" fontId="21" fillId="12" borderId="47" xfId="0" applyFont="1" applyFill="1" applyBorder="1" applyAlignment="1">
      <alignment horizontal="center" vertical="center"/>
    </xf>
    <xf numFmtId="0" fontId="21" fillId="12" borderId="38" xfId="0" applyFont="1" applyFill="1" applyBorder="1" applyAlignment="1">
      <alignment horizontal="center" vertical="center"/>
    </xf>
    <xf numFmtId="0" fontId="21" fillId="12" borderId="39" xfId="0" applyFont="1" applyFill="1" applyBorder="1" applyAlignment="1">
      <alignment horizontal="center" vertical="center"/>
    </xf>
    <xf numFmtId="0" fontId="27" fillId="12" borderId="45" xfId="0" applyFont="1" applyFill="1" applyBorder="1" applyAlignment="1">
      <alignment horizontal="center" vertical="center" wrapText="1"/>
    </xf>
    <xf numFmtId="0" fontId="27" fillId="12" borderId="63" xfId="0" applyFont="1" applyFill="1" applyBorder="1" applyAlignment="1">
      <alignment horizontal="center" vertical="center" wrapText="1"/>
    </xf>
    <xf numFmtId="0" fontId="27" fillId="12" borderId="9" xfId="0" applyFont="1" applyFill="1" applyBorder="1" applyAlignment="1">
      <alignment horizontal="center" vertical="center" wrapText="1"/>
    </xf>
    <xf numFmtId="0" fontId="27" fillId="12" borderId="10" xfId="0" applyFont="1" applyFill="1" applyBorder="1" applyAlignment="1">
      <alignment horizontal="center" vertical="center" wrapText="1"/>
    </xf>
    <xf numFmtId="0" fontId="27" fillId="12" borderId="46" xfId="0" applyFont="1" applyFill="1" applyBorder="1" applyAlignment="1">
      <alignment horizontal="center" vertical="center" wrapText="1"/>
    </xf>
    <xf numFmtId="0" fontId="27" fillId="12" borderId="64" xfId="0" applyFont="1" applyFill="1" applyBorder="1" applyAlignment="1">
      <alignment horizontal="center" vertical="center" wrapText="1"/>
    </xf>
    <xf numFmtId="0" fontId="27" fillId="13" borderId="65" xfId="0" applyFont="1" applyFill="1" applyBorder="1" applyAlignment="1">
      <alignment horizontal="center" vertical="center" wrapText="1"/>
    </xf>
    <xf numFmtId="0" fontId="27" fillId="13" borderId="66" xfId="0" applyFont="1" applyFill="1" applyBorder="1" applyAlignment="1">
      <alignment horizontal="center" vertical="center" wrapText="1"/>
    </xf>
    <xf numFmtId="0" fontId="27" fillId="5" borderId="38" xfId="29" applyFont="1" applyFill="1" applyBorder="1" applyAlignment="1">
      <alignment horizontal="center" vertical="center" wrapText="1"/>
    </xf>
    <xf numFmtId="0" fontId="27" fillId="5" borderId="7" xfId="29" applyFont="1" applyFill="1" applyBorder="1" applyAlignment="1">
      <alignment horizontal="center" vertical="center" wrapText="1"/>
    </xf>
    <xf numFmtId="0" fontId="27" fillId="5" borderId="9" xfId="29" applyFont="1" applyFill="1" applyBorder="1" applyAlignment="1">
      <alignment horizontal="center" vertical="center" wrapText="1"/>
    </xf>
    <xf numFmtId="0" fontId="21" fillId="0" borderId="3" xfId="24" applyFont="1" applyAlignment="1">
      <alignment horizontal="center" vertical="center"/>
    </xf>
    <xf numFmtId="0" fontId="20" fillId="0" borderId="3" xfId="24" applyFont="1" applyAlignment="1">
      <alignment horizontal="center" vertical="center"/>
    </xf>
    <xf numFmtId="0" fontId="21" fillId="0" borderId="3" xfId="24" applyFont="1" applyAlignment="1">
      <alignment horizontal="center" vertical="center" wrapText="1"/>
    </xf>
    <xf numFmtId="0" fontId="21" fillId="6" borderId="37" xfId="24" applyFont="1" applyFill="1" applyBorder="1" applyAlignment="1">
      <alignment horizontal="center" vertical="center" wrapText="1"/>
    </xf>
    <xf numFmtId="0" fontId="21" fillId="6" borderId="40" xfId="24" applyFont="1" applyFill="1" applyBorder="1" applyAlignment="1">
      <alignment horizontal="center" vertical="center" wrapText="1"/>
    </xf>
    <xf numFmtId="0" fontId="21" fillId="6" borderId="45" xfId="24" applyFont="1" applyFill="1" applyBorder="1" applyAlignment="1">
      <alignment horizontal="center" vertical="center" wrapText="1"/>
    </xf>
    <xf numFmtId="0" fontId="21" fillId="6" borderId="38" xfId="24" applyFont="1" applyFill="1" applyBorder="1" applyAlignment="1">
      <alignment horizontal="center" vertical="center" wrapText="1"/>
    </xf>
    <xf numFmtId="0" fontId="21" fillId="6" borderId="7" xfId="24" applyFont="1" applyFill="1" applyBorder="1" applyAlignment="1">
      <alignment horizontal="center" vertical="center" wrapText="1"/>
    </xf>
    <xf numFmtId="0" fontId="21" fillId="6" borderId="9" xfId="24" applyFont="1" applyFill="1" applyBorder="1" applyAlignment="1">
      <alignment horizontal="center" vertical="center" wrapText="1"/>
    </xf>
    <xf numFmtId="0" fontId="28" fillId="4" borderId="38" xfId="24" applyFont="1" applyFill="1" applyBorder="1" applyAlignment="1" applyProtection="1">
      <alignment horizontal="center" vertical="center" wrapText="1"/>
      <protection hidden="1"/>
    </xf>
    <xf numFmtId="0" fontId="28" fillId="4" borderId="7" xfId="24" applyFont="1" applyFill="1" applyBorder="1" applyAlignment="1" applyProtection="1">
      <alignment horizontal="center" vertical="center" wrapText="1"/>
      <protection hidden="1"/>
    </xf>
    <xf numFmtId="0" fontId="28" fillId="4" borderId="9" xfId="24" applyFont="1" applyFill="1" applyBorder="1" applyAlignment="1" applyProtection="1">
      <alignment horizontal="center" vertical="center" wrapText="1"/>
      <protection hidden="1"/>
    </xf>
    <xf numFmtId="0" fontId="25" fillId="6" borderId="38" xfId="24" applyFont="1" applyFill="1" applyBorder="1" applyAlignment="1">
      <alignment horizontal="center" vertical="center" wrapText="1"/>
    </xf>
    <xf numFmtId="0" fontId="25" fillId="6" borderId="7" xfId="24" applyFont="1" applyFill="1" applyBorder="1" applyAlignment="1">
      <alignment horizontal="center" vertical="center" wrapText="1"/>
    </xf>
    <xf numFmtId="0" fontId="25" fillId="6" borderId="9" xfId="24" applyFont="1" applyFill="1" applyBorder="1" applyAlignment="1">
      <alignment horizontal="center" vertical="center" wrapText="1"/>
    </xf>
    <xf numFmtId="0" fontId="27" fillId="23" borderId="7" xfId="24" applyFont="1" applyFill="1" applyBorder="1" applyAlignment="1">
      <alignment horizontal="center" vertical="center" wrapText="1"/>
    </xf>
    <xf numFmtId="0" fontId="27" fillId="23" borderId="7" xfId="24" applyFont="1" applyFill="1" applyBorder="1" applyAlignment="1">
      <alignment horizontal="center" vertical="center"/>
    </xf>
    <xf numFmtId="0" fontId="48" fillId="0" borderId="19" xfId="24" applyFont="1" applyBorder="1" applyAlignment="1">
      <alignment horizontal="center" vertical="center" wrapText="1" readingOrder="1"/>
    </xf>
    <xf numFmtId="0" fontId="48" fillId="0" borderId="20" xfId="24" applyFont="1" applyBorder="1" applyAlignment="1">
      <alignment horizontal="center" vertical="center" wrapText="1" readingOrder="1"/>
    </xf>
    <xf numFmtId="0" fontId="48" fillId="0" borderId="21" xfId="24" applyFont="1" applyBorder="1" applyAlignment="1">
      <alignment horizontal="center" vertical="center" wrapText="1" readingOrder="1"/>
    </xf>
    <xf numFmtId="0" fontId="48" fillId="0" borderId="22" xfId="24" applyFont="1" applyBorder="1" applyAlignment="1">
      <alignment horizontal="center" vertical="center" wrapText="1" readingOrder="1"/>
    </xf>
    <xf numFmtId="0" fontId="48" fillId="0" borderId="1" xfId="24" applyFont="1" applyBorder="1" applyAlignment="1">
      <alignment horizontal="center" vertical="center" wrapText="1" readingOrder="1"/>
    </xf>
    <xf numFmtId="0" fontId="48" fillId="0" borderId="23" xfId="24" applyFont="1" applyBorder="1" applyAlignment="1">
      <alignment horizontal="center" vertical="center" wrapText="1" readingOrder="1"/>
    </xf>
    <xf numFmtId="0" fontId="48" fillId="0" borderId="24" xfId="24" applyFont="1" applyBorder="1" applyAlignment="1">
      <alignment horizontal="center" vertical="center" wrapText="1" readingOrder="1"/>
    </xf>
    <xf numFmtId="0" fontId="48" fillId="0" borderId="25" xfId="24" applyFont="1" applyBorder="1" applyAlignment="1">
      <alignment horizontal="center" vertical="center" wrapText="1" readingOrder="1"/>
    </xf>
    <xf numFmtId="0" fontId="48" fillId="0" borderId="26" xfId="24" applyFont="1" applyBorder="1" applyAlignment="1">
      <alignment horizontal="center" vertical="center" wrapText="1" readingOrder="1"/>
    </xf>
    <xf numFmtId="0" fontId="7" fillId="22" borderId="37" xfId="24" applyFill="1" applyBorder="1" applyAlignment="1">
      <alignment horizontal="center" vertical="center"/>
    </xf>
    <xf numFmtId="0" fontId="7" fillId="22" borderId="55" xfId="24" applyFill="1" applyBorder="1" applyAlignment="1">
      <alignment horizontal="center" vertical="center"/>
    </xf>
    <xf numFmtId="0" fontId="21" fillId="12" borderId="40" xfId="24" applyFont="1" applyFill="1" applyBorder="1" applyAlignment="1">
      <alignment horizontal="center" vertical="center" wrapText="1"/>
    </xf>
    <xf numFmtId="0" fontId="21" fillId="12" borderId="7" xfId="24" applyFont="1" applyFill="1" applyBorder="1" applyAlignment="1">
      <alignment horizontal="center" vertical="center" wrapText="1"/>
    </xf>
    <xf numFmtId="0" fontId="21" fillId="12" borderId="41" xfId="24" applyFont="1" applyFill="1" applyBorder="1" applyAlignment="1">
      <alignment horizontal="center" vertical="center" wrapText="1"/>
    </xf>
    <xf numFmtId="0" fontId="21" fillId="13" borderId="40" xfId="24" applyFont="1" applyFill="1" applyBorder="1" applyAlignment="1">
      <alignment horizontal="center" vertical="center" wrapText="1"/>
    </xf>
    <xf numFmtId="0" fontId="21" fillId="13" borderId="7" xfId="24" applyFont="1" applyFill="1" applyBorder="1" applyAlignment="1">
      <alignment horizontal="center" vertical="center" wrapText="1"/>
    </xf>
    <xf numFmtId="0" fontId="21" fillId="13" borderId="41" xfId="24" applyFont="1" applyFill="1" applyBorder="1" applyAlignment="1">
      <alignment horizontal="center" vertical="center" wrapText="1"/>
    </xf>
    <xf numFmtId="0" fontId="21" fillId="22" borderId="40" xfId="24" applyFont="1" applyFill="1" applyBorder="1" applyAlignment="1">
      <alignment horizontal="center" vertical="center" wrapText="1"/>
    </xf>
    <xf numFmtId="0" fontId="21" fillId="22" borderId="8" xfId="24" applyFont="1" applyFill="1" applyBorder="1" applyAlignment="1">
      <alignment horizontal="center" vertical="center" wrapText="1"/>
    </xf>
    <xf numFmtId="0" fontId="27" fillId="5" borderId="39" xfId="29" applyFont="1" applyFill="1" applyBorder="1" applyAlignment="1">
      <alignment horizontal="center" vertical="center" wrapText="1"/>
    </xf>
    <xf numFmtId="0" fontId="27" fillId="5" borderId="41" xfId="29" applyFont="1" applyFill="1" applyBorder="1" applyAlignment="1">
      <alignment horizontal="center" vertical="center" wrapText="1"/>
    </xf>
    <xf numFmtId="0" fontId="27" fillId="5" borderId="46" xfId="29" applyFont="1" applyFill="1" applyBorder="1" applyAlignment="1">
      <alignment horizontal="center" vertical="center" wrapText="1"/>
    </xf>
    <xf numFmtId="0" fontId="21" fillId="12" borderId="37" xfId="24" applyFont="1" applyFill="1" applyBorder="1" applyAlignment="1">
      <alignment horizontal="center" vertical="center" wrapText="1"/>
    </xf>
    <xf numFmtId="0" fontId="21" fillId="12" borderId="38" xfId="24" applyFont="1" applyFill="1" applyBorder="1" applyAlignment="1">
      <alignment horizontal="center" vertical="center" wrapText="1"/>
    </xf>
    <xf numFmtId="0" fontId="21" fillId="12" borderId="39" xfId="24" applyFont="1" applyFill="1" applyBorder="1" applyAlignment="1">
      <alignment horizontal="center" vertical="center" wrapText="1"/>
    </xf>
    <xf numFmtId="0" fontId="21" fillId="13" borderId="37" xfId="24" applyFont="1" applyFill="1" applyBorder="1" applyAlignment="1">
      <alignment horizontal="center" vertical="center" wrapText="1"/>
    </xf>
    <xf numFmtId="0" fontId="21" fillId="13" borderId="38" xfId="24" applyFont="1" applyFill="1" applyBorder="1" applyAlignment="1">
      <alignment horizontal="center" vertical="center" wrapText="1"/>
    </xf>
    <xf numFmtId="0" fontId="21" fillId="13" borderId="39" xfId="24" applyFont="1" applyFill="1" applyBorder="1" applyAlignment="1">
      <alignment horizontal="center" vertical="center" wrapText="1"/>
    </xf>
    <xf numFmtId="0" fontId="0" fillId="0" borderId="0" xfId="0" applyAlignment="1">
      <alignment wrapText="1"/>
    </xf>
    <xf numFmtId="0" fontId="62" fillId="0" borderId="27" xfId="0" applyFont="1" applyBorder="1" applyAlignment="1">
      <alignment horizontal="left" vertical="top" wrapText="1"/>
    </xf>
    <xf numFmtId="0" fontId="46" fillId="0" borderId="28" xfId="0" applyFont="1" applyBorder="1" applyAlignment="1">
      <alignment wrapText="1"/>
    </xf>
    <xf numFmtId="0" fontId="46" fillId="0" borderId="29" xfId="0" applyFont="1" applyBorder="1" applyAlignment="1">
      <alignment wrapText="1"/>
    </xf>
    <xf numFmtId="0" fontId="21" fillId="16" borderId="31" xfId="0" applyFont="1" applyFill="1" applyBorder="1" applyAlignment="1">
      <alignment horizontal="center" vertical="center" wrapText="1"/>
    </xf>
    <xf numFmtId="0" fontId="46" fillId="12" borderId="31" xfId="0" applyFont="1" applyFill="1" applyBorder="1" applyAlignment="1">
      <alignment wrapText="1"/>
    </xf>
    <xf numFmtId="0" fontId="46" fillId="12" borderId="32" xfId="0" applyFont="1" applyFill="1" applyBorder="1" applyAlignment="1">
      <alignment wrapText="1"/>
    </xf>
    <xf numFmtId="0" fontId="62" fillId="15" borderId="67" xfId="0" applyFont="1" applyFill="1" applyBorder="1" applyAlignment="1">
      <alignment horizontal="center" vertical="center" wrapText="1"/>
    </xf>
    <xf numFmtId="0" fontId="62" fillId="15" borderId="17" xfId="0" applyFont="1" applyFill="1" applyBorder="1" applyAlignment="1">
      <alignment horizontal="center" vertical="center" wrapText="1"/>
    </xf>
    <xf numFmtId="0" fontId="62" fillId="15" borderId="68" xfId="0" applyFont="1" applyFill="1" applyBorder="1" applyAlignment="1">
      <alignment horizontal="center" vertical="center" wrapText="1"/>
    </xf>
    <xf numFmtId="0" fontId="21" fillId="14" borderId="69" xfId="0" applyFont="1" applyFill="1" applyBorder="1" applyAlignment="1">
      <alignment horizontal="center" vertical="center" wrapText="1"/>
    </xf>
    <xf numFmtId="0" fontId="21" fillId="14" borderId="70" xfId="0" applyFont="1" applyFill="1" applyBorder="1" applyAlignment="1">
      <alignment horizontal="center" vertical="center" wrapText="1"/>
    </xf>
    <xf numFmtId="0" fontId="21" fillId="14" borderId="71" xfId="0" applyFont="1" applyFill="1" applyBorder="1" applyAlignment="1">
      <alignment horizontal="center" vertical="center" wrapText="1"/>
    </xf>
    <xf numFmtId="0" fontId="21" fillId="4" borderId="67"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4" borderId="68" xfId="0" applyFont="1" applyFill="1" applyBorder="1" applyAlignment="1">
      <alignment horizontal="center" vertical="center" wrapText="1"/>
    </xf>
    <xf numFmtId="0" fontId="61" fillId="4" borderId="67" xfId="0" applyFont="1" applyFill="1" applyBorder="1" applyAlignment="1">
      <alignment horizontal="center" vertical="center" wrapText="1"/>
    </xf>
    <xf numFmtId="0" fontId="61" fillId="4" borderId="17" xfId="0" applyFont="1" applyFill="1" applyBorder="1" applyAlignment="1">
      <alignment horizontal="center" vertical="center" wrapText="1"/>
    </xf>
    <xf numFmtId="0" fontId="61" fillId="4" borderId="68" xfId="0" applyFont="1" applyFill="1" applyBorder="1" applyAlignment="1">
      <alignment horizontal="center" vertical="center" wrapText="1"/>
    </xf>
    <xf numFmtId="0" fontId="62" fillId="5" borderId="72" xfId="0" applyFont="1" applyFill="1" applyBorder="1" applyAlignment="1">
      <alignment horizontal="center" vertical="center" wrapText="1"/>
    </xf>
    <xf numFmtId="0" fontId="62" fillId="5" borderId="73" xfId="0" applyFont="1" applyFill="1" applyBorder="1" applyAlignment="1">
      <alignment horizontal="center" vertical="center" wrapText="1"/>
    </xf>
    <xf numFmtId="0" fontId="62" fillId="5" borderId="74" xfId="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46" fillId="12" borderId="11" xfId="0" applyFont="1" applyFill="1" applyBorder="1" applyAlignment="1">
      <alignment wrapText="1"/>
    </xf>
    <xf numFmtId="0" fontId="46" fillId="12" borderId="58" xfId="0" applyFont="1" applyFill="1" applyBorder="1" applyAlignment="1">
      <alignment wrapText="1"/>
    </xf>
    <xf numFmtId="0" fontId="62" fillId="23" borderId="7" xfId="0" applyFont="1" applyFill="1" applyBorder="1" applyAlignment="1">
      <alignment horizontal="center" vertical="center" wrapText="1"/>
    </xf>
    <xf numFmtId="0" fontId="62" fillId="0" borderId="30" xfId="0" applyFont="1" applyBorder="1" applyAlignment="1">
      <alignment horizontal="left" vertical="center" wrapText="1"/>
    </xf>
    <xf numFmtId="0" fontId="46" fillId="0" borderId="31" xfId="0" applyFont="1" applyBorder="1" applyAlignment="1">
      <alignment wrapText="1"/>
    </xf>
    <xf numFmtId="0" fontId="46" fillId="0" borderId="32" xfId="0" applyFont="1" applyBorder="1" applyAlignment="1">
      <alignment wrapText="1"/>
    </xf>
    <xf numFmtId="0" fontId="62" fillId="0" borderId="59" xfId="0" applyFont="1" applyBorder="1" applyAlignment="1">
      <alignment horizontal="left" vertical="center" wrapText="1"/>
    </xf>
    <xf numFmtId="0" fontId="46" fillId="0" borderId="11" xfId="0" applyFont="1" applyBorder="1" applyAlignment="1">
      <alignment wrapText="1"/>
    </xf>
    <xf numFmtId="0" fontId="46" fillId="0" borderId="58" xfId="0" applyFont="1" applyBorder="1" applyAlignment="1">
      <alignment wrapText="1"/>
    </xf>
    <xf numFmtId="0" fontId="62" fillId="0" borderId="59" xfId="0" applyFont="1" applyBorder="1" applyAlignment="1">
      <alignment horizontal="left" vertical="top" wrapText="1"/>
    </xf>
    <xf numFmtId="0" fontId="27" fillId="22" borderId="79" xfId="0" applyFont="1" applyFill="1" applyBorder="1" applyAlignment="1">
      <alignment horizontal="center" vertical="center"/>
    </xf>
    <xf numFmtId="0" fontId="27" fillId="22" borderId="83" xfId="0" applyFont="1" applyFill="1" applyBorder="1" applyAlignment="1">
      <alignment horizontal="center" vertical="center"/>
    </xf>
    <xf numFmtId="0" fontId="69" fillId="22" borderId="77" xfId="0" applyFont="1" applyFill="1" applyBorder="1" applyAlignment="1">
      <alignment horizontal="center" vertical="center" wrapText="1"/>
    </xf>
    <xf numFmtId="0" fontId="69" fillId="22" borderId="84" xfId="0" applyFont="1" applyFill="1" applyBorder="1" applyAlignment="1">
      <alignment horizontal="center" vertical="center" wrapText="1"/>
    </xf>
    <xf numFmtId="0" fontId="27" fillId="22" borderId="63" xfId="0" applyFont="1" applyFill="1" applyBorder="1" applyAlignment="1">
      <alignment horizontal="center" vertical="center" wrapText="1"/>
    </xf>
    <xf numFmtId="0" fontId="27" fillId="22" borderId="33"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46" fillId="4" borderId="31" xfId="0" applyFont="1" applyFill="1" applyBorder="1" applyAlignment="1">
      <alignment wrapText="1"/>
    </xf>
    <xf numFmtId="0" fontId="21" fillId="4" borderId="59" xfId="0" applyFont="1" applyFill="1" applyBorder="1" applyAlignment="1">
      <alignment horizontal="center" vertical="center" wrapText="1"/>
    </xf>
    <xf numFmtId="0" fontId="46" fillId="4" borderId="6" xfId="0" applyFont="1" applyFill="1" applyBorder="1" applyAlignment="1">
      <alignment wrapText="1"/>
    </xf>
    <xf numFmtId="0" fontId="21" fillId="4" borderId="5" xfId="0" applyFont="1" applyFill="1" applyBorder="1" applyAlignment="1">
      <alignment horizontal="center" vertical="center" wrapText="1"/>
    </xf>
    <xf numFmtId="0" fontId="46" fillId="4" borderId="11" xfId="0" applyFont="1" applyFill="1" applyBorder="1" applyAlignment="1">
      <alignment wrapText="1"/>
    </xf>
    <xf numFmtId="0" fontId="62" fillId="15" borderId="67" xfId="18" applyFont="1" applyFill="1" applyBorder="1" applyAlignment="1">
      <alignment horizontal="center" vertical="center" wrapText="1"/>
    </xf>
    <xf numFmtId="0" fontId="62" fillId="15" borderId="17" xfId="18" applyFont="1" applyFill="1" applyBorder="1" applyAlignment="1">
      <alignment horizontal="center" vertical="center" wrapText="1"/>
    </xf>
    <xf numFmtId="0" fontId="62" fillId="15" borderId="68" xfId="18" applyFont="1" applyFill="1" applyBorder="1" applyAlignment="1">
      <alignment horizontal="center" vertical="center" wrapText="1"/>
    </xf>
    <xf numFmtId="0" fontId="21" fillId="0" borderId="3" xfId="18" applyFont="1" applyAlignment="1">
      <alignment horizontal="left" vertical="center" wrapText="1"/>
    </xf>
    <xf numFmtId="0" fontId="74" fillId="0" borderId="3" xfId="18"/>
    <xf numFmtId="0" fontId="21" fillId="0" borderId="3" xfId="18" applyFont="1" applyAlignment="1">
      <alignment horizontal="center" vertical="center"/>
    </xf>
    <xf numFmtId="0" fontId="21" fillId="0" borderId="3" xfId="18" applyFont="1" applyAlignment="1">
      <alignment horizontal="center" vertical="center" wrapText="1"/>
    </xf>
    <xf numFmtId="0" fontId="21" fillId="20" borderId="69" xfId="18" applyFont="1" applyFill="1" applyBorder="1" applyAlignment="1">
      <alignment horizontal="center" vertical="center" wrapText="1"/>
    </xf>
    <xf numFmtId="0" fontId="21" fillId="20" borderId="70" xfId="18" applyFont="1" applyFill="1" applyBorder="1" applyAlignment="1">
      <alignment horizontal="center" vertical="center" wrapText="1"/>
    </xf>
    <xf numFmtId="0" fontId="21" fillId="20" borderId="71" xfId="18" applyFont="1" applyFill="1" applyBorder="1" applyAlignment="1">
      <alignment horizontal="center" vertical="center" wrapText="1"/>
    </xf>
    <xf numFmtId="0" fontId="21" fillId="13" borderId="67" xfId="18" applyFont="1" applyFill="1" applyBorder="1" applyAlignment="1">
      <alignment horizontal="center" vertical="center" wrapText="1"/>
    </xf>
    <xf numFmtId="0" fontId="21" fillId="13" borderId="17" xfId="18" applyFont="1" applyFill="1" applyBorder="1" applyAlignment="1">
      <alignment horizontal="center" vertical="center" wrapText="1"/>
    </xf>
    <xf numFmtId="0" fontId="21" fillId="13" borderId="68" xfId="18" applyFont="1" applyFill="1" applyBorder="1" applyAlignment="1">
      <alignment horizontal="center" vertical="center" wrapText="1"/>
    </xf>
    <xf numFmtId="0" fontId="61" fillId="13" borderId="67" xfId="18" applyFont="1" applyFill="1" applyBorder="1" applyAlignment="1">
      <alignment horizontal="center" vertical="center" wrapText="1"/>
    </xf>
    <xf numFmtId="0" fontId="61" fillId="13" borderId="17" xfId="18" applyFont="1" applyFill="1" applyBorder="1" applyAlignment="1">
      <alignment horizontal="center" vertical="center" wrapText="1"/>
    </xf>
    <xf numFmtId="0" fontId="61" fillId="13" borderId="68" xfId="18" applyFont="1" applyFill="1" applyBorder="1" applyAlignment="1">
      <alignment horizontal="center" vertical="center" wrapText="1"/>
    </xf>
    <xf numFmtId="0" fontId="62" fillId="23" borderId="7" xfId="18" applyFont="1" applyFill="1" applyBorder="1" applyAlignment="1">
      <alignment horizontal="center" vertical="center" wrapText="1"/>
    </xf>
    <xf numFmtId="0" fontId="27" fillId="22" borderId="63" xfId="18" applyFont="1" applyFill="1" applyBorder="1" applyAlignment="1">
      <alignment horizontal="center" vertical="center" wrapText="1"/>
    </xf>
    <xf numFmtId="0" fontId="27" fillId="22" borderId="33" xfId="18" applyFont="1" applyFill="1" applyBorder="1" applyAlignment="1">
      <alignment horizontal="center" vertical="center" wrapText="1"/>
    </xf>
    <xf numFmtId="0" fontId="48" fillId="0" borderId="30" xfId="18" applyFont="1" applyBorder="1" applyAlignment="1">
      <alignment horizontal="left" vertical="center" wrapText="1" readingOrder="1"/>
    </xf>
    <xf numFmtId="0" fontId="46" fillId="0" borderId="31" xfId="18" applyFont="1" applyBorder="1"/>
    <xf numFmtId="0" fontId="46" fillId="0" borderId="32" xfId="18" applyFont="1" applyBorder="1"/>
    <xf numFmtId="0" fontId="48" fillId="0" borderId="59" xfId="18" applyFont="1" applyBorder="1" applyAlignment="1">
      <alignment horizontal="left" vertical="center" wrapText="1" readingOrder="1"/>
    </xf>
    <xf numFmtId="0" fontId="46" fillId="0" borderId="11" xfId="18" applyFont="1" applyBorder="1"/>
    <xf numFmtId="0" fontId="46" fillId="0" borderId="58" xfId="18" applyFont="1" applyBorder="1"/>
    <xf numFmtId="0" fontId="27" fillId="22" borderId="79" xfId="18" applyFont="1" applyFill="1" applyBorder="1" applyAlignment="1">
      <alignment horizontal="center" vertical="center"/>
    </xf>
    <xf numFmtId="0" fontId="27" fillId="22" borderId="83" xfId="18" applyFont="1" applyFill="1" applyBorder="1" applyAlignment="1">
      <alignment horizontal="center" vertical="center"/>
    </xf>
    <xf numFmtId="0" fontId="21" fillId="12" borderId="7" xfId="18" applyFont="1" applyFill="1" applyBorder="1" applyAlignment="1">
      <alignment horizontal="center" vertical="center" wrapText="1"/>
    </xf>
    <xf numFmtId="0" fontId="68" fillId="12" borderId="7" xfId="18" applyFont="1" applyFill="1" applyBorder="1"/>
    <xf numFmtId="0" fontId="68" fillId="12" borderId="41" xfId="18" applyFont="1" applyFill="1" applyBorder="1"/>
    <xf numFmtId="0" fontId="21" fillId="13" borderId="14" xfId="18" applyFont="1" applyFill="1" applyBorder="1" applyAlignment="1">
      <alignment horizontal="center" vertical="center" wrapText="1"/>
    </xf>
    <xf numFmtId="0" fontId="68" fillId="13" borderId="7" xfId="18" applyFont="1" applyFill="1" applyBorder="1"/>
    <xf numFmtId="0" fontId="21" fillId="13" borderId="7" xfId="18" applyFont="1" applyFill="1" applyBorder="1" applyAlignment="1">
      <alignment horizontal="center" vertical="center" wrapText="1"/>
    </xf>
    <xf numFmtId="0" fontId="68" fillId="13" borderId="41" xfId="18" applyFont="1" applyFill="1" applyBorder="1"/>
    <xf numFmtId="0" fontId="69" fillId="22" borderId="77" xfId="18" applyFont="1" applyFill="1" applyBorder="1" applyAlignment="1">
      <alignment horizontal="center" vertical="center" wrapText="1"/>
    </xf>
    <xf numFmtId="0" fontId="69" fillId="22" borderId="84" xfId="18" applyFont="1" applyFill="1" applyBorder="1" applyAlignment="1">
      <alignment horizontal="center" vertical="center" wrapText="1"/>
    </xf>
    <xf numFmtId="0" fontId="62" fillId="15" borderId="75" xfId="18" applyFont="1" applyFill="1" applyBorder="1" applyAlignment="1">
      <alignment horizontal="center" vertical="center" wrapText="1"/>
    </xf>
    <xf numFmtId="0" fontId="62" fillId="15" borderId="57" xfId="18" applyFont="1" applyFill="1" applyBorder="1" applyAlignment="1">
      <alignment horizontal="center" vertical="center" wrapText="1"/>
    </xf>
    <xf numFmtId="0" fontId="62" fillId="15" borderId="76" xfId="18" applyFont="1" applyFill="1" applyBorder="1" applyAlignment="1">
      <alignment horizontal="center" vertical="center" wrapText="1"/>
    </xf>
    <xf numFmtId="0" fontId="62" fillId="12" borderId="37" xfId="18" applyFont="1" applyFill="1" applyBorder="1" applyAlignment="1">
      <alignment horizontal="center" vertical="center" wrapText="1"/>
    </xf>
    <xf numFmtId="0" fontId="62" fillId="12" borderId="40" xfId="18" applyFont="1" applyFill="1" applyBorder="1" applyAlignment="1">
      <alignment horizontal="center" vertical="center" wrapText="1"/>
    </xf>
    <xf numFmtId="0" fontId="62" fillId="12" borderId="42" xfId="18" applyFont="1" applyFill="1" applyBorder="1" applyAlignment="1">
      <alignment horizontal="center" vertical="center" wrapText="1"/>
    </xf>
    <xf numFmtId="0" fontId="21" fillId="12" borderId="38" xfId="18" applyFont="1" applyFill="1" applyBorder="1" applyAlignment="1">
      <alignment horizontal="center" vertical="center"/>
    </xf>
    <xf numFmtId="0" fontId="68" fillId="12" borderId="38" xfId="18" applyFont="1" applyFill="1" applyBorder="1"/>
    <xf numFmtId="0" fontId="68" fillId="12" borderId="39" xfId="18" applyFont="1" applyFill="1" applyBorder="1"/>
    <xf numFmtId="0" fontId="21" fillId="18" borderId="47" xfId="18" applyFont="1" applyFill="1" applyBorder="1" applyAlignment="1">
      <alignment horizontal="center" vertical="center"/>
    </xf>
    <xf numFmtId="0" fontId="68" fillId="13" borderId="38" xfId="18" applyFont="1" applyFill="1" applyBorder="1"/>
    <xf numFmtId="0" fontId="68" fillId="13" borderId="39" xfId="18" applyFont="1" applyFill="1" applyBorder="1"/>
    <xf numFmtId="0" fontId="21" fillId="13" borderId="5" xfId="19" applyFont="1" applyFill="1" applyBorder="1" applyAlignment="1">
      <alignment horizontal="center" vertical="center" wrapText="1"/>
    </xf>
    <xf numFmtId="0" fontId="46" fillId="13" borderId="6" xfId="19" applyFont="1" applyFill="1" applyBorder="1"/>
    <xf numFmtId="0" fontId="46" fillId="13" borderId="58" xfId="19" applyFont="1" applyFill="1" applyBorder="1"/>
    <xf numFmtId="0" fontId="71" fillId="22" borderId="77" xfId="20" applyFont="1" applyFill="1" applyBorder="1" applyAlignment="1">
      <alignment horizontal="center" vertical="center" wrapText="1"/>
    </xf>
    <xf numFmtId="0" fontId="71" fillId="22" borderId="84" xfId="20" applyFont="1" applyFill="1" applyBorder="1" applyAlignment="1">
      <alignment horizontal="center" vertical="center" wrapText="1"/>
    </xf>
    <xf numFmtId="0" fontId="21" fillId="0" borderId="3" xfId="19" applyFont="1" applyAlignment="1">
      <alignment horizontal="left" vertical="center" wrapText="1"/>
    </xf>
    <xf numFmtId="0" fontId="8" fillId="0" borderId="3" xfId="19"/>
    <xf numFmtId="0" fontId="21" fillId="0" borderId="3" xfId="19" applyFont="1" applyAlignment="1">
      <alignment horizontal="center" vertical="center"/>
    </xf>
    <xf numFmtId="0" fontId="62" fillId="23" borderId="7" xfId="19" applyFont="1" applyFill="1" applyBorder="1" applyAlignment="1">
      <alignment horizontal="center" vertical="center" wrapText="1"/>
    </xf>
    <xf numFmtId="0" fontId="48" fillId="0" borderId="30" xfId="19" applyFont="1" applyBorder="1" applyAlignment="1">
      <alignment horizontal="left" vertical="center" wrapText="1" readingOrder="1"/>
    </xf>
    <xf numFmtId="0" fontId="46" fillId="0" borderId="31" xfId="19" applyFont="1" applyBorder="1"/>
    <xf numFmtId="0" fontId="46" fillId="0" borderId="32" xfId="19" applyFont="1" applyBorder="1"/>
    <xf numFmtId="0" fontId="62" fillId="5" borderId="72" xfId="19" applyFont="1" applyFill="1" applyBorder="1" applyAlignment="1">
      <alignment horizontal="center" vertical="center" wrapText="1"/>
    </xf>
    <xf numFmtId="0" fontId="62" fillId="5" borderId="73" xfId="19" applyFont="1" applyFill="1" applyBorder="1" applyAlignment="1">
      <alignment horizontal="center" vertical="center" wrapText="1"/>
    </xf>
    <xf numFmtId="0" fontId="62" fillId="5" borderId="74" xfId="19" applyFont="1" applyFill="1" applyBorder="1" applyAlignment="1">
      <alignment horizontal="center" vertical="center" wrapText="1"/>
    </xf>
    <xf numFmtId="0" fontId="21" fillId="12" borderId="30" xfId="19" applyFont="1" applyFill="1" applyBorder="1" applyAlignment="1">
      <alignment horizontal="center" vertical="center"/>
    </xf>
    <xf numFmtId="0" fontId="46" fillId="12" borderId="31" xfId="19" applyFont="1" applyFill="1" applyBorder="1"/>
    <xf numFmtId="0" fontId="46" fillId="12" borderId="32" xfId="19" applyFont="1" applyFill="1" applyBorder="1"/>
    <xf numFmtId="0" fontId="21" fillId="18" borderId="30" xfId="19" applyFont="1" applyFill="1" applyBorder="1" applyAlignment="1">
      <alignment horizontal="center" vertical="center"/>
    </xf>
    <xf numFmtId="0" fontId="46" fillId="13" borderId="31" xfId="19" applyFont="1" applyFill="1" applyBorder="1"/>
    <xf numFmtId="0" fontId="46" fillId="13" borderId="32" xfId="19" applyFont="1" applyFill="1" applyBorder="1"/>
    <xf numFmtId="0" fontId="62" fillId="19" borderId="69" xfId="19" applyFont="1" applyFill="1" applyBorder="1" applyAlignment="1">
      <alignment horizontal="center" vertical="center" wrapText="1"/>
    </xf>
    <xf numFmtId="0" fontId="62" fillId="19" borderId="70" xfId="19" applyFont="1" applyFill="1" applyBorder="1" applyAlignment="1">
      <alignment horizontal="center" vertical="center" wrapText="1"/>
    </xf>
    <xf numFmtId="0" fontId="62" fillId="19" borderId="71" xfId="19" applyFont="1" applyFill="1" applyBorder="1" applyAlignment="1">
      <alignment horizontal="center" vertical="center" wrapText="1"/>
    </xf>
    <xf numFmtId="0" fontId="62" fillId="19" borderId="67" xfId="19" applyFont="1" applyFill="1" applyBorder="1" applyAlignment="1">
      <alignment horizontal="center" vertical="center" wrapText="1"/>
    </xf>
    <xf numFmtId="0" fontId="62" fillId="19" borderId="17" xfId="19" applyFont="1" applyFill="1" applyBorder="1" applyAlignment="1">
      <alignment horizontal="center" vertical="center" wrapText="1"/>
    </xf>
    <xf numFmtId="0" fontId="62" fillId="19" borderId="68" xfId="19" applyFont="1" applyFill="1" applyBorder="1" applyAlignment="1">
      <alignment horizontal="center" vertical="center" wrapText="1"/>
    </xf>
    <xf numFmtId="0" fontId="62" fillId="15" borderId="67" xfId="19" applyFont="1" applyFill="1" applyBorder="1" applyAlignment="1">
      <alignment horizontal="center" vertical="center" wrapText="1"/>
    </xf>
    <xf numFmtId="0" fontId="62" fillId="15" borderId="17" xfId="19" applyFont="1" applyFill="1" applyBorder="1" applyAlignment="1">
      <alignment horizontal="center" vertical="center" wrapText="1"/>
    </xf>
    <xf numFmtId="0" fontId="62" fillId="15" borderId="68" xfId="19" applyFont="1" applyFill="1" applyBorder="1" applyAlignment="1">
      <alignment horizontal="center" vertical="center" wrapText="1"/>
    </xf>
    <xf numFmtId="0" fontId="70" fillId="22" borderId="79" xfId="20" applyFont="1" applyFill="1" applyBorder="1" applyAlignment="1">
      <alignment horizontal="center" vertical="center"/>
    </xf>
    <xf numFmtId="0" fontId="70" fillId="22" borderId="83" xfId="20" applyFont="1" applyFill="1" applyBorder="1" applyAlignment="1">
      <alignment horizontal="center" vertical="center"/>
    </xf>
    <xf numFmtId="0" fontId="21" fillId="12" borderId="59" xfId="19" applyFont="1" applyFill="1" applyBorder="1" applyAlignment="1">
      <alignment horizontal="center" vertical="center" wrapText="1"/>
    </xf>
    <xf numFmtId="0" fontId="46" fillId="12" borderId="11" xfId="19" applyFont="1" applyFill="1" applyBorder="1"/>
    <xf numFmtId="0" fontId="46" fillId="12" borderId="58" xfId="19" applyFont="1" applyFill="1" applyBorder="1"/>
    <xf numFmtId="0" fontId="21" fillId="13" borderId="59" xfId="19" applyFont="1" applyFill="1" applyBorder="1" applyAlignment="1">
      <alignment horizontal="center" vertical="center" wrapText="1"/>
    </xf>
    <xf numFmtId="0" fontId="62" fillId="21" borderId="67" xfId="21" applyFont="1" applyFill="1" applyBorder="1" applyAlignment="1">
      <alignment horizontal="center" vertical="center" wrapText="1"/>
    </xf>
    <xf numFmtId="0" fontId="62" fillId="21" borderId="17" xfId="21" applyFont="1" applyFill="1" applyBorder="1" applyAlignment="1">
      <alignment horizontal="center" vertical="center" wrapText="1"/>
    </xf>
    <xf numFmtId="0" fontId="62" fillId="21" borderId="68" xfId="21" applyFont="1" applyFill="1" applyBorder="1" applyAlignment="1">
      <alignment horizontal="center" vertical="center" wrapText="1"/>
    </xf>
    <xf numFmtId="0" fontId="21" fillId="0" borderId="3" xfId="21" applyFont="1" applyAlignment="1">
      <alignment horizontal="left" vertical="center" wrapText="1"/>
    </xf>
    <xf numFmtId="0" fontId="8" fillId="0" borderId="3" xfId="21"/>
    <xf numFmtId="0" fontId="21" fillId="0" borderId="3" xfId="21" applyFont="1" applyAlignment="1">
      <alignment horizontal="center" vertical="center"/>
    </xf>
    <xf numFmtId="0" fontId="21" fillId="0" borderId="3" xfId="21" applyFont="1" applyAlignment="1">
      <alignment horizontal="center" vertical="center" wrapText="1"/>
    </xf>
    <xf numFmtId="0" fontId="21" fillId="20" borderId="69" xfId="21" applyFont="1" applyFill="1" applyBorder="1" applyAlignment="1">
      <alignment horizontal="center" vertical="center" wrapText="1"/>
    </xf>
    <xf numFmtId="0" fontId="21" fillId="20" borderId="70" xfId="21" applyFont="1" applyFill="1" applyBorder="1" applyAlignment="1">
      <alignment horizontal="center" vertical="center" wrapText="1"/>
    </xf>
    <xf numFmtId="0" fontId="21" fillId="20" borderId="71" xfId="21" applyFont="1" applyFill="1" applyBorder="1" applyAlignment="1">
      <alignment horizontal="center" vertical="center" wrapText="1"/>
    </xf>
    <xf numFmtId="0" fontId="21" fillId="13" borderId="67" xfId="21" applyFont="1" applyFill="1" applyBorder="1" applyAlignment="1">
      <alignment horizontal="center" vertical="center" wrapText="1"/>
    </xf>
    <xf numFmtId="0" fontId="21" fillId="13" borderId="17" xfId="21" applyFont="1" applyFill="1" applyBorder="1" applyAlignment="1">
      <alignment horizontal="center" vertical="center" wrapText="1"/>
    </xf>
    <xf numFmtId="0" fontId="21" fillId="13" borderId="68" xfId="21" applyFont="1" applyFill="1" applyBorder="1" applyAlignment="1">
      <alignment horizontal="center" vertical="center" wrapText="1"/>
    </xf>
    <xf numFmtId="0" fontId="61" fillId="13" borderId="67" xfId="21" applyFont="1" applyFill="1" applyBorder="1" applyAlignment="1">
      <alignment horizontal="center" vertical="center" wrapText="1"/>
    </xf>
    <xf numFmtId="0" fontId="61" fillId="13" borderId="17" xfId="21" applyFont="1" applyFill="1" applyBorder="1" applyAlignment="1">
      <alignment horizontal="center" vertical="center" wrapText="1"/>
    </xf>
    <xf numFmtId="0" fontId="61" fillId="13" borderId="68" xfId="21" applyFont="1" applyFill="1" applyBorder="1" applyAlignment="1">
      <alignment horizontal="center" vertical="center" wrapText="1"/>
    </xf>
    <xf numFmtId="0" fontId="62" fillId="23" borderId="7" xfId="21" applyFont="1" applyFill="1" applyBorder="1" applyAlignment="1">
      <alignment horizontal="center" vertical="center"/>
    </xf>
    <xf numFmtId="0" fontId="48" fillId="0" borderId="59" xfId="21" applyFont="1" applyBorder="1" applyAlignment="1">
      <alignment horizontal="center" vertical="center" wrapText="1" readingOrder="1"/>
    </xf>
    <xf numFmtId="0" fontId="46" fillId="0" borderId="11" xfId="21" applyFont="1" applyBorder="1"/>
    <xf numFmtId="0" fontId="46" fillId="0" borderId="58" xfId="21" applyFont="1" applyBorder="1"/>
    <xf numFmtId="0" fontId="21" fillId="12" borderId="59" xfId="21" applyFont="1" applyFill="1" applyBorder="1" applyAlignment="1">
      <alignment horizontal="center" vertical="center" wrapText="1"/>
    </xf>
    <xf numFmtId="0" fontId="46" fillId="12" borderId="11" xfId="21" applyFont="1" applyFill="1" applyBorder="1"/>
    <xf numFmtId="0" fontId="46" fillId="12" borderId="58" xfId="21" applyFont="1" applyFill="1" applyBorder="1"/>
    <xf numFmtId="0" fontId="21" fillId="4" borderId="59" xfId="21" applyFont="1" applyFill="1" applyBorder="1" applyAlignment="1">
      <alignment horizontal="center" vertical="center" wrapText="1"/>
    </xf>
    <xf numFmtId="0" fontId="46" fillId="4" borderId="6" xfId="21" applyFont="1" applyFill="1" applyBorder="1"/>
    <xf numFmtId="0" fontId="21" fillId="4" borderId="5" xfId="21" applyFont="1" applyFill="1" applyBorder="1" applyAlignment="1">
      <alignment horizontal="center" vertical="center" wrapText="1"/>
    </xf>
    <xf numFmtId="0" fontId="46" fillId="4" borderId="58" xfId="21" applyFont="1" applyFill="1" applyBorder="1"/>
    <xf numFmtId="0" fontId="62" fillId="15" borderId="67" xfId="21" applyFont="1" applyFill="1" applyBorder="1" applyAlignment="1">
      <alignment horizontal="center" vertical="center" wrapText="1"/>
    </xf>
    <xf numFmtId="0" fontId="62" fillId="15" borderId="17" xfId="21" applyFont="1" applyFill="1" applyBorder="1" applyAlignment="1">
      <alignment horizontal="center" vertical="center" wrapText="1"/>
    </xf>
    <xf numFmtId="0" fontId="62" fillId="15" borderId="68" xfId="21" applyFont="1" applyFill="1" applyBorder="1" applyAlignment="1">
      <alignment horizontal="center" vertical="center" wrapText="1"/>
    </xf>
    <xf numFmtId="0" fontId="62" fillId="5" borderId="72" xfId="21" applyFont="1" applyFill="1" applyBorder="1" applyAlignment="1">
      <alignment horizontal="center" vertical="center" wrapText="1"/>
    </xf>
    <xf numFmtId="0" fontId="62" fillId="5" borderId="73" xfId="21" applyFont="1" applyFill="1" applyBorder="1" applyAlignment="1">
      <alignment horizontal="center" vertical="center" wrapText="1"/>
    </xf>
    <xf numFmtId="0" fontId="62" fillId="5" borderId="74" xfId="21" applyFont="1" applyFill="1" applyBorder="1" applyAlignment="1">
      <alignment horizontal="center" vertical="center" wrapText="1"/>
    </xf>
    <xf numFmtId="0" fontId="24" fillId="12" borderId="30" xfId="21" applyFont="1" applyFill="1" applyBorder="1" applyAlignment="1">
      <alignment horizontal="center" vertical="center"/>
    </xf>
    <xf numFmtId="0" fontId="46" fillId="12" borderId="31" xfId="21" applyFont="1" applyFill="1" applyBorder="1"/>
    <xf numFmtId="0" fontId="46" fillId="12" borderId="32" xfId="21" applyFont="1" applyFill="1" applyBorder="1"/>
    <xf numFmtId="0" fontId="21" fillId="17" borderId="30" xfId="21" applyFont="1" applyFill="1" applyBorder="1" applyAlignment="1">
      <alignment horizontal="center" vertical="center"/>
    </xf>
    <xf numFmtId="0" fontId="46" fillId="4" borderId="31" xfId="21" applyFont="1" applyFill="1" applyBorder="1"/>
    <xf numFmtId="0" fontId="46" fillId="4" borderId="32" xfId="21" applyFont="1" applyFill="1" applyBorder="1"/>
    <xf numFmtId="0" fontId="21" fillId="13" borderId="37" xfId="20" applyFont="1" applyFill="1" applyBorder="1" applyAlignment="1">
      <alignment horizontal="center" vertical="center"/>
    </xf>
    <xf numFmtId="0" fontId="21" fillId="13" borderId="38" xfId="20" applyFont="1" applyFill="1" applyBorder="1" applyAlignment="1">
      <alignment horizontal="center" vertical="center"/>
    </xf>
    <xf numFmtId="0" fontId="21" fillId="13" borderId="39" xfId="20" applyFont="1" applyFill="1" applyBorder="1" applyAlignment="1">
      <alignment horizontal="center" vertical="center"/>
    </xf>
    <xf numFmtId="0" fontId="27" fillId="5" borderId="38" xfId="23" applyFont="1" applyFill="1" applyBorder="1" applyAlignment="1">
      <alignment horizontal="center" vertical="center" wrapText="1"/>
    </xf>
    <xf numFmtId="0" fontId="27" fillId="5" borderId="7" xfId="23" applyFont="1" applyFill="1" applyBorder="1" applyAlignment="1">
      <alignment horizontal="center" vertical="center" wrapText="1"/>
    </xf>
    <xf numFmtId="0" fontId="27" fillId="5" borderId="43" xfId="23" applyFont="1" applyFill="1" applyBorder="1" applyAlignment="1">
      <alignment horizontal="center" vertical="center" wrapText="1"/>
    </xf>
    <xf numFmtId="0" fontId="27" fillId="0" borderId="3" xfId="22" applyFont="1" applyAlignment="1">
      <alignment horizontal="center" vertical="center"/>
    </xf>
    <xf numFmtId="0" fontId="56" fillId="0" borderId="3" xfId="22" applyFont="1" applyAlignment="1">
      <alignment horizontal="center" vertical="center"/>
    </xf>
    <xf numFmtId="0" fontId="27" fillId="0" borderId="3" xfId="22" applyFont="1" applyAlignment="1">
      <alignment horizontal="center" vertical="center" wrapText="1"/>
    </xf>
    <xf numFmtId="0" fontId="21" fillId="0" borderId="3" xfId="20" applyFont="1" applyAlignment="1">
      <alignment horizontal="left" vertical="center" wrapText="1"/>
    </xf>
    <xf numFmtId="0" fontId="27" fillId="6" borderId="37" xfId="22" applyFont="1" applyFill="1" applyBorder="1" applyAlignment="1">
      <alignment horizontal="center" vertical="center" wrapText="1"/>
    </xf>
    <xf numFmtId="0" fontId="27" fillId="6" borderId="40" xfId="22" applyFont="1" applyFill="1" applyBorder="1" applyAlignment="1">
      <alignment horizontal="center" vertical="center" wrapText="1"/>
    </xf>
    <xf numFmtId="0" fontId="27" fillId="6" borderId="42" xfId="22" applyFont="1" applyFill="1" applyBorder="1" applyAlignment="1">
      <alignment horizontal="center" vertical="center" wrapText="1"/>
    </xf>
    <xf numFmtId="0" fontId="27" fillId="6" borderId="38" xfId="22" applyFont="1" applyFill="1" applyBorder="1" applyAlignment="1">
      <alignment horizontal="center" vertical="center" wrapText="1"/>
    </xf>
    <xf numFmtId="0" fontId="27" fillId="6" borderId="7" xfId="22" applyFont="1" applyFill="1" applyBorder="1" applyAlignment="1">
      <alignment horizontal="center" vertical="center" wrapText="1"/>
    </xf>
    <xf numFmtId="0" fontId="27" fillId="6" borderId="43" xfId="22" applyFont="1" applyFill="1" applyBorder="1" applyAlignment="1">
      <alignment horizontal="center" vertical="center" wrapText="1"/>
    </xf>
    <xf numFmtId="0" fontId="56" fillId="4" borderId="38" xfId="22" applyFont="1" applyFill="1" applyBorder="1" applyAlignment="1" applyProtection="1">
      <alignment horizontal="center" vertical="center" wrapText="1"/>
      <protection hidden="1"/>
    </xf>
    <xf numFmtId="0" fontId="56" fillId="4" borderId="7" xfId="22" applyFont="1" applyFill="1" applyBorder="1" applyAlignment="1" applyProtection="1">
      <alignment horizontal="center" vertical="center" wrapText="1"/>
      <protection hidden="1"/>
    </xf>
    <xf numFmtId="0" fontId="56" fillId="4" borderId="43" xfId="22" applyFont="1" applyFill="1" applyBorder="1" applyAlignment="1" applyProtection="1">
      <alignment horizontal="center" vertical="center" wrapText="1"/>
      <protection hidden="1"/>
    </xf>
    <xf numFmtId="0" fontId="27" fillId="23" borderId="7" xfId="22" applyFont="1" applyFill="1" applyBorder="1" applyAlignment="1">
      <alignment horizontal="center" vertical="center" wrapText="1"/>
    </xf>
    <xf numFmtId="0" fontId="27" fillId="3" borderId="7" xfId="22" applyFont="1" applyFill="1" applyBorder="1" applyAlignment="1">
      <alignment horizontal="center" vertical="center" wrapText="1"/>
    </xf>
    <xf numFmtId="0" fontId="8" fillId="0" borderId="7" xfId="22" applyBorder="1" applyAlignment="1">
      <alignment horizontal="center" vertical="center" wrapText="1"/>
    </xf>
    <xf numFmtId="0" fontId="8" fillId="0" borderId="7" xfId="22" applyBorder="1" applyAlignment="1">
      <alignment horizontal="center" vertical="center"/>
    </xf>
    <xf numFmtId="0" fontId="55" fillId="0" borderId="19" xfId="20" applyFont="1" applyBorder="1" applyAlignment="1">
      <alignment horizontal="center" vertical="center" wrapText="1"/>
    </xf>
    <xf numFmtId="0" fontId="55" fillId="0" borderId="20" xfId="20" applyFont="1" applyBorder="1" applyAlignment="1">
      <alignment horizontal="center" vertical="center" wrapText="1"/>
    </xf>
    <xf numFmtId="0" fontId="55" fillId="0" borderId="21" xfId="20" applyFont="1" applyBorder="1" applyAlignment="1">
      <alignment horizontal="center" vertical="center" wrapText="1"/>
    </xf>
    <xf numFmtId="0" fontId="55" fillId="0" borderId="24" xfId="20" applyFont="1" applyBorder="1" applyAlignment="1">
      <alignment horizontal="center" vertical="center" wrapText="1"/>
    </xf>
    <xf numFmtId="0" fontId="55" fillId="0" borderId="25" xfId="20" applyFont="1" applyBorder="1" applyAlignment="1">
      <alignment horizontal="center" vertical="center" wrapText="1"/>
    </xf>
    <xf numFmtId="0" fontId="55" fillId="0" borderId="26" xfId="20" applyFont="1" applyBorder="1" applyAlignment="1">
      <alignment horizontal="center" vertical="center" wrapText="1"/>
    </xf>
    <xf numFmtId="0" fontId="21" fillId="12" borderId="40" xfId="20" applyFont="1" applyFill="1" applyBorder="1" applyAlignment="1">
      <alignment horizontal="center" vertical="center" wrapText="1"/>
    </xf>
    <xf numFmtId="0" fontId="21" fillId="12" borderId="7" xfId="20" applyFont="1" applyFill="1" applyBorder="1" applyAlignment="1">
      <alignment horizontal="center" vertical="center" wrapText="1"/>
    </xf>
    <xf numFmtId="0" fontId="21" fillId="12" borderId="41" xfId="20" applyFont="1" applyFill="1" applyBorder="1" applyAlignment="1">
      <alignment horizontal="center" vertical="center" wrapText="1"/>
    </xf>
    <xf numFmtId="0" fontId="21" fillId="13" borderId="40" xfId="20" applyFont="1" applyFill="1" applyBorder="1" applyAlignment="1">
      <alignment horizontal="center" vertical="center" wrapText="1"/>
    </xf>
    <xf numFmtId="0" fontId="21" fillId="13" borderId="7" xfId="20" applyFont="1" applyFill="1" applyBorder="1" applyAlignment="1">
      <alignment horizontal="center" vertical="center" wrapText="1"/>
    </xf>
    <xf numFmtId="0" fontId="21" fillId="13" borderId="41" xfId="20" applyFont="1" applyFill="1" applyBorder="1" applyAlignment="1">
      <alignment horizontal="center" vertical="center" wrapText="1"/>
    </xf>
    <xf numFmtId="0" fontId="71" fillId="22" borderId="79" xfId="20" applyFont="1" applyFill="1" applyBorder="1" applyAlignment="1">
      <alignment horizontal="center" vertical="center" wrapText="1"/>
    </xf>
    <xf numFmtId="0" fontId="71" fillId="22" borderId="83" xfId="20" applyFont="1" applyFill="1" applyBorder="1" applyAlignment="1">
      <alignment horizontal="center" vertical="center" wrapText="1"/>
    </xf>
    <xf numFmtId="0" fontId="27" fillId="5" borderId="39" xfId="23" applyFont="1" applyFill="1" applyBorder="1" applyAlignment="1">
      <alignment horizontal="center" vertical="center" wrapText="1"/>
    </xf>
    <xf numFmtId="0" fontId="27" fillId="5" borderId="41" xfId="23" applyFont="1" applyFill="1" applyBorder="1" applyAlignment="1">
      <alignment horizontal="center" vertical="center" wrapText="1"/>
    </xf>
    <xf numFmtId="0" fontId="27" fillId="5" borderId="44" xfId="23" applyFont="1" applyFill="1" applyBorder="1" applyAlignment="1">
      <alignment horizontal="center" vertical="center" wrapText="1"/>
    </xf>
    <xf numFmtId="0" fontId="21" fillId="12" borderId="37" xfId="20" applyFont="1" applyFill="1" applyBorder="1" applyAlignment="1">
      <alignment horizontal="center" vertical="center"/>
    </xf>
    <xf numFmtId="0" fontId="21" fillId="12" borderId="38" xfId="20" applyFont="1" applyFill="1" applyBorder="1" applyAlignment="1">
      <alignment horizontal="center" vertical="center"/>
    </xf>
    <xf numFmtId="0" fontId="21" fillId="12" borderId="39" xfId="20" applyFont="1" applyFill="1" applyBorder="1" applyAlignment="1">
      <alignment horizontal="center" vertical="center"/>
    </xf>
    <xf numFmtId="0" fontId="27" fillId="5" borderId="38" xfId="25" applyFont="1" applyFill="1" applyBorder="1" applyAlignment="1">
      <alignment horizontal="center" vertical="center" wrapText="1"/>
    </xf>
    <xf numFmtId="0" fontId="27" fillId="5" borderId="7" xfId="25" applyFont="1" applyFill="1" applyBorder="1" applyAlignment="1">
      <alignment horizontal="center" vertical="center" wrapText="1"/>
    </xf>
    <xf numFmtId="0" fontId="27" fillId="5" borderId="43" xfId="25" applyFont="1" applyFill="1" applyBorder="1" applyAlignment="1">
      <alignment horizontal="center" vertical="center" wrapText="1"/>
    </xf>
    <xf numFmtId="0" fontId="21" fillId="0" borderId="3" xfId="24" applyFont="1" applyAlignment="1">
      <alignment horizontal="left" vertical="center" wrapText="1"/>
    </xf>
    <xf numFmtId="0" fontId="21" fillId="6" borderId="42" xfId="24" applyFont="1" applyFill="1" applyBorder="1" applyAlignment="1">
      <alignment horizontal="center" vertical="center" wrapText="1"/>
    </xf>
    <xf numFmtId="0" fontId="21" fillId="6" borderId="43" xfId="24" applyFont="1" applyFill="1" applyBorder="1" applyAlignment="1">
      <alignment horizontal="center" vertical="center" wrapText="1"/>
    </xf>
    <xf numFmtId="0" fontId="70" fillId="22" borderId="7" xfId="24" applyFont="1" applyFill="1" applyBorder="1" applyAlignment="1">
      <alignment horizontal="center" vertical="center" wrapText="1"/>
    </xf>
    <xf numFmtId="0" fontId="70" fillId="22" borderId="8" xfId="24" applyFont="1" applyFill="1" applyBorder="1" applyAlignment="1">
      <alignment horizontal="center" vertical="center" wrapText="1"/>
    </xf>
    <xf numFmtId="0" fontId="49" fillId="0" borderId="19" xfId="24" applyFont="1" applyBorder="1" applyAlignment="1">
      <alignment horizontal="center" vertical="center" wrapText="1"/>
    </xf>
    <xf numFmtId="0" fontId="49" fillId="0" borderId="20" xfId="24" applyFont="1" applyBorder="1" applyAlignment="1">
      <alignment horizontal="center" vertical="center" wrapText="1"/>
    </xf>
    <xf numFmtId="0" fontId="49" fillId="0" borderId="21" xfId="24" applyFont="1" applyBorder="1" applyAlignment="1">
      <alignment horizontal="center" vertical="center" wrapText="1"/>
    </xf>
    <xf numFmtId="0" fontId="49" fillId="0" borderId="24" xfId="24" applyFont="1" applyBorder="1" applyAlignment="1">
      <alignment horizontal="center" vertical="center" wrapText="1"/>
    </xf>
    <xf numFmtId="0" fontId="49" fillId="0" borderId="25" xfId="24" applyFont="1" applyBorder="1" applyAlignment="1">
      <alignment horizontal="center" vertical="center" wrapText="1"/>
    </xf>
    <xf numFmtId="0" fontId="49" fillId="0" borderId="26" xfId="24" applyFont="1" applyBorder="1" applyAlignment="1">
      <alignment horizontal="center" vertical="center" wrapText="1"/>
    </xf>
    <xf numFmtId="0" fontId="70" fillId="22" borderId="79" xfId="24" applyFont="1" applyFill="1" applyBorder="1" applyAlignment="1">
      <alignment horizontal="center" vertical="center"/>
    </xf>
    <xf numFmtId="0" fontId="70" fillId="22" borderId="83" xfId="24" applyFont="1" applyFill="1" applyBorder="1" applyAlignment="1">
      <alignment horizontal="center" vertical="center"/>
    </xf>
    <xf numFmtId="0" fontId="71" fillId="22" borderId="79" xfId="24" applyFont="1" applyFill="1" applyBorder="1" applyAlignment="1">
      <alignment horizontal="center" vertical="center" wrapText="1"/>
    </xf>
    <xf numFmtId="0" fontId="71" fillId="22" borderId="83" xfId="24" applyFont="1" applyFill="1" applyBorder="1" applyAlignment="1">
      <alignment horizontal="center" vertical="center" wrapText="1"/>
    </xf>
    <xf numFmtId="0" fontId="27" fillId="5" borderId="39" xfId="25" applyFont="1" applyFill="1" applyBorder="1" applyAlignment="1">
      <alignment horizontal="center" vertical="center" wrapText="1"/>
    </xf>
    <xf numFmtId="0" fontId="27" fillId="5" borderId="41" xfId="25" applyFont="1" applyFill="1" applyBorder="1" applyAlignment="1">
      <alignment horizontal="center" vertical="center" wrapText="1"/>
    </xf>
    <xf numFmtId="0" fontId="27" fillId="5" borderId="44" xfId="25" applyFont="1" applyFill="1" applyBorder="1" applyAlignment="1">
      <alignment horizontal="center" vertical="center" wrapText="1"/>
    </xf>
    <xf numFmtId="0" fontId="21" fillId="12" borderId="37" xfId="24" applyFont="1" applyFill="1" applyBorder="1" applyAlignment="1">
      <alignment horizontal="center" vertical="center"/>
    </xf>
    <xf numFmtId="0" fontId="21" fillId="12" borderId="38" xfId="24" applyFont="1" applyFill="1" applyBorder="1" applyAlignment="1">
      <alignment horizontal="center" vertical="center"/>
    </xf>
    <xf numFmtId="0" fontId="21" fillId="12" borderId="39" xfId="24" applyFont="1" applyFill="1" applyBorder="1" applyAlignment="1">
      <alignment horizontal="center" vertical="center"/>
    </xf>
    <xf numFmtId="0" fontId="21" fillId="13" borderId="37" xfId="24" applyFont="1" applyFill="1" applyBorder="1" applyAlignment="1">
      <alignment horizontal="center" vertical="center"/>
    </xf>
    <xf numFmtId="0" fontId="21" fillId="13" borderId="38" xfId="24" applyFont="1" applyFill="1" applyBorder="1" applyAlignment="1">
      <alignment horizontal="center" vertical="center"/>
    </xf>
    <xf numFmtId="0" fontId="21" fillId="13" borderId="39" xfId="24" applyFont="1" applyFill="1" applyBorder="1" applyAlignment="1">
      <alignment horizontal="center" vertical="center"/>
    </xf>
    <xf numFmtId="0" fontId="70" fillId="22" borderId="79" xfId="0" applyFont="1" applyFill="1" applyBorder="1" applyAlignment="1">
      <alignment horizontal="center" vertical="center"/>
    </xf>
    <xf numFmtId="0" fontId="70" fillId="22" borderId="83" xfId="0" applyFont="1" applyFill="1" applyBorder="1" applyAlignment="1">
      <alignment horizontal="center" vertical="center"/>
    </xf>
    <xf numFmtId="0" fontId="71" fillId="22" borderId="79" xfId="0" applyFont="1" applyFill="1" applyBorder="1" applyAlignment="1">
      <alignment horizontal="center" vertical="center" wrapText="1"/>
    </xf>
    <xf numFmtId="0" fontId="71" fillId="22" borderId="83" xfId="0" applyFont="1" applyFill="1" applyBorder="1" applyAlignment="1">
      <alignment horizontal="center" vertical="center" wrapText="1"/>
    </xf>
    <xf numFmtId="0" fontId="70" fillId="22" borderId="7" xfId="0" applyFont="1" applyFill="1" applyBorder="1" applyAlignment="1">
      <alignment horizontal="center" vertical="center" wrapText="1"/>
    </xf>
    <xf numFmtId="0" fontId="70" fillId="22" borderId="8" xfId="0" applyFont="1" applyFill="1" applyBorder="1" applyAlignment="1">
      <alignment horizontal="center" vertical="center" wrapText="1"/>
    </xf>
    <xf numFmtId="0" fontId="21" fillId="13" borderId="39" xfId="0" applyFont="1" applyFill="1" applyBorder="1" applyAlignment="1">
      <alignment horizontal="center" vertical="center"/>
    </xf>
    <xf numFmtId="0" fontId="21" fillId="13" borderId="41" xfId="0" applyFont="1" applyFill="1" applyBorder="1" applyAlignment="1">
      <alignment horizontal="center" vertical="center" wrapText="1"/>
    </xf>
    <xf numFmtId="0" fontId="27" fillId="23" borderId="81" xfId="22" applyFont="1" applyFill="1" applyBorder="1" applyAlignment="1">
      <alignment horizontal="center" vertical="center" wrapText="1"/>
    </xf>
    <xf numFmtId="0" fontId="27" fillId="23" borderId="82" xfId="22" applyFont="1" applyFill="1" applyBorder="1" applyAlignment="1">
      <alignment horizontal="center" vertical="center" wrapText="1"/>
    </xf>
    <xf numFmtId="0" fontId="27" fillId="23" borderId="33" xfId="22" applyFont="1" applyFill="1" applyBorder="1" applyAlignment="1">
      <alignment horizontal="center" vertical="center" wrapText="1"/>
    </xf>
    <xf numFmtId="0" fontId="27" fillId="23" borderId="13" xfId="22" applyFont="1" applyFill="1" applyBorder="1" applyAlignment="1">
      <alignment horizontal="center" vertical="center" wrapText="1"/>
    </xf>
    <xf numFmtId="0" fontId="49" fillId="0" borderId="19" xfId="0" applyFont="1" applyBorder="1" applyAlignment="1">
      <alignment horizontal="left" vertical="top" wrapText="1"/>
    </xf>
    <xf numFmtId="0" fontId="49" fillId="0" borderId="20" xfId="0" applyFont="1" applyBorder="1" applyAlignment="1">
      <alignment horizontal="left" vertical="top" wrapText="1"/>
    </xf>
    <xf numFmtId="0" fontId="49" fillId="0" borderId="21" xfId="0" applyFont="1" applyBorder="1" applyAlignment="1">
      <alignment horizontal="left" vertical="top" wrapText="1"/>
    </xf>
    <xf numFmtId="0" fontId="49" fillId="0" borderId="24" xfId="0" applyFont="1" applyBorder="1" applyAlignment="1">
      <alignment horizontal="left" vertical="top" wrapText="1"/>
    </xf>
    <xf numFmtId="0" fontId="49" fillId="0" borderId="25" xfId="0" applyFont="1" applyBorder="1" applyAlignment="1">
      <alignment horizontal="left" vertical="top" wrapText="1"/>
    </xf>
    <xf numFmtId="0" fontId="49" fillId="0" borderId="26" xfId="0" applyFont="1" applyBorder="1" applyAlignment="1">
      <alignment horizontal="left" vertical="top" wrapText="1"/>
    </xf>
    <xf numFmtId="0" fontId="21" fillId="0" borderId="0" xfId="0" applyFont="1" applyAlignment="1">
      <alignment horizontal="center"/>
    </xf>
    <xf numFmtId="0" fontId="20" fillId="0" borderId="0" xfId="0" applyFont="1" applyAlignment="1">
      <alignment horizontal="center"/>
    </xf>
    <xf numFmtId="0" fontId="21" fillId="12" borderId="40" xfId="0" applyFont="1" applyFill="1" applyBorder="1" applyAlignment="1">
      <alignment horizontal="center" vertical="center" wrapText="1"/>
    </xf>
    <xf numFmtId="0" fontId="49" fillId="0" borderId="30" xfId="0" applyFont="1" applyBorder="1" applyAlignment="1">
      <alignment horizontal="center" vertical="center" wrapText="1"/>
    </xf>
    <xf numFmtId="0" fontId="49" fillId="0" borderId="31" xfId="0" applyFont="1" applyBorder="1" applyAlignment="1">
      <alignment horizontal="center" vertical="center" wrapText="1"/>
    </xf>
    <xf numFmtId="0" fontId="49" fillId="0" borderId="32"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8" xfId="0" applyFont="1" applyBorder="1" applyAlignment="1">
      <alignment horizontal="center" vertical="center" wrapText="1"/>
    </xf>
    <xf numFmtId="0" fontId="49" fillId="0" borderId="29" xfId="0" applyFont="1" applyBorder="1" applyAlignment="1">
      <alignment horizontal="center" vertical="center" wrapText="1"/>
    </xf>
    <xf numFmtId="0" fontId="21" fillId="12" borderId="37" xfId="0" applyFont="1" applyFill="1" applyBorder="1" applyAlignment="1">
      <alignment horizontal="center" vertical="center"/>
    </xf>
    <xf numFmtId="0" fontId="33" fillId="6" borderId="37" xfId="0" applyFont="1" applyFill="1" applyBorder="1" applyAlignment="1">
      <alignment horizontal="center" vertical="center" wrapText="1"/>
    </xf>
    <xf numFmtId="0" fontId="33" fillId="6" borderId="40" xfId="0" applyFont="1" applyFill="1" applyBorder="1" applyAlignment="1">
      <alignment horizontal="center" vertical="center" wrapText="1"/>
    </xf>
    <xf numFmtId="0" fontId="33" fillId="6" borderId="42"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7" xfId="0" applyFont="1" applyFill="1" applyBorder="1" applyAlignment="1">
      <alignment horizontal="center" vertical="center" wrapText="1"/>
    </xf>
    <xf numFmtId="0" fontId="33" fillId="6" borderId="43" xfId="0" applyFont="1" applyFill="1" applyBorder="1" applyAlignment="1">
      <alignment horizontal="center" vertical="center" wrapText="1"/>
    </xf>
    <xf numFmtId="0" fontId="34" fillId="4" borderId="38" xfId="0" applyFont="1" applyFill="1" applyBorder="1" applyAlignment="1" applyProtection="1">
      <alignment horizontal="center" vertical="center" wrapText="1"/>
      <protection hidden="1"/>
    </xf>
    <xf numFmtId="0" fontId="34" fillId="4" borderId="7" xfId="0" applyFont="1" applyFill="1" applyBorder="1" applyAlignment="1" applyProtection="1">
      <alignment horizontal="center" vertical="center" wrapText="1"/>
      <protection hidden="1"/>
    </xf>
    <xf numFmtId="0" fontId="34" fillId="4" borderId="43" xfId="0" applyFont="1" applyFill="1" applyBorder="1" applyAlignment="1" applyProtection="1">
      <alignment horizontal="center" vertical="center" wrapText="1"/>
      <protection hidden="1"/>
    </xf>
    <xf numFmtId="0" fontId="33" fillId="5" borderId="38" xfId="1" applyFont="1" applyFill="1" applyBorder="1" applyAlignment="1">
      <alignment horizontal="center" vertical="center" wrapText="1"/>
    </xf>
    <xf numFmtId="0" fontId="33" fillId="5" borderId="7" xfId="1" applyFont="1" applyFill="1" applyBorder="1" applyAlignment="1">
      <alignment horizontal="center" vertical="center" wrapText="1"/>
    </xf>
    <xf numFmtId="0" fontId="33" fillId="5" borderId="43" xfId="1" applyFont="1" applyFill="1" applyBorder="1" applyAlignment="1">
      <alignment horizontal="center" vertical="center" wrapText="1"/>
    </xf>
    <xf numFmtId="0" fontId="27" fillId="5" borderId="55" xfId="1" applyFont="1" applyFill="1" applyBorder="1" applyAlignment="1">
      <alignment horizontal="center" vertical="center" wrapText="1"/>
    </xf>
    <xf numFmtId="0" fontId="27" fillId="5" borderId="8" xfId="1" applyFont="1" applyFill="1" applyBorder="1" applyAlignment="1">
      <alignment horizontal="center" vertical="center" wrapText="1"/>
    </xf>
    <xf numFmtId="0" fontId="27" fillId="5" borderId="56" xfId="1" applyFont="1" applyFill="1" applyBorder="1" applyAlignment="1">
      <alignment horizontal="center" vertical="center" wrapText="1"/>
    </xf>
    <xf numFmtId="0" fontId="33" fillId="5" borderId="38" xfId="25" applyFont="1" applyFill="1" applyBorder="1" applyAlignment="1">
      <alignment horizontal="center" vertical="center" wrapText="1"/>
    </xf>
    <xf numFmtId="0" fontId="33" fillId="5" borderId="7" xfId="25" applyFont="1" applyFill="1" applyBorder="1" applyAlignment="1">
      <alignment horizontal="center" vertical="center" wrapText="1"/>
    </xf>
    <xf numFmtId="0" fontId="33" fillId="5" borderId="43" xfId="25" applyFont="1" applyFill="1" applyBorder="1" applyAlignment="1">
      <alignment horizontal="center" vertical="center" wrapText="1"/>
    </xf>
    <xf numFmtId="0" fontId="21" fillId="0" borderId="3" xfId="26" applyFont="1" applyAlignment="1">
      <alignment horizontal="left" vertical="center" wrapText="1"/>
    </xf>
    <xf numFmtId="0" fontId="21" fillId="0" borderId="3" xfId="26" applyFont="1" applyAlignment="1">
      <alignment horizontal="center" vertical="center"/>
    </xf>
    <xf numFmtId="0" fontId="20" fillId="0" borderId="3" xfId="26" applyFont="1" applyAlignment="1">
      <alignment horizontal="center" vertical="center"/>
    </xf>
    <xf numFmtId="0" fontId="21" fillId="0" borderId="3" xfId="26" applyFont="1" applyAlignment="1">
      <alignment horizontal="center" vertical="center" wrapText="1"/>
    </xf>
    <xf numFmtId="0" fontId="33" fillId="6" borderId="37" xfId="26" applyFont="1" applyFill="1" applyBorder="1" applyAlignment="1">
      <alignment horizontal="center" vertical="center" wrapText="1"/>
    </xf>
    <xf numFmtId="0" fontId="33" fillId="6" borderId="40" xfId="26" applyFont="1" applyFill="1" applyBorder="1" applyAlignment="1">
      <alignment horizontal="center" vertical="center" wrapText="1"/>
    </xf>
    <xf numFmtId="0" fontId="33" fillId="6" borderId="42" xfId="26" applyFont="1" applyFill="1" applyBorder="1" applyAlignment="1">
      <alignment horizontal="center" vertical="center" wrapText="1"/>
    </xf>
    <xf numFmtId="0" fontId="33" fillId="6" borderId="38" xfId="26" applyFont="1" applyFill="1" applyBorder="1" applyAlignment="1">
      <alignment horizontal="center" vertical="center" wrapText="1"/>
    </xf>
    <xf numFmtId="0" fontId="33" fillId="6" borderId="7" xfId="26" applyFont="1" applyFill="1" applyBorder="1" applyAlignment="1">
      <alignment horizontal="center" vertical="center" wrapText="1"/>
    </xf>
    <xf numFmtId="0" fontId="33" fillId="6" borderId="43" xfId="26" applyFont="1" applyFill="1" applyBorder="1" applyAlignment="1">
      <alignment horizontal="center" vertical="center" wrapText="1"/>
    </xf>
    <xf numFmtId="0" fontId="34" fillId="4" borderId="38" xfId="26" applyFont="1" applyFill="1" applyBorder="1" applyAlignment="1" applyProtection="1">
      <alignment horizontal="center" vertical="center" wrapText="1"/>
      <protection hidden="1"/>
    </xf>
    <xf numFmtId="0" fontId="34" fillId="4" borderId="7" xfId="26" applyFont="1" applyFill="1" applyBorder="1" applyAlignment="1" applyProtection="1">
      <alignment horizontal="center" vertical="center" wrapText="1"/>
      <protection hidden="1"/>
    </xf>
    <xf numFmtId="0" fontId="34" fillId="4" borderId="43" xfId="26" applyFont="1" applyFill="1" applyBorder="1" applyAlignment="1" applyProtection="1">
      <alignment horizontal="center" vertical="center" wrapText="1"/>
      <protection hidden="1"/>
    </xf>
    <xf numFmtId="0" fontId="27" fillId="23" borderId="7" xfId="26" applyFont="1" applyFill="1" applyBorder="1" applyAlignment="1">
      <alignment horizontal="center" vertical="center" wrapText="1"/>
    </xf>
    <xf numFmtId="0" fontId="49" fillId="0" borderId="19" xfId="26" applyFont="1" applyBorder="1" applyAlignment="1">
      <alignment horizontal="left" vertical="top" wrapText="1"/>
    </xf>
    <xf numFmtId="0" fontId="49" fillId="0" borderId="20" xfId="26" applyFont="1" applyBorder="1" applyAlignment="1">
      <alignment horizontal="left" vertical="top" wrapText="1"/>
    </xf>
    <xf numFmtId="0" fontId="49" fillId="0" borderId="21" xfId="26" applyFont="1" applyBorder="1" applyAlignment="1">
      <alignment horizontal="left" vertical="top" wrapText="1"/>
    </xf>
    <xf numFmtId="0" fontId="49" fillId="0" borderId="24" xfId="26" applyFont="1" applyBorder="1" applyAlignment="1">
      <alignment horizontal="left" vertical="top" wrapText="1"/>
    </xf>
    <xf numFmtId="0" fontId="49" fillId="0" borderId="25" xfId="26" applyFont="1" applyBorder="1" applyAlignment="1">
      <alignment horizontal="left" vertical="top" wrapText="1"/>
    </xf>
    <xf numFmtId="0" fontId="49" fillId="0" borderId="26" xfId="26" applyFont="1" applyBorder="1" applyAlignment="1">
      <alignment horizontal="left" vertical="top" wrapText="1"/>
    </xf>
    <xf numFmtId="0" fontId="21" fillId="13" borderId="37" xfId="26" applyFont="1" applyFill="1" applyBorder="1" applyAlignment="1">
      <alignment horizontal="center" vertical="center"/>
    </xf>
    <xf numFmtId="0" fontId="21" fillId="13" borderId="38" xfId="26" applyFont="1" applyFill="1" applyBorder="1" applyAlignment="1">
      <alignment horizontal="center" vertical="center"/>
    </xf>
    <xf numFmtId="0" fontId="21" fillId="13" borderId="39" xfId="26" applyFont="1" applyFill="1" applyBorder="1" applyAlignment="1">
      <alignment horizontal="center" vertical="center"/>
    </xf>
    <xf numFmtId="166" fontId="70" fillId="22" borderId="48" xfId="26" applyNumberFormat="1" applyFont="1" applyFill="1" applyBorder="1" applyAlignment="1">
      <alignment horizontal="center" vertical="center"/>
    </xf>
    <xf numFmtId="0" fontId="70" fillId="22" borderId="49" xfId="26" applyFont="1" applyFill="1" applyBorder="1" applyAlignment="1">
      <alignment horizontal="center" vertical="center"/>
    </xf>
    <xf numFmtId="0" fontId="21" fillId="12" borderId="14" xfId="26" applyFont="1" applyFill="1" applyBorder="1" applyAlignment="1">
      <alignment horizontal="center" vertical="center" wrapText="1"/>
    </xf>
    <xf numFmtId="0" fontId="21" fillId="12" borderId="7" xfId="26" applyFont="1" applyFill="1" applyBorder="1" applyAlignment="1">
      <alignment horizontal="center" vertical="center" wrapText="1"/>
    </xf>
    <xf numFmtId="0" fontId="21" fillId="12" borderId="41" xfId="26" applyFont="1" applyFill="1" applyBorder="1" applyAlignment="1">
      <alignment horizontal="center" vertical="center" wrapText="1"/>
    </xf>
    <xf numFmtId="0" fontId="21" fillId="13" borderId="40" xfId="26" applyFont="1" applyFill="1" applyBorder="1" applyAlignment="1">
      <alignment horizontal="center" vertical="center" wrapText="1"/>
    </xf>
    <xf numFmtId="0" fontId="21" fillId="13" borderId="7" xfId="26" applyFont="1" applyFill="1" applyBorder="1" applyAlignment="1">
      <alignment horizontal="center" vertical="center" wrapText="1"/>
    </xf>
    <xf numFmtId="0" fontId="21" fillId="13" borderId="41" xfId="26" applyFont="1" applyFill="1" applyBorder="1" applyAlignment="1">
      <alignment horizontal="center" vertical="center" wrapText="1"/>
    </xf>
    <xf numFmtId="166" fontId="71" fillId="22" borderId="66" xfId="26" applyNumberFormat="1" applyFont="1" applyFill="1" applyBorder="1" applyAlignment="1">
      <alignment horizontal="center" vertical="center" wrapText="1"/>
    </xf>
    <xf numFmtId="0" fontId="71" fillId="22" borderId="35" xfId="26" applyFont="1" applyFill="1" applyBorder="1" applyAlignment="1">
      <alignment horizontal="center" vertical="center" wrapText="1"/>
    </xf>
    <xf numFmtId="0" fontId="33" fillId="5" borderId="39" xfId="25" applyFont="1" applyFill="1" applyBorder="1" applyAlignment="1">
      <alignment horizontal="center" vertical="center" wrapText="1"/>
    </xf>
    <xf numFmtId="0" fontId="33" fillId="5" borderId="41" xfId="25" applyFont="1" applyFill="1" applyBorder="1" applyAlignment="1">
      <alignment horizontal="center" vertical="center" wrapText="1"/>
    </xf>
    <xf numFmtId="0" fontId="33" fillId="5" borderId="44" xfId="25" applyFont="1" applyFill="1" applyBorder="1" applyAlignment="1">
      <alignment horizontal="center" vertical="center" wrapText="1"/>
    </xf>
    <xf numFmtId="0" fontId="21" fillId="12" borderId="47" xfId="26" applyFont="1" applyFill="1" applyBorder="1" applyAlignment="1">
      <alignment horizontal="center" vertical="center"/>
    </xf>
    <xf numFmtId="0" fontId="21" fillId="12" borderId="38" xfId="26" applyFont="1" applyFill="1" applyBorder="1" applyAlignment="1">
      <alignment horizontal="center" vertical="center"/>
    </xf>
    <xf numFmtId="0" fontId="21" fillId="12" borderId="39" xfId="26" applyFont="1" applyFill="1" applyBorder="1" applyAlignment="1">
      <alignment horizontal="center" vertical="center"/>
    </xf>
    <xf numFmtId="0" fontId="49" fillId="0" borderId="22" xfId="0" applyFont="1" applyBorder="1" applyAlignment="1">
      <alignment horizontal="left" vertical="center" wrapText="1"/>
    </xf>
    <xf numFmtId="0" fontId="49" fillId="0" borderId="1" xfId="0" applyFont="1" applyBorder="1" applyAlignment="1">
      <alignment horizontal="left" vertical="center" wrapText="1"/>
    </xf>
    <xf numFmtId="0" fontId="49" fillId="0" borderId="23" xfId="0" applyFont="1" applyBorder="1" applyAlignment="1">
      <alignment horizontal="left" vertical="center" wrapText="1"/>
    </xf>
    <xf numFmtId="0" fontId="33" fillId="4" borderId="38" xfId="0" applyFont="1" applyFill="1" applyBorder="1" applyAlignment="1" applyProtection="1">
      <alignment horizontal="center" vertical="center" wrapText="1"/>
      <protection hidden="1"/>
    </xf>
    <xf numFmtId="0" fontId="33" fillId="4" borderId="7" xfId="0" applyFont="1" applyFill="1" applyBorder="1" applyAlignment="1" applyProtection="1">
      <alignment horizontal="center" vertical="center" wrapText="1"/>
      <protection hidden="1"/>
    </xf>
    <xf numFmtId="0" fontId="33" fillId="4" borderId="43" xfId="0" applyFont="1" applyFill="1" applyBorder="1" applyAlignment="1" applyProtection="1">
      <alignment horizontal="center" vertical="center" wrapText="1"/>
      <protection hidden="1"/>
    </xf>
    <xf numFmtId="0" fontId="49" fillId="0" borderId="19" xfId="0" applyFont="1" applyBorder="1" applyAlignment="1">
      <alignment horizontal="left" vertical="center" wrapText="1"/>
    </xf>
    <xf numFmtId="0" fontId="49" fillId="0" borderId="20" xfId="0" applyFont="1" applyBorder="1" applyAlignment="1">
      <alignment horizontal="left" vertical="center" wrapText="1"/>
    </xf>
    <xf numFmtId="0" fontId="49" fillId="0" borderId="21" xfId="0" applyFont="1" applyBorder="1" applyAlignment="1">
      <alignment horizontal="left" vertical="center" wrapText="1"/>
    </xf>
    <xf numFmtId="0" fontId="70" fillId="22" borderId="9" xfId="0" applyFont="1" applyFill="1" applyBorder="1" applyAlignment="1">
      <alignment horizontal="center" vertical="center" wrapText="1"/>
    </xf>
    <xf numFmtId="0" fontId="70" fillId="22" borderId="18" xfId="0" applyFont="1" applyFill="1" applyBorder="1" applyAlignment="1">
      <alignment horizontal="center" vertical="center" wrapText="1"/>
    </xf>
  </cellXfs>
  <cellStyles count="30">
    <cellStyle name="Hipervínculo 2" xfId="4"/>
    <cellStyle name="Millares 2" xfId="13"/>
    <cellStyle name="Millares 3" xfId="27"/>
    <cellStyle name="Normal" xfId="0" builtinId="0"/>
    <cellStyle name="Normal 2" xfId="1"/>
    <cellStyle name="Normal 2 2" xfId="3"/>
    <cellStyle name="Normal 2 2 2" xfId="6"/>
    <cellStyle name="Normal 2 2 2 2" xfId="12"/>
    <cellStyle name="Normal 2 2 3" xfId="10"/>
    <cellStyle name="Normal 2 2 4" xfId="17"/>
    <cellStyle name="Normal 2 2 4 2" xfId="23"/>
    <cellStyle name="Normal 2 2 4 2 2" xfId="25"/>
    <cellStyle name="Normal 2 3" xfId="8"/>
    <cellStyle name="Normal 2 4" xfId="14"/>
    <cellStyle name="Normal 2 4 2" xfId="19"/>
    <cellStyle name="Normal 2 4 3" xfId="29"/>
    <cellStyle name="Normal 2 5" xfId="15"/>
    <cellStyle name="Normal 2 5 2" xfId="21"/>
    <cellStyle name="Normal 3" xfId="2"/>
    <cellStyle name="Normal 3 2" xfId="9"/>
    <cellStyle name="Normal 3 3" xfId="16"/>
    <cellStyle name="Normal 3 3 2" xfId="22"/>
    <cellStyle name="Normal 4" xfId="5"/>
    <cellStyle name="Normal 4 2" xfId="11"/>
    <cellStyle name="Normal 4 3" xfId="28"/>
    <cellStyle name="Normal 5" xfId="7"/>
    <cellStyle name="Normal 5 2" xfId="20"/>
    <cellStyle name="Normal 5 2 2" xfId="24"/>
    <cellStyle name="Normal 6" xfId="18"/>
    <cellStyle name="Normal 7"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83004</xdr:colOff>
      <xdr:row>104</xdr:row>
      <xdr:rowOff>9525</xdr:rowOff>
    </xdr:from>
    <xdr:ext cx="19579318" cy="2181225"/>
    <xdr:pic>
      <xdr:nvPicPr>
        <xdr:cNvPr id="2" name="image1.png">
          <a:extLst>
            <a:ext uri="{FF2B5EF4-FFF2-40B4-BE49-F238E27FC236}">
              <a16:creationId xmlns:a16="http://schemas.microsoft.com/office/drawing/2014/main" xmlns="" id="{2AAEFAD6-4DFE-4BAC-B81E-D764048C5338}"/>
            </a:ext>
          </a:extLst>
        </xdr:cNvPr>
        <xdr:cNvPicPr preferRelativeResize="0"/>
      </xdr:nvPicPr>
      <xdr:blipFill>
        <a:blip xmlns:r="http://schemas.openxmlformats.org/officeDocument/2006/relationships" r:embed="rId1" cstate="print"/>
        <a:stretch>
          <a:fillRect/>
        </a:stretch>
      </xdr:blipFill>
      <xdr:spPr>
        <a:xfrm>
          <a:off x="83004" y="341902596"/>
          <a:ext cx="19579318" cy="2181225"/>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Marcela, Martinez Contreras" id="{5A59FCED-DDF6-4C0F-BC57-EB90088B9E2F}" userId="S::M1Martinez@saludcapital.gov.co::70d32afa-408e-4d8a-aeda-1da550211518" providerId="AD"/>
  <person displayName="Andres Ordoñez Neira" id="{68740A4A-0FCC-4527-83B9-505EE353C2EF}" userId="S::lider.pic.ruralidad_subredsur.gov.co#ext#@saludcapital.gov.co::a365ad01-b6b3-4c58-a77b-7b42fcb1a315"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5.xml><?xml version="1.0" encoding="utf-8"?>
<ThreadedComments xmlns="http://schemas.microsoft.com/office/spreadsheetml/2018/threadedcomments" xmlns:x="http://schemas.openxmlformats.org/spreadsheetml/2006/main">
  <threadedComment ref="I6" dT="2025-10-08T17:33:08.61" personId="{5A59FCED-DDF6-4C0F-BC57-EB90088B9E2F}" id="{CA81C877-9510-466F-B0F7-6CB86825283A}">
    <text xml:space="preserve">Para los insumos que las cantidades no cubran el periodo mencionado (1 octubre del 2025 a 30 de septiembre del 2026)deberan proyectarse en el plan de compras
</text>
  </threadedComment>
</ThreadedComments>
</file>

<file path=xl/threadedComments/threadedComment6.xml><?xml version="1.0" encoding="utf-8"?>
<ThreadedComments xmlns="http://schemas.microsoft.com/office/spreadsheetml/2018/threadedcomments" xmlns:x="http://schemas.openxmlformats.org/spreadsheetml/2006/main">
  <threadedComment ref="I8" dT="2025-10-08T17:33:20.76" personId="{5A59FCED-DDF6-4C0F-BC57-EB90088B9E2F}" id="{DDC0D350-7D24-44A9-9B1B-87200FB253FE}">
    <text xml:space="preserve">Para los insumos que las cantidades no cubran el periodo mencionado (1 octubre del 2025 a 30 de septiembre del 2026)deberan proyectarse en el plan de compras
</text>
  </threadedComment>
</ThreadedComments>
</file>

<file path=xl/threadedComments/threadedComment8.xml><?xml version="1.0" encoding="utf-8"?>
<ThreadedComments xmlns="http://schemas.microsoft.com/office/spreadsheetml/2018/threadedcomments" xmlns:x="http://schemas.openxmlformats.org/spreadsheetml/2006/main">
  <threadedComment ref="I6" dT="2025-10-08T17:33:45.74" personId="{5A59FCED-DDF6-4C0F-BC57-EB90088B9E2F}" id="{03571887-F80F-4448-B92B-C62420D3194D}">
    <text xml:space="preserve">Para los insumos que las cantidades no cubran el periodo mencionado (1 octubre del 2025 a 30 de septiembre del 2026)deberan proyectarse en el plan de compras
</text>
  </threadedComment>
  <threadedComment ref="K10" dT="2025-10-08T17:27:29.90" personId="{5A59FCED-DDF6-4C0F-BC57-EB90088B9E2F}" id="{01D70475-2C51-4242-B85D-A382683CE4FA}">
    <text>Para los insumos que las cantidades no cubran el periodo mencionado (1 octubre del 2025 a 30 de septiembre del 2026)deberan proyectarse en el plan de compras</text>
  </threadedComment>
  <threadedComment ref="E482" dT="2025-09-10T17:29:04.44" personId="{68740A4A-0FCC-4527-83B9-505EE353C2EF}" id="{6623333D-74BF-8F4F-991A-F1494E2D91D2}">
    <text xml:space="preserve">Nos gustaria agregar a insumos de jardineria como: Reverberos, materiales de cocina para preparaciones y/o mezclas, madera o estibas, plastico para invernaderos, puntillas y martillo. </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5" Type="http://schemas.microsoft.com/office/2017/10/relationships/threadedComment" Target="../threadedComments/threadedComment5.x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 Id="rId4" Type="http://schemas.microsoft.com/office/2017/10/relationships/threadedComment" Target="../threadedComments/threadedComment6.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8.bin"/><Relationship Id="rId5"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filterMode="1"/>
  <dimension ref="B2:J852"/>
  <sheetViews>
    <sheetView workbookViewId="0">
      <selection activeCell="B2" sqref="B2:J852"/>
    </sheetView>
  </sheetViews>
  <sheetFormatPr baseColWidth="10" defaultColWidth="11.42578125" defaultRowHeight="15" x14ac:dyDescent="0.25"/>
  <cols>
    <col min="2" max="2" width="45.140625" customWidth="1"/>
    <col min="3" max="3" width="28.28515625" customWidth="1"/>
    <col min="4" max="4" width="42.42578125" customWidth="1"/>
    <col min="5" max="5" width="77" customWidth="1"/>
    <col min="6" max="6" width="42.28515625" customWidth="1"/>
    <col min="10" max="10" width="41" bestFit="1" customWidth="1"/>
  </cols>
  <sheetData>
    <row r="2" spans="2:10" x14ac:dyDescent="0.25">
      <c r="B2" s="42" t="s">
        <v>0</v>
      </c>
      <c r="C2" s="42" t="s">
        <v>1</v>
      </c>
      <c r="D2" s="42" t="s">
        <v>2</v>
      </c>
      <c r="E2" s="42" t="s">
        <v>3</v>
      </c>
      <c r="F2" s="42" t="s">
        <v>4</v>
      </c>
    </row>
    <row r="3" spans="2:10" ht="120" hidden="1" x14ac:dyDescent="0.25">
      <c r="B3" s="43" t="s">
        <v>5</v>
      </c>
      <c r="C3" s="44">
        <v>10</v>
      </c>
      <c r="D3" s="44" t="s">
        <v>6</v>
      </c>
      <c r="E3" s="44" t="s">
        <v>7</v>
      </c>
      <c r="F3" s="44" t="s">
        <v>8</v>
      </c>
    </row>
    <row r="4" spans="2:10" hidden="1" x14ac:dyDescent="0.25">
      <c r="B4" s="43" t="s">
        <v>5</v>
      </c>
      <c r="C4" s="44">
        <v>19</v>
      </c>
      <c r="D4" s="44" t="s">
        <v>9</v>
      </c>
      <c r="E4" s="44" t="s">
        <v>10</v>
      </c>
      <c r="F4" s="44" t="s">
        <v>10</v>
      </c>
    </row>
    <row r="5" spans="2:10" ht="60" hidden="1" x14ac:dyDescent="0.25">
      <c r="B5" s="43" t="s">
        <v>5</v>
      </c>
      <c r="C5" s="44">
        <v>20</v>
      </c>
      <c r="D5" s="44" t="s">
        <v>11</v>
      </c>
      <c r="E5" s="44" t="s">
        <v>12</v>
      </c>
      <c r="F5" s="44" t="s">
        <v>8</v>
      </c>
    </row>
    <row r="6" spans="2:10" ht="30" hidden="1" x14ac:dyDescent="0.25">
      <c r="B6" s="43" t="s">
        <v>5</v>
      </c>
      <c r="C6" s="44">
        <v>21</v>
      </c>
      <c r="D6" s="44" t="s">
        <v>13</v>
      </c>
      <c r="E6" s="44" t="s">
        <v>14</v>
      </c>
      <c r="F6" s="44" t="s">
        <v>8</v>
      </c>
    </row>
    <row r="7" spans="2:10" hidden="1" x14ac:dyDescent="0.25">
      <c r="B7" s="43" t="s">
        <v>5</v>
      </c>
      <c r="C7" s="44">
        <v>22</v>
      </c>
      <c r="D7" s="44" t="s">
        <v>15</v>
      </c>
      <c r="E7" s="44" t="s">
        <v>16</v>
      </c>
      <c r="F7" s="44" t="s">
        <v>8</v>
      </c>
    </row>
    <row r="8" spans="2:10" ht="30" hidden="1" x14ac:dyDescent="0.25">
      <c r="B8" s="43" t="s">
        <v>5</v>
      </c>
      <c r="C8" s="44">
        <v>23</v>
      </c>
      <c r="D8" s="44" t="s">
        <v>17</v>
      </c>
      <c r="E8" s="44" t="s">
        <v>17</v>
      </c>
      <c r="F8" s="44" t="s">
        <v>8</v>
      </c>
    </row>
    <row r="9" spans="2:10" ht="30" hidden="1" x14ac:dyDescent="0.25">
      <c r="B9" s="43" t="s">
        <v>5</v>
      </c>
      <c r="C9" s="44">
        <v>35</v>
      </c>
      <c r="D9" s="44" t="s">
        <v>18</v>
      </c>
      <c r="E9" s="44" t="s">
        <v>19</v>
      </c>
      <c r="F9" s="44" t="s">
        <v>20</v>
      </c>
      <c r="J9" t="s">
        <v>21</v>
      </c>
    </row>
    <row r="10" spans="2:10" ht="45" hidden="1" x14ac:dyDescent="0.25">
      <c r="B10" s="43" t="s">
        <v>5</v>
      </c>
      <c r="C10" s="44">
        <v>36</v>
      </c>
      <c r="D10" s="44" t="s">
        <v>22</v>
      </c>
      <c r="E10" s="44" t="s">
        <v>23</v>
      </c>
      <c r="F10" s="44" t="s">
        <v>24</v>
      </c>
    </row>
    <row r="11" spans="2:10" hidden="1" x14ac:dyDescent="0.25">
      <c r="B11" s="43" t="s">
        <v>5</v>
      </c>
      <c r="C11" s="44">
        <v>45</v>
      </c>
      <c r="D11" s="44" t="s">
        <v>25</v>
      </c>
      <c r="E11" s="44" t="s">
        <v>26</v>
      </c>
      <c r="F11" s="44" t="s">
        <v>27</v>
      </c>
    </row>
    <row r="12" spans="2:10" ht="30" hidden="1" x14ac:dyDescent="0.25">
      <c r="B12" s="43" t="s">
        <v>5</v>
      </c>
      <c r="C12" s="44">
        <v>49</v>
      </c>
      <c r="D12" s="44" t="s">
        <v>28</v>
      </c>
      <c r="E12" s="44" t="s">
        <v>29</v>
      </c>
      <c r="F12" s="44" t="s">
        <v>8</v>
      </c>
    </row>
    <row r="13" spans="2:10" ht="75" hidden="1" x14ac:dyDescent="0.25">
      <c r="B13" s="43" t="s">
        <v>5</v>
      </c>
      <c r="C13" s="44">
        <v>50</v>
      </c>
      <c r="D13" s="44" t="s">
        <v>30</v>
      </c>
      <c r="E13" s="44" t="s">
        <v>31</v>
      </c>
      <c r="F13" s="44" t="s">
        <v>8</v>
      </c>
    </row>
    <row r="14" spans="2:10" ht="75" hidden="1" x14ac:dyDescent="0.25">
      <c r="B14" s="43" t="s">
        <v>5</v>
      </c>
      <c r="C14" s="44">
        <v>53</v>
      </c>
      <c r="D14" s="44" t="s">
        <v>32</v>
      </c>
      <c r="E14" s="44" t="s">
        <v>33</v>
      </c>
      <c r="F14" s="44" t="s">
        <v>8</v>
      </c>
    </row>
    <row r="15" spans="2:10" ht="75" hidden="1" x14ac:dyDescent="0.25">
      <c r="B15" s="43" t="s">
        <v>5</v>
      </c>
      <c r="C15" s="44">
        <v>58</v>
      </c>
      <c r="D15" s="44" t="s">
        <v>34</v>
      </c>
      <c r="E15" s="44" t="s">
        <v>35</v>
      </c>
      <c r="F15" s="44" t="s">
        <v>8</v>
      </c>
    </row>
    <row r="16" spans="2:10" ht="30" hidden="1" x14ac:dyDescent="0.25">
      <c r="B16" s="43" t="s">
        <v>5</v>
      </c>
      <c r="C16" s="44" t="s">
        <v>36</v>
      </c>
      <c r="D16" s="44" t="s">
        <v>36</v>
      </c>
      <c r="E16" s="44" t="s">
        <v>37</v>
      </c>
      <c r="F16" s="44" t="s">
        <v>8</v>
      </c>
    </row>
    <row r="17" spans="2:6" hidden="1" x14ac:dyDescent="0.25">
      <c r="B17" s="43" t="s">
        <v>5</v>
      </c>
      <c r="C17" s="44" t="s">
        <v>38</v>
      </c>
      <c r="D17" s="44" t="s">
        <v>38</v>
      </c>
      <c r="E17" s="44" t="s">
        <v>39</v>
      </c>
      <c r="F17" s="44" t="s">
        <v>8</v>
      </c>
    </row>
    <row r="18" spans="2:6" hidden="1" x14ac:dyDescent="0.25">
      <c r="B18" s="43" t="s">
        <v>5</v>
      </c>
      <c r="C18" s="44" t="s">
        <v>40</v>
      </c>
      <c r="D18" s="44" t="s">
        <v>40</v>
      </c>
      <c r="E18" s="44" t="s">
        <v>41</v>
      </c>
      <c r="F18" s="44" t="s">
        <v>8</v>
      </c>
    </row>
    <row r="19" spans="2:6" ht="30" hidden="1" x14ac:dyDescent="0.25">
      <c r="B19" s="43" t="s">
        <v>5</v>
      </c>
      <c r="C19" s="44" t="s">
        <v>42</v>
      </c>
      <c r="D19" s="44" t="s">
        <v>42</v>
      </c>
      <c r="E19" s="44" t="s">
        <v>42</v>
      </c>
      <c r="F19" s="44" t="s">
        <v>8</v>
      </c>
    </row>
    <row r="20" spans="2:6" ht="45" hidden="1" x14ac:dyDescent="0.25">
      <c r="B20" s="43" t="s">
        <v>5</v>
      </c>
      <c r="C20" s="44" t="s">
        <v>43</v>
      </c>
      <c r="D20" s="44" t="s">
        <v>43</v>
      </c>
      <c r="E20" s="44" t="s">
        <v>43</v>
      </c>
      <c r="F20" s="44" t="s">
        <v>8</v>
      </c>
    </row>
    <row r="21" spans="2:6" hidden="1" x14ac:dyDescent="0.25">
      <c r="B21" s="43" t="s">
        <v>5</v>
      </c>
      <c r="C21" s="44" t="s">
        <v>44</v>
      </c>
      <c r="D21" s="44" t="s">
        <v>44</v>
      </c>
      <c r="E21" s="44" t="s">
        <v>44</v>
      </c>
      <c r="F21" s="44" t="s">
        <v>8</v>
      </c>
    </row>
    <row r="22" spans="2:6" hidden="1" x14ac:dyDescent="0.25">
      <c r="B22" s="43" t="s">
        <v>5</v>
      </c>
      <c r="C22" s="44" t="s">
        <v>45</v>
      </c>
      <c r="D22" s="44" t="s">
        <v>45</v>
      </c>
      <c r="E22" s="44" t="s">
        <v>45</v>
      </c>
      <c r="F22" s="44" t="s">
        <v>8</v>
      </c>
    </row>
    <row r="23" spans="2:6" hidden="1" x14ac:dyDescent="0.25">
      <c r="B23" s="43" t="s">
        <v>5</v>
      </c>
      <c r="C23" s="44" t="s">
        <v>46</v>
      </c>
      <c r="D23" s="44" t="s">
        <v>46</v>
      </c>
      <c r="E23" s="44" t="s">
        <v>46</v>
      </c>
      <c r="F23" s="44" t="s">
        <v>8</v>
      </c>
    </row>
    <row r="24" spans="2:6" hidden="1" x14ac:dyDescent="0.25">
      <c r="B24" s="43" t="s">
        <v>5</v>
      </c>
      <c r="C24" s="44" t="s">
        <v>47</v>
      </c>
      <c r="D24" s="44" t="s">
        <v>47</v>
      </c>
      <c r="E24" s="44" t="s">
        <v>47</v>
      </c>
      <c r="F24" s="44" t="s">
        <v>8</v>
      </c>
    </row>
    <row r="25" spans="2:6" hidden="1" x14ac:dyDescent="0.25">
      <c r="B25" s="43" t="s">
        <v>5</v>
      </c>
      <c r="C25" s="44" t="s">
        <v>48</v>
      </c>
      <c r="D25" s="44" t="s">
        <v>48</v>
      </c>
      <c r="E25" s="44" t="s">
        <v>49</v>
      </c>
      <c r="F25" s="44" t="s">
        <v>8</v>
      </c>
    </row>
    <row r="26" spans="2:6" ht="225" hidden="1" x14ac:dyDescent="0.25">
      <c r="B26" s="43" t="s">
        <v>5</v>
      </c>
      <c r="C26" s="44">
        <v>65</v>
      </c>
      <c r="D26" s="44" t="s">
        <v>50</v>
      </c>
      <c r="E26" s="44" t="s">
        <v>51</v>
      </c>
      <c r="F26" s="44" t="s">
        <v>8</v>
      </c>
    </row>
    <row r="27" spans="2:6" ht="30" hidden="1" x14ac:dyDescent="0.25">
      <c r="B27" s="43" t="s">
        <v>5</v>
      </c>
      <c r="C27" s="44">
        <v>70</v>
      </c>
      <c r="D27" s="44" t="s">
        <v>52</v>
      </c>
      <c r="E27" s="44" t="s">
        <v>53</v>
      </c>
      <c r="F27" s="44" t="s">
        <v>8</v>
      </c>
    </row>
    <row r="28" spans="2:6" ht="75" hidden="1" x14ac:dyDescent="0.25">
      <c r="B28" s="43" t="s">
        <v>5</v>
      </c>
      <c r="C28" s="44">
        <v>73</v>
      </c>
      <c r="D28" s="44" t="s">
        <v>54</v>
      </c>
      <c r="E28" s="44" t="s">
        <v>55</v>
      </c>
      <c r="F28" s="44" t="s">
        <v>8</v>
      </c>
    </row>
    <row r="29" spans="2:6" ht="90" hidden="1" x14ac:dyDescent="0.25">
      <c r="B29" s="43" t="s">
        <v>5</v>
      </c>
      <c r="C29" s="44">
        <v>82</v>
      </c>
      <c r="D29" s="44" t="s">
        <v>56</v>
      </c>
      <c r="E29" s="44" t="s">
        <v>57</v>
      </c>
      <c r="F29" s="44" t="s">
        <v>8</v>
      </c>
    </row>
    <row r="30" spans="2:6" hidden="1" x14ac:dyDescent="0.25">
      <c r="B30" s="43" t="s">
        <v>5</v>
      </c>
      <c r="C30" s="44">
        <v>193</v>
      </c>
      <c r="D30" s="44" t="s">
        <v>58</v>
      </c>
      <c r="E30" s="44" t="s">
        <v>59</v>
      </c>
      <c r="F30" s="44" t="s">
        <v>8</v>
      </c>
    </row>
    <row r="31" spans="2:6" hidden="1" x14ac:dyDescent="0.25">
      <c r="B31" s="43" t="s">
        <v>5</v>
      </c>
      <c r="C31" s="44">
        <v>195</v>
      </c>
      <c r="D31" s="44" t="s">
        <v>60</v>
      </c>
      <c r="E31" s="44" t="s">
        <v>61</v>
      </c>
      <c r="F31" s="44" t="s">
        <v>8</v>
      </c>
    </row>
    <row r="32" spans="2:6" hidden="1" x14ac:dyDescent="0.25">
      <c r="B32" s="43" t="s">
        <v>5</v>
      </c>
      <c r="C32" s="44">
        <v>305</v>
      </c>
      <c r="D32" s="44" t="s">
        <v>62</v>
      </c>
      <c r="E32" s="44" t="s">
        <v>63</v>
      </c>
      <c r="F32" s="44" t="s">
        <v>64</v>
      </c>
    </row>
    <row r="33" spans="2:6" hidden="1" x14ac:dyDescent="0.25">
      <c r="B33" s="43" t="s">
        <v>5</v>
      </c>
      <c r="C33" s="44">
        <v>306</v>
      </c>
      <c r="D33" s="44" t="s">
        <v>65</v>
      </c>
      <c r="E33" s="44" t="s">
        <v>66</v>
      </c>
      <c r="F33" s="44" t="s">
        <v>8</v>
      </c>
    </row>
    <row r="34" spans="2:6" ht="30" hidden="1" x14ac:dyDescent="0.25">
      <c r="B34" s="43" t="s">
        <v>5</v>
      </c>
      <c r="C34" s="44">
        <v>307</v>
      </c>
      <c r="D34" s="44" t="s">
        <v>67</v>
      </c>
      <c r="E34" s="44" t="s">
        <v>68</v>
      </c>
      <c r="F34" s="44" t="s">
        <v>8</v>
      </c>
    </row>
    <row r="35" spans="2:6" hidden="1" x14ac:dyDescent="0.25">
      <c r="B35" s="43" t="s">
        <v>5</v>
      </c>
      <c r="C35" s="44">
        <v>317</v>
      </c>
      <c r="D35" s="44" t="s">
        <v>69</v>
      </c>
      <c r="E35" s="44" t="s">
        <v>70</v>
      </c>
      <c r="F35" s="44" t="s">
        <v>71</v>
      </c>
    </row>
    <row r="36" spans="2:6" hidden="1" x14ac:dyDescent="0.25">
      <c r="B36" s="43" t="s">
        <v>5</v>
      </c>
      <c r="C36" s="44">
        <v>318</v>
      </c>
      <c r="D36" s="44" t="s">
        <v>72</v>
      </c>
      <c r="E36" s="44" t="s">
        <v>73</v>
      </c>
      <c r="F36" s="44" t="s">
        <v>74</v>
      </c>
    </row>
    <row r="37" spans="2:6" hidden="1" x14ac:dyDescent="0.25">
      <c r="B37" s="43" t="s">
        <v>5</v>
      </c>
      <c r="C37" s="44">
        <v>319</v>
      </c>
      <c r="D37" s="44" t="s">
        <v>75</v>
      </c>
      <c r="E37" s="44" t="s">
        <v>76</v>
      </c>
      <c r="F37" s="44" t="s">
        <v>77</v>
      </c>
    </row>
    <row r="38" spans="2:6" hidden="1" x14ac:dyDescent="0.25">
      <c r="B38" s="43" t="s">
        <v>5</v>
      </c>
      <c r="C38" s="44">
        <v>381</v>
      </c>
      <c r="D38" s="44" t="s">
        <v>78</v>
      </c>
      <c r="E38" s="44" t="s">
        <v>79</v>
      </c>
      <c r="F38" s="44" t="s">
        <v>8</v>
      </c>
    </row>
    <row r="39" spans="2:6" hidden="1" x14ac:dyDescent="0.25">
      <c r="B39" s="43" t="s">
        <v>5</v>
      </c>
      <c r="C39" s="44">
        <v>387</v>
      </c>
      <c r="D39" s="44" t="s">
        <v>80</v>
      </c>
      <c r="E39" s="44" t="s">
        <v>81</v>
      </c>
      <c r="F39" s="44" t="s">
        <v>8</v>
      </c>
    </row>
    <row r="40" spans="2:6" hidden="1" x14ac:dyDescent="0.25">
      <c r="B40" s="43" t="s">
        <v>5</v>
      </c>
      <c r="C40" s="44">
        <v>388</v>
      </c>
      <c r="D40" s="44" t="s">
        <v>82</v>
      </c>
      <c r="E40" s="44" t="s">
        <v>83</v>
      </c>
      <c r="F40" s="44" t="s">
        <v>8</v>
      </c>
    </row>
    <row r="41" spans="2:6" ht="30" hidden="1" x14ac:dyDescent="0.25">
      <c r="B41" s="43" t="s">
        <v>5</v>
      </c>
      <c r="C41" s="44">
        <v>427</v>
      </c>
      <c r="D41" s="44" t="s">
        <v>84</v>
      </c>
      <c r="E41" s="44" t="s">
        <v>85</v>
      </c>
      <c r="F41" s="44" t="s">
        <v>8</v>
      </c>
    </row>
    <row r="42" spans="2:6" hidden="1" x14ac:dyDescent="0.25">
      <c r="B42" s="43" t="s">
        <v>5</v>
      </c>
      <c r="C42" s="44">
        <v>436</v>
      </c>
      <c r="D42" s="44" t="s">
        <v>86</v>
      </c>
      <c r="E42" s="44" t="s">
        <v>87</v>
      </c>
      <c r="F42" s="44" t="s">
        <v>8</v>
      </c>
    </row>
    <row r="43" spans="2:6" ht="30" hidden="1" x14ac:dyDescent="0.25">
      <c r="B43" s="43" t="s">
        <v>5</v>
      </c>
      <c r="C43" s="44">
        <v>466</v>
      </c>
      <c r="D43" s="44" t="s">
        <v>88</v>
      </c>
      <c r="E43" s="44" t="s">
        <v>89</v>
      </c>
      <c r="F43" s="44" t="s">
        <v>8</v>
      </c>
    </row>
    <row r="44" spans="2:6" ht="45" hidden="1" x14ac:dyDescent="0.25">
      <c r="B44" s="43" t="s">
        <v>5</v>
      </c>
      <c r="C44" s="44">
        <v>482</v>
      </c>
      <c r="D44" s="44" t="s">
        <v>90</v>
      </c>
      <c r="E44" s="44" t="s">
        <v>91</v>
      </c>
      <c r="F44" s="44" t="s">
        <v>8</v>
      </c>
    </row>
    <row r="45" spans="2:6" hidden="1" x14ac:dyDescent="0.25">
      <c r="B45" s="43" t="s">
        <v>5</v>
      </c>
      <c r="C45" s="44">
        <v>483</v>
      </c>
      <c r="D45" s="44" t="s">
        <v>92</v>
      </c>
      <c r="E45" s="44" t="s">
        <v>93</v>
      </c>
      <c r="F45" s="44" t="s">
        <v>8</v>
      </c>
    </row>
    <row r="46" spans="2:6" ht="60" hidden="1" x14ac:dyDescent="0.25">
      <c r="B46" s="43" t="s">
        <v>5</v>
      </c>
      <c r="C46" s="44">
        <v>485</v>
      </c>
      <c r="D46" s="44" t="s">
        <v>94</v>
      </c>
      <c r="E46" s="44" t="s">
        <v>95</v>
      </c>
      <c r="F46" s="44" t="s">
        <v>96</v>
      </c>
    </row>
    <row r="47" spans="2:6" hidden="1" x14ac:dyDescent="0.25">
      <c r="B47" s="43" t="s">
        <v>5</v>
      </c>
      <c r="C47" s="44">
        <v>497</v>
      </c>
      <c r="D47" s="44" t="s">
        <v>97</v>
      </c>
      <c r="E47" s="44" t="s">
        <v>98</v>
      </c>
      <c r="F47" s="44" t="s">
        <v>99</v>
      </c>
    </row>
    <row r="48" spans="2:6" ht="45" hidden="1" x14ac:dyDescent="0.25">
      <c r="B48" s="43" t="s">
        <v>5</v>
      </c>
      <c r="C48" s="44">
        <v>510</v>
      </c>
      <c r="D48" s="44" t="s">
        <v>100</v>
      </c>
      <c r="E48" s="44" t="s">
        <v>101</v>
      </c>
      <c r="F48" s="44" t="s">
        <v>8</v>
      </c>
    </row>
    <row r="49" spans="2:6" ht="45" hidden="1" x14ac:dyDescent="0.25">
      <c r="B49" s="43" t="s">
        <v>5</v>
      </c>
      <c r="C49" s="44">
        <v>512</v>
      </c>
      <c r="D49" s="44" t="s">
        <v>102</v>
      </c>
      <c r="E49" s="44" t="s">
        <v>103</v>
      </c>
      <c r="F49" s="44" t="s">
        <v>8</v>
      </c>
    </row>
    <row r="50" spans="2:6" ht="45" hidden="1" x14ac:dyDescent="0.25">
      <c r="B50" s="43" t="s">
        <v>5</v>
      </c>
      <c r="C50" s="44">
        <v>513</v>
      </c>
      <c r="D50" s="44" t="s">
        <v>104</v>
      </c>
      <c r="E50" s="44" t="s">
        <v>105</v>
      </c>
      <c r="F50" s="44" t="s">
        <v>8</v>
      </c>
    </row>
    <row r="51" spans="2:6" ht="45" hidden="1" x14ac:dyDescent="0.25">
      <c r="B51" s="43" t="s">
        <v>5</v>
      </c>
      <c r="C51" s="44">
        <v>514</v>
      </c>
      <c r="D51" s="44" t="s">
        <v>106</v>
      </c>
      <c r="E51" s="44" t="s">
        <v>107</v>
      </c>
      <c r="F51" s="44" t="s">
        <v>8</v>
      </c>
    </row>
    <row r="52" spans="2:6" ht="105" hidden="1" x14ac:dyDescent="0.25">
      <c r="B52" s="43" t="s">
        <v>5</v>
      </c>
      <c r="C52" s="44">
        <v>517</v>
      </c>
      <c r="D52" s="44" t="s">
        <v>108</v>
      </c>
      <c r="E52" s="44" t="s">
        <v>109</v>
      </c>
      <c r="F52" s="44" t="s">
        <v>110</v>
      </c>
    </row>
    <row r="53" spans="2:6" ht="30" hidden="1" x14ac:dyDescent="0.25">
      <c r="B53" s="43" t="s">
        <v>5</v>
      </c>
      <c r="C53" s="44">
        <v>536</v>
      </c>
      <c r="D53" s="44" t="s">
        <v>111</v>
      </c>
      <c r="E53" s="44" t="s">
        <v>112</v>
      </c>
      <c r="F53" s="44" t="s">
        <v>8</v>
      </c>
    </row>
    <row r="54" spans="2:6" hidden="1" x14ac:dyDescent="0.25">
      <c r="B54" s="43" t="s">
        <v>5</v>
      </c>
      <c r="C54" s="44">
        <v>565</v>
      </c>
      <c r="D54" s="44" t="s">
        <v>113</v>
      </c>
      <c r="E54" s="44" t="s">
        <v>114</v>
      </c>
      <c r="F54" s="44" t="s">
        <v>8</v>
      </c>
    </row>
    <row r="55" spans="2:6" hidden="1" x14ac:dyDescent="0.25">
      <c r="B55" s="43" t="s">
        <v>5</v>
      </c>
      <c r="C55" s="44">
        <v>581</v>
      </c>
      <c r="D55" s="44" t="s">
        <v>115</v>
      </c>
      <c r="E55" s="44" t="s">
        <v>116</v>
      </c>
      <c r="F55" s="44" t="s">
        <v>8</v>
      </c>
    </row>
    <row r="56" spans="2:6" hidden="1" x14ac:dyDescent="0.25">
      <c r="B56" s="43" t="s">
        <v>5</v>
      </c>
      <c r="C56" s="44">
        <v>582</v>
      </c>
      <c r="D56" s="44" t="s">
        <v>115</v>
      </c>
      <c r="E56" s="44" t="s">
        <v>117</v>
      </c>
      <c r="F56" s="44" t="s">
        <v>118</v>
      </c>
    </row>
    <row r="57" spans="2:6" ht="90" hidden="1" x14ac:dyDescent="0.25">
      <c r="B57" s="43" t="s">
        <v>5</v>
      </c>
      <c r="C57" s="44">
        <v>756</v>
      </c>
      <c r="D57" s="44" t="s">
        <v>119</v>
      </c>
      <c r="E57" s="44" t="s">
        <v>120</v>
      </c>
      <c r="F57" s="44" t="s">
        <v>8</v>
      </c>
    </row>
    <row r="58" spans="2:6" ht="75" hidden="1" x14ac:dyDescent="0.25">
      <c r="B58" s="43" t="s">
        <v>5</v>
      </c>
      <c r="C58" s="44">
        <v>760</v>
      </c>
      <c r="D58" s="44" t="s">
        <v>121</v>
      </c>
      <c r="E58" s="44" t="s">
        <v>122</v>
      </c>
      <c r="F58" s="44" t="s">
        <v>8</v>
      </c>
    </row>
    <row r="59" spans="2:6" ht="60" hidden="1" x14ac:dyDescent="0.25">
      <c r="B59" s="43" t="s">
        <v>5</v>
      </c>
      <c r="C59" s="44">
        <v>763</v>
      </c>
      <c r="D59" s="44" t="s">
        <v>123</v>
      </c>
      <c r="E59" s="44" t="s">
        <v>124</v>
      </c>
      <c r="F59" s="44" t="s">
        <v>8</v>
      </c>
    </row>
    <row r="60" spans="2:6" hidden="1" x14ac:dyDescent="0.25">
      <c r="B60" s="43" t="s">
        <v>5</v>
      </c>
      <c r="C60" s="44">
        <v>768</v>
      </c>
      <c r="D60" s="44" t="s">
        <v>125</v>
      </c>
      <c r="E60" s="44" t="s">
        <v>126</v>
      </c>
      <c r="F60" s="44" t="s">
        <v>8</v>
      </c>
    </row>
    <row r="61" spans="2:6" hidden="1" x14ac:dyDescent="0.25">
      <c r="B61" s="43" t="s">
        <v>5</v>
      </c>
      <c r="C61" s="44">
        <v>771</v>
      </c>
      <c r="D61" s="44" t="s">
        <v>127</v>
      </c>
      <c r="E61" s="44" t="s">
        <v>128</v>
      </c>
      <c r="F61" s="44" t="s">
        <v>8</v>
      </c>
    </row>
    <row r="62" spans="2:6" hidden="1" x14ac:dyDescent="0.25">
      <c r="B62" s="43" t="s">
        <v>5</v>
      </c>
      <c r="C62" s="44" t="s">
        <v>129</v>
      </c>
      <c r="D62" s="44" t="s">
        <v>129</v>
      </c>
      <c r="E62" s="44" t="s">
        <v>130</v>
      </c>
      <c r="F62" s="44" t="s">
        <v>8</v>
      </c>
    </row>
    <row r="63" spans="2:6" hidden="1" x14ac:dyDescent="0.25">
      <c r="B63" s="43" t="s">
        <v>5</v>
      </c>
      <c r="C63" s="44">
        <v>650</v>
      </c>
      <c r="D63" s="44" t="s">
        <v>131</v>
      </c>
      <c r="E63" s="44" t="s">
        <v>132</v>
      </c>
      <c r="F63" s="44" t="s">
        <v>8</v>
      </c>
    </row>
    <row r="64" spans="2:6" hidden="1" x14ac:dyDescent="0.25">
      <c r="B64" s="43" t="s">
        <v>5</v>
      </c>
      <c r="C64" s="44">
        <v>662</v>
      </c>
      <c r="D64" s="44" t="s">
        <v>133</v>
      </c>
      <c r="E64" s="44" t="s">
        <v>134</v>
      </c>
      <c r="F64" s="44" t="s">
        <v>8</v>
      </c>
    </row>
    <row r="65" spans="2:6" hidden="1" x14ac:dyDescent="0.25">
      <c r="B65" s="43" t="s">
        <v>5</v>
      </c>
      <c r="C65" s="44">
        <v>663</v>
      </c>
      <c r="D65" s="44" t="s">
        <v>135</v>
      </c>
      <c r="E65" s="44" t="s">
        <v>136</v>
      </c>
      <c r="F65" s="44" t="s">
        <v>137</v>
      </c>
    </row>
    <row r="66" spans="2:6" ht="30" hidden="1" x14ac:dyDescent="0.25">
      <c r="B66" s="43" t="s">
        <v>5</v>
      </c>
      <c r="C66" s="44">
        <v>685</v>
      </c>
      <c r="D66" s="44" t="s">
        <v>138</v>
      </c>
      <c r="E66" s="44" t="s">
        <v>139</v>
      </c>
      <c r="F66" s="44" t="s">
        <v>8</v>
      </c>
    </row>
    <row r="67" spans="2:6" ht="30" hidden="1" x14ac:dyDescent="0.25">
      <c r="B67" s="43" t="s">
        <v>5</v>
      </c>
      <c r="C67" s="44">
        <v>694</v>
      </c>
      <c r="D67" s="44" t="s">
        <v>140</v>
      </c>
      <c r="E67" s="44" t="s">
        <v>141</v>
      </c>
      <c r="F67" s="44" t="s">
        <v>8</v>
      </c>
    </row>
    <row r="68" spans="2:6" hidden="1" x14ac:dyDescent="0.25">
      <c r="B68" s="43" t="s">
        <v>5</v>
      </c>
      <c r="C68" s="44">
        <v>697</v>
      </c>
      <c r="D68" s="44" t="s">
        <v>142</v>
      </c>
      <c r="E68" s="44" t="s">
        <v>143</v>
      </c>
      <c r="F68" s="44" t="s">
        <v>8</v>
      </c>
    </row>
    <row r="69" spans="2:6" ht="105" hidden="1" x14ac:dyDescent="0.25">
      <c r="B69" s="43" t="s">
        <v>5</v>
      </c>
      <c r="C69" s="44">
        <v>700</v>
      </c>
      <c r="D69" s="44" t="s">
        <v>144</v>
      </c>
      <c r="E69" s="44" t="s">
        <v>145</v>
      </c>
      <c r="F69" s="44" t="s">
        <v>8</v>
      </c>
    </row>
    <row r="70" spans="2:6" ht="180" hidden="1" x14ac:dyDescent="0.25">
      <c r="B70" s="43" t="s">
        <v>5</v>
      </c>
      <c r="C70" s="44">
        <v>721</v>
      </c>
      <c r="D70" s="44" t="s">
        <v>146</v>
      </c>
      <c r="E70" s="44" t="s">
        <v>147</v>
      </c>
      <c r="F70" s="44" t="s">
        <v>8</v>
      </c>
    </row>
    <row r="71" spans="2:6" ht="30" hidden="1" x14ac:dyDescent="0.25">
      <c r="B71" s="43" t="s">
        <v>5</v>
      </c>
      <c r="C71" s="44">
        <v>739</v>
      </c>
      <c r="D71" s="44" t="s">
        <v>148</v>
      </c>
      <c r="E71" s="44" t="s">
        <v>149</v>
      </c>
      <c r="F71" s="44" t="s">
        <v>8</v>
      </c>
    </row>
    <row r="72" spans="2:6" ht="225" hidden="1" x14ac:dyDescent="0.25">
      <c r="B72" s="43" t="s">
        <v>5</v>
      </c>
      <c r="C72" s="44">
        <v>747</v>
      </c>
      <c r="D72" s="44" t="s">
        <v>50</v>
      </c>
      <c r="E72" s="44" t="s">
        <v>150</v>
      </c>
      <c r="F72" s="44" t="s">
        <v>8</v>
      </c>
    </row>
    <row r="73" spans="2:6" hidden="1" x14ac:dyDescent="0.25">
      <c r="B73" s="43" t="s">
        <v>5</v>
      </c>
      <c r="C73" s="44">
        <v>775</v>
      </c>
      <c r="D73" s="44" t="s">
        <v>151</v>
      </c>
      <c r="E73" s="44" t="s">
        <v>152</v>
      </c>
      <c r="F73" s="44" t="s">
        <v>8</v>
      </c>
    </row>
    <row r="74" spans="2:6" ht="30" hidden="1" x14ac:dyDescent="0.25">
      <c r="B74" s="43" t="s">
        <v>5</v>
      </c>
      <c r="C74" s="44">
        <v>783</v>
      </c>
      <c r="D74" s="44" t="s">
        <v>153</v>
      </c>
      <c r="E74" s="44" t="s">
        <v>154</v>
      </c>
      <c r="F74" s="44" t="s">
        <v>8</v>
      </c>
    </row>
    <row r="75" spans="2:6" ht="45" hidden="1" x14ac:dyDescent="0.25">
      <c r="B75" s="43" t="s">
        <v>5</v>
      </c>
      <c r="C75" s="44">
        <v>798</v>
      </c>
      <c r="D75" s="44" t="s">
        <v>155</v>
      </c>
      <c r="E75" s="44" t="s">
        <v>91</v>
      </c>
      <c r="F75" s="44" t="s">
        <v>8</v>
      </c>
    </row>
    <row r="76" spans="2:6" ht="30" hidden="1" x14ac:dyDescent="0.25">
      <c r="B76" s="43" t="s">
        <v>5</v>
      </c>
      <c r="C76" s="44" t="s">
        <v>156</v>
      </c>
      <c r="D76" s="44" t="s">
        <v>157</v>
      </c>
      <c r="E76" s="44" t="s">
        <v>158</v>
      </c>
      <c r="F76" s="44" t="s">
        <v>8</v>
      </c>
    </row>
    <row r="77" spans="2:6" ht="45" hidden="1" x14ac:dyDescent="0.25">
      <c r="B77" s="43" t="s">
        <v>5</v>
      </c>
      <c r="C77" s="44">
        <v>723</v>
      </c>
      <c r="D77" s="44" t="s">
        <v>159</v>
      </c>
      <c r="E77" s="44" t="s">
        <v>160</v>
      </c>
      <c r="F77" s="44" t="s">
        <v>8</v>
      </c>
    </row>
    <row r="78" spans="2:6" ht="105" hidden="1" x14ac:dyDescent="0.25">
      <c r="B78" s="43" t="s">
        <v>5</v>
      </c>
      <c r="C78" s="44">
        <v>11</v>
      </c>
      <c r="D78" s="44" t="s">
        <v>161</v>
      </c>
      <c r="E78" s="44" t="s">
        <v>162</v>
      </c>
      <c r="F78" s="44" t="s">
        <v>8</v>
      </c>
    </row>
    <row r="79" spans="2:6" ht="150" hidden="1" x14ac:dyDescent="0.25">
      <c r="B79" s="43" t="s">
        <v>5</v>
      </c>
      <c r="C79" s="44">
        <v>17</v>
      </c>
      <c r="D79" s="44" t="s">
        <v>163</v>
      </c>
      <c r="E79" s="44" t="s">
        <v>164</v>
      </c>
      <c r="F79" s="44" t="s">
        <v>8</v>
      </c>
    </row>
    <row r="80" spans="2:6" ht="30" hidden="1" x14ac:dyDescent="0.25">
      <c r="B80" s="43" t="s">
        <v>5</v>
      </c>
      <c r="C80" s="44">
        <v>5</v>
      </c>
      <c r="D80" s="44" t="s">
        <v>165</v>
      </c>
      <c r="E80" s="44" t="s">
        <v>166</v>
      </c>
      <c r="F80" s="44" t="s">
        <v>8</v>
      </c>
    </row>
    <row r="81" spans="2:6" ht="120" hidden="1" x14ac:dyDescent="0.25">
      <c r="B81" s="43" t="s">
        <v>5</v>
      </c>
      <c r="C81" s="44">
        <v>6</v>
      </c>
      <c r="D81" s="44" t="s">
        <v>167</v>
      </c>
      <c r="E81" s="44" t="s">
        <v>168</v>
      </c>
      <c r="F81" s="44" t="s">
        <v>8</v>
      </c>
    </row>
    <row r="82" spans="2:6" ht="90" hidden="1" x14ac:dyDescent="0.25">
      <c r="B82" s="43" t="s">
        <v>5</v>
      </c>
      <c r="C82" s="44">
        <v>7</v>
      </c>
      <c r="D82" s="44" t="s">
        <v>56</v>
      </c>
      <c r="E82" s="44" t="s">
        <v>169</v>
      </c>
      <c r="F82" s="44" t="s">
        <v>8</v>
      </c>
    </row>
    <row r="83" spans="2:6" ht="240" hidden="1" x14ac:dyDescent="0.25">
      <c r="B83" s="43" t="s">
        <v>5</v>
      </c>
      <c r="C83" s="44">
        <v>25</v>
      </c>
      <c r="D83" s="44" t="s">
        <v>170</v>
      </c>
      <c r="E83" s="44" t="s">
        <v>171</v>
      </c>
      <c r="F83" s="44" t="s">
        <v>8</v>
      </c>
    </row>
    <row r="84" spans="2:6" ht="105" hidden="1" x14ac:dyDescent="0.25">
      <c r="B84" s="43" t="s">
        <v>5</v>
      </c>
      <c r="C84" s="44">
        <v>30</v>
      </c>
      <c r="D84" s="44" t="s">
        <v>172</v>
      </c>
      <c r="E84" s="44" t="s">
        <v>173</v>
      </c>
      <c r="F84" s="44" t="s">
        <v>8</v>
      </c>
    </row>
    <row r="85" spans="2:6" ht="60" hidden="1" x14ac:dyDescent="0.25">
      <c r="B85" s="43" t="s">
        <v>5</v>
      </c>
      <c r="C85" s="44">
        <v>41</v>
      </c>
      <c r="D85" s="44" t="s">
        <v>174</v>
      </c>
      <c r="E85" s="44" t="s">
        <v>175</v>
      </c>
      <c r="F85" s="44" t="s">
        <v>8</v>
      </c>
    </row>
    <row r="86" spans="2:6" ht="409.5" hidden="1" x14ac:dyDescent="0.25">
      <c r="B86" s="43" t="s">
        <v>5</v>
      </c>
      <c r="C86" s="44">
        <v>42</v>
      </c>
      <c r="D86" s="44" t="s">
        <v>176</v>
      </c>
      <c r="E86" s="44" t="s">
        <v>177</v>
      </c>
      <c r="F86" s="44" t="s">
        <v>8</v>
      </c>
    </row>
    <row r="87" spans="2:6" hidden="1" x14ac:dyDescent="0.25">
      <c r="B87" s="43" t="s">
        <v>5</v>
      </c>
      <c r="C87" s="44">
        <v>43</v>
      </c>
      <c r="D87" s="44" t="s">
        <v>178</v>
      </c>
      <c r="E87" s="44" t="s">
        <v>179</v>
      </c>
      <c r="F87" s="44" t="s">
        <v>8</v>
      </c>
    </row>
    <row r="88" spans="2:6" ht="60" hidden="1" x14ac:dyDescent="0.25">
      <c r="B88" s="43" t="s">
        <v>5</v>
      </c>
      <c r="C88" s="44">
        <v>44</v>
      </c>
      <c r="D88" s="44" t="s">
        <v>180</v>
      </c>
      <c r="E88" s="44" t="s">
        <v>181</v>
      </c>
      <c r="F88" s="44" t="s">
        <v>8</v>
      </c>
    </row>
    <row r="89" spans="2:6" ht="60" hidden="1" x14ac:dyDescent="0.25">
      <c r="B89" s="43" t="s">
        <v>5</v>
      </c>
      <c r="C89" s="44">
        <v>48</v>
      </c>
      <c r="D89" s="44" t="s">
        <v>182</v>
      </c>
      <c r="E89" s="44" t="s">
        <v>183</v>
      </c>
      <c r="F89" s="44" t="s">
        <v>8</v>
      </c>
    </row>
    <row r="90" spans="2:6" ht="45" hidden="1" x14ac:dyDescent="0.25">
      <c r="B90" s="43" t="s">
        <v>5</v>
      </c>
      <c r="C90" s="44">
        <v>55</v>
      </c>
      <c r="D90" s="44" t="s">
        <v>184</v>
      </c>
      <c r="E90" s="44" t="s">
        <v>185</v>
      </c>
      <c r="F90" s="44" t="s">
        <v>8</v>
      </c>
    </row>
    <row r="91" spans="2:6" ht="45" hidden="1" x14ac:dyDescent="0.25">
      <c r="B91" s="43" t="s">
        <v>5</v>
      </c>
      <c r="C91" s="44">
        <v>722</v>
      </c>
      <c r="D91" s="44" t="s">
        <v>157</v>
      </c>
      <c r="E91" s="44" t="s">
        <v>186</v>
      </c>
      <c r="F91" s="44" t="s">
        <v>8</v>
      </c>
    </row>
    <row r="92" spans="2:6" ht="180" hidden="1" x14ac:dyDescent="0.25">
      <c r="B92" s="43" t="s">
        <v>5</v>
      </c>
      <c r="C92" s="44">
        <v>727</v>
      </c>
      <c r="D92" s="44" t="s">
        <v>187</v>
      </c>
      <c r="E92" s="44" t="s">
        <v>147</v>
      </c>
      <c r="F92" s="44" t="s">
        <v>8</v>
      </c>
    </row>
    <row r="93" spans="2:6" ht="180" hidden="1" x14ac:dyDescent="0.25">
      <c r="B93" s="43" t="s">
        <v>5</v>
      </c>
      <c r="C93" s="44">
        <v>728</v>
      </c>
      <c r="D93" s="44" t="s">
        <v>188</v>
      </c>
      <c r="E93" s="44" t="s">
        <v>147</v>
      </c>
      <c r="F93" s="44" t="s">
        <v>8</v>
      </c>
    </row>
    <row r="94" spans="2:6" ht="180" hidden="1" x14ac:dyDescent="0.25">
      <c r="B94" s="43" t="s">
        <v>5</v>
      </c>
      <c r="C94" s="44">
        <v>729</v>
      </c>
      <c r="D94" s="44" t="s">
        <v>189</v>
      </c>
      <c r="E94" s="44" t="s">
        <v>190</v>
      </c>
      <c r="F94" s="44" t="s">
        <v>8</v>
      </c>
    </row>
    <row r="95" spans="2:6" ht="120" hidden="1" x14ac:dyDescent="0.25">
      <c r="B95" s="43" t="s">
        <v>5</v>
      </c>
      <c r="C95" s="44">
        <v>730</v>
      </c>
      <c r="D95" s="44" t="s">
        <v>191</v>
      </c>
      <c r="E95" s="44" t="s">
        <v>192</v>
      </c>
      <c r="F95" s="44" t="s">
        <v>8</v>
      </c>
    </row>
    <row r="96" spans="2:6" ht="105" hidden="1" x14ac:dyDescent="0.25">
      <c r="B96" s="43" t="s">
        <v>5</v>
      </c>
      <c r="C96" s="44">
        <v>733</v>
      </c>
      <c r="D96" s="44" t="s">
        <v>193</v>
      </c>
      <c r="E96" s="44" t="s">
        <v>194</v>
      </c>
      <c r="F96" s="44" t="s">
        <v>8</v>
      </c>
    </row>
    <row r="97" spans="2:6" ht="105" hidden="1" x14ac:dyDescent="0.25">
      <c r="B97" s="43" t="s">
        <v>5</v>
      </c>
      <c r="C97" s="44">
        <v>734</v>
      </c>
      <c r="D97" s="44" t="s">
        <v>195</v>
      </c>
      <c r="E97" s="44" t="s">
        <v>196</v>
      </c>
      <c r="F97" s="44" t="s">
        <v>8</v>
      </c>
    </row>
    <row r="98" spans="2:6" ht="105" hidden="1" x14ac:dyDescent="0.25">
      <c r="B98" s="43" t="s">
        <v>5</v>
      </c>
      <c r="C98" s="44">
        <v>735</v>
      </c>
      <c r="D98" s="44" t="s">
        <v>197</v>
      </c>
      <c r="E98" s="44" t="s">
        <v>198</v>
      </c>
      <c r="F98" s="44" t="s">
        <v>8</v>
      </c>
    </row>
    <row r="99" spans="2:6" ht="120" hidden="1" x14ac:dyDescent="0.25">
      <c r="B99" s="43" t="s">
        <v>5</v>
      </c>
      <c r="C99" s="44">
        <v>736</v>
      </c>
      <c r="D99" s="44" t="s">
        <v>199</v>
      </c>
      <c r="E99" s="44" t="s">
        <v>200</v>
      </c>
      <c r="F99" s="44" t="s">
        <v>8</v>
      </c>
    </row>
    <row r="100" spans="2:6" ht="75" hidden="1" x14ac:dyDescent="0.25">
      <c r="B100" s="43" t="s">
        <v>5</v>
      </c>
      <c r="C100" s="44">
        <v>738</v>
      </c>
      <c r="D100" s="44" t="s">
        <v>201</v>
      </c>
      <c r="E100" s="44" t="s">
        <v>202</v>
      </c>
      <c r="F100" s="44" t="s">
        <v>8</v>
      </c>
    </row>
    <row r="101" spans="2:6" ht="45" hidden="1" x14ac:dyDescent="0.25">
      <c r="B101" s="43" t="s">
        <v>5</v>
      </c>
      <c r="C101" s="44">
        <v>741</v>
      </c>
      <c r="D101" s="44" t="s">
        <v>203</v>
      </c>
      <c r="E101" s="44" t="s">
        <v>204</v>
      </c>
      <c r="F101" s="44" t="s">
        <v>8</v>
      </c>
    </row>
    <row r="102" spans="2:6" ht="225" hidden="1" x14ac:dyDescent="0.25">
      <c r="B102" s="43" t="s">
        <v>5</v>
      </c>
      <c r="C102" s="44">
        <v>742</v>
      </c>
      <c r="D102" s="44" t="s">
        <v>205</v>
      </c>
      <c r="E102" s="44" t="s">
        <v>206</v>
      </c>
      <c r="F102" s="44" t="s">
        <v>8</v>
      </c>
    </row>
    <row r="103" spans="2:6" ht="75" hidden="1" x14ac:dyDescent="0.25">
      <c r="B103" s="43" t="s">
        <v>5</v>
      </c>
      <c r="C103" s="44">
        <v>743</v>
      </c>
      <c r="D103" s="44" t="s">
        <v>207</v>
      </c>
      <c r="E103" s="44" t="s">
        <v>208</v>
      </c>
      <c r="F103" s="44" t="s">
        <v>8</v>
      </c>
    </row>
    <row r="104" spans="2:6" ht="105" hidden="1" x14ac:dyDescent="0.25">
      <c r="B104" s="43" t="s">
        <v>5</v>
      </c>
      <c r="C104" s="44">
        <v>750</v>
      </c>
      <c r="D104" s="44" t="s">
        <v>209</v>
      </c>
      <c r="E104" s="44" t="s">
        <v>210</v>
      </c>
      <c r="F104" s="44" t="s">
        <v>8</v>
      </c>
    </row>
    <row r="105" spans="2:6" ht="150" hidden="1" x14ac:dyDescent="0.25">
      <c r="B105" s="43" t="s">
        <v>5</v>
      </c>
      <c r="C105" s="44">
        <v>751</v>
      </c>
      <c r="D105" s="44" t="s">
        <v>211</v>
      </c>
      <c r="E105" s="44" t="s">
        <v>212</v>
      </c>
      <c r="F105" s="44" t="s">
        <v>8</v>
      </c>
    </row>
    <row r="106" spans="2:6" ht="135" hidden="1" x14ac:dyDescent="0.25">
      <c r="B106" s="43" t="s">
        <v>5</v>
      </c>
      <c r="C106" s="44">
        <v>752</v>
      </c>
      <c r="D106" s="44" t="s">
        <v>213</v>
      </c>
      <c r="E106" s="44" t="s">
        <v>214</v>
      </c>
      <c r="F106" s="44" t="s">
        <v>8</v>
      </c>
    </row>
    <row r="107" spans="2:6" ht="60" hidden="1" x14ac:dyDescent="0.25">
      <c r="B107" s="43" t="s">
        <v>5</v>
      </c>
      <c r="C107" s="44">
        <v>757</v>
      </c>
      <c r="D107" s="44" t="s">
        <v>215</v>
      </c>
      <c r="E107" s="44" t="s">
        <v>216</v>
      </c>
      <c r="F107" s="44" t="s">
        <v>8</v>
      </c>
    </row>
    <row r="108" spans="2:6" ht="60" hidden="1" x14ac:dyDescent="0.25">
      <c r="B108" s="43" t="s">
        <v>5</v>
      </c>
      <c r="C108" s="44">
        <v>758</v>
      </c>
      <c r="D108" s="44" t="s">
        <v>217</v>
      </c>
      <c r="E108" s="44" t="s">
        <v>218</v>
      </c>
      <c r="F108" s="44" t="s">
        <v>8</v>
      </c>
    </row>
    <row r="109" spans="2:6" ht="45" hidden="1" x14ac:dyDescent="0.25">
      <c r="B109" s="43" t="s">
        <v>5</v>
      </c>
      <c r="C109" s="44" t="s">
        <v>219</v>
      </c>
      <c r="D109" s="44" t="s">
        <v>220</v>
      </c>
      <c r="E109" s="44" t="s">
        <v>186</v>
      </c>
      <c r="F109" s="44" t="s">
        <v>8</v>
      </c>
    </row>
    <row r="110" spans="2:6" ht="45" hidden="1" x14ac:dyDescent="0.25">
      <c r="B110" s="43" t="s">
        <v>5</v>
      </c>
      <c r="C110" s="44">
        <v>795</v>
      </c>
      <c r="D110" s="44" t="s">
        <v>220</v>
      </c>
      <c r="E110" s="44" t="s">
        <v>221</v>
      </c>
      <c r="F110" s="44" t="s">
        <v>8</v>
      </c>
    </row>
    <row r="111" spans="2:6" ht="75" hidden="1" x14ac:dyDescent="0.25">
      <c r="B111" s="43" t="s">
        <v>5</v>
      </c>
      <c r="C111" s="44" t="s">
        <v>222</v>
      </c>
      <c r="D111" s="44" t="s">
        <v>223</v>
      </c>
      <c r="E111" s="44" t="s">
        <v>224</v>
      </c>
      <c r="F111" s="44" t="s">
        <v>8</v>
      </c>
    </row>
    <row r="112" spans="2:6" ht="60" hidden="1" x14ac:dyDescent="0.25">
      <c r="B112" s="43" t="s">
        <v>5</v>
      </c>
      <c r="C112" s="44">
        <v>769</v>
      </c>
      <c r="D112" s="44" t="s">
        <v>225</v>
      </c>
      <c r="E112" s="44" t="s">
        <v>226</v>
      </c>
      <c r="F112" s="44" t="s">
        <v>8</v>
      </c>
    </row>
    <row r="113" spans="2:6" hidden="1" x14ac:dyDescent="0.25">
      <c r="B113" s="43" t="s">
        <v>5</v>
      </c>
      <c r="C113" s="44">
        <v>85</v>
      </c>
      <c r="D113" s="44" t="s">
        <v>227</v>
      </c>
      <c r="E113" s="44" t="s">
        <v>228</v>
      </c>
      <c r="F113" s="44" t="s">
        <v>8</v>
      </c>
    </row>
    <row r="114" spans="2:6" ht="105" hidden="1" x14ac:dyDescent="0.25">
      <c r="B114" s="43" t="s">
        <v>5</v>
      </c>
      <c r="C114" s="44">
        <v>72</v>
      </c>
      <c r="D114" s="44" t="s">
        <v>229</v>
      </c>
      <c r="E114" s="44" t="s">
        <v>173</v>
      </c>
      <c r="F114" s="44" t="s">
        <v>8</v>
      </c>
    </row>
    <row r="115" spans="2:6" ht="165" hidden="1" x14ac:dyDescent="0.25">
      <c r="B115" s="43" t="s">
        <v>5</v>
      </c>
      <c r="C115" s="44">
        <v>64</v>
      </c>
      <c r="D115" s="44" t="s">
        <v>230</v>
      </c>
      <c r="E115" s="44" t="s">
        <v>231</v>
      </c>
      <c r="F115" s="44" t="s">
        <v>8</v>
      </c>
    </row>
    <row r="116" spans="2:6" hidden="1" x14ac:dyDescent="0.25">
      <c r="B116" s="43" t="s">
        <v>5</v>
      </c>
      <c r="C116" s="44">
        <v>500</v>
      </c>
      <c r="D116" s="44" t="s">
        <v>232</v>
      </c>
      <c r="E116" s="44" t="s">
        <v>233</v>
      </c>
      <c r="F116" s="44" t="s">
        <v>8</v>
      </c>
    </row>
    <row r="117" spans="2:6" ht="135" hidden="1" x14ac:dyDescent="0.25">
      <c r="B117" s="43" t="s">
        <v>5</v>
      </c>
      <c r="C117" s="44">
        <v>63</v>
      </c>
      <c r="D117" s="44" t="s">
        <v>234</v>
      </c>
      <c r="E117" s="44" t="s">
        <v>235</v>
      </c>
      <c r="F117" s="44" t="s">
        <v>8</v>
      </c>
    </row>
    <row r="118" spans="2:6" ht="30" hidden="1" x14ac:dyDescent="0.25">
      <c r="B118" s="43" t="s">
        <v>5</v>
      </c>
      <c r="C118" s="44">
        <v>515</v>
      </c>
      <c r="D118" s="44" t="s">
        <v>236</v>
      </c>
      <c r="E118" s="44" t="s">
        <v>237</v>
      </c>
      <c r="F118" s="44" t="s">
        <v>8</v>
      </c>
    </row>
    <row r="119" spans="2:6" hidden="1" x14ac:dyDescent="0.25">
      <c r="B119" s="43" t="s">
        <v>5</v>
      </c>
      <c r="C119" s="44" t="s">
        <v>238</v>
      </c>
      <c r="D119" s="44" t="s">
        <v>238</v>
      </c>
      <c r="E119" s="44" t="s">
        <v>239</v>
      </c>
      <c r="F119" s="44" t="s">
        <v>8</v>
      </c>
    </row>
    <row r="120" spans="2:6" hidden="1" x14ac:dyDescent="0.25">
      <c r="B120" s="43" t="s">
        <v>5</v>
      </c>
      <c r="C120" s="44">
        <v>584</v>
      </c>
      <c r="D120" s="44" t="s">
        <v>240</v>
      </c>
      <c r="E120" s="44" t="s">
        <v>241</v>
      </c>
      <c r="F120" s="44" t="s">
        <v>8</v>
      </c>
    </row>
    <row r="121" spans="2:6" ht="45" hidden="1" x14ac:dyDescent="0.25">
      <c r="B121" s="43" t="s">
        <v>5</v>
      </c>
      <c r="C121" s="44">
        <v>511</v>
      </c>
      <c r="D121" s="44" t="s">
        <v>242</v>
      </c>
      <c r="E121" s="44" t="s">
        <v>243</v>
      </c>
      <c r="F121" s="44" t="s">
        <v>8</v>
      </c>
    </row>
    <row r="122" spans="2:6" hidden="1" x14ac:dyDescent="0.25">
      <c r="B122" s="43" t="s">
        <v>244</v>
      </c>
      <c r="C122" s="44">
        <v>67</v>
      </c>
      <c r="D122" s="44" t="s">
        <v>245</v>
      </c>
      <c r="E122" s="44" t="s">
        <v>246</v>
      </c>
      <c r="F122" s="44" t="s">
        <v>247</v>
      </c>
    </row>
    <row r="123" spans="2:6" ht="45" hidden="1" x14ac:dyDescent="0.25">
      <c r="B123" s="43" t="s">
        <v>244</v>
      </c>
      <c r="C123" s="44">
        <v>578</v>
      </c>
      <c r="D123" s="44" t="s">
        <v>248</v>
      </c>
      <c r="E123" s="44" t="s">
        <v>249</v>
      </c>
      <c r="F123" s="44" t="s">
        <v>250</v>
      </c>
    </row>
    <row r="124" spans="2:6" hidden="1" x14ac:dyDescent="0.25">
      <c r="B124" s="43" t="s">
        <v>244</v>
      </c>
      <c r="C124" s="44" t="s">
        <v>251</v>
      </c>
      <c r="D124" s="44" t="s">
        <v>252</v>
      </c>
      <c r="E124" s="44" t="s">
        <v>253</v>
      </c>
      <c r="F124" s="44" t="s">
        <v>254</v>
      </c>
    </row>
    <row r="125" spans="2:6" hidden="1" x14ac:dyDescent="0.25">
      <c r="B125" s="43" t="s">
        <v>244</v>
      </c>
      <c r="C125" s="44">
        <v>36</v>
      </c>
      <c r="D125" s="44" t="s">
        <v>255</v>
      </c>
      <c r="E125" s="44" t="s">
        <v>256</v>
      </c>
      <c r="F125" s="44" t="s">
        <v>257</v>
      </c>
    </row>
    <row r="126" spans="2:6" ht="45" hidden="1" x14ac:dyDescent="0.25">
      <c r="B126" s="43" t="s">
        <v>244</v>
      </c>
      <c r="C126" s="44">
        <v>66</v>
      </c>
      <c r="D126" s="44" t="s">
        <v>258</v>
      </c>
      <c r="E126" s="44" t="s">
        <v>259</v>
      </c>
      <c r="F126" s="44" t="s">
        <v>260</v>
      </c>
    </row>
    <row r="127" spans="2:6" hidden="1" x14ac:dyDescent="0.25">
      <c r="B127" s="43" t="s">
        <v>244</v>
      </c>
      <c r="C127" s="44" t="s">
        <v>261</v>
      </c>
      <c r="D127" s="44" t="s">
        <v>262</v>
      </c>
      <c r="E127" s="44" t="s">
        <v>263</v>
      </c>
      <c r="F127" s="44" t="s">
        <v>264</v>
      </c>
    </row>
    <row r="128" spans="2:6" hidden="1" x14ac:dyDescent="0.25">
      <c r="B128" s="43" t="s">
        <v>244</v>
      </c>
      <c r="C128" s="44" t="s">
        <v>265</v>
      </c>
      <c r="D128" s="44" t="s">
        <v>266</v>
      </c>
      <c r="E128" s="44" t="s">
        <v>263</v>
      </c>
      <c r="F128" s="44" t="s">
        <v>264</v>
      </c>
    </row>
    <row r="129" spans="2:6" hidden="1" x14ac:dyDescent="0.25">
      <c r="B129" s="43" t="s">
        <v>244</v>
      </c>
      <c r="C129" s="44">
        <v>171</v>
      </c>
      <c r="D129" s="44" t="s">
        <v>252</v>
      </c>
      <c r="E129" s="44" t="s">
        <v>253</v>
      </c>
      <c r="F129" s="44" t="s">
        <v>267</v>
      </c>
    </row>
    <row r="130" spans="2:6" hidden="1" x14ac:dyDescent="0.25">
      <c r="B130" s="43" t="s">
        <v>244</v>
      </c>
      <c r="C130" s="44">
        <v>570</v>
      </c>
      <c r="D130" s="44" t="s">
        <v>268</v>
      </c>
      <c r="E130" s="44" t="s">
        <v>269</v>
      </c>
      <c r="F130" s="44" t="s">
        <v>270</v>
      </c>
    </row>
    <row r="131" spans="2:6" hidden="1" x14ac:dyDescent="0.25">
      <c r="B131" s="43" t="s">
        <v>244</v>
      </c>
      <c r="C131" s="44">
        <v>574</v>
      </c>
      <c r="D131" s="44" t="s">
        <v>271</v>
      </c>
      <c r="E131" s="44" t="s">
        <v>272</v>
      </c>
      <c r="F131" s="44" t="s">
        <v>273</v>
      </c>
    </row>
    <row r="132" spans="2:6" hidden="1" x14ac:dyDescent="0.25">
      <c r="B132" s="43" t="s">
        <v>244</v>
      </c>
      <c r="C132" s="44">
        <v>594</v>
      </c>
      <c r="D132" s="44" t="s">
        <v>274</v>
      </c>
      <c r="E132" s="44" t="s">
        <v>275</v>
      </c>
      <c r="F132" s="44" t="s">
        <v>276</v>
      </c>
    </row>
    <row r="133" spans="2:6" ht="45" hidden="1" x14ac:dyDescent="0.25">
      <c r="B133" s="43" t="s">
        <v>244</v>
      </c>
      <c r="C133" s="44">
        <v>25</v>
      </c>
      <c r="D133" s="44" t="s">
        <v>277</v>
      </c>
      <c r="E133" s="44" t="s">
        <v>278</v>
      </c>
      <c r="F133" s="44" t="s">
        <v>279</v>
      </c>
    </row>
    <row r="134" spans="2:6" hidden="1" x14ac:dyDescent="0.25">
      <c r="B134" s="43" t="s">
        <v>244</v>
      </c>
      <c r="C134" s="44">
        <v>33</v>
      </c>
      <c r="D134" s="44" t="s">
        <v>280</v>
      </c>
      <c r="E134" s="44" t="s">
        <v>281</v>
      </c>
      <c r="F134" s="44" t="s">
        <v>279</v>
      </c>
    </row>
    <row r="135" spans="2:6" ht="45" hidden="1" x14ac:dyDescent="0.25">
      <c r="B135" s="43" t="s">
        <v>244</v>
      </c>
      <c r="C135" s="44">
        <v>34</v>
      </c>
      <c r="D135" s="44" t="s">
        <v>282</v>
      </c>
      <c r="E135" s="44" t="s">
        <v>283</v>
      </c>
      <c r="F135" s="44" t="s">
        <v>284</v>
      </c>
    </row>
    <row r="136" spans="2:6" hidden="1" x14ac:dyDescent="0.25">
      <c r="B136" s="43" t="s">
        <v>244</v>
      </c>
      <c r="C136" s="44">
        <v>40</v>
      </c>
      <c r="D136" s="44" t="s">
        <v>285</v>
      </c>
      <c r="E136" s="44" t="s">
        <v>286</v>
      </c>
      <c r="F136" s="44" t="s">
        <v>287</v>
      </c>
    </row>
    <row r="137" spans="2:6" hidden="1" x14ac:dyDescent="0.25">
      <c r="B137" s="43" t="s">
        <v>244</v>
      </c>
      <c r="C137" s="44">
        <v>43</v>
      </c>
      <c r="D137" s="44" t="s">
        <v>288</v>
      </c>
      <c r="E137" s="44" t="s">
        <v>289</v>
      </c>
      <c r="F137" s="44" t="s">
        <v>254</v>
      </c>
    </row>
    <row r="138" spans="2:6" ht="30" hidden="1" x14ac:dyDescent="0.25">
      <c r="B138" s="43" t="s">
        <v>244</v>
      </c>
      <c r="C138" s="44">
        <v>46</v>
      </c>
      <c r="D138" s="44" t="s">
        <v>290</v>
      </c>
      <c r="E138" s="44" t="s">
        <v>291</v>
      </c>
      <c r="F138" s="44" t="s">
        <v>292</v>
      </c>
    </row>
    <row r="139" spans="2:6" ht="60" hidden="1" x14ac:dyDescent="0.25">
      <c r="B139" s="43" t="s">
        <v>244</v>
      </c>
      <c r="C139" s="44">
        <v>49</v>
      </c>
      <c r="D139" s="44" t="s">
        <v>293</v>
      </c>
      <c r="E139" s="44" t="s">
        <v>294</v>
      </c>
      <c r="F139" s="44" t="s">
        <v>295</v>
      </c>
    </row>
    <row r="140" spans="2:6" hidden="1" x14ac:dyDescent="0.25">
      <c r="B140" s="43" t="s">
        <v>244</v>
      </c>
      <c r="C140" s="44">
        <v>50</v>
      </c>
      <c r="D140" s="44" t="s">
        <v>296</v>
      </c>
      <c r="E140" s="44" t="s">
        <v>297</v>
      </c>
      <c r="F140" s="44" t="s">
        <v>298</v>
      </c>
    </row>
    <row r="141" spans="2:6" hidden="1" x14ac:dyDescent="0.25">
      <c r="B141" s="43" t="s">
        <v>244</v>
      </c>
      <c r="C141" s="44">
        <v>51</v>
      </c>
      <c r="D141" s="44" t="s">
        <v>299</v>
      </c>
      <c r="E141" s="44" t="s">
        <v>300</v>
      </c>
      <c r="F141" s="44" t="s">
        <v>301</v>
      </c>
    </row>
    <row r="142" spans="2:6" hidden="1" x14ac:dyDescent="0.25">
      <c r="B142" s="43" t="s">
        <v>244</v>
      </c>
      <c r="C142" s="44">
        <v>52</v>
      </c>
      <c r="D142" s="44" t="s">
        <v>302</v>
      </c>
      <c r="E142" s="44" t="s">
        <v>303</v>
      </c>
      <c r="F142" s="44" t="s">
        <v>304</v>
      </c>
    </row>
    <row r="143" spans="2:6" hidden="1" x14ac:dyDescent="0.25">
      <c r="B143" s="43" t="s">
        <v>244</v>
      </c>
      <c r="C143" s="44">
        <v>53</v>
      </c>
      <c r="D143" s="44" t="s">
        <v>305</v>
      </c>
      <c r="E143" s="44" t="s">
        <v>306</v>
      </c>
      <c r="F143" s="44" t="s">
        <v>307</v>
      </c>
    </row>
    <row r="144" spans="2:6" ht="60" hidden="1" x14ac:dyDescent="0.25">
      <c r="B144" s="43" t="s">
        <v>244</v>
      </c>
      <c r="C144" s="44">
        <v>61</v>
      </c>
      <c r="D144" s="44" t="s">
        <v>308</v>
      </c>
      <c r="E144" s="44" t="s">
        <v>309</v>
      </c>
      <c r="F144" s="44" t="s">
        <v>276</v>
      </c>
    </row>
    <row r="145" spans="2:6" hidden="1" x14ac:dyDescent="0.25">
      <c r="B145" s="43" t="s">
        <v>244</v>
      </c>
      <c r="C145" s="44">
        <v>63</v>
      </c>
      <c r="D145" s="44" t="s">
        <v>310</v>
      </c>
      <c r="E145" s="44" t="s">
        <v>311</v>
      </c>
      <c r="F145" s="44" t="s">
        <v>257</v>
      </c>
    </row>
    <row r="146" spans="2:6" ht="45" hidden="1" x14ac:dyDescent="0.25">
      <c r="B146" s="43" t="s">
        <v>244</v>
      </c>
      <c r="C146" s="44">
        <v>65</v>
      </c>
      <c r="D146" s="44" t="s">
        <v>312</v>
      </c>
      <c r="E146" s="44" t="s">
        <v>313</v>
      </c>
      <c r="F146" s="44" t="s">
        <v>314</v>
      </c>
    </row>
    <row r="147" spans="2:6" ht="105" hidden="1" x14ac:dyDescent="0.25">
      <c r="B147" s="43" t="s">
        <v>244</v>
      </c>
      <c r="C147" s="44">
        <v>68</v>
      </c>
      <c r="D147" s="44" t="s">
        <v>315</v>
      </c>
      <c r="E147" s="44" t="s">
        <v>316</v>
      </c>
      <c r="F147" s="44" t="s">
        <v>317</v>
      </c>
    </row>
    <row r="148" spans="2:6" ht="30" hidden="1" x14ac:dyDescent="0.25">
      <c r="B148" s="43" t="s">
        <v>244</v>
      </c>
      <c r="C148" s="44">
        <v>79</v>
      </c>
      <c r="D148" s="44" t="s">
        <v>318</v>
      </c>
      <c r="E148" s="44" t="s">
        <v>319</v>
      </c>
      <c r="F148" s="44" t="s">
        <v>24</v>
      </c>
    </row>
    <row r="149" spans="2:6" hidden="1" x14ac:dyDescent="0.25">
      <c r="B149" s="43" t="s">
        <v>244</v>
      </c>
      <c r="C149" s="44" t="s">
        <v>320</v>
      </c>
      <c r="D149" s="44" t="s">
        <v>321</v>
      </c>
      <c r="E149" s="44" t="s">
        <v>322</v>
      </c>
      <c r="F149" s="44" t="s">
        <v>323</v>
      </c>
    </row>
    <row r="150" spans="2:6" hidden="1" x14ac:dyDescent="0.25">
      <c r="B150" s="43" t="s">
        <v>244</v>
      </c>
      <c r="C150" s="44">
        <v>191</v>
      </c>
      <c r="D150" s="44" t="s">
        <v>324</v>
      </c>
      <c r="E150" s="44" t="s">
        <v>325</v>
      </c>
      <c r="F150" s="44" t="s">
        <v>326</v>
      </c>
    </row>
    <row r="151" spans="2:6" ht="30" hidden="1" x14ac:dyDescent="0.25">
      <c r="B151" s="43" t="s">
        <v>244</v>
      </c>
      <c r="C151" s="44">
        <v>336</v>
      </c>
      <c r="D151" s="44" t="s">
        <v>327</v>
      </c>
      <c r="E151" s="44" t="s">
        <v>328</v>
      </c>
      <c r="F151" s="44" t="s">
        <v>287</v>
      </c>
    </row>
    <row r="152" spans="2:6" hidden="1" x14ac:dyDescent="0.25">
      <c r="B152" s="43" t="s">
        <v>244</v>
      </c>
      <c r="C152" s="44">
        <v>357</v>
      </c>
      <c r="D152" s="44" t="s">
        <v>329</v>
      </c>
      <c r="E152" s="44" t="s">
        <v>330</v>
      </c>
      <c r="F152" s="44" t="s">
        <v>8</v>
      </c>
    </row>
    <row r="153" spans="2:6" hidden="1" x14ac:dyDescent="0.25">
      <c r="B153" s="43" t="s">
        <v>244</v>
      </c>
      <c r="C153" s="44">
        <v>360</v>
      </c>
      <c r="D153" s="44" t="s">
        <v>331</v>
      </c>
      <c r="E153" s="44" t="s">
        <v>332</v>
      </c>
      <c r="F153" s="44" t="s">
        <v>295</v>
      </c>
    </row>
    <row r="154" spans="2:6" hidden="1" x14ac:dyDescent="0.25">
      <c r="B154" s="43" t="s">
        <v>244</v>
      </c>
      <c r="C154" s="44" t="s">
        <v>333</v>
      </c>
      <c r="D154" s="44" t="s">
        <v>331</v>
      </c>
      <c r="E154" s="44" t="s">
        <v>332</v>
      </c>
      <c r="F154" s="44" t="s">
        <v>334</v>
      </c>
    </row>
    <row r="155" spans="2:6" hidden="1" x14ac:dyDescent="0.25">
      <c r="B155" s="43" t="s">
        <v>244</v>
      </c>
      <c r="C155" s="44" t="s">
        <v>335</v>
      </c>
      <c r="D155" s="44" t="s">
        <v>331</v>
      </c>
      <c r="E155" s="44" t="s">
        <v>332</v>
      </c>
      <c r="F155" s="44" t="s">
        <v>254</v>
      </c>
    </row>
    <row r="156" spans="2:6" hidden="1" x14ac:dyDescent="0.25">
      <c r="B156" s="43" t="s">
        <v>244</v>
      </c>
      <c r="C156" s="44">
        <v>373</v>
      </c>
      <c r="D156" s="44" t="s">
        <v>336</v>
      </c>
      <c r="E156" s="44" t="s">
        <v>337</v>
      </c>
      <c r="F156" s="44" t="s">
        <v>338</v>
      </c>
    </row>
    <row r="157" spans="2:6" hidden="1" x14ac:dyDescent="0.25">
      <c r="B157" s="43" t="s">
        <v>244</v>
      </c>
      <c r="C157" s="44">
        <v>571</v>
      </c>
      <c r="D157" s="44" t="s">
        <v>339</v>
      </c>
      <c r="E157" s="44" t="s">
        <v>340</v>
      </c>
      <c r="F157" s="44" t="s">
        <v>287</v>
      </c>
    </row>
    <row r="158" spans="2:6" hidden="1" x14ac:dyDescent="0.25">
      <c r="B158" s="43" t="s">
        <v>244</v>
      </c>
      <c r="C158" s="44">
        <v>575</v>
      </c>
      <c r="D158" s="44" t="s">
        <v>341</v>
      </c>
      <c r="E158" s="44" t="s">
        <v>342</v>
      </c>
      <c r="F158" s="44" t="s">
        <v>343</v>
      </c>
    </row>
    <row r="159" spans="2:6" ht="60" hidden="1" x14ac:dyDescent="0.25">
      <c r="B159" s="43" t="s">
        <v>244</v>
      </c>
      <c r="C159" s="44">
        <v>638</v>
      </c>
      <c r="D159" s="44" t="s">
        <v>344</v>
      </c>
      <c r="E159" s="44" t="s">
        <v>345</v>
      </c>
      <c r="F159" s="44" t="s">
        <v>279</v>
      </c>
    </row>
    <row r="160" spans="2:6" ht="30" hidden="1" x14ac:dyDescent="0.25">
      <c r="B160" s="43" t="s">
        <v>244</v>
      </c>
      <c r="C160" s="44">
        <v>653</v>
      </c>
      <c r="D160" s="44" t="s">
        <v>346</v>
      </c>
      <c r="E160" s="44" t="s">
        <v>347</v>
      </c>
      <c r="F160" s="44" t="s">
        <v>24</v>
      </c>
    </row>
    <row r="161" spans="2:6" hidden="1" x14ac:dyDescent="0.25">
      <c r="B161" s="43" t="s">
        <v>244</v>
      </c>
      <c r="C161" s="44">
        <v>664</v>
      </c>
      <c r="D161" s="44" t="s">
        <v>348</v>
      </c>
      <c r="E161" s="44" t="s">
        <v>349</v>
      </c>
      <c r="F161" s="44" t="s">
        <v>276</v>
      </c>
    </row>
    <row r="162" spans="2:6" hidden="1" x14ac:dyDescent="0.25">
      <c r="B162" s="43" t="s">
        <v>244</v>
      </c>
      <c r="C162" s="44">
        <v>679</v>
      </c>
      <c r="D162" s="44" t="s">
        <v>350</v>
      </c>
      <c r="E162" s="44" t="s">
        <v>351</v>
      </c>
      <c r="F162" s="44" t="s">
        <v>352</v>
      </c>
    </row>
    <row r="163" spans="2:6" ht="30" hidden="1" x14ac:dyDescent="0.25">
      <c r="B163" s="43" t="s">
        <v>244</v>
      </c>
      <c r="C163" s="44">
        <v>418</v>
      </c>
      <c r="D163" s="44" t="s">
        <v>353</v>
      </c>
      <c r="E163" s="44" t="s">
        <v>354</v>
      </c>
      <c r="F163" s="44" t="s">
        <v>292</v>
      </c>
    </row>
    <row r="164" spans="2:6" ht="60" hidden="1" x14ac:dyDescent="0.25">
      <c r="B164" s="43" t="s">
        <v>244</v>
      </c>
      <c r="C164" s="44">
        <v>430</v>
      </c>
      <c r="D164" s="44" t="s">
        <v>355</v>
      </c>
      <c r="E164" s="44" t="s">
        <v>356</v>
      </c>
      <c r="F164" s="44" t="s">
        <v>357</v>
      </c>
    </row>
    <row r="165" spans="2:6" ht="30" hidden="1" x14ac:dyDescent="0.25">
      <c r="B165" s="43" t="s">
        <v>244</v>
      </c>
      <c r="C165" s="44">
        <v>556</v>
      </c>
      <c r="D165" s="44" t="s">
        <v>358</v>
      </c>
      <c r="E165" s="44" t="s">
        <v>359</v>
      </c>
      <c r="F165" s="44" t="s">
        <v>360</v>
      </c>
    </row>
    <row r="166" spans="2:6" ht="30" hidden="1" x14ac:dyDescent="0.25">
      <c r="B166" s="43" t="s">
        <v>244</v>
      </c>
      <c r="C166" s="44">
        <v>585</v>
      </c>
      <c r="D166" s="44" t="s">
        <v>361</v>
      </c>
      <c r="E166" s="44" t="s">
        <v>362</v>
      </c>
      <c r="F166" s="44" t="s">
        <v>8</v>
      </c>
    </row>
    <row r="167" spans="2:6" ht="30" hidden="1" x14ac:dyDescent="0.25">
      <c r="B167" s="43" t="s">
        <v>244</v>
      </c>
      <c r="C167" s="44">
        <v>620</v>
      </c>
      <c r="D167" s="44" t="s">
        <v>363</v>
      </c>
      <c r="E167" s="44" t="s">
        <v>364</v>
      </c>
      <c r="F167" s="44" t="s">
        <v>8</v>
      </c>
    </row>
    <row r="168" spans="2:6" hidden="1" x14ac:dyDescent="0.25">
      <c r="B168" s="43" t="s">
        <v>244</v>
      </c>
      <c r="C168" s="44">
        <v>329</v>
      </c>
      <c r="D168" s="44" t="s">
        <v>365</v>
      </c>
      <c r="E168" s="44" t="s">
        <v>366</v>
      </c>
      <c r="F168" s="44" t="s">
        <v>279</v>
      </c>
    </row>
    <row r="169" spans="2:6" hidden="1" x14ac:dyDescent="0.25">
      <c r="B169" s="43" t="s">
        <v>244</v>
      </c>
      <c r="C169" s="44">
        <v>338</v>
      </c>
      <c r="D169" s="44" t="s">
        <v>367</v>
      </c>
      <c r="E169" s="44" t="s">
        <v>368</v>
      </c>
      <c r="F169" s="44" t="s">
        <v>369</v>
      </c>
    </row>
    <row r="170" spans="2:6" ht="45" hidden="1" x14ac:dyDescent="0.25">
      <c r="B170" s="43" t="s">
        <v>244</v>
      </c>
      <c r="C170" s="44">
        <v>28</v>
      </c>
      <c r="D170" s="44" t="s">
        <v>370</v>
      </c>
      <c r="E170" s="44" t="s">
        <v>371</v>
      </c>
      <c r="F170" s="44" t="s">
        <v>279</v>
      </c>
    </row>
    <row r="171" spans="2:6" ht="30" hidden="1" x14ac:dyDescent="0.25">
      <c r="B171" s="43" t="s">
        <v>244</v>
      </c>
      <c r="C171" s="44">
        <v>29</v>
      </c>
      <c r="D171" s="44" t="s">
        <v>372</v>
      </c>
      <c r="E171" s="44" t="s">
        <v>373</v>
      </c>
      <c r="F171" s="44" t="s">
        <v>279</v>
      </c>
    </row>
    <row r="172" spans="2:6" hidden="1" x14ac:dyDescent="0.25">
      <c r="B172" s="43" t="s">
        <v>244</v>
      </c>
      <c r="C172" s="44">
        <v>39</v>
      </c>
      <c r="D172" s="44" t="s">
        <v>374</v>
      </c>
      <c r="E172" s="44" t="s">
        <v>375</v>
      </c>
      <c r="F172" s="44" t="s">
        <v>279</v>
      </c>
    </row>
    <row r="173" spans="2:6" hidden="1" x14ac:dyDescent="0.25">
      <c r="B173" s="43" t="s">
        <v>244</v>
      </c>
      <c r="C173" s="44">
        <v>41</v>
      </c>
      <c r="D173" s="44" t="s">
        <v>376</v>
      </c>
      <c r="E173" s="44" t="s">
        <v>377</v>
      </c>
      <c r="F173" s="44" t="s">
        <v>378</v>
      </c>
    </row>
    <row r="174" spans="2:6" hidden="1" x14ac:dyDescent="0.25">
      <c r="B174" s="43" t="s">
        <v>244</v>
      </c>
      <c r="C174" s="44">
        <v>47</v>
      </c>
      <c r="D174" s="44" t="s">
        <v>379</v>
      </c>
      <c r="E174" s="44" t="s">
        <v>380</v>
      </c>
      <c r="F174" s="44" t="s">
        <v>298</v>
      </c>
    </row>
    <row r="175" spans="2:6" ht="30" hidden="1" x14ac:dyDescent="0.25">
      <c r="B175" s="43" t="s">
        <v>244</v>
      </c>
      <c r="C175" s="44">
        <v>56</v>
      </c>
      <c r="D175" s="44" t="s">
        <v>381</v>
      </c>
      <c r="E175" s="44" t="s">
        <v>382</v>
      </c>
      <c r="F175" s="44" t="s">
        <v>276</v>
      </c>
    </row>
    <row r="176" spans="2:6" ht="45" hidden="1" x14ac:dyDescent="0.25">
      <c r="B176" s="43" t="s">
        <v>244</v>
      </c>
      <c r="C176" s="44">
        <v>60</v>
      </c>
      <c r="D176" s="44" t="s">
        <v>383</v>
      </c>
      <c r="E176" s="44" t="s">
        <v>384</v>
      </c>
      <c r="F176" s="44" t="s">
        <v>279</v>
      </c>
    </row>
    <row r="177" spans="2:6" hidden="1" x14ac:dyDescent="0.25">
      <c r="B177" s="43" t="s">
        <v>244</v>
      </c>
      <c r="C177" s="44">
        <v>62</v>
      </c>
      <c r="D177" s="44" t="s">
        <v>385</v>
      </c>
      <c r="E177" s="44" t="s">
        <v>386</v>
      </c>
      <c r="F177" s="44" t="s">
        <v>387</v>
      </c>
    </row>
    <row r="178" spans="2:6" hidden="1" x14ac:dyDescent="0.25">
      <c r="B178" s="43" t="s">
        <v>244</v>
      </c>
      <c r="C178" s="44">
        <v>372</v>
      </c>
      <c r="D178" s="44" t="s">
        <v>336</v>
      </c>
      <c r="E178" s="44" t="s">
        <v>388</v>
      </c>
      <c r="F178" s="44" t="s">
        <v>389</v>
      </c>
    </row>
    <row r="179" spans="2:6" ht="60" hidden="1" x14ac:dyDescent="0.25">
      <c r="B179" s="43" t="s">
        <v>244</v>
      </c>
      <c r="C179" s="44" t="s">
        <v>390</v>
      </c>
      <c r="D179" s="44" t="s">
        <v>293</v>
      </c>
      <c r="E179" s="44" t="s">
        <v>294</v>
      </c>
      <c r="F179" s="44" t="s">
        <v>334</v>
      </c>
    </row>
    <row r="180" spans="2:6" hidden="1" x14ac:dyDescent="0.25">
      <c r="B180" s="43" t="s">
        <v>244</v>
      </c>
      <c r="C180" s="44" t="s">
        <v>391</v>
      </c>
      <c r="D180" s="44" t="s">
        <v>252</v>
      </c>
      <c r="E180" s="44" t="s">
        <v>253</v>
      </c>
      <c r="F180" s="44" t="s">
        <v>254</v>
      </c>
    </row>
    <row r="181" spans="2:6" hidden="1" x14ac:dyDescent="0.25">
      <c r="B181" s="43" t="s">
        <v>244</v>
      </c>
      <c r="C181" s="44">
        <v>371</v>
      </c>
      <c r="D181" s="44" t="s">
        <v>392</v>
      </c>
      <c r="E181" s="44" t="s">
        <v>393</v>
      </c>
      <c r="F181" s="44" t="s">
        <v>394</v>
      </c>
    </row>
    <row r="182" spans="2:6" hidden="1" x14ac:dyDescent="0.25">
      <c r="B182" s="43" t="s">
        <v>244</v>
      </c>
      <c r="C182" s="44">
        <v>77</v>
      </c>
      <c r="D182" s="44" t="s">
        <v>395</v>
      </c>
      <c r="E182" s="44" t="s">
        <v>395</v>
      </c>
      <c r="F182" s="44" t="s">
        <v>8</v>
      </c>
    </row>
    <row r="183" spans="2:6" ht="75" hidden="1" x14ac:dyDescent="0.25">
      <c r="B183" s="43" t="s">
        <v>244</v>
      </c>
      <c r="C183" s="44">
        <v>78</v>
      </c>
      <c r="D183" s="44" t="s">
        <v>396</v>
      </c>
      <c r="E183" s="44" t="s">
        <v>397</v>
      </c>
      <c r="F183" s="44" t="s">
        <v>8</v>
      </c>
    </row>
    <row r="184" spans="2:6" ht="30" hidden="1" x14ac:dyDescent="0.25">
      <c r="B184" s="43" t="s">
        <v>244</v>
      </c>
      <c r="C184" s="44">
        <v>30</v>
      </c>
      <c r="D184" s="44" t="s">
        <v>398</v>
      </c>
      <c r="E184" s="44" t="s">
        <v>399</v>
      </c>
      <c r="F184" s="44" t="s">
        <v>8</v>
      </c>
    </row>
    <row r="185" spans="2:6" ht="45" hidden="1" x14ac:dyDescent="0.25">
      <c r="B185" s="43" t="s">
        <v>244</v>
      </c>
      <c r="C185" s="44">
        <v>27</v>
      </c>
      <c r="D185" s="44" t="s">
        <v>400</v>
      </c>
      <c r="E185" s="44" t="s">
        <v>401</v>
      </c>
      <c r="F185" s="44" t="s">
        <v>250</v>
      </c>
    </row>
    <row r="186" spans="2:6" ht="30" hidden="1" x14ac:dyDescent="0.25">
      <c r="B186" s="43" t="s">
        <v>244</v>
      </c>
      <c r="C186" s="44">
        <v>44</v>
      </c>
      <c r="D186" s="44" t="s">
        <v>402</v>
      </c>
      <c r="E186" s="44" t="s">
        <v>403</v>
      </c>
      <c r="F186" s="44" t="s">
        <v>8</v>
      </c>
    </row>
    <row r="187" spans="2:6" hidden="1" x14ac:dyDescent="0.25">
      <c r="B187" s="43" t="s">
        <v>244</v>
      </c>
      <c r="C187" s="44">
        <v>48</v>
      </c>
      <c r="D187" s="44" t="s">
        <v>404</v>
      </c>
      <c r="E187" s="44" t="s">
        <v>405</v>
      </c>
      <c r="F187" s="44" t="s">
        <v>298</v>
      </c>
    </row>
    <row r="188" spans="2:6" ht="30" hidden="1" x14ac:dyDescent="0.25">
      <c r="B188" s="43" t="s">
        <v>244</v>
      </c>
      <c r="C188" s="44">
        <v>54</v>
      </c>
      <c r="D188" s="44" t="s">
        <v>406</v>
      </c>
      <c r="E188" s="44" t="s">
        <v>407</v>
      </c>
      <c r="F188" s="44" t="s">
        <v>8</v>
      </c>
    </row>
    <row r="189" spans="2:6" ht="45" hidden="1" x14ac:dyDescent="0.25">
      <c r="B189" s="43" t="s">
        <v>244</v>
      </c>
      <c r="C189" s="44">
        <v>58</v>
      </c>
      <c r="D189" s="44" t="s">
        <v>408</v>
      </c>
      <c r="E189" s="44" t="s">
        <v>409</v>
      </c>
      <c r="F189" s="44" t="s">
        <v>8</v>
      </c>
    </row>
    <row r="190" spans="2:6" ht="45" hidden="1" x14ac:dyDescent="0.25">
      <c r="B190" s="43" t="s">
        <v>244</v>
      </c>
      <c r="C190" s="44">
        <v>59</v>
      </c>
      <c r="D190" s="44" t="s">
        <v>410</v>
      </c>
      <c r="E190" s="44" t="s">
        <v>411</v>
      </c>
      <c r="F190" s="44" t="s">
        <v>8</v>
      </c>
    </row>
    <row r="191" spans="2:6" hidden="1" x14ac:dyDescent="0.25">
      <c r="B191" s="43" t="s">
        <v>244</v>
      </c>
      <c r="C191" s="44">
        <v>508</v>
      </c>
      <c r="D191" s="44" t="s">
        <v>412</v>
      </c>
      <c r="E191" s="44" t="s">
        <v>413</v>
      </c>
      <c r="F191" s="44" t="s">
        <v>8</v>
      </c>
    </row>
    <row r="192" spans="2:6" hidden="1" x14ac:dyDescent="0.25">
      <c r="B192" s="43" t="s">
        <v>244</v>
      </c>
      <c r="C192" s="44">
        <v>606</v>
      </c>
      <c r="D192" s="44" t="s">
        <v>414</v>
      </c>
      <c r="E192" s="44" t="s">
        <v>415</v>
      </c>
      <c r="F192" s="44" t="s">
        <v>8</v>
      </c>
    </row>
    <row r="193" spans="2:6" hidden="1" x14ac:dyDescent="0.25">
      <c r="B193" s="43" t="s">
        <v>244</v>
      </c>
      <c r="C193" s="44">
        <v>676</v>
      </c>
      <c r="D193" s="44" t="s">
        <v>416</v>
      </c>
      <c r="E193" s="44" t="s">
        <v>417</v>
      </c>
      <c r="F193" s="44" t="s">
        <v>8</v>
      </c>
    </row>
    <row r="194" spans="2:6" hidden="1" x14ac:dyDescent="0.25">
      <c r="B194" s="43" t="s">
        <v>244</v>
      </c>
      <c r="C194" s="44">
        <v>64</v>
      </c>
      <c r="D194" s="44" t="s">
        <v>418</v>
      </c>
      <c r="E194" s="44" t="s">
        <v>419</v>
      </c>
      <c r="F194" s="44" t="s">
        <v>8</v>
      </c>
    </row>
    <row r="195" spans="2:6" ht="30" hidden="1" x14ac:dyDescent="0.25">
      <c r="B195" s="43" t="s">
        <v>244</v>
      </c>
      <c r="C195" s="44">
        <v>55</v>
      </c>
      <c r="D195" s="44" t="s">
        <v>420</v>
      </c>
      <c r="E195" s="44" t="s">
        <v>421</v>
      </c>
      <c r="F195" s="44" t="s">
        <v>8</v>
      </c>
    </row>
    <row r="196" spans="2:6" ht="30" hidden="1" x14ac:dyDescent="0.25">
      <c r="B196" s="43" t="s">
        <v>244</v>
      </c>
      <c r="C196" s="44">
        <v>38</v>
      </c>
      <c r="D196" s="44" t="s">
        <v>422</v>
      </c>
      <c r="E196" s="44" t="s">
        <v>423</v>
      </c>
      <c r="F196" s="44" t="s">
        <v>8</v>
      </c>
    </row>
    <row r="197" spans="2:6" ht="30" hidden="1" x14ac:dyDescent="0.25">
      <c r="B197" s="43" t="s">
        <v>244</v>
      </c>
      <c r="C197" s="44">
        <v>31</v>
      </c>
      <c r="D197" s="44" t="s">
        <v>424</v>
      </c>
      <c r="E197" s="44" t="s">
        <v>425</v>
      </c>
      <c r="F197" s="44" t="s">
        <v>8</v>
      </c>
    </row>
    <row r="198" spans="2:6" hidden="1" x14ac:dyDescent="0.25">
      <c r="B198" s="43" t="s">
        <v>244</v>
      </c>
      <c r="C198" s="44">
        <v>32</v>
      </c>
      <c r="D198" s="44" t="s">
        <v>426</v>
      </c>
      <c r="E198" s="44" t="s">
        <v>427</v>
      </c>
      <c r="F198" s="44" t="s">
        <v>279</v>
      </c>
    </row>
    <row r="199" spans="2:6" ht="45" x14ac:dyDescent="0.25">
      <c r="B199" s="43" t="s">
        <v>428</v>
      </c>
      <c r="C199" s="44">
        <v>72</v>
      </c>
      <c r="D199" s="44" t="s">
        <v>429</v>
      </c>
      <c r="E199" s="44" t="s">
        <v>430</v>
      </c>
      <c r="F199" s="44" t="s">
        <v>431</v>
      </c>
    </row>
    <row r="200" spans="2:6" ht="45" x14ac:dyDescent="0.25">
      <c r="B200" s="43" t="s">
        <v>428</v>
      </c>
      <c r="C200" s="44">
        <v>73</v>
      </c>
      <c r="D200" s="44" t="s">
        <v>429</v>
      </c>
      <c r="E200" s="44" t="s">
        <v>432</v>
      </c>
      <c r="F200" s="44" t="s">
        <v>431</v>
      </c>
    </row>
    <row r="201" spans="2:6" ht="45" x14ac:dyDescent="0.25">
      <c r="B201" s="43" t="s">
        <v>428</v>
      </c>
      <c r="C201" s="44">
        <v>74</v>
      </c>
      <c r="D201" s="44" t="s">
        <v>429</v>
      </c>
      <c r="E201" s="44" t="s">
        <v>433</v>
      </c>
      <c r="F201" s="44" t="s">
        <v>431</v>
      </c>
    </row>
    <row r="202" spans="2:6" ht="45" x14ac:dyDescent="0.25">
      <c r="B202" s="43" t="s">
        <v>428</v>
      </c>
      <c r="C202" s="44">
        <v>75</v>
      </c>
      <c r="D202" s="44" t="s">
        <v>429</v>
      </c>
      <c r="E202" s="44" t="s">
        <v>434</v>
      </c>
      <c r="F202" s="44" t="s">
        <v>431</v>
      </c>
    </row>
    <row r="203" spans="2:6" ht="45" x14ac:dyDescent="0.25">
      <c r="B203" s="43" t="s">
        <v>428</v>
      </c>
      <c r="C203" s="44">
        <v>76</v>
      </c>
      <c r="D203" s="44" t="s">
        <v>429</v>
      </c>
      <c r="E203" s="44" t="s">
        <v>435</v>
      </c>
      <c r="F203" s="44" t="s">
        <v>431</v>
      </c>
    </row>
    <row r="204" spans="2:6" ht="120" x14ac:dyDescent="0.25">
      <c r="B204" s="43" t="s">
        <v>428</v>
      </c>
      <c r="C204" s="44">
        <v>118</v>
      </c>
      <c r="D204" s="44" t="s">
        <v>436</v>
      </c>
      <c r="E204" s="44" t="s">
        <v>437</v>
      </c>
      <c r="F204" s="44" t="s">
        <v>438</v>
      </c>
    </row>
    <row r="205" spans="2:6" ht="75" x14ac:dyDescent="0.25">
      <c r="B205" s="43" t="s">
        <v>428</v>
      </c>
      <c r="C205" s="44">
        <v>119</v>
      </c>
      <c r="D205" s="44" t="s">
        <v>439</v>
      </c>
      <c r="E205" s="44" t="s">
        <v>440</v>
      </c>
      <c r="F205" s="44" t="s">
        <v>438</v>
      </c>
    </row>
    <row r="206" spans="2:6" ht="90" x14ac:dyDescent="0.25">
      <c r="B206" s="43" t="s">
        <v>428</v>
      </c>
      <c r="C206" s="44">
        <v>121</v>
      </c>
      <c r="D206" s="44" t="s">
        <v>441</v>
      </c>
      <c r="E206" s="44" t="s">
        <v>442</v>
      </c>
      <c r="F206" s="44" t="s">
        <v>438</v>
      </c>
    </row>
    <row r="207" spans="2:6" ht="90" x14ac:dyDescent="0.25">
      <c r="B207" s="43" t="s">
        <v>428</v>
      </c>
      <c r="C207" s="44">
        <v>128</v>
      </c>
      <c r="D207" s="44" t="s">
        <v>443</v>
      </c>
      <c r="E207" s="44" t="s">
        <v>444</v>
      </c>
      <c r="F207" s="44" t="s">
        <v>8</v>
      </c>
    </row>
    <row r="208" spans="2:6" ht="90" x14ac:dyDescent="0.25">
      <c r="B208" s="43" t="s">
        <v>428</v>
      </c>
      <c r="C208" s="44">
        <v>129</v>
      </c>
      <c r="D208" s="44" t="s">
        <v>445</v>
      </c>
      <c r="E208" s="44" t="s">
        <v>446</v>
      </c>
      <c r="F208" s="44" t="s">
        <v>447</v>
      </c>
    </row>
    <row r="209" spans="2:6" ht="90" x14ac:dyDescent="0.25">
      <c r="B209" s="43" t="s">
        <v>428</v>
      </c>
      <c r="C209" s="44">
        <v>130</v>
      </c>
      <c r="D209" s="44" t="s">
        <v>448</v>
      </c>
      <c r="E209" s="44" t="s">
        <v>449</v>
      </c>
      <c r="F209" s="44" t="s">
        <v>8</v>
      </c>
    </row>
    <row r="210" spans="2:6" ht="75" x14ac:dyDescent="0.25">
      <c r="B210" s="43" t="s">
        <v>428</v>
      </c>
      <c r="C210" s="44">
        <v>140</v>
      </c>
      <c r="D210" s="44" t="s">
        <v>450</v>
      </c>
      <c r="E210" s="44" t="s">
        <v>451</v>
      </c>
      <c r="F210" s="44" t="s">
        <v>438</v>
      </c>
    </row>
    <row r="211" spans="2:6" ht="105" x14ac:dyDescent="0.25">
      <c r="B211" s="43" t="s">
        <v>428</v>
      </c>
      <c r="C211" s="44">
        <v>154</v>
      </c>
      <c r="D211" s="44" t="s">
        <v>452</v>
      </c>
      <c r="E211" s="44" t="s">
        <v>453</v>
      </c>
      <c r="F211" s="44" t="s">
        <v>8</v>
      </c>
    </row>
    <row r="212" spans="2:6" ht="105" x14ac:dyDescent="0.25">
      <c r="B212" s="43" t="s">
        <v>428</v>
      </c>
      <c r="C212" s="44">
        <v>160</v>
      </c>
      <c r="D212" s="44" t="s">
        <v>454</v>
      </c>
      <c r="E212" s="44" t="s">
        <v>455</v>
      </c>
      <c r="F212" s="44" t="s">
        <v>456</v>
      </c>
    </row>
    <row r="213" spans="2:6" ht="90" x14ac:dyDescent="0.25">
      <c r="B213" s="43" t="s">
        <v>428</v>
      </c>
      <c r="C213" s="44">
        <v>174</v>
      </c>
      <c r="D213" s="44" t="s">
        <v>445</v>
      </c>
      <c r="E213" s="44" t="s">
        <v>446</v>
      </c>
      <c r="F213" s="44" t="s">
        <v>457</v>
      </c>
    </row>
    <row r="214" spans="2:6" ht="75" x14ac:dyDescent="0.25">
      <c r="B214" s="43" t="s">
        <v>428</v>
      </c>
      <c r="C214" s="44">
        <v>183</v>
      </c>
      <c r="D214" s="44" t="s">
        <v>458</v>
      </c>
      <c r="E214" s="44" t="s">
        <v>459</v>
      </c>
      <c r="F214" s="44" t="s">
        <v>460</v>
      </c>
    </row>
    <row r="215" spans="2:6" ht="90" x14ac:dyDescent="0.25">
      <c r="B215" s="43" t="s">
        <v>428</v>
      </c>
      <c r="C215" s="44">
        <v>186</v>
      </c>
      <c r="D215" s="44" t="s">
        <v>461</v>
      </c>
      <c r="E215" s="44" t="s">
        <v>462</v>
      </c>
      <c r="F215" s="44" t="s">
        <v>8</v>
      </c>
    </row>
    <row r="216" spans="2:6" x14ac:dyDescent="0.25">
      <c r="B216" s="43" t="s">
        <v>428</v>
      </c>
      <c r="C216" s="44">
        <v>209</v>
      </c>
      <c r="D216" s="44" t="s">
        <v>463</v>
      </c>
      <c r="E216" s="44" t="s">
        <v>464</v>
      </c>
      <c r="F216" s="44" t="s">
        <v>438</v>
      </c>
    </row>
    <row r="217" spans="2:6" x14ac:dyDescent="0.25">
      <c r="B217" s="43" t="s">
        <v>428</v>
      </c>
      <c r="C217" s="44">
        <v>211</v>
      </c>
      <c r="D217" s="44" t="s">
        <v>463</v>
      </c>
      <c r="E217" s="44" t="s">
        <v>465</v>
      </c>
      <c r="F217" s="44" t="s">
        <v>8</v>
      </c>
    </row>
    <row r="218" spans="2:6" ht="409.5" x14ac:dyDescent="0.25">
      <c r="B218" s="43" t="s">
        <v>428</v>
      </c>
      <c r="C218" s="44" t="s">
        <v>466</v>
      </c>
      <c r="D218" s="44" t="s">
        <v>466</v>
      </c>
      <c r="E218" s="44" t="s">
        <v>467</v>
      </c>
      <c r="F218" s="44" t="s">
        <v>8</v>
      </c>
    </row>
    <row r="219" spans="2:6" ht="240" x14ac:dyDescent="0.25">
      <c r="B219" s="43" t="s">
        <v>428</v>
      </c>
      <c r="C219" s="44" t="s">
        <v>466</v>
      </c>
      <c r="D219" s="44" t="s">
        <v>466</v>
      </c>
      <c r="E219" s="44" t="s">
        <v>468</v>
      </c>
      <c r="F219" s="44" t="s">
        <v>8</v>
      </c>
    </row>
    <row r="220" spans="2:6" ht="300" x14ac:dyDescent="0.25">
      <c r="B220" s="43" t="s">
        <v>428</v>
      </c>
      <c r="C220" s="44" t="s">
        <v>466</v>
      </c>
      <c r="D220" s="44" t="s">
        <v>466</v>
      </c>
      <c r="E220" s="44" t="s">
        <v>469</v>
      </c>
      <c r="F220" s="44" t="s">
        <v>8</v>
      </c>
    </row>
    <row r="221" spans="2:6" ht="225" x14ac:dyDescent="0.25">
      <c r="B221" s="43" t="s">
        <v>428</v>
      </c>
      <c r="C221" s="44" t="s">
        <v>466</v>
      </c>
      <c r="D221" s="44" t="s">
        <v>466</v>
      </c>
      <c r="E221" s="44" t="s">
        <v>470</v>
      </c>
      <c r="F221" s="44" t="s">
        <v>8</v>
      </c>
    </row>
    <row r="222" spans="2:6" ht="210" x14ac:dyDescent="0.25">
      <c r="B222" s="43" t="s">
        <v>428</v>
      </c>
      <c r="C222" s="44" t="s">
        <v>466</v>
      </c>
      <c r="D222" s="44" t="s">
        <v>466</v>
      </c>
      <c r="E222" s="44" t="s">
        <v>471</v>
      </c>
      <c r="F222" s="44" t="s">
        <v>8</v>
      </c>
    </row>
    <row r="223" spans="2:6" ht="210" x14ac:dyDescent="0.25">
      <c r="B223" s="43" t="s">
        <v>428</v>
      </c>
      <c r="C223" s="44" t="s">
        <v>466</v>
      </c>
      <c r="D223" s="44" t="s">
        <v>466</v>
      </c>
      <c r="E223" s="44" t="s">
        <v>472</v>
      </c>
      <c r="F223" s="44" t="s">
        <v>8</v>
      </c>
    </row>
    <row r="224" spans="2:6" ht="225" x14ac:dyDescent="0.25">
      <c r="B224" s="43" t="s">
        <v>428</v>
      </c>
      <c r="C224" s="44" t="s">
        <v>466</v>
      </c>
      <c r="D224" s="44" t="s">
        <v>466</v>
      </c>
      <c r="E224" s="44" t="s">
        <v>473</v>
      </c>
      <c r="F224" s="44" t="s">
        <v>8</v>
      </c>
    </row>
    <row r="225" spans="2:6" ht="180" x14ac:dyDescent="0.25">
      <c r="B225" s="43" t="s">
        <v>428</v>
      </c>
      <c r="C225" s="44" t="s">
        <v>466</v>
      </c>
      <c r="D225" s="44" t="s">
        <v>466</v>
      </c>
      <c r="E225" s="44" t="s">
        <v>474</v>
      </c>
      <c r="F225" s="44" t="s">
        <v>8</v>
      </c>
    </row>
    <row r="226" spans="2:6" ht="45" x14ac:dyDescent="0.25">
      <c r="B226" s="43" t="s">
        <v>428</v>
      </c>
      <c r="C226" s="44" t="s">
        <v>475</v>
      </c>
      <c r="D226" s="44" t="s">
        <v>429</v>
      </c>
      <c r="E226" s="44" t="s">
        <v>476</v>
      </c>
      <c r="F226" s="44" t="s">
        <v>431</v>
      </c>
    </row>
    <row r="227" spans="2:6" ht="375" x14ac:dyDescent="0.25">
      <c r="B227" s="43" t="s">
        <v>428</v>
      </c>
      <c r="C227" s="44" t="s">
        <v>475</v>
      </c>
      <c r="D227" s="44" t="s">
        <v>475</v>
      </c>
      <c r="E227" s="44" t="s">
        <v>477</v>
      </c>
      <c r="F227" s="44" t="s">
        <v>8</v>
      </c>
    </row>
    <row r="228" spans="2:6" ht="360" x14ac:dyDescent="0.25">
      <c r="B228" s="43" t="s">
        <v>428</v>
      </c>
      <c r="C228" s="44" t="s">
        <v>475</v>
      </c>
      <c r="D228" s="44" t="s">
        <v>475</v>
      </c>
      <c r="E228" s="44" t="s">
        <v>478</v>
      </c>
      <c r="F228" s="44" t="s">
        <v>8</v>
      </c>
    </row>
    <row r="229" spans="2:6" ht="180" x14ac:dyDescent="0.25">
      <c r="B229" s="43" t="s">
        <v>428</v>
      </c>
      <c r="C229" s="44" t="s">
        <v>475</v>
      </c>
      <c r="D229" s="44" t="s">
        <v>475</v>
      </c>
      <c r="E229" s="44" t="s">
        <v>479</v>
      </c>
      <c r="F229" s="44" t="s">
        <v>8</v>
      </c>
    </row>
    <row r="230" spans="2:6" ht="180" x14ac:dyDescent="0.25">
      <c r="B230" s="43" t="s">
        <v>428</v>
      </c>
      <c r="C230" s="44" t="s">
        <v>475</v>
      </c>
      <c r="D230" s="44" t="s">
        <v>475</v>
      </c>
      <c r="E230" s="44" t="s">
        <v>480</v>
      </c>
      <c r="F230" s="44" t="s">
        <v>8</v>
      </c>
    </row>
    <row r="231" spans="2:6" ht="180" x14ac:dyDescent="0.25">
      <c r="B231" s="43" t="s">
        <v>428</v>
      </c>
      <c r="C231" s="44" t="s">
        <v>475</v>
      </c>
      <c r="D231" s="44" t="s">
        <v>475</v>
      </c>
      <c r="E231" s="44" t="s">
        <v>481</v>
      </c>
      <c r="F231" s="44" t="s">
        <v>8</v>
      </c>
    </row>
    <row r="232" spans="2:6" ht="30" x14ac:dyDescent="0.25">
      <c r="B232" s="43" t="s">
        <v>428</v>
      </c>
      <c r="C232" s="44" t="s">
        <v>482</v>
      </c>
      <c r="D232" s="44" t="s">
        <v>482</v>
      </c>
      <c r="E232" s="44" t="s">
        <v>482</v>
      </c>
      <c r="F232" s="44" t="s">
        <v>431</v>
      </c>
    </row>
    <row r="233" spans="2:6" ht="30" x14ac:dyDescent="0.25">
      <c r="B233" s="43" t="s">
        <v>428</v>
      </c>
      <c r="C233" s="44" t="s">
        <v>483</v>
      </c>
      <c r="D233" s="44" t="s">
        <v>483</v>
      </c>
      <c r="E233" s="44" t="s">
        <v>483</v>
      </c>
      <c r="F233" s="44" t="s">
        <v>431</v>
      </c>
    </row>
    <row r="234" spans="2:6" x14ac:dyDescent="0.25">
      <c r="B234" s="43" t="s">
        <v>428</v>
      </c>
      <c r="C234" s="44" t="s">
        <v>484</v>
      </c>
      <c r="D234" s="44" t="s">
        <v>484</v>
      </c>
      <c r="E234" s="44" t="s">
        <v>484</v>
      </c>
      <c r="F234" s="44" t="s">
        <v>431</v>
      </c>
    </row>
    <row r="235" spans="2:6" ht="30" x14ac:dyDescent="0.25">
      <c r="B235" s="43" t="s">
        <v>428</v>
      </c>
      <c r="C235" s="44" t="s">
        <v>485</v>
      </c>
      <c r="D235" s="44" t="s">
        <v>485</v>
      </c>
      <c r="E235" s="44" t="s">
        <v>485</v>
      </c>
      <c r="F235" s="44" t="s">
        <v>431</v>
      </c>
    </row>
    <row r="236" spans="2:6" x14ac:dyDescent="0.25">
      <c r="B236" s="43" t="s">
        <v>428</v>
      </c>
      <c r="C236" s="44" t="s">
        <v>486</v>
      </c>
      <c r="D236" s="44" t="s">
        <v>486</v>
      </c>
      <c r="E236" s="44" t="s">
        <v>486</v>
      </c>
      <c r="F236" s="44" t="s">
        <v>431</v>
      </c>
    </row>
    <row r="237" spans="2:6" x14ac:dyDescent="0.25">
      <c r="B237" s="43" t="s">
        <v>428</v>
      </c>
      <c r="C237" s="44" t="s">
        <v>487</v>
      </c>
      <c r="D237" s="44" t="s">
        <v>487</v>
      </c>
      <c r="E237" s="44" t="s">
        <v>487</v>
      </c>
      <c r="F237" s="44" t="s">
        <v>431</v>
      </c>
    </row>
    <row r="238" spans="2:6" x14ac:dyDescent="0.25">
      <c r="B238" s="43" t="s">
        <v>428</v>
      </c>
      <c r="C238" s="44" t="s">
        <v>488</v>
      </c>
      <c r="D238" s="44" t="s">
        <v>488</v>
      </c>
      <c r="E238" s="44" t="s">
        <v>488</v>
      </c>
      <c r="F238" s="44" t="s">
        <v>431</v>
      </c>
    </row>
    <row r="239" spans="2:6" x14ac:dyDescent="0.25">
      <c r="B239" s="43" t="s">
        <v>428</v>
      </c>
      <c r="C239" s="44" t="s">
        <v>489</v>
      </c>
      <c r="D239" s="44" t="s">
        <v>489</v>
      </c>
      <c r="E239" s="44" t="s">
        <v>489</v>
      </c>
      <c r="F239" s="44" t="s">
        <v>431</v>
      </c>
    </row>
    <row r="240" spans="2:6" x14ac:dyDescent="0.25">
      <c r="B240" s="43" t="s">
        <v>428</v>
      </c>
      <c r="C240" s="44" t="s">
        <v>490</v>
      </c>
      <c r="D240" s="44" t="s">
        <v>490</v>
      </c>
      <c r="E240" s="44" t="s">
        <v>490</v>
      </c>
      <c r="F240" s="44" t="s">
        <v>431</v>
      </c>
    </row>
    <row r="241" spans="2:6" x14ac:dyDescent="0.25">
      <c r="B241" s="43" t="s">
        <v>428</v>
      </c>
      <c r="C241" s="44" t="s">
        <v>491</v>
      </c>
      <c r="D241" s="44" t="s">
        <v>491</v>
      </c>
      <c r="E241" s="44" t="s">
        <v>491</v>
      </c>
      <c r="F241" s="44" t="s">
        <v>431</v>
      </c>
    </row>
    <row r="242" spans="2:6" x14ac:dyDescent="0.25">
      <c r="B242" s="43" t="s">
        <v>428</v>
      </c>
      <c r="C242" s="44" t="s">
        <v>492</v>
      </c>
      <c r="D242" s="44" t="s">
        <v>492</v>
      </c>
      <c r="E242" s="44" t="s">
        <v>492</v>
      </c>
      <c r="F242" s="44" t="s">
        <v>431</v>
      </c>
    </row>
    <row r="243" spans="2:6" x14ac:dyDescent="0.25">
      <c r="B243" s="43" t="s">
        <v>428</v>
      </c>
      <c r="C243" s="44" t="s">
        <v>493</v>
      </c>
      <c r="D243" s="44" t="s">
        <v>493</v>
      </c>
      <c r="E243" s="44" t="s">
        <v>493</v>
      </c>
      <c r="F243" s="44" t="s">
        <v>431</v>
      </c>
    </row>
    <row r="244" spans="2:6" x14ac:dyDescent="0.25">
      <c r="B244" s="43" t="s">
        <v>428</v>
      </c>
      <c r="C244" s="44" t="s">
        <v>494</v>
      </c>
      <c r="D244" s="44" t="s">
        <v>494</v>
      </c>
      <c r="E244" s="44" t="s">
        <v>494</v>
      </c>
      <c r="F244" s="44" t="s">
        <v>431</v>
      </c>
    </row>
    <row r="245" spans="2:6" x14ac:dyDescent="0.25">
      <c r="B245" s="43" t="s">
        <v>428</v>
      </c>
      <c r="C245" s="44" t="s">
        <v>495</v>
      </c>
      <c r="D245" s="44" t="s">
        <v>495</v>
      </c>
      <c r="E245" s="44" t="s">
        <v>495</v>
      </c>
      <c r="F245" s="44" t="s">
        <v>431</v>
      </c>
    </row>
    <row r="246" spans="2:6" x14ac:dyDescent="0.25">
      <c r="B246" s="43" t="s">
        <v>428</v>
      </c>
      <c r="C246" s="44" t="s">
        <v>496</v>
      </c>
      <c r="D246" s="44" t="s">
        <v>496</v>
      </c>
      <c r="E246" s="44" t="s">
        <v>496</v>
      </c>
      <c r="F246" s="44" t="s">
        <v>431</v>
      </c>
    </row>
    <row r="247" spans="2:6" x14ac:dyDescent="0.25">
      <c r="B247" s="43" t="s">
        <v>428</v>
      </c>
      <c r="C247" s="44" t="s">
        <v>497</v>
      </c>
      <c r="D247" s="44" t="s">
        <v>497</v>
      </c>
      <c r="E247" s="44" t="s">
        <v>497</v>
      </c>
      <c r="F247" s="44" t="s">
        <v>431</v>
      </c>
    </row>
    <row r="248" spans="2:6" x14ac:dyDescent="0.25">
      <c r="B248" s="43" t="s">
        <v>428</v>
      </c>
      <c r="C248" s="44" t="s">
        <v>498</v>
      </c>
      <c r="D248" s="44" t="s">
        <v>498</v>
      </c>
      <c r="E248" s="44" t="s">
        <v>498</v>
      </c>
      <c r="F248" s="44" t="s">
        <v>431</v>
      </c>
    </row>
    <row r="249" spans="2:6" x14ac:dyDescent="0.25">
      <c r="B249" s="43" t="s">
        <v>428</v>
      </c>
      <c r="C249" s="44" t="s">
        <v>499</v>
      </c>
      <c r="D249" s="44" t="s">
        <v>499</v>
      </c>
      <c r="E249" s="44" t="s">
        <v>499</v>
      </c>
      <c r="F249" s="44" t="s">
        <v>431</v>
      </c>
    </row>
    <row r="250" spans="2:6" x14ac:dyDescent="0.25">
      <c r="B250" s="43" t="s">
        <v>428</v>
      </c>
      <c r="C250" s="44" t="s">
        <v>500</v>
      </c>
      <c r="D250" s="44" t="s">
        <v>500</v>
      </c>
      <c r="E250" s="44" t="s">
        <v>500</v>
      </c>
      <c r="F250" s="44" t="s">
        <v>431</v>
      </c>
    </row>
    <row r="251" spans="2:6" ht="30" x14ac:dyDescent="0.25">
      <c r="B251" s="43" t="s">
        <v>428</v>
      </c>
      <c r="C251" s="44" t="s">
        <v>501</v>
      </c>
      <c r="D251" s="44" t="s">
        <v>501</v>
      </c>
      <c r="E251" s="44" t="s">
        <v>501</v>
      </c>
      <c r="F251" s="44" t="s">
        <v>431</v>
      </c>
    </row>
    <row r="252" spans="2:6" x14ac:dyDescent="0.25">
      <c r="B252" s="43" t="s">
        <v>428</v>
      </c>
      <c r="C252" s="44" t="s">
        <v>502</v>
      </c>
      <c r="D252" s="44" t="s">
        <v>502</v>
      </c>
      <c r="E252" s="44" t="s">
        <v>502</v>
      </c>
      <c r="F252" s="44" t="s">
        <v>431</v>
      </c>
    </row>
    <row r="253" spans="2:6" x14ac:dyDescent="0.25">
      <c r="B253" s="43" t="s">
        <v>428</v>
      </c>
      <c r="C253" s="44" t="s">
        <v>503</v>
      </c>
      <c r="D253" s="44" t="s">
        <v>503</v>
      </c>
      <c r="E253" s="44" t="s">
        <v>503</v>
      </c>
      <c r="F253" s="44" t="s">
        <v>431</v>
      </c>
    </row>
    <row r="254" spans="2:6" ht="30" x14ac:dyDescent="0.25">
      <c r="B254" s="43" t="s">
        <v>428</v>
      </c>
      <c r="C254" s="44" t="s">
        <v>504</v>
      </c>
      <c r="D254" s="44" t="s">
        <v>504</v>
      </c>
      <c r="E254" s="44" t="s">
        <v>504</v>
      </c>
      <c r="F254" s="44" t="s">
        <v>431</v>
      </c>
    </row>
    <row r="255" spans="2:6" x14ac:dyDescent="0.25">
      <c r="B255" s="43" t="s">
        <v>428</v>
      </c>
      <c r="C255" s="44" t="s">
        <v>505</v>
      </c>
      <c r="D255" s="44" t="s">
        <v>505</v>
      </c>
      <c r="E255" s="44" t="s">
        <v>505</v>
      </c>
      <c r="F255" s="44" t="s">
        <v>431</v>
      </c>
    </row>
    <row r="256" spans="2:6" x14ac:dyDescent="0.25">
      <c r="B256" s="43" t="s">
        <v>428</v>
      </c>
      <c r="C256" s="44" t="s">
        <v>506</v>
      </c>
      <c r="D256" s="44" t="s">
        <v>506</v>
      </c>
      <c r="E256" s="44" t="s">
        <v>506</v>
      </c>
      <c r="F256" s="44" t="s">
        <v>431</v>
      </c>
    </row>
    <row r="257" spans="2:6" x14ac:dyDescent="0.25">
      <c r="B257" s="43" t="s">
        <v>428</v>
      </c>
      <c r="C257" s="44" t="s">
        <v>507</v>
      </c>
      <c r="D257" s="44" t="s">
        <v>507</v>
      </c>
      <c r="E257" s="44" t="s">
        <v>507</v>
      </c>
      <c r="F257" s="44" t="s">
        <v>431</v>
      </c>
    </row>
    <row r="258" spans="2:6" x14ac:dyDescent="0.25">
      <c r="B258" s="43" t="s">
        <v>428</v>
      </c>
      <c r="C258" s="44" t="s">
        <v>508</v>
      </c>
      <c r="D258" s="44" t="s">
        <v>508</v>
      </c>
      <c r="E258" s="44" t="s">
        <v>508</v>
      </c>
      <c r="F258" s="44" t="s">
        <v>431</v>
      </c>
    </row>
    <row r="259" spans="2:6" x14ac:dyDescent="0.25">
      <c r="B259" s="43" t="s">
        <v>428</v>
      </c>
      <c r="C259" s="44" t="s">
        <v>509</v>
      </c>
      <c r="D259" s="44" t="s">
        <v>509</v>
      </c>
      <c r="E259" s="44" t="s">
        <v>509</v>
      </c>
      <c r="F259" s="44" t="s">
        <v>431</v>
      </c>
    </row>
    <row r="260" spans="2:6" x14ac:dyDescent="0.25">
      <c r="B260" s="43" t="s">
        <v>428</v>
      </c>
      <c r="C260" s="44" t="s">
        <v>510</v>
      </c>
      <c r="D260" s="44" t="s">
        <v>510</v>
      </c>
      <c r="E260" s="44" t="s">
        <v>510</v>
      </c>
      <c r="F260" s="44" t="s">
        <v>431</v>
      </c>
    </row>
    <row r="261" spans="2:6" x14ac:dyDescent="0.25">
      <c r="B261" s="43" t="s">
        <v>428</v>
      </c>
      <c r="C261" s="44" t="s">
        <v>511</v>
      </c>
      <c r="D261" s="44" t="s">
        <v>511</v>
      </c>
      <c r="E261" s="44" t="s">
        <v>511</v>
      </c>
      <c r="F261" s="44" t="s">
        <v>431</v>
      </c>
    </row>
    <row r="262" spans="2:6" x14ac:dyDescent="0.25">
      <c r="B262" s="43" t="s">
        <v>428</v>
      </c>
      <c r="C262" s="44" t="s">
        <v>512</v>
      </c>
      <c r="D262" s="44" t="s">
        <v>512</v>
      </c>
      <c r="E262" s="44" t="s">
        <v>512</v>
      </c>
      <c r="F262" s="44" t="s">
        <v>431</v>
      </c>
    </row>
    <row r="263" spans="2:6" ht="30" x14ac:dyDescent="0.25">
      <c r="B263" s="43" t="s">
        <v>428</v>
      </c>
      <c r="C263" s="44" t="s">
        <v>513</v>
      </c>
      <c r="D263" s="44" t="s">
        <v>513</v>
      </c>
      <c r="E263" s="44" t="s">
        <v>513</v>
      </c>
      <c r="F263" s="44" t="s">
        <v>431</v>
      </c>
    </row>
    <row r="264" spans="2:6" ht="45" x14ac:dyDescent="0.25">
      <c r="B264" s="43" t="s">
        <v>428</v>
      </c>
      <c r="C264" s="44" t="s">
        <v>514</v>
      </c>
      <c r="D264" s="44" t="s">
        <v>429</v>
      </c>
      <c r="E264" s="44" t="s">
        <v>515</v>
      </c>
      <c r="F264" s="44" t="s">
        <v>431</v>
      </c>
    </row>
    <row r="265" spans="2:6" ht="45" x14ac:dyDescent="0.25">
      <c r="B265" s="43" t="s">
        <v>428</v>
      </c>
      <c r="C265" s="44" t="s">
        <v>514</v>
      </c>
      <c r="D265" s="44" t="s">
        <v>429</v>
      </c>
      <c r="E265" s="44" t="s">
        <v>516</v>
      </c>
      <c r="F265" s="44" t="s">
        <v>431</v>
      </c>
    </row>
    <row r="266" spans="2:6" ht="105" x14ac:dyDescent="0.25">
      <c r="B266" s="43" t="s">
        <v>428</v>
      </c>
      <c r="C266" s="44" t="s">
        <v>517</v>
      </c>
      <c r="D266" s="44" t="s">
        <v>518</v>
      </c>
      <c r="E266" s="44" t="s">
        <v>519</v>
      </c>
      <c r="F266" s="44" t="s">
        <v>520</v>
      </c>
    </row>
    <row r="267" spans="2:6" ht="45" x14ac:dyDescent="0.25">
      <c r="B267" s="43" t="s">
        <v>428</v>
      </c>
      <c r="C267" s="44" t="s">
        <v>521</v>
      </c>
      <c r="D267" s="44" t="s">
        <v>522</v>
      </c>
      <c r="E267" s="44" t="s">
        <v>523</v>
      </c>
      <c r="F267" s="44" t="s">
        <v>524</v>
      </c>
    </row>
    <row r="268" spans="2:6" x14ac:dyDescent="0.25">
      <c r="B268" s="43" t="s">
        <v>428</v>
      </c>
      <c r="C268" s="44" t="s">
        <v>525</v>
      </c>
      <c r="D268" s="44" t="s">
        <v>526</v>
      </c>
      <c r="E268" s="44" t="s">
        <v>527</v>
      </c>
      <c r="F268" s="44" t="s">
        <v>528</v>
      </c>
    </row>
    <row r="269" spans="2:6" x14ac:dyDescent="0.25">
      <c r="B269" s="43" t="s">
        <v>428</v>
      </c>
      <c r="C269" s="44" t="s">
        <v>529</v>
      </c>
      <c r="D269" s="44" t="s">
        <v>530</v>
      </c>
      <c r="E269" s="44" t="s">
        <v>527</v>
      </c>
      <c r="F269" s="44" t="s">
        <v>528</v>
      </c>
    </row>
    <row r="270" spans="2:6" x14ac:dyDescent="0.25">
      <c r="B270" s="43" t="s">
        <v>428</v>
      </c>
      <c r="C270" s="44" t="s">
        <v>531</v>
      </c>
      <c r="D270" s="44" t="s">
        <v>532</v>
      </c>
      <c r="E270" s="44" t="s">
        <v>527</v>
      </c>
      <c r="F270" s="44" t="s">
        <v>533</v>
      </c>
    </row>
    <row r="271" spans="2:6" ht="30" x14ac:dyDescent="0.25">
      <c r="B271" s="43" t="s">
        <v>428</v>
      </c>
      <c r="C271" s="44" t="s">
        <v>534</v>
      </c>
      <c r="D271" s="44" t="s">
        <v>535</v>
      </c>
      <c r="E271" s="44" t="s">
        <v>536</v>
      </c>
      <c r="F271" s="44" t="s">
        <v>520</v>
      </c>
    </row>
    <row r="272" spans="2:6" ht="75" x14ac:dyDescent="0.25">
      <c r="B272" s="43" t="s">
        <v>428</v>
      </c>
      <c r="C272" s="44">
        <v>224</v>
      </c>
      <c r="D272" s="44" t="s">
        <v>537</v>
      </c>
      <c r="E272" s="44" t="s">
        <v>538</v>
      </c>
      <c r="F272" s="44" t="s">
        <v>539</v>
      </c>
    </row>
    <row r="273" spans="2:6" ht="45" x14ac:dyDescent="0.25">
      <c r="B273" s="43" t="s">
        <v>428</v>
      </c>
      <c r="C273" s="44">
        <v>225</v>
      </c>
      <c r="D273" s="44" t="s">
        <v>540</v>
      </c>
      <c r="E273" s="44" t="s">
        <v>541</v>
      </c>
      <c r="F273" s="44" t="s">
        <v>8</v>
      </c>
    </row>
    <row r="274" spans="2:6" x14ac:dyDescent="0.25">
      <c r="B274" s="43" t="s">
        <v>428</v>
      </c>
      <c r="C274" s="44">
        <v>235</v>
      </c>
      <c r="D274" s="44" t="s">
        <v>542</v>
      </c>
      <c r="E274" s="44" t="s">
        <v>543</v>
      </c>
      <c r="F274" s="44" t="s">
        <v>8</v>
      </c>
    </row>
    <row r="275" spans="2:6" x14ac:dyDescent="0.25">
      <c r="B275" s="43" t="s">
        <v>428</v>
      </c>
      <c r="C275" s="44">
        <v>237</v>
      </c>
      <c r="D275" s="44" t="s">
        <v>544</v>
      </c>
      <c r="E275" s="44" t="s">
        <v>543</v>
      </c>
      <c r="F275" s="44" t="s">
        <v>8</v>
      </c>
    </row>
    <row r="276" spans="2:6" x14ac:dyDescent="0.25">
      <c r="B276" s="43" t="s">
        <v>428</v>
      </c>
      <c r="C276" s="44">
        <v>241</v>
      </c>
      <c r="D276" s="44" t="s">
        <v>545</v>
      </c>
      <c r="E276" s="44" t="s">
        <v>546</v>
      </c>
      <c r="F276" s="44" t="s">
        <v>547</v>
      </c>
    </row>
    <row r="277" spans="2:6" ht="30" x14ac:dyDescent="0.25">
      <c r="B277" s="43" t="s">
        <v>428</v>
      </c>
      <c r="C277" s="44">
        <v>244</v>
      </c>
      <c r="D277" s="44" t="s">
        <v>548</v>
      </c>
      <c r="E277" s="44" t="s">
        <v>549</v>
      </c>
      <c r="F277" s="44" t="s">
        <v>550</v>
      </c>
    </row>
    <row r="278" spans="2:6" x14ac:dyDescent="0.25">
      <c r="B278" s="43" t="s">
        <v>428</v>
      </c>
      <c r="C278" s="44">
        <v>264</v>
      </c>
      <c r="D278" s="44" t="s">
        <v>551</v>
      </c>
      <c r="E278" s="44" t="s">
        <v>552</v>
      </c>
      <c r="F278" s="44" t="s">
        <v>553</v>
      </c>
    </row>
    <row r="279" spans="2:6" x14ac:dyDescent="0.25">
      <c r="B279" s="43" t="s">
        <v>428</v>
      </c>
      <c r="C279" s="44">
        <v>269</v>
      </c>
      <c r="D279" s="44" t="s">
        <v>551</v>
      </c>
      <c r="E279" s="44" t="s">
        <v>554</v>
      </c>
      <c r="F279" s="44" t="s">
        <v>555</v>
      </c>
    </row>
    <row r="280" spans="2:6" x14ac:dyDescent="0.25">
      <c r="B280" s="43" t="s">
        <v>428</v>
      </c>
      <c r="C280" s="44">
        <v>272</v>
      </c>
      <c r="D280" s="44" t="s">
        <v>551</v>
      </c>
      <c r="E280" s="44" t="s">
        <v>556</v>
      </c>
      <c r="F280" s="44" t="s">
        <v>557</v>
      </c>
    </row>
    <row r="281" spans="2:6" x14ac:dyDescent="0.25">
      <c r="B281" s="43" t="s">
        <v>428</v>
      </c>
      <c r="C281" s="44">
        <v>284</v>
      </c>
      <c r="D281" s="44" t="s">
        <v>551</v>
      </c>
      <c r="E281" s="44" t="s">
        <v>558</v>
      </c>
      <c r="F281" s="44" t="s">
        <v>8</v>
      </c>
    </row>
    <row r="282" spans="2:6" ht="45" x14ac:dyDescent="0.25">
      <c r="B282" s="43" t="s">
        <v>428</v>
      </c>
      <c r="C282" s="44">
        <v>287</v>
      </c>
      <c r="D282" s="44" t="s">
        <v>559</v>
      </c>
      <c r="E282" s="44" t="s">
        <v>560</v>
      </c>
      <c r="F282" s="44" t="s">
        <v>561</v>
      </c>
    </row>
    <row r="283" spans="2:6" x14ac:dyDescent="0.25">
      <c r="B283" s="43" t="s">
        <v>428</v>
      </c>
      <c r="C283" s="44">
        <v>255</v>
      </c>
      <c r="D283" s="44" t="s">
        <v>551</v>
      </c>
      <c r="E283" s="44" t="s">
        <v>562</v>
      </c>
      <c r="F283" s="44" t="s">
        <v>557</v>
      </c>
    </row>
    <row r="284" spans="2:6" x14ac:dyDescent="0.25">
      <c r="B284" s="43" t="s">
        <v>428</v>
      </c>
      <c r="C284" s="44">
        <v>256</v>
      </c>
      <c r="D284" s="44" t="s">
        <v>551</v>
      </c>
      <c r="E284" s="44" t="s">
        <v>563</v>
      </c>
      <c r="F284" s="44" t="s">
        <v>564</v>
      </c>
    </row>
    <row r="285" spans="2:6" ht="60" x14ac:dyDescent="0.25">
      <c r="B285" s="43" t="s">
        <v>428</v>
      </c>
      <c r="C285" s="44">
        <v>296</v>
      </c>
      <c r="D285" s="44" t="s">
        <v>565</v>
      </c>
      <c r="E285" s="44" t="s">
        <v>566</v>
      </c>
      <c r="F285" s="44" t="s">
        <v>8</v>
      </c>
    </row>
    <row r="286" spans="2:6" ht="45" x14ac:dyDescent="0.25">
      <c r="B286" s="43" t="s">
        <v>428</v>
      </c>
      <c r="C286" s="44">
        <v>605</v>
      </c>
      <c r="D286" s="44" t="s">
        <v>567</v>
      </c>
      <c r="E286" s="44" t="s">
        <v>568</v>
      </c>
      <c r="F286" s="44" t="s">
        <v>8</v>
      </c>
    </row>
    <row r="287" spans="2:6" x14ac:dyDescent="0.25">
      <c r="B287" s="43" t="s">
        <v>428</v>
      </c>
      <c r="C287" s="44">
        <v>626</v>
      </c>
      <c r="D287" s="44" t="s">
        <v>569</v>
      </c>
      <c r="E287" s="44" t="s">
        <v>570</v>
      </c>
      <c r="F287" s="44" t="s">
        <v>571</v>
      </c>
    </row>
    <row r="288" spans="2:6" ht="30" x14ac:dyDescent="0.25">
      <c r="B288" s="43" t="s">
        <v>428</v>
      </c>
      <c r="C288" s="44" t="s">
        <v>572</v>
      </c>
      <c r="D288" s="44" t="s">
        <v>573</v>
      </c>
      <c r="E288" s="44" t="s">
        <v>574</v>
      </c>
      <c r="F288" s="44" t="s">
        <v>575</v>
      </c>
    </row>
    <row r="289" spans="2:6" ht="30" x14ac:dyDescent="0.25">
      <c r="B289" s="43" t="s">
        <v>428</v>
      </c>
      <c r="C289" s="44" t="s">
        <v>576</v>
      </c>
      <c r="D289" s="44" t="s">
        <v>577</v>
      </c>
      <c r="E289" s="44" t="s">
        <v>578</v>
      </c>
      <c r="F289" s="44" t="s">
        <v>579</v>
      </c>
    </row>
    <row r="290" spans="2:6" ht="60" x14ac:dyDescent="0.25">
      <c r="B290" s="43" t="s">
        <v>428</v>
      </c>
      <c r="C290" s="44" t="s">
        <v>580</v>
      </c>
      <c r="D290" s="44" t="s">
        <v>581</v>
      </c>
      <c r="E290" s="44" t="s">
        <v>582</v>
      </c>
      <c r="F290" s="44" t="s">
        <v>583</v>
      </c>
    </row>
    <row r="291" spans="2:6" x14ac:dyDescent="0.25">
      <c r="B291" s="43" t="s">
        <v>428</v>
      </c>
      <c r="C291" s="44" t="s">
        <v>584</v>
      </c>
      <c r="D291" s="44" t="s">
        <v>585</v>
      </c>
      <c r="E291" s="44" t="s">
        <v>586</v>
      </c>
      <c r="F291" s="44" t="s">
        <v>587</v>
      </c>
    </row>
    <row r="292" spans="2:6" ht="75" x14ac:dyDescent="0.25">
      <c r="B292" s="43" t="s">
        <v>428</v>
      </c>
      <c r="C292" s="44" t="s">
        <v>588</v>
      </c>
      <c r="D292" s="44" t="s">
        <v>537</v>
      </c>
      <c r="E292" s="44" t="s">
        <v>538</v>
      </c>
      <c r="F292" s="44" t="s">
        <v>589</v>
      </c>
    </row>
    <row r="293" spans="2:6" x14ac:dyDescent="0.25">
      <c r="B293" s="43" t="s">
        <v>428</v>
      </c>
      <c r="C293" s="44" t="s">
        <v>590</v>
      </c>
      <c r="D293" s="44" t="s">
        <v>532</v>
      </c>
      <c r="E293" s="44" t="s">
        <v>527</v>
      </c>
      <c r="F293" s="44" t="s">
        <v>591</v>
      </c>
    </row>
    <row r="294" spans="2:6" ht="30" x14ac:dyDescent="0.25">
      <c r="B294" s="43" t="s">
        <v>428</v>
      </c>
      <c r="C294" s="44" t="s">
        <v>592</v>
      </c>
      <c r="D294" s="44" t="s">
        <v>535</v>
      </c>
      <c r="E294" s="44" t="s">
        <v>536</v>
      </c>
      <c r="F294" s="44" t="s">
        <v>591</v>
      </c>
    </row>
    <row r="295" spans="2:6" ht="30" x14ac:dyDescent="0.25">
      <c r="B295" s="43" t="s">
        <v>428</v>
      </c>
      <c r="C295" s="44" t="s">
        <v>593</v>
      </c>
      <c r="D295" s="44" t="s">
        <v>594</v>
      </c>
      <c r="E295" s="44" t="s">
        <v>549</v>
      </c>
      <c r="F295" s="44" t="s">
        <v>550</v>
      </c>
    </row>
    <row r="296" spans="2:6" ht="30" x14ac:dyDescent="0.25">
      <c r="B296" s="43" t="s">
        <v>428</v>
      </c>
      <c r="C296" s="44" t="s">
        <v>595</v>
      </c>
      <c r="D296" s="44" t="s">
        <v>548</v>
      </c>
      <c r="E296" s="44" t="s">
        <v>549</v>
      </c>
      <c r="F296" s="44" t="s">
        <v>596</v>
      </c>
    </row>
    <row r="297" spans="2:6" x14ac:dyDescent="0.25">
      <c r="B297" s="43" t="s">
        <v>428</v>
      </c>
      <c r="C297" s="44" t="s">
        <v>597</v>
      </c>
      <c r="D297" s="44" t="s">
        <v>551</v>
      </c>
      <c r="E297" s="44" t="s">
        <v>552</v>
      </c>
      <c r="F297" s="44" t="s">
        <v>598</v>
      </c>
    </row>
    <row r="298" spans="2:6" x14ac:dyDescent="0.25">
      <c r="B298" s="43" t="s">
        <v>428</v>
      </c>
      <c r="C298" s="44" t="s">
        <v>599</v>
      </c>
      <c r="D298" s="44" t="s">
        <v>551</v>
      </c>
      <c r="E298" s="44" t="s">
        <v>554</v>
      </c>
      <c r="F298" s="44" t="s">
        <v>600</v>
      </c>
    </row>
    <row r="299" spans="2:6" x14ac:dyDescent="0.25">
      <c r="B299" s="43" t="s">
        <v>428</v>
      </c>
      <c r="C299" s="44" t="s">
        <v>601</v>
      </c>
      <c r="D299" s="44" t="s">
        <v>569</v>
      </c>
      <c r="E299" s="44" t="s">
        <v>570</v>
      </c>
      <c r="F299" s="44" t="s">
        <v>8</v>
      </c>
    </row>
    <row r="300" spans="2:6" x14ac:dyDescent="0.25">
      <c r="B300" s="43" t="s">
        <v>428</v>
      </c>
      <c r="C300" s="44">
        <v>229</v>
      </c>
      <c r="D300" s="44" t="s">
        <v>532</v>
      </c>
      <c r="E300" s="44" t="s">
        <v>527</v>
      </c>
      <c r="F300" s="44" t="s">
        <v>524</v>
      </c>
    </row>
    <row r="301" spans="2:6" ht="30" x14ac:dyDescent="0.25">
      <c r="B301" s="43" t="s">
        <v>428</v>
      </c>
      <c r="C301" s="44">
        <v>230</v>
      </c>
      <c r="D301" s="44" t="s">
        <v>535</v>
      </c>
      <c r="E301" s="44" t="s">
        <v>536</v>
      </c>
      <c r="F301" s="44" t="s">
        <v>524</v>
      </c>
    </row>
    <row r="302" spans="2:6" ht="105" x14ac:dyDescent="0.25">
      <c r="B302" s="43" t="s">
        <v>428</v>
      </c>
      <c r="C302" s="44" t="s">
        <v>602</v>
      </c>
      <c r="D302" s="44" t="s">
        <v>518</v>
      </c>
      <c r="E302" s="44" t="s">
        <v>519</v>
      </c>
      <c r="F302" s="44" t="s">
        <v>460</v>
      </c>
    </row>
    <row r="303" spans="2:6" ht="120" x14ac:dyDescent="0.25">
      <c r="B303" s="43" t="s">
        <v>428</v>
      </c>
      <c r="C303" s="44" t="s">
        <v>603</v>
      </c>
      <c r="D303" s="44" t="s">
        <v>604</v>
      </c>
      <c r="E303" s="44" t="s">
        <v>605</v>
      </c>
      <c r="F303" s="44" t="s">
        <v>460</v>
      </c>
    </row>
    <row r="304" spans="2:6" ht="30" x14ac:dyDescent="0.25">
      <c r="B304" s="43" t="s">
        <v>428</v>
      </c>
      <c r="C304" s="44" t="s">
        <v>606</v>
      </c>
      <c r="D304" s="44" t="s">
        <v>607</v>
      </c>
      <c r="E304" s="44" t="s">
        <v>608</v>
      </c>
      <c r="F304" s="44" t="s">
        <v>596</v>
      </c>
    </row>
    <row r="305" spans="2:6" x14ac:dyDescent="0.25">
      <c r="B305" s="43" t="s">
        <v>428</v>
      </c>
      <c r="C305" s="44" t="s">
        <v>609</v>
      </c>
      <c r="D305" s="44" t="s">
        <v>551</v>
      </c>
      <c r="E305" s="44" t="s">
        <v>552</v>
      </c>
      <c r="F305" s="44" t="s">
        <v>8</v>
      </c>
    </row>
    <row r="306" spans="2:6" x14ac:dyDescent="0.25">
      <c r="B306" s="43" t="s">
        <v>428</v>
      </c>
      <c r="C306" s="44" t="s">
        <v>610</v>
      </c>
      <c r="D306" s="44" t="s">
        <v>551</v>
      </c>
      <c r="E306" s="44" t="s">
        <v>611</v>
      </c>
      <c r="F306" s="44" t="s">
        <v>8</v>
      </c>
    </row>
    <row r="307" spans="2:6" x14ac:dyDescent="0.25">
      <c r="B307" s="43" t="s">
        <v>428</v>
      </c>
      <c r="C307" s="44" t="s">
        <v>612</v>
      </c>
      <c r="D307" s="44" t="s">
        <v>551</v>
      </c>
      <c r="E307" s="44" t="s">
        <v>613</v>
      </c>
      <c r="F307" s="44" t="s">
        <v>583</v>
      </c>
    </row>
    <row r="308" spans="2:6" ht="30" x14ac:dyDescent="0.25">
      <c r="B308" s="43" t="s">
        <v>428</v>
      </c>
      <c r="C308" s="44" t="s">
        <v>614</v>
      </c>
      <c r="D308" s="44" t="s">
        <v>615</v>
      </c>
      <c r="E308" s="44" t="s">
        <v>616</v>
      </c>
      <c r="F308" s="44" t="s">
        <v>617</v>
      </c>
    </row>
    <row r="309" spans="2:6" ht="45" x14ac:dyDescent="0.25">
      <c r="B309" s="43" t="s">
        <v>428</v>
      </c>
      <c r="C309" s="44" t="s">
        <v>618</v>
      </c>
      <c r="D309" s="44" t="s">
        <v>619</v>
      </c>
      <c r="E309" s="44" t="s">
        <v>620</v>
      </c>
      <c r="F309" s="44" t="s">
        <v>617</v>
      </c>
    </row>
    <row r="310" spans="2:6" ht="150" x14ac:dyDescent="0.25">
      <c r="B310" s="43" t="s">
        <v>428</v>
      </c>
      <c r="C310" s="44" t="s">
        <v>621</v>
      </c>
      <c r="D310" s="44" t="s">
        <v>622</v>
      </c>
      <c r="E310" s="44" t="s">
        <v>623</v>
      </c>
      <c r="F310" s="44" t="s">
        <v>431</v>
      </c>
    </row>
    <row r="311" spans="2:6" x14ac:dyDescent="0.25">
      <c r="B311" s="43" t="s">
        <v>428</v>
      </c>
      <c r="C311" s="44">
        <v>205</v>
      </c>
      <c r="D311" s="44" t="s">
        <v>463</v>
      </c>
      <c r="E311" s="44" t="s">
        <v>624</v>
      </c>
      <c r="F311" s="44" t="s">
        <v>8</v>
      </c>
    </row>
    <row r="312" spans="2:6" ht="30" x14ac:dyDescent="0.25">
      <c r="B312" s="43" t="s">
        <v>428</v>
      </c>
      <c r="C312" s="44">
        <v>231</v>
      </c>
      <c r="D312" s="44" t="s">
        <v>625</v>
      </c>
      <c r="E312" s="44" t="s">
        <v>626</v>
      </c>
      <c r="F312" s="44" t="s">
        <v>8</v>
      </c>
    </row>
    <row r="313" spans="2:6" x14ac:dyDescent="0.25">
      <c r="B313" s="43" t="s">
        <v>428</v>
      </c>
      <c r="C313" s="44">
        <v>85</v>
      </c>
      <c r="D313" s="44" t="s">
        <v>627</v>
      </c>
      <c r="E313" s="44" t="s">
        <v>586</v>
      </c>
      <c r="F313" s="44" t="s">
        <v>628</v>
      </c>
    </row>
    <row r="314" spans="2:6" ht="105" x14ac:dyDescent="0.25">
      <c r="B314" s="43" t="s">
        <v>428</v>
      </c>
      <c r="C314" s="44">
        <v>117</v>
      </c>
      <c r="D314" s="44" t="s">
        <v>518</v>
      </c>
      <c r="E314" s="44" t="s">
        <v>519</v>
      </c>
      <c r="F314" s="44" t="s">
        <v>524</v>
      </c>
    </row>
    <row r="315" spans="2:6" ht="45" x14ac:dyDescent="0.25">
      <c r="B315" s="43" t="s">
        <v>428</v>
      </c>
      <c r="C315" s="44">
        <v>177</v>
      </c>
      <c r="D315" s="44" t="s">
        <v>522</v>
      </c>
      <c r="E315" s="44" t="s">
        <v>523</v>
      </c>
      <c r="F315" s="44" t="s">
        <v>617</v>
      </c>
    </row>
    <row r="316" spans="2:6" x14ac:dyDescent="0.25">
      <c r="B316" s="43" t="s">
        <v>428</v>
      </c>
      <c r="C316" s="44">
        <v>227</v>
      </c>
      <c r="D316" s="44" t="s">
        <v>526</v>
      </c>
      <c r="E316" s="44" t="s">
        <v>527</v>
      </c>
      <c r="F316" s="44" t="s">
        <v>524</v>
      </c>
    </row>
    <row r="317" spans="2:6" x14ac:dyDescent="0.25">
      <c r="B317" s="43" t="s">
        <v>428</v>
      </c>
      <c r="C317" s="44">
        <v>228</v>
      </c>
      <c r="D317" s="44" t="s">
        <v>530</v>
      </c>
      <c r="E317" s="44" t="s">
        <v>527</v>
      </c>
      <c r="F317" s="44" t="s">
        <v>524</v>
      </c>
    </row>
    <row r="318" spans="2:6" ht="30" x14ac:dyDescent="0.25">
      <c r="B318" s="43" t="s">
        <v>428</v>
      </c>
      <c r="C318" s="44">
        <v>243</v>
      </c>
      <c r="D318" s="44" t="s">
        <v>594</v>
      </c>
      <c r="E318" s="44" t="s">
        <v>549</v>
      </c>
      <c r="F318" s="44" t="s">
        <v>547</v>
      </c>
    </row>
    <row r="319" spans="2:6" ht="60" x14ac:dyDescent="0.25">
      <c r="B319" s="43" t="s">
        <v>428</v>
      </c>
      <c r="C319" s="44">
        <v>297</v>
      </c>
      <c r="D319" s="44" t="s">
        <v>629</v>
      </c>
      <c r="E319" s="44" t="s">
        <v>566</v>
      </c>
      <c r="F319" s="44" t="s">
        <v>8</v>
      </c>
    </row>
    <row r="320" spans="2:6" ht="60" x14ac:dyDescent="0.25">
      <c r="B320" s="43" t="s">
        <v>428</v>
      </c>
      <c r="C320" s="44">
        <v>300</v>
      </c>
      <c r="D320" s="44" t="s">
        <v>630</v>
      </c>
      <c r="E320" s="44" t="s">
        <v>566</v>
      </c>
      <c r="F320" s="44" t="s">
        <v>8</v>
      </c>
    </row>
    <row r="321" spans="2:6" ht="60" x14ac:dyDescent="0.25">
      <c r="B321" s="43" t="s">
        <v>428</v>
      </c>
      <c r="C321" s="44">
        <v>301</v>
      </c>
      <c r="D321" s="44" t="s">
        <v>631</v>
      </c>
      <c r="E321" s="44" t="s">
        <v>566</v>
      </c>
      <c r="F321" s="44" t="s">
        <v>8</v>
      </c>
    </row>
    <row r="322" spans="2:6" ht="90" x14ac:dyDescent="0.25">
      <c r="B322" s="43" t="s">
        <v>428</v>
      </c>
      <c r="C322" s="44">
        <v>185</v>
      </c>
      <c r="D322" s="44" t="s">
        <v>632</v>
      </c>
      <c r="E322" s="44" t="s">
        <v>633</v>
      </c>
      <c r="F322" s="44" t="s">
        <v>8</v>
      </c>
    </row>
    <row r="323" spans="2:6" ht="75" x14ac:dyDescent="0.25">
      <c r="B323" s="43" t="s">
        <v>428</v>
      </c>
      <c r="C323" s="44">
        <v>124</v>
      </c>
      <c r="D323" s="44" t="s">
        <v>634</v>
      </c>
      <c r="E323" s="44" t="s">
        <v>635</v>
      </c>
      <c r="F323" s="44" t="s">
        <v>636</v>
      </c>
    </row>
    <row r="324" spans="2:6" ht="120" x14ac:dyDescent="0.25">
      <c r="B324" s="43" t="s">
        <v>428</v>
      </c>
      <c r="C324" s="44">
        <v>173</v>
      </c>
      <c r="D324" s="44" t="s">
        <v>604</v>
      </c>
      <c r="E324" s="44" t="s">
        <v>605</v>
      </c>
      <c r="F324" s="44" t="s">
        <v>637</v>
      </c>
    </row>
    <row r="325" spans="2:6" ht="30" x14ac:dyDescent="0.25">
      <c r="B325" s="43" t="s">
        <v>428</v>
      </c>
      <c r="C325" s="44">
        <v>242</v>
      </c>
      <c r="D325" s="44" t="s">
        <v>638</v>
      </c>
      <c r="E325" s="44" t="s">
        <v>549</v>
      </c>
      <c r="F325" s="44" t="s">
        <v>8</v>
      </c>
    </row>
    <row r="326" spans="2:6" x14ac:dyDescent="0.25">
      <c r="B326" s="43" t="s">
        <v>428</v>
      </c>
      <c r="C326" s="44">
        <v>245</v>
      </c>
      <c r="D326" s="44" t="s">
        <v>639</v>
      </c>
      <c r="E326" s="44" t="s">
        <v>640</v>
      </c>
      <c r="F326" s="44" t="s">
        <v>641</v>
      </c>
    </row>
    <row r="327" spans="2:6" x14ac:dyDescent="0.25">
      <c r="B327" s="43" t="s">
        <v>428</v>
      </c>
      <c r="C327" s="44">
        <v>248</v>
      </c>
      <c r="D327" s="44" t="s">
        <v>642</v>
      </c>
      <c r="E327" s="44" t="s">
        <v>643</v>
      </c>
      <c r="F327" s="44" t="s">
        <v>641</v>
      </c>
    </row>
    <row r="328" spans="2:6" ht="30" x14ac:dyDescent="0.25">
      <c r="B328" s="43" t="s">
        <v>428</v>
      </c>
      <c r="C328" s="44">
        <v>249</v>
      </c>
      <c r="D328" s="44" t="s">
        <v>607</v>
      </c>
      <c r="E328" s="44" t="s">
        <v>608</v>
      </c>
      <c r="F328" s="44" t="s">
        <v>8</v>
      </c>
    </row>
    <row r="329" spans="2:6" x14ac:dyDescent="0.25">
      <c r="B329" s="43" t="s">
        <v>428</v>
      </c>
      <c r="C329" s="44">
        <v>261</v>
      </c>
      <c r="D329" s="44" t="s">
        <v>551</v>
      </c>
      <c r="E329" s="44" t="s">
        <v>644</v>
      </c>
      <c r="F329" s="44" t="s">
        <v>583</v>
      </c>
    </row>
    <row r="330" spans="2:6" x14ac:dyDescent="0.25">
      <c r="B330" s="43" t="s">
        <v>428</v>
      </c>
      <c r="C330" s="44">
        <v>265</v>
      </c>
      <c r="D330" s="44" t="s">
        <v>551</v>
      </c>
      <c r="E330" s="44" t="s">
        <v>645</v>
      </c>
      <c r="F330" s="44" t="s">
        <v>646</v>
      </c>
    </row>
    <row r="331" spans="2:6" x14ac:dyDescent="0.25">
      <c r="B331" s="43" t="s">
        <v>428</v>
      </c>
      <c r="C331" s="44">
        <v>267</v>
      </c>
      <c r="D331" s="44" t="s">
        <v>551</v>
      </c>
      <c r="E331" s="44" t="s">
        <v>613</v>
      </c>
      <c r="F331" s="44" t="s">
        <v>557</v>
      </c>
    </row>
    <row r="332" spans="2:6" x14ac:dyDescent="0.25">
      <c r="B332" s="43" t="s">
        <v>428</v>
      </c>
      <c r="C332" s="44">
        <v>277</v>
      </c>
      <c r="D332" s="44" t="s">
        <v>551</v>
      </c>
      <c r="E332" s="44" t="s">
        <v>647</v>
      </c>
      <c r="F332" s="44" t="s">
        <v>648</v>
      </c>
    </row>
    <row r="333" spans="2:6" x14ac:dyDescent="0.25">
      <c r="B333" s="43" t="s">
        <v>428</v>
      </c>
      <c r="C333" s="44">
        <v>283</v>
      </c>
      <c r="D333" s="44" t="s">
        <v>649</v>
      </c>
      <c r="E333" s="44" t="s">
        <v>650</v>
      </c>
      <c r="F333" s="44" t="s">
        <v>8</v>
      </c>
    </row>
    <row r="334" spans="2:6" ht="60" x14ac:dyDescent="0.25">
      <c r="B334" s="43" t="s">
        <v>428</v>
      </c>
      <c r="C334" s="44">
        <v>295</v>
      </c>
      <c r="D334" s="44" t="s">
        <v>651</v>
      </c>
      <c r="E334" s="44" t="s">
        <v>566</v>
      </c>
      <c r="F334" s="44" t="s">
        <v>8</v>
      </c>
    </row>
    <row r="335" spans="2:6" ht="45" x14ac:dyDescent="0.25">
      <c r="B335" s="43" t="s">
        <v>428</v>
      </c>
      <c r="C335" s="44">
        <v>474</v>
      </c>
      <c r="D335" s="44" t="s">
        <v>652</v>
      </c>
      <c r="E335" s="44" t="s">
        <v>653</v>
      </c>
      <c r="F335" s="44" t="s">
        <v>641</v>
      </c>
    </row>
    <row r="336" spans="2:6" ht="225" x14ac:dyDescent="0.25">
      <c r="B336" s="43" t="s">
        <v>428</v>
      </c>
      <c r="C336" s="44">
        <v>544</v>
      </c>
      <c r="D336" s="44" t="s">
        <v>654</v>
      </c>
      <c r="E336" s="44" t="s">
        <v>655</v>
      </c>
      <c r="F336" s="44" t="s">
        <v>656</v>
      </c>
    </row>
    <row r="337" spans="2:6" ht="45" x14ac:dyDescent="0.25">
      <c r="B337" s="43" t="s">
        <v>428</v>
      </c>
      <c r="C337" s="44">
        <v>625</v>
      </c>
      <c r="D337" s="44" t="s">
        <v>657</v>
      </c>
      <c r="E337" s="44" t="s">
        <v>658</v>
      </c>
      <c r="F337" s="44" t="s">
        <v>8</v>
      </c>
    </row>
    <row r="338" spans="2:6" ht="30" x14ac:dyDescent="0.25">
      <c r="B338" s="43" t="s">
        <v>428</v>
      </c>
      <c r="C338" s="44">
        <v>628</v>
      </c>
      <c r="D338" s="44" t="s">
        <v>577</v>
      </c>
      <c r="E338" s="44" t="s">
        <v>578</v>
      </c>
      <c r="F338" s="44" t="s">
        <v>659</v>
      </c>
    </row>
    <row r="339" spans="2:6" x14ac:dyDescent="0.25">
      <c r="B339" s="43" t="s">
        <v>428</v>
      </c>
      <c r="C339" s="44">
        <v>630</v>
      </c>
      <c r="D339" s="44" t="s">
        <v>660</v>
      </c>
      <c r="E339" s="44" t="s">
        <v>661</v>
      </c>
      <c r="F339" s="44" t="s">
        <v>575</v>
      </c>
    </row>
    <row r="340" spans="2:6" x14ac:dyDescent="0.25">
      <c r="B340" s="43" t="s">
        <v>428</v>
      </c>
      <c r="C340" s="44">
        <v>631</v>
      </c>
      <c r="D340" s="44" t="s">
        <v>662</v>
      </c>
      <c r="E340" s="44" t="s">
        <v>351</v>
      </c>
      <c r="F340" s="44" t="s">
        <v>8</v>
      </c>
    </row>
    <row r="341" spans="2:6" x14ac:dyDescent="0.25">
      <c r="B341" s="43" t="s">
        <v>428</v>
      </c>
      <c r="C341" s="44">
        <v>632</v>
      </c>
      <c r="D341" s="44" t="s">
        <v>663</v>
      </c>
      <c r="E341" s="44" t="s">
        <v>664</v>
      </c>
      <c r="F341" s="44" t="s">
        <v>8</v>
      </c>
    </row>
    <row r="342" spans="2:6" ht="30" x14ac:dyDescent="0.25">
      <c r="B342" s="43" t="s">
        <v>428</v>
      </c>
      <c r="C342" s="44">
        <v>633</v>
      </c>
      <c r="D342" s="44" t="s">
        <v>573</v>
      </c>
      <c r="E342" s="44" t="s">
        <v>665</v>
      </c>
      <c r="F342" s="44" t="s">
        <v>666</v>
      </c>
    </row>
    <row r="343" spans="2:6" ht="60" x14ac:dyDescent="0.25">
      <c r="B343" s="43" t="s">
        <v>428</v>
      </c>
      <c r="C343" s="44">
        <v>693</v>
      </c>
      <c r="D343" s="44" t="s">
        <v>667</v>
      </c>
      <c r="E343" s="44" t="s">
        <v>668</v>
      </c>
      <c r="F343" s="44" t="s">
        <v>656</v>
      </c>
    </row>
    <row r="344" spans="2:6" ht="60" x14ac:dyDescent="0.25">
      <c r="B344" s="43" t="s">
        <v>428</v>
      </c>
      <c r="C344" s="44" t="s">
        <v>669</v>
      </c>
      <c r="D344" s="44" t="s">
        <v>581</v>
      </c>
      <c r="E344" s="44" t="s">
        <v>670</v>
      </c>
      <c r="F344" s="44" t="s">
        <v>671</v>
      </c>
    </row>
    <row r="345" spans="2:6" ht="60" x14ac:dyDescent="0.25">
      <c r="B345" s="43" t="s">
        <v>428</v>
      </c>
      <c r="C345" s="44" t="s">
        <v>672</v>
      </c>
      <c r="D345" s="44" t="s">
        <v>581</v>
      </c>
      <c r="E345" s="44" t="s">
        <v>673</v>
      </c>
      <c r="F345" s="44" t="s">
        <v>8</v>
      </c>
    </row>
    <row r="346" spans="2:6" x14ac:dyDescent="0.25">
      <c r="B346" s="43" t="s">
        <v>428</v>
      </c>
      <c r="C346" s="44" t="s">
        <v>674</v>
      </c>
      <c r="D346" s="44" t="s">
        <v>674</v>
      </c>
      <c r="E346" s="44" t="s">
        <v>674</v>
      </c>
      <c r="F346" s="44" t="s">
        <v>431</v>
      </c>
    </row>
    <row r="347" spans="2:6" x14ac:dyDescent="0.25">
      <c r="B347" s="43" t="s">
        <v>428</v>
      </c>
      <c r="C347" s="44" t="s">
        <v>675</v>
      </c>
      <c r="D347" s="44" t="s">
        <v>675</v>
      </c>
      <c r="E347" s="44" t="s">
        <v>675</v>
      </c>
      <c r="F347" s="44" t="s">
        <v>431</v>
      </c>
    </row>
    <row r="348" spans="2:6" ht="30" x14ac:dyDescent="0.25">
      <c r="B348" s="43" t="s">
        <v>428</v>
      </c>
      <c r="C348" s="44" t="s">
        <v>676</v>
      </c>
      <c r="D348" s="44" t="s">
        <v>676</v>
      </c>
      <c r="E348" s="44" t="s">
        <v>676</v>
      </c>
      <c r="F348" s="44" t="s">
        <v>431</v>
      </c>
    </row>
    <row r="349" spans="2:6" x14ac:dyDescent="0.25">
      <c r="B349" s="43" t="s">
        <v>428</v>
      </c>
      <c r="C349" s="44" t="s">
        <v>677</v>
      </c>
      <c r="D349" s="44" t="s">
        <v>677</v>
      </c>
      <c r="E349" s="44" t="s">
        <v>677</v>
      </c>
      <c r="F349" s="44" t="s">
        <v>431</v>
      </c>
    </row>
    <row r="350" spans="2:6" x14ac:dyDescent="0.25">
      <c r="B350" s="43" t="s">
        <v>428</v>
      </c>
      <c r="C350" s="44" t="s">
        <v>678</v>
      </c>
      <c r="D350" s="44" t="s">
        <v>678</v>
      </c>
      <c r="E350" s="44" t="s">
        <v>678</v>
      </c>
      <c r="F350" s="44" t="s">
        <v>431</v>
      </c>
    </row>
    <row r="351" spans="2:6" x14ac:dyDescent="0.25">
      <c r="B351" s="43" t="s">
        <v>428</v>
      </c>
      <c r="C351" s="44" t="s">
        <v>679</v>
      </c>
      <c r="D351" s="44" t="s">
        <v>679</v>
      </c>
      <c r="E351" s="44" t="s">
        <v>679</v>
      </c>
      <c r="F351" s="44" t="s">
        <v>431</v>
      </c>
    </row>
    <row r="352" spans="2:6" ht="30" x14ac:dyDescent="0.25">
      <c r="B352" s="43" t="s">
        <v>428</v>
      </c>
      <c r="C352" s="44" t="s">
        <v>680</v>
      </c>
      <c r="D352" s="44" t="s">
        <v>680</v>
      </c>
      <c r="E352" s="44" t="s">
        <v>680</v>
      </c>
      <c r="F352" s="44" t="s">
        <v>431</v>
      </c>
    </row>
    <row r="353" spans="2:6" x14ac:dyDescent="0.25">
      <c r="B353" s="43" t="s">
        <v>428</v>
      </c>
      <c r="C353" s="44" t="s">
        <v>681</v>
      </c>
      <c r="D353" s="44" t="s">
        <v>681</v>
      </c>
      <c r="E353" s="44" t="s">
        <v>681</v>
      </c>
      <c r="F353" s="44" t="s">
        <v>431</v>
      </c>
    </row>
    <row r="354" spans="2:6" x14ac:dyDescent="0.25">
      <c r="B354" s="43" t="s">
        <v>428</v>
      </c>
      <c r="C354" s="44" t="s">
        <v>682</v>
      </c>
      <c r="D354" s="44" t="s">
        <v>682</v>
      </c>
      <c r="E354" s="44" t="s">
        <v>682</v>
      </c>
      <c r="F354" s="44" t="s">
        <v>431</v>
      </c>
    </row>
    <row r="355" spans="2:6" ht="30" x14ac:dyDescent="0.25">
      <c r="B355" s="43" t="s">
        <v>428</v>
      </c>
      <c r="C355" s="44">
        <v>88</v>
      </c>
      <c r="D355" s="44" t="s">
        <v>683</v>
      </c>
      <c r="E355" s="44" t="s">
        <v>684</v>
      </c>
      <c r="F355" s="44" t="s">
        <v>685</v>
      </c>
    </row>
    <row r="356" spans="2:6" ht="30" x14ac:dyDescent="0.25">
      <c r="B356" s="43" t="s">
        <v>428</v>
      </c>
      <c r="C356" s="44">
        <v>89</v>
      </c>
      <c r="D356" s="44" t="s">
        <v>577</v>
      </c>
      <c r="E356" s="44" t="s">
        <v>686</v>
      </c>
      <c r="F356" s="44" t="s">
        <v>575</v>
      </c>
    </row>
    <row r="357" spans="2:6" ht="45" x14ac:dyDescent="0.25">
      <c r="B357" s="43" t="s">
        <v>428</v>
      </c>
      <c r="C357" s="44">
        <v>91</v>
      </c>
      <c r="D357" s="44" t="s">
        <v>687</v>
      </c>
      <c r="E357" s="44" t="s">
        <v>688</v>
      </c>
      <c r="F357" s="44" t="s">
        <v>689</v>
      </c>
    </row>
    <row r="358" spans="2:6" ht="30" x14ac:dyDescent="0.25">
      <c r="B358" s="43" t="s">
        <v>428</v>
      </c>
      <c r="C358" s="44">
        <v>93</v>
      </c>
      <c r="D358" s="44" t="s">
        <v>573</v>
      </c>
      <c r="E358" s="44" t="s">
        <v>574</v>
      </c>
      <c r="F358" s="44" t="s">
        <v>666</v>
      </c>
    </row>
    <row r="359" spans="2:6" ht="60" x14ac:dyDescent="0.25">
      <c r="B359" s="43" t="s">
        <v>428</v>
      </c>
      <c r="C359" s="44">
        <v>100</v>
      </c>
      <c r="D359" s="44" t="s">
        <v>690</v>
      </c>
      <c r="E359" s="44" t="s">
        <v>691</v>
      </c>
      <c r="F359" s="44" t="s">
        <v>8</v>
      </c>
    </row>
    <row r="360" spans="2:6" x14ac:dyDescent="0.25">
      <c r="B360" s="43" t="s">
        <v>428</v>
      </c>
      <c r="C360" s="44">
        <v>291</v>
      </c>
      <c r="D360" s="44" t="s">
        <v>692</v>
      </c>
      <c r="E360" s="44" t="s">
        <v>693</v>
      </c>
      <c r="F360" s="44" t="s">
        <v>557</v>
      </c>
    </row>
    <row r="361" spans="2:6" ht="60" x14ac:dyDescent="0.25">
      <c r="B361" s="43" t="s">
        <v>428</v>
      </c>
      <c r="C361" s="44">
        <v>164</v>
      </c>
      <c r="D361" s="44" t="s">
        <v>694</v>
      </c>
      <c r="E361" s="44" t="s">
        <v>695</v>
      </c>
      <c r="F361" s="44" t="s">
        <v>583</v>
      </c>
    </row>
    <row r="362" spans="2:6" ht="90" x14ac:dyDescent="0.25">
      <c r="B362" s="43" t="s">
        <v>428</v>
      </c>
      <c r="C362" s="44">
        <v>95</v>
      </c>
      <c r="D362" s="44" t="s">
        <v>696</v>
      </c>
      <c r="E362" s="44" t="s">
        <v>697</v>
      </c>
      <c r="F362" s="44" t="s">
        <v>698</v>
      </c>
    </row>
    <row r="363" spans="2:6" ht="90" x14ac:dyDescent="0.25">
      <c r="B363" s="43" t="s">
        <v>428</v>
      </c>
      <c r="C363" s="44">
        <v>161</v>
      </c>
      <c r="D363" s="44" t="s">
        <v>699</v>
      </c>
      <c r="E363" s="44" t="s">
        <v>700</v>
      </c>
      <c r="F363" s="44" t="s">
        <v>438</v>
      </c>
    </row>
    <row r="364" spans="2:6" ht="75" x14ac:dyDescent="0.25">
      <c r="B364" s="43" t="s">
        <v>428</v>
      </c>
      <c r="C364" s="44">
        <v>97</v>
      </c>
      <c r="D364" s="44" t="s">
        <v>701</v>
      </c>
      <c r="E364" s="44" t="s">
        <v>702</v>
      </c>
      <c r="F364" s="44" t="s">
        <v>703</v>
      </c>
    </row>
    <row r="365" spans="2:6" x14ac:dyDescent="0.25">
      <c r="B365" s="43" t="s">
        <v>428</v>
      </c>
      <c r="C365" s="44">
        <v>236</v>
      </c>
      <c r="D365" s="44" t="s">
        <v>704</v>
      </c>
      <c r="E365" s="44" t="s">
        <v>705</v>
      </c>
      <c r="F365" s="44" t="s">
        <v>8</v>
      </c>
    </row>
    <row r="366" spans="2:6" x14ac:dyDescent="0.25">
      <c r="B366" s="43" t="s">
        <v>428</v>
      </c>
      <c r="C366" s="44">
        <v>206</v>
      </c>
      <c r="D366" s="44" t="s">
        <v>463</v>
      </c>
      <c r="E366" s="44" t="s">
        <v>706</v>
      </c>
      <c r="F366" s="44" t="s">
        <v>8</v>
      </c>
    </row>
    <row r="367" spans="2:6" x14ac:dyDescent="0.25">
      <c r="B367" s="43" t="s">
        <v>428</v>
      </c>
      <c r="C367" s="44">
        <v>207</v>
      </c>
      <c r="D367" s="44" t="s">
        <v>463</v>
      </c>
      <c r="E367" s="44" t="s">
        <v>707</v>
      </c>
      <c r="F367" s="44" t="s">
        <v>8</v>
      </c>
    </row>
    <row r="368" spans="2:6" x14ac:dyDescent="0.25">
      <c r="B368" s="43" t="s">
        <v>428</v>
      </c>
      <c r="C368" s="44">
        <v>208</v>
      </c>
      <c r="D368" s="44" t="s">
        <v>463</v>
      </c>
      <c r="E368" s="44" t="s">
        <v>708</v>
      </c>
      <c r="F368" s="44" t="s">
        <v>8</v>
      </c>
    </row>
    <row r="369" spans="2:6" x14ac:dyDescent="0.25">
      <c r="B369" s="43" t="s">
        <v>428</v>
      </c>
      <c r="C369" s="44">
        <v>210</v>
      </c>
      <c r="D369" s="44" t="s">
        <v>463</v>
      </c>
      <c r="E369" s="44" t="s">
        <v>709</v>
      </c>
      <c r="F369" s="44" t="s">
        <v>8</v>
      </c>
    </row>
    <row r="370" spans="2:6" x14ac:dyDescent="0.25">
      <c r="B370" s="43" t="s">
        <v>428</v>
      </c>
      <c r="C370" s="44">
        <v>212</v>
      </c>
      <c r="D370" s="44" t="s">
        <v>463</v>
      </c>
      <c r="E370" s="44" t="s">
        <v>710</v>
      </c>
      <c r="F370" s="44" t="s">
        <v>8</v>
      </c>
    </row>
    <row r="371" spans="2:6" x14ac:dyDescent="0.25">
      <c r="B371" s="43" t="s">
        <v>428</v>
      </c>
      <c r="C371" s="44">
        <v>213</v>
      </c>
      <c r="D371" s="44" t="s">
        <v>463</v>
      </c>
      <c r="E371" s="44" t="s">
        <v>711</v>
      </c>
      <c r="F371" s="44" t="s">
        <v>438</v>
      </c>
    </row>
    <row r="372" spans="2:6" ht="30" x14ac:dyDescent="0.25">
      <c r="B372" s="43" t="s">
        <v>428</v>
      </c>
      <c r="C372" s="44">
        <v>214</v>
      </c>
      <c r="D372" s="44" t="s">
        <v>463</v>
      </c>
      <c r="E372" s="44" t="s">
        <v>712</v>
      </c>
      <c r="F372" s="44" t="s">
        <v>438</v>
      </c>
    </row>
    <row r="373" spans="2:6" x14ac:dyDescent="0.25">
      <c r="B373" s="43" t="s">
        <v>428</v>
      </c>
      <c r="C373" s="44">
        <v>636</v>
      </c>
      <c r="D373" s="44" t="s">
        <v>690</v>
      </c>
      <c r="E373" s="44" t="s">
        <v>713</v>
      </c>
      <c r="F373" s="44" t="s">
        <v>714</v>
      </c>
    </row>
    <row r="374" spans="2:6" x14ac:dyDescent="0.25">
      <c r="B374" s="43" t="s">
        <v>428</v>
      </c>
      <c r="C374" s="44">
        <v>629</v>
      </c>
      <c r="D374" s="44" t="s">
        <v>715</v>
      </c>
      <c r="E374" s="44" t="s">
        <v>716</v>
      </c>
      <c r="F374" s="44" t="s">
        <v>575</v>
      </c>
    </row>
    <row r="375" spans="2:6" ht="90" x14ac:dyDescent="0.25">
      <c r="B375" s="43" t="s">
        <v>428</v>
      </c>
      <c r="C375" s="44">
        <v>122</v>
      </c>
      <c r="D375" s="44" t="s">
        <v>717</v>
      </c>
      <c r="E375" s="44" t="s">
        <v>718</v>
      </c>
      <c r="F375" s="44" t="s">
        <v>719</v>
      </c>
    </row>
    <row r="376" spans="2:6" ht="60" x14ac:dyDescent="0.25">
      <c r="B376" s="43" t="s">
        <v>428</v>
      </c>
      <c r="C376" s="44">
        <v>123</v>
      </c>
      <c r="D376" s="44" t="s">
        <v>720</v>
      </c>
      <c r="E376" s="44" t="s">
        <v>721</v>
      </c>
      <c r="F376" s="44" t="s">
        <v>722</v>
      </c>
    </row>
    <row r="377" spans="2:6" ht="30" x14ac:dyDescent="0.25">
      <c r="B377" s="43" t="s">
        <v>428</v>
      </c>
      <c r="C377" s="44">
        <v>176</v>
      </c>
      <c r="D377" s="44" t="s">
        <v>615</v>
      </c>
      <c r="E377" s="44" t="s">
        <v>616</v>
      </c>
      <c r="F377" s="44" t="s">
        <v>524</v>
      </c>
    </row>
    <row r="378" spans="2:6" ht="45" x14ac:dyDescent="0.25">
      <c r="B378" s="43" t="s">
        <v>428</v>
      </c>
      <c r="C378" s="44">
        <v>178</v>
      </c>
      <c r="D378" s="44" t="s">
        <v>619</v>
      </c>
      <c r="E378" s="44" t="s">
        <v>620</v>
      </c>
      <c r="F378" s="44" t="s">
        <v>637</v>
      </c>
    </row>
    <row r="379" spans="2:6" ht="45" x14ac:dyDescent="0.25">
      <c r="B379" s="43" t="s">
        <v>428</v>
      </c>
      <c r="C379" s="44">
        <v>178</v>
      </c>
      <c r="D379" s="44" t="s">
        <v>619</v>
      </c>
      <c r="E379" s="44" t="s">
        <v>723</v>
      </c>
      <c r="F379" s="44" t="s">
        <v>637</v>
      </c>
    </row>
    <row r="380" spans="2:6" ht="150" x14ac:dyDescent="0.25">
      <c r="B380" s="43" t="s">
        <v>428</v>
      </c>
      <c r="C380" s="44">
        <v>179</v>
      </c>
      <c r="D380" s="44" t="s">
        <v>622</v>
      </c>
      <c r="E380" s="44" t="s">
        <v>623</v>
      </c>
      <c r="F380" s="44" t="s">
        <v>724</v>
      </c>
    </row>
    <row r="381" spans="2:6" ht="75" x14ac:dyDescent="0.25">
      <c r="B381" s="43" t="s">
        <v>428</v>
      </c>
      <c r="C381" s="44">
        <v>180</v>
      </c>
      <c r="D381" s="44" t="s">
        <v>725</v>
      </c>
      <c r="E381" s="44" t="s">
        <v>726</v>
      </c>
      <c r="F381" s="44" t="s">
        <v>727</v>
      </c>
    </row>
    <row r="382" spans="2:6" ht="90" x14ac:dyDescent="0.25">
      <c r="B382" s="43" t="s">
        <v>428</v>
      </c>
      <c r="C382" s="44">
        <v>181</v>
      </c>
      <c r="D382" s="44" t="s">
        <v>728</v>
      </c>
      <c r="E382" s="44" t="s">
        <v>729</v>
      </c>
      <c r="F382" s="44" t="s">
        <v>528</v>
      </c>
    </row>
    <row r="383" spans="2:6" ht="75" x14ac:dyDescent="0.25">
      <c r="B383" s="43" t="s">
        <v>428</v>
      </c>
      <c r="C383" s="44">
        <v>182</v>
      </c>
      <c r="D383" s="44" t="s">
        <v>730</v>
      </c>
      <c r="E383" s="44" t="s">
        <v>731</v>
      </c>
      <c r="F383" s="44" t="s">
        <v>8</v>
      </c>
    </row>
    <row r="384" spans="2:6" ht="30" x14ac:dyDescent="0.25">
      <c r="B384" s="43" t="s">
        <v>428</v>
      </c>
      <c r="C384" s="44">
        <v>198</v>
      </c>
      <c r="D384" s="44" t="s">
        <v>463</v>
      </c>
      <c r="E384" s="44" t="s">
        <v>732</v>
      </c>
      <c r="F384" s="44" t="s">
        <v>8</v>
      </c>
    </row>
    <row r="385" spans="2:6" x14ac:dyDescent="0.25">
      <c r="B385" s="43" t="s">
        <v>428</v>
      </c>
      <c r="C385" s="44">
        <v>200</v>
      </c>
      <c r="D385" s="44" t="s">
        <v>463</v>
      </c>
      <c r="E385" s="44" t="s">
        <v>733</v>
      </c>
      <c r="F385" s="44" t="s">
        <v>8</v>
      </c>
    </row>
    <row r="386" spans="2:6" x14ac:dyDescent="0.25">
      <c r="B386" s="43" t="s">
        <v>428</v>
      </c>
      <c r="C386" s="44">
        <v>201</v>
      </c>
      <c r="D386" s="44" t="s">
        <v>463</v>
      </c>
      <c r="E386" s="44" t="s">
        <v>734</v>
      </c>
      <c r="F386" s="44" t="s">
        <v>8</v>
      </c>
    </row>
    <row r="387" spans="2:6" x14ac:dyDescent="0.25">
      <c r="B387" s="43" t="s">
        <v>428</v>
      </c>
      <c r="C387" s="44">
        <v>202</v>
      </c>
      <c r="D387" s="44" t="s">
        <v>463</v>
      </c>
      <c r="E387" s="44" t="s">
        <v>735</v>
      </c>
      <c r="F387" s="44" t="s">
        <v>8</v>
      </c>
    </row>
    <row r="388" spans="2:6" x14ac:dyDescent="0.25">
      <c r="B388" s="43" t="s">
        <v>428</v>
      </c>
      <c r="C388" s="44">
        <v>203</v>
      </c>
      <c r="D388" s="44" t="s">
        <v>463</v>
      </c>
      <c r="E388" s="44" t="s">
        <v>736</v>
      </c>
      <c r="F388" s="44" t="s">
        <v>8</v>
      </c>
    </row>
    <row r="389" spans="2:6" x14ac:dyDescent="0.25">
      <c r="B389" s="43" t="s">
        <v>428</v>
      </c>
      <c r="C389" s="44">
        <v>204</v>
      </c>
      <c r="D389" s="44" t="s">
        <v>463</v>
      </c>
      <c r="E389" s="44" t="s">
        <v>737</v>
      </c>
      <c r="F389" s="44" t="s">
        <v>8</v>
      </c>
    </row>
    <row r="390" spans="2:6" ht="30" x14ac:dyDescent="0.25">
      <c r="B390" s="43" t="s">
        <v>428</v>
      </c>
      <c r="C390" s="44">
        <v>223</v>
      </c>
      <c r="D390" s="44" t="s">
        <v>738</v>
      </c>
      <c r="E390" s="44" t="s">
        <v>739</v>
      </c>
      <c r="F390" s="44" t="s">
        <v>8</v>
      </c>
    </row>
    <row r="391" spans="2:6" ht="60" x14ac:dyDescent="0.25">
      <c r="B391" s="43" t="s">
        <v>428</v>
      </c>
      <c r="C391" s="44">
        <v>80</v>
      </c>
      <c r="D391" s="44" t="s">
        <v>740</v>
      </c>
      <c r="E391" s="44" t="s">
        <v>741</v>
      </c>
      <c r="F391" s="44" t="s">
        <v>742</v>
      </c>
    </row>
    <row r="392" spans="2:6" ht="75" x14ac:dyDescent="0.25">
      <c r="B392" s="43" t="s">
        <v>428</v>
      </c>
      <c r="C392" s="44">
        <v>81</v>
      </c>
      <c r="D392" s="44" t="s">
        <v>743</v>
      </c>
      <c r="E392" s="44" t="s">
        <v>744</v>
      </c>
      <c r="F392" s="44" t="s">
        <v>745</v>
      </c>
    </row>
    <row r="393" spans="2:6" ht="60" x14ac:dyDescent="0.25">
      <c r="B393" s="43" t="s">
        <v>428</v>
      </c>
      <c r="C393" s="44">
        <v>82</v>
      </c>
      <c r="D393" s="44" t="s">
        <v>746</v>
      </c>
      <c r="E393" s="44" t="s">
        <v>747</v>
      </c>
      <c r="F393" s="44" t="s">
        <v>748</v>
      </c>
    </row>
    <row r="394" spans="2:6" ht="60" x14ac:dyDescent="0.25">
      <c r="B394" s="43" t="s">
        <v>428</v>
      </c>
      <c r="C394" s="44">
        <v>83</v>
      </c>
      <c r="D394" s="44" t="s">
        <v>749</v>
      </c>
      <c r="E394" s="44" t="s">
        <v>750</v>
      </c>
      <c r="F394" s="44" t="s">
        <v>591</v>
      </c>
    </row>
    <row r="395" spans="2:6" ht="45" x14ac:dyDescent="0.25">
      <c r="B395" s="43" t="s">
        <v>428</v>
      </c>
      <c r="C395" s="44">
        <v>84</v>
      </c>
      <c r="D395" s="44" t="s">
        <v>751</v>
      </c>
      <c r="E395" s="44" t="s">
        <v>752</v>
      </c>
      <c r="F395" s="44" t="s">
        <v>591</v>
      </c>
    </row>
    <row r="396" spans="2:6" ht="60" x14ac:dyDescent="0.25">
      <c r="B396" s="43" t="s">
        <v>428</v>
      </c>
      <c r="C396" s="44">
        <v>26</v>
      </c>
      <c r="D396" s="44" t="s">
        <v>753</v>
      </c>
      <c r="E396" s="44" t="s">
        <v>754</v>
      </c>
      <c r="F396" s="44" t="s">
        <v>528</v>
      </c>
    </row>
    <row r="397" spans="2:6" ht="105" x14ac:dyDescent="0.25">
      <c r="B397" s="43" t="s">
        <v>428</v>
      </c>
      <c r="C397" s="44">
        <v>69</v>
      </c>
      <c r="D397" s="44" t="s">
        <v>755</v>
      </c>
      <c r="E397" s="44" t="s">
        <v>756</v>
      </c>
      <c r="F397" s="44" t="s">
        <v>457</v>
      </c>
    </row>
    <row r="398" spans="2:6" ht="75" x14ac:dyDescent="0.25">
      <c r="B398" s="43" t="s">
        <v>428</v>
      </c>
      <c r="C398" s="44">
        <v>70</v>
      </c>
      <c r="D398" s="44" t="s">
        <v>757</v>
      </c>
      <c r="E398" s="44" t="s">
        <v>726</v>
      </c>
      <c r="F398" s="44" t="s">
        <v>457</v>
      </c>
    </row>
    <row r="399" spans="2:6" ht="45" x14ac:dyDescent="0.25">
      <c r="B399" s="43" t="s">
        <v>428</v>
      </c>
      <c r="C399" s="44">
        <v>86</v>
      </c>
      <c r="D399" s="44" t="s">
        <v>758</v>
      </c>
      <c r="E399" s="44" t="s">
        <v>759</v>
      </c>
      <c r="F399" s="44" t="s">
        <v>760</v>
      </c>
    </row>
    <row r="400" spans="2:6" ht="45" x14ac:dyDescent="0.25">
      <c r="B400" s="43" t="s">
        <v>428</v>
      </c>
      <c r="C400" s="44">
        <v>87</v>
      </c>
      <c r="D400" s="44" t="s">
        <v>761</v>
      </c>
      <c r="E400" s="44" t="s">
        <v>762</v>
      </c>
      <c r="F400" s="44" t="s">
        <v>763</v>
      </c>
    </row>
    <row r="401" spans="2:6" ht="45" x14ac:dyDescent="0.25">
      <c r="B401" s="43" t="s">
        <v>428</v>
      </c>
      <c r="C401" s="44">
        <v>90</v>
      </c>
      <c r="D401" s="44" t="s">
        <v>764</v>
      </c>
      <c r="E401" s="44" t="s">
        <v>765</v>
      </c>
      <c r="F401" s="44" t="s">
        <v>689</v>
      </c>
    </row>
    <row r="402" spans="2:6" ht="45" x14ac:dyDescent="0.25">
      <c r="B402" s="43" t="s">
        <v>428</v>
      </c>
      <c r="C402" s="44">
        <v>98</v>
      </c>
      <c r="D402" s="44" t="s">
        <v>766</v>
      </c>
      <c r="E402" s="44" t="s">
        <v>767</v>
      </c>
      <c r="F402" s="44" t="s">
        <v>768</v>
      </c>
    </row>
    <row r="403" spans="2:6" ht="45" x14ac:dyDescent="0.25">
      <c r="B403" s="43" t="s">
        <v>428</v>
      </c>
      <c r="C403" s="44">
        <v>99</v>
      </c>
      <c r="D403" s="44" t="s">
        <v>769</v>
      </c>
      <c r="E403" s="44" t="s">
        <v>770</v>
      </c>
      <c r="F403" s="44" t="s">
        <v>8</v>
      </c>
    </row>
    <row r="404" spans="2:6" ht="75" x14ac:dyDescent="0.25">
      <c r="B404" s="43" t="s">
        <v>428</v>
      </c>
      <c r="C404" s="44">
        <v>107</v>
      </c>
      <c r="D404" s="44" t="s">
        <v>771</v>
      </c>
      <c r="E404" s="44" t="s">
        <v>772</v>
      </c>
      <c r="F404" s="44" t="s">
        <v>528</v>
      </c>
    </row>
    <row r="405" spans="2:6" ht="75" x14ac:dyDescent="0.25">
      <c r="B405" s="43" t="s">
        <v>428</v>
      </c>
      <c r="C405" s="44">
        <v>112</v>
      </c>
      <c r="D405" s="44" t="s">
        <v>773</v>
      </c>
      <c r="E405" s="44" t="s">
        <v>774</v>
      </c>
      <c r="F405" s="44" t="s">
        <v>775</v>
      </c>
    </row>
    <row r="406" spans="2:6" ht="90" x14ac:dyDescent="0.25">
      <c r="B406" s="43" t="s">
        <v>428</v>
      </c>
      <c r="C406" s="44">
        <v>113</v>
      </c>
      <c r="D406" s="44" t="s">
        <v>776</v>
      </c>
      <c r="E406" s="44" t="s">
        <v>777</v>
      </c>
      <c r="F406" s="44" t="s">
        <v>457</v>
      </c>
    </row>
    <row r="407" spans="2:6" ht="90" x14ac:dyDescent="0.25">
      <c r="B407" s="43" t="s">
        <v>428</v>
      </c>
      <c r="C407" s="44">
        <v>114</v>
      </c>
      <c r="D407" s="44" t="s">
        <v>778</v>
      </c>
      <c r="E407" s="44" t="s">
        <v>779</v>
      </c>
      <c r="F407" s="44" t="s">
        <v>780</v>
      </c>
    </row>
    <row r="408" spans="2:6" ht="90" x14ac:dyDescent="0.25">
      <c r="B408" s="43" t="s">
        <v>428</v>
      </c>
      <c r="C408" s="44">
        <v>115</v>
      </c>
      <c r="D408" s="44" t="s">
        <v>781</v>
      </c>
      <c r="E408" s="44" t="s">
        <v>782</v>
      </c>
      <c r="F408" s="44" t="s">
        <v>780</v>
      </c>
    </row>
    <row r="409" spans="2:6" ht="75" x14ac:dyDescent="0.25">
      <c r="B409" s="43" t="s">
        <v>428</v>
      </c>
      <c r="C409" s="44">
        <v>116</v>
      </c>
      <c r="D409" s="44" t="s">
        <v>783</v>
      </c>
      <c r="E409" s="44" t="s">
        <v>784</v>
      </c>
      <c r="F409" s="44" t="s">
        <v>8</v>
      </c>
    </row>
    <row r="410" spans="2:6" ht="90" x14ac:dyDescent="0.25">
      <c r="B410" s="43" t="s">
        <v>428</v>
      </c>
      <c r="C410" s="44">
        <v>125</v>
      </c>
      <c r="D410" s="44" t="s">
        <v>785</v>
      </c>
      <c r="E410" s="44" t="s">
        <v>786</v>
      </c>
      <c r="F410" s="44" t="s">
        <v>8</v>
      </c>
    </row>
    <row r="411" spans="2:6" ht="75" x14ac:dyDescent="0.25">
      <c r="B411" s="43" t="s">
        <v>428</v>
      </c>
      <c r="C411" s="44">
        <v>127</v>
      </c>
      <c r="D411" s="44" t="s">
        <v>787</v>
      </c>
      <c r="E411" s="44" t="s">
        <v>788</v>
      </c>
      <c r="F411" s="44" t="s">
        <v>789</v>
      </c>
    </row>
    <row r="412" spans="2:6" ht="75" x14ac:dyDescent="0.25">
      <c r="B412" s="43" t="s">
        <v>428</v>
      </c>
      <c r="C412" s="44">
        <v>131</v>
      </c>
      <c r="D412" s="44" t="s">
        <v>790</v>
      </c>
      <c r="E412" s="44" t="s">
        <v>791</v>
      </c>
      <c r="F412" s="44" t="s">
        <v>550</v>
      </c>
    </row>
    <row r="413" spans="2:6" ht="90" x14ac:dyDescent="0.25">
      <c r="B413" s="43" t="s">
        <v>428</v>
      </c>
      <c r="C413" s="44">
        <v>132</v>
      </c>
      <c r="D413" s="44" t="s">
        <v>792</v>
      </c>
      <c r="E413" s="44" t="s">
        <v>793</v>
      </c>
      <c r="F413" s="44" t="s">
        <v>438</v>
      </c>
    </row>
    <row r="414" spans="2:6" ht="75" x14ac:dyDescent="0.25">
      <c r="B414" s="43" t="s">
        <v>428</v>
      </c>
      <c r="C414" s="44">
        <v>134</v>
      </c>
      <c r="D414" s="44" t="s">
        <v>794</v>
      </c>
      <c r="E414" s="44" t="s">
        <v>795</v>
      </c>
      <c r="F414" s="44" t="s">
        <v>796</v>
      </c>
    </row>
    <row r="415" spans="2:6" ht="90" x14ac:dyDescent="0.25">
      <c r="B415" s="43" t="s">
        <v>428</v>
      </c>
      <c r="C415" s="44">
        <v>138</v>
      </c>
      <c r="D415" s="44" t="s">
        <v>797</v>
      </c>
      <c r="E415" s="44" t="s">
        <v>798</v>
      </c>
      <c r="F415" s="44" t="s">
        <v>799</v>
      </c>
    </row>
    <row r="416" spans="2:6" ht="75" x14ac:dyDescent="0.25">
      <c r="B416" s="43" t="s">
        <v>428</v>
      </c>
      <c r="C416" s="44">
        <v>139</v>
      </c>
      <c r="D416" s="44" t="s">
        <v>800</v>
      </c>
      <c r="E416" s="44" t="s">
        <v>801</v>
      </c>
      <c r="F416" s="44" t="s">
        <v>802</v>
      </c>
    </row>
    <row r="417" spans="2:6" ht="105" x14ac:dyDescent="0.25">
      <c r="B417" s="43" t="s">
        <v>428</v>
      </c>
      <c r="C417" s="44">
        <v>144</v>
      </c>
      <c r="D417" s="44" t="s">
        <v>803</v>
      </c>
      <c r="E417" s="44" t="s">
        <v>804</v>
      </c>
      <c r="F417" s="44" t="s">
        <v>805</v>
      </c>
    </row>
    <row r="418" spans="2:6" ht="90" x14ac:dyDescent="0.25">
      <c r="B418" s="43" t="s">
        <v>428</v>
      </c>
      <c r="C418" s="44">
        <v>148</v>
      </c>
      <c r="D418" s="44" t="s">
        <v>806</v>
      </c>
      <c r="E418" s="44" t="s">
        <v>807</v>
      </c>
      <c r="F418" s="44" t="s">
        <v>808</v>
      </c>
    </row>
    <row r="419" spans="2:6" ht="105" x14ac:dyDescent="0.25">
      <c r="B419" s="43" t="s">
        <v>428</v>
      </c>
      <c r="C419" s="44">
        <v>159</v>
      </c>
      <c r="D419" s="44" t="s">
        <v>809</v>
      </c>
      <c r="E419" s="44" t="s">
        <v>810</v>
      </c>
      <c r="F419" s="44" t="s">
        <v>811</v>
      </c>
    </row>
    <row r="420" spans="2:6" ht="75" x14ac:dyDescent="0.25">
      <c r="B420" s="43" t="s">
        <v>428</v>
      </c>
      <c r="C420" s="44">
        <v>162</v>
      </c>
      <c r="D420" s="44" t="s">
        <v>812</v>
      </c>
      <c r="E420" s="44" t="s">
        <v>801</v>
      </c>
      <c r="F420" s="44" t="s">
        <v>813</v>
      </c>
    </row>
    <row r="421" spans="2:6" ht="60" x14ac:dyDescent="0.25">
      <c r="B421" s="43" t="s">
        <v>428</v>
      </c>
      <c r="C421" s="44">
        <v>163</v>
      </c>
      <c r="D421" s="44" t="s">
        <v>814</v>
      </c>
      <c r="E421" s="44" t="s">
        <v>815</v>
      </c>
      <c r="F421" s="44" t="s">
        <v>796</v>
      </c>
    </row>
    <row r="422" spans="2:6" ht="90" x14ac:dyDescent="0.25">
      <c r="B422" s="43" t="s">
        <v>428</v>
      </c>
      <c r="C422" s="44">
        <v>165</v>
      </c>
      <c r="D422" s="44" t="s">
        <v>816</v>
      </c>
      <c r="E422" s="44" t="s">
        <v>817</v>
      </c>
      <c r="F422" s="44" t="s">
        <v>438</v>
      </c>
    </row>
    <row r="423" spans="2:6" ht="90" x14ac:dyDescent="0.25">
      <c r="B423" s="43" t="s">
        <v>428</v>
      </c>
      <c r="C423" s="44">
        <v>166</v>
      </c>
      <c r="D423" s="44" t="s">
        <v>818</v>
      </c>
      <c r="E423" s="44" t="s">
        <v>819</v>
      </c>
      <c r="F423" s="44" t="s">
        <v>438</v>
      </c>
    </row>
    <row r="424" spans="2:6" ht="60" x14ac:dyDescent="0.25">
      <c r="B424" s="43" t="s">
        <v>428</v>
      </c>
      <c r="C424" s="44">
        <v>167</v>
      </c>
      <c r="D424" s="44" t="s">
        <v>820</v>
      </c>
      <c r="E424" s="44" t="s">
        <v>821</v>
      </c>
      <c r="F424" s="44" t="s">
        <v>438</v>
      </c>
    </row>
    <row r="425" spans="2:6" ht="90" x14ac:dyDescent="0.25">
      <c r="B425" s="43" t="s">
        <v>428</v>
      </c>
      <c r="C425" s="44">
        <v>169</v>
      </c>
      <c r="D425" s="44" t="s">
        <v>545</v>
      </c>
      <c r="E425" s="44" t="s">
        <v>822</v>
      </c>
      <c r="F425" s="44" t="s">
        <v>460</v>
      </c>
    </row>
    <row r="426" spans="2:6" ht="105" x14ac:dyDescent="0.25">
      <c r="B426" s="43" t="s">
        <v>428</v>
      </c>
      <c r="C426" s="44">
        <v>172</v>
      </c>
      <c r="D426" s="44" t="s">
        <v>823</v>
      </c>
      <c r="E426" s="44" t="s">
        <v>824</v>
      </c>
      <c r="F426" s="44" t="s">
        <v>637</v>
      </c>
    </row>
    <row r="427" spans="2:6" ht="45" x14ac:dyDescent="0.25">
      <c r="B427" s="43" t="s">
        <v>428</v>
      </c>
      <c r="C427" s="44">
        <v>233</v>
      </c>
      <c r="D427" s="44" t="s">
        <v>825</v>
      </c>
      <c r="E427" s="44" t="s">
        <v>826</v>
      </c>
      <c r="F427" s="44" t="s">
        <v>8</v>
      </c>
    </row>
    <row r="428" spans="2:6" ht="30" x14ac:dyDescent="0.25">
      <c r="B428" s="43" t="s">
        <v>428</v>
      </c>
      <c r="C428" s="44">
        <v>239</v>
      </c>
      <c r="D428" s="44" t="s">
        <v>827</v>
      </c>
      <c r="E428" s="44" t="s">
        <v>549</v>
      </c>
      <c r="F428" s="44" t="s">
        <v>646</v>
      </c>
    </row>
    <row r="429" spans="2:6" x14ac:dyDescent="0.25">
      <c r="B429" s="43" t="s">
        <v>428</v>
      </c>
      <c r="C429" s="44">
        <v>247</v>
      </c>
      <c r="D429" s="44" t="s">
        <v>828</v>
      </c>
      <c r="E429" s="44" t="s">
        <v>829</v>
      </c>
      <c r="F429" s="44" t="s">
        <v>689</v>
      </c>
    </row>
    <row r="430" spans="2:6" x14ac:dyDescent="0.25">
      <c r="B430" s="43" t="s">
        <v>428</v>
      </c>
      <c r="C430" s="44">
        <v>250</v>
      </c>
      <c r="D430" s="44" t="s">
        <v>830</v>
      </c>
      <c r="E430" s="44" t="s">
        <v>831</v>
      </c>
      <c r="F430" s="44" t="s">
        <v>64</v>
      </c>
    </row>
    <row r="431" spans="2:6" x14ac:dyDescent="0.25">
      <c r="B431" s="43" t="s">
        <v>428</v>
      </c>
      <c r="C431" s="44">
        <v>251</v>
      </c>
      <c r="D431" s="44" t="s">
        <v>830</v>
      </c>
      <c r="E431" s="44" t="s">
        <v>832</v>
      </c>
      <c r="F431" s="44" t="s">
        <v>64</v>
      </c>
    </row>
    <row r="432" spans="2:6" x14ac:dyDescent="0.25">
      <c r="B432" s="43" t="s">
        <v>428</v>
      </c>
      <c r="C432" s="44">
        <v>252</v>
      </c>
      <c r="D432" s="44" t="s">
        <v>830</v>
      </c>
      <c r="E432" s="44" t="s">
        <v>833</v>
      </c>
      <c r="F432" s="44" t="s">
        <v>8</v>
      </c>
    </row>
    <row r="433" spans="2:6" x14ac:dyDescent="0.25">
      <c r="B433" s="43" t="s">
        <v>428</v>
      </c>
      <c r="C433" s="44">
        <v>253</v>
      </c>
      <c r="D433" s="44" t="s">
        <v>830</v>
      </c>
      <c r="E433" s="44" t="s">
        <v>834</v>
      </c>
      <c r="F433" s="44" t="s">
        <v>64</v>
      </c>
    </row>
    <row r="434" spans="2:6" x14ac:dyDescent="0.25">
      <c r="B434" s="43" t="s">
        <v>428</v>
      </c>
      <c r="C434" s="44">
        <v>254</v>
      </c>
      <c r="D434" s="44" t="s">
        <v>830</v>
      </c>
      <c r="E434" s="44" t="s">
        <v>835</v>
      </c>
      <c r="F434" s="44" t="s">
        <v>836</v>
      </c>
    </row>
    <row r="435" spans="2:6" x14ac:dyDescent="0.25">
      <c r="B435" s="43" t="s">
        <v>428</v>
      </c>
      <c r="C435" s="44">
        <v>257</v>
      </c>
      <c r="D435" s="44" t="s">
        <v>551</v>
      </c>
      <c r="E435" s="44" t="s">
        <v>837</v>
      </c>
      <c r="F435" s="44" t="s">
        <v>646</v>
      </c>
    </row>
    <row r="436" spans="2:6" x14ac:dyDescent="0.25">
      <c r="B436" s="43" t="s">
        <v>428</v>
      </c>
      <c r="C436" s="44">
        <v>258</v>
      </c>
      <c r="D436" s="44" t="s">
        <v>551</v>
      </c>
      <c r="E436" s="44" t="s">
        <v>838</v>
      </c>
      <c r="F436" s="44" t="s">
        <v>659</v>
      </c>
    </row>
    <row r="437" spans="2:6" x14ac:dyDescent="0.25">
      <c r="B437" s="43" t="s">
        <v>428</v>
      </c>
      <c r="C437" s="44">
        <v>259</v>
      </c>
      <c r="D437" s="44" t="s">
        <v>551</v>
      </c>
      <c r="E437" s="44" t="s">
        <v>839</v>
      </c>
      <c r="F437" s="44" t="s">
        <v>659</v>
      </c>
    </row>
    <row r="438" spans="2:6" x14ac:dyDescent="0.25">
      <c r="B438" s="43" t="s">
        <v>428</v>
      </c>
      <c r="C438" s="44">
        <v>260</v>
      </c>
      <c r="D438" s="44" t="s">
        <v>551</v>
      </c>
      <c r="E438" s="44" t="s">
        <v>840</v>
      </c>
      <c r="F438" s="44" t="s">
        <v>659</v>
      </c>
    </row>
    <row r="439" spans="2:6" x14ac:dyDescent="0.25">
      <c r="B439" s="43" t="s">
        <v>428</v>
      </c>
      <c r="C439" s="44">
        <v>262</v>
      </c>
      <c r="D439" s="44" t="s">
        <v>551</v>
      </c>
      <c r="E439" s="44" t="s">
        <v>841</v>
      </c>
      <c r="F439" s="44" t="s">
        <v>842</v>
      </c>
    </row>
    <row r="440" spans="2:6" x14ac:dyDescent="0.25">
      <c r="B440" s="43" t="s">
        <v>428</v>
      </c>
      <c r="C440" s="44">
        <v>266</v>
      </c>
      <c r="D440" s="44" t="s">
        <v>551</v>
      </c>
      <c r="E440" s="44" t="s">
        <v>843</v>
      </c>
      <c r="F440" s="44" t="s">
        <v>557</v>
      </c>
    </row>
    <row r="441" spans="2:6" x14ac:dyDescent="0.25">
      <c r="B441" s="43" t="s">
        <v>428</v>
      </c>
      <c r="C441" s="44">
        <v>268</v>
      </c>
      <c r="D441" s="44" t="s">
        <v>551</v>
      </c>
      <c r="E441" s="44" t="s">
        <v>844</v>
      </c>
      <c r="F441" s="44" t="s">
        <v>557</v>
      </c>
    </row>
    <row r="442" spans="2:6" x14ac:dyDescent="0.25">
      <c r="B442" s="43" t="s">
        <v>428</v>
      </c>
      <c r="C442" s="44">
        <v>270</v>
      </c>
      <c r="D442" s="44" t="s">
        <v>551</v>
      </c>
      <c r="E442" s="44" t="s">
        <v>845</v>
      </c>
      <c r="F442" s="44" t="s">
        <v>583</v>
      </c>
    </row>
    <row r="443" spans="2:6" x14ac:dyDescent="0.25">
      <c r="B443" s="43" t="s">
        <v>428</v>
      </c>
      <c r="C443" s="44">
        <v>273</v>
      </c>
      <c r="D443" s="44" t="s">
        <v>846</v>
      </c>
      <c r="E443" s="44" t="s">
        <v>847</v>
      </c>
      <c r="F443" s="44" t="s">
        <v>553</v>
      </c>
    </row>
    <row r="444" spans="2:6" x14ac:dyDescent="0.25">
      <c r="B444" s="43" t="s">
        <v>428</v>
      </c>
      <c r="C444" s="44">
        <v>275</v>
      </c>
      <c r="D444" s="44" t="s">
        <v>551</v>
      </c>
      <c r="E444" s="44" t="s">
        <v>848</v>
      </c>
      <c r="F444" s="44" t="s">
        <v>583</v>
      </c>
    </row>
    <row r="445" spans="2:6" x14ac:dyDescent="0.25">
      <c r="B445" s="43" t="s">
        <v>428</v>
      </c>
      <c r="C445" s="44">
        <v>276</v>
      </c>
      <c r="D445" s="44" t="s">
        <v>551</v>
      </c>
      <c r="E445" s="44" t="s">
        <v>849</v>
      </c>
      <c r="F445" s="44" t="s">
        <v>850</v>
      </c>
    </row>
    <row r="446" spans="2:6" x14ac:dyDescent="0.25">
      <c r="B446" s="43" t="s">
        <v>428</v>
      </c>
      <c r="C446" s="44">
        <v>279</v>
      </c>
      <c r="D446" s="44" t="s">
        <v>551</v>
      </c>
      <c r="E446" s="44" t="s">
        <v>851</v>
      </c>
      <c r="F446" s="44" t="s">
        <v>852</v>
      </c>
    </row>
    <row r="447" spans="2:6" x14ac:dyDescent="0.25">
      <c r="B447" s="43" t="s">
        <v>428</v>
      </c>
      <c r="C447" s="44">
        <v>280</v>
      </c>
      <c r="D447" s="44" t="s">
        <v>551</v>
      </c>
      <c r="E447" s="44" t="s">
        <v>853</v>
      </c>
      <c r="F447" s="44" t="s">
        <v>583</v>
      </c>
    </row>
    <row r="448" spans="2:6" x14ac:dyDescent="0.25">
      <c r="B448" s="43" t="s">
        <v>428</v>
      </c>
      <c r="C448" s="44">
        <v>282</v>
      </c>
      <c r="D448" s="44" t="s">
        <v>649</v>
      </c>
      <c r="E448" s="44" t="s">
        <v>854</v>
      </c>
      <c r="F448" s="44" t="s">
        <v>8</v>
      </c>
    </row>
    <row r="449" spans="2:6" x14ac:dyDescent="0.25">
      <c r="B449" s="43" t="s">
        <v>428</v>
      </c>
      <c r="C449" s="44">
        <v>285</v>
      </c>
      <c r="D449" s="44" t="s">
        <v>551</v>
      </c>
      <c r="E449" s="44" t="s">
        <v>855</v>
      </c>
      <c r="F449" s="44" t="s">
        <v>842</v>
      </c>
    </row>
    <row r="450" spans="2:6" x14ac:dyDescent="0.25">
      <c r="B450" s="43" t="s">
        <v>428</v>
      </c>
      <c r="C450" s="44">
        <v>288</v>
      </c>
      <c r="D450" s="44" t="s">
        <v>856</v>
      </c>
      <c r="E450" s="44" t="s">
        <v>857</v>
      </c>
      <c r="F450" s="44" t="s">
        <v>858</v>
      </c>
    </row>
    <row r="451" spans="2:6" ht="45" x14ac:dyDescent="0.25">
      <c r="B451" s="43" t="s">
        <v>428</v>
      </c>
      <c r="C451" s="44">
        <v>290</v>
      </c>
      <c r="D451" s="44" t="s">
        <v>859</v>
      </c>
      <c r="E451" s="44" t="s">
        <v>860</v>
      </c>
      <c r="F451" s="44" t="s">
        <v>591</v>
      </c>
    </row>
    <row r="452" spans="2:6" ht="60" x14ac:dyDescent="0.25">
      <c r="B452" s="43" t="s">
        <v>428</v>
      </c>
      <c r="C452" s="44">
        <v>293</v>
      </c>
      <c r="D452" s="44" t="s">
        <v>861</v>
      </c>
      <c r="E452" s="44" t="s">
        <v>566</v>
      </c>
      <c r="F452" s="44" t="s">
        <v>8</v>
      </c>
    </row>
    <row r="453" spans="2:6" ht="60" x14ac:dyDescent="0.25">
      <c r="B453" s="43" t="s">
        <v>428</v>
      </c>
      <c r="C453" s="44">
        <v>294</v>
      </c>
      <c r="D453" s="44" t="s">
        <v>862</v>
      </c>
      <c r="E453" s="44" t="s">
        <v>566</v>
      </c>
      <c r="F453" s="44" t="s">
        <v>8</v>
      </c>
    </row>
    <row r="454" spans="2:6" ht="60" x14ac:dyDescent="0.25">
      <c r="B454" s="43" t="s">
        <v>428</v>
      </c>
      <c r="C454" s="44">
        <v>298</v>
      </c>
      <c r="D454" s="44" t="s">
        <v>863</v>
      </c>
      <c r="E454" s="44" t="s">
        <v>566</v>
      </c>
      <c r="F454" s="44" t="s">
        <v>8</v>
      </c>
    </row>
    <row r="455" spans="2:6" ht="60" x14ac:dyDescent="0.25">
      <c r="B455" s="43" t="s">
        <v>428</v>
      </c>
      <c r="C455" s="44">
        <v>299</v>
      </c>
      <c r="D455" s="44" t="s">
        <v>864</v>
      </c>
      <c r="E455" s="44" t="s">
        <v>566</v>
      </c>
      <c r="F455" s="44" t="s">
        <v>8</v>
      </c>
    </row>
    <row r="456" spans="2:6" ht="60" x14ac:dyDescent="0.25">
      <c r="B456" s="43" t="s">
        <v>428</v>
      </c>
      <c r="C456" s="44">
        <v>302</v>
      </c>
      <c r="D456" s="44" t="s">
        <v>865</v>
      </c>
      <c r="E456" s="44" t="s">
        <v>566</v>
      </c>
      <c r="F456" s="44" t="s">
        <v>8</v>
      </c>
    </row>
    <row r="457" spans="2:6" ht="60" x14ac:dyDescent="0.25">
      <c r="B457" s="43" t="s">
        <v>428</v>
      </c>
      <c r="C457" s="44">
        <v>303</v>
      </c>
      <c r="D457" s="44" t="s">
        <v>866</v>
      </c>
      <c r="E457" s="44" t="s">
        <v>566</v>
      </c>
      <c r="F457" s="44" t="s">
        <v>8</v>
      </c>
    </row>
    <row r="458" spans="2:6" ht="60" x14ac:dyDescent="0.25">
      <c r="B458" s="43" t="s">
        <v>428</v>
      </c>
      <c r="C458" s="44">
        <v>304</v>
      </c>
      <c r="D458" s="44" t="s">
        <v>867</v>
      </c>
      <c r="E458" s="44" t="s">
        <v>566</v>
      </c>
      <c r="F458" s="44" t="s">
        <v>8</v>
      </c>
    </row>
    <row r="459" spans="2:6" x14ac:dyDescent="0.25">
      <c r="B459" s="43" t="s">
        <v>428</v>
      </c>
      <c r="C459" s="44">
        <v>675</v>
      </c>
      <c r="D459" s="44" t="s">
        <v>868</v>
      </c>
      <c r="E459" s="44" t="s">
        <v>869</v>
      </c>
      <c r="F459" s="44" t="s">
        <v>870</v>
      </c>
    </row>
    <row r="460" spans="2:6" ht="60" x14ac:dyDescent="0.25">
      <c r="B460" s="43" t="s">
        <v>428</v>
      </c>
      <c r="C460" s="44" t="s">
        <v>871</v>
      </c>
      <c r="D460" s="44" t="s">
        <v>581</v>
      </c>
      <c r="E460" s="44" t="s">
        <v>872</v>
      </c>
      <c r="F460" s="44" t="s">
        <v>8</v>
      </c>
    </row>
    <row r="461" spans="2:6" ht="60" x14ac:dyDescent="0.25">
      <c r="B461" s="43" t="s">
        <v>428</v>
      </c>
      <c r="C461" s="44">
        <v>71</v>
      </c>
      <c r="D461" s="44" t="s">
        <v>873</v>
      </c>
      <c r="E461" s="44" t="s">
        <v>874</v>
      </c>
      <c r="F461" s="44" t="s">
        <v>875</v>
      </c>
    </row>
    <row r="462" spans="2:6" x14ac:dyDescent="0.25">
      <c r="B462" s="43" t="s">
        <v>428</v>
      </c>
      <c r="C462" s="44" t="s">
        <v>876</v>
      </c>
      <c r="D462" s="44" t="s">
        <v>876</v>
      </c>
      <c r="E462" s="44" t="s">
        <v>876</v>
      </c>
      <c r="F462" s="44" t="s">
        <v>646</v>
      </c>
    </row>
    <row r="463" spans="2:6" x14ac:dyDescent="0.25">
      <c r="B463" s="43" t="s">
        <v>428</v>
      </c>
      <c r="C463" s="44" t="s">
        <v>647</v>
      </c>
      <c r="D463" s="44" t="s">
        <v>647</v>
      </c>
      <c r="E463" s="44" t="s">
        <v>647</v>
      </c>
      <c r="F463" s="44" t="s">
        <v>646</v>
      </c>
    </row>
    <row r="464" spans="2:6" x14ac:dyDescent="0.25">
      <c r="B464" s="43" t="s">
        <v>428</v>
      </c>
      <c r="C464" s="44" t="s">
        <v>877</v>
      </c>
      <c r="D464" s="44" t="s">
        <v>877</v>
      </c>
      <c r="E464" s="44" t="s">
        <v>877</v>
      </c>
      <c r="F464" s="44" t="s">
        <v>646</v>
      </c>
    </row>
    <row r="465" spans="2:6" ht="75" x14ac:dyDescent="0.25">
      <c r="B465" s="43" t="s">
        <v>428</v>
      </c>
      <c r="C465" s="44">
        <v>175</v>
      </c>
      <c r="D465" s="44" t="s">
        <v>878</v>
      </c>
      <c r="E465" s="44" t="s">
        <v>879</v>
      </c>
      <c r="F465" s="44" t="s">
        <v>637</v>
      </c>
    </row>
    <row r="466" spans="2:6" ht="45" x14ac:dyDescent="0.25">
      <c r="B466" s="43" t="s">
        <v>428</v>
      </c>
      <c r="C466" s="44">
        <v>226</v>
      </c>
      <c r="D466" s="44" t="s">
        <v>880</v>
      </c>
      <c r="E466" s="44" t="s">
        <v>881</v>
      </c>
      <c r="F466" s="44" t="s">
        <v>8</v>
      </c>
    </row>
    <row r="467" spans="2:6" ht="30" x14ac:dyDescent="0.25">
      <c r="B467" s="43" t="s">
        <v>428</v>
      </c>
      <c r="C467" s="44">
        <v>234</v>
      </c>
      <c r="D467" s="44" t="s">
        <v>882</v>
      </c>
      <c r="E467" s="44" t="s">
        <v>883</v>
      </c>
      <c r="F467" s="44" t="s">
        <v>8</v>
      </c>
    </row>
    <row r="468" spans="2:6" x14ac:dyDescent="0.25">
      <c r="B468" s="43" t="s">
        <v>428</v>
      </c>
      <c r="C468" s="44">
        <v>281</v>
      </c>
      <c r="D468" s="44" t="s">
        <v>551</v>
      </c>
      <c r="E468" s="44" t="s">
        <v>884</v>
      </c>
      <c r="F468" s="44" t="s">
        <v>852</v>
      </c>
    </row>
    <row r="469" spans="2:6" x14ac:dyDescent="0.25">
      <c r="B469" s="43" t="s">
        <v>428</v>
      </c>
      <c r="C469" s="44">
        <v>278</v>
      </c>
      <c r="D469" s="44" t="s">
        <v>846</v>
      </c>
      <c r="E469" s="44" t="s">
        <v>885</v>
      </c>
      <c r="F469" s="44" t="s">
        <v>852</v>
      </c>
    </row>
    <row r="470" spans="2:6" ht="30" x14ac:dyDescent="0.25">
      <c r="B470" s="43" t="s">
        <v>428</v>
      </c>
      <c r="C470" s="44">
        <v>286</v>
      </c>
      <c r="D470" s="44" t="s">
        <v>886</v>
      </c>
      <c r="E470" s="44" t="s">
        <v>887</v>
      </c>
      <c r="F470" s="44" t="s">
        <v>888</v>
      </c>
    </row>
    <row r="471" spans="2:6" ht="30" x14ac:dyDescent="0.25">
      <c r="B471" s="43" t="s">
        <v>428</v>
      </c>
      <c r="C471" s="44">
        <v>240</v>
      </c>
      <c r="D471" s="44" t="s">
        <v>889</v>
      </c>
      <c r="E471" s="44" t="s">
        <v>890</v>
      </c>
      <c r="F471" s="44" t="s">
        <v>8</v>
      </c>
    </row>
    <row r="472" spans="2:6" x14ac:dyDescent="0.25">
      <c r="B472" s="43" t="s">
        <v>428</v>
      </c>
      <c r="C472" s="44">
        <v>71</v>
      </c>
      <c r="D472" s="44" t="s">
        <v>873</v>
      </c>
      <c r="E472" s="44" t="s">
        <v>873</v>
      </c>
      <c r="F472" s="44" t="s">
        <v>875</v>
      </c>
    </row>
    <row r="473" spans="2:6" x14ac:dyDescent="0.25">
      <c r="B473" s="43" t="s">
        <v>428</v>
      </c>
      <c r="C473" s="44" t="s">
        <v>891</v>
      </c>
      <c r="D473" s="44" t="s">
        <v>892</v>
      </c>
      <c r="E473" s="44" t="s">
        <v>892</v>
      </c>
      <c r="F473" s="44" t="s">
        <v>431</v>
      </c>
    </row>
    <row r="474" spans="2:6" x14ac:dyDescent="0.25">
      <c r="B474" s="43" t="s">
        <v>428</v>
      </c>
      <c r="C474" s="44" t="s">
        <v>893</v>
      </c>
      <c r="D474" s="44" t="s">
        <v>893</v>
      </c>
      <c r="E474" s="44" t="s">
        <v>893</v>
      </c>
      <c r="F474" s="44" t="s">
        <v>431</v>
      </c>
    </row>
    <row r="475" spans="2:6" x14ac:dyDescent="0.25">
      <c r="B475" s="43" t="s">
        <v>428</v>
      </c>
      <c r="C475" s="44" t="s">
        <v>894</v>
      </c>
      <c r="D475" s="44" t="s">
        <v>894</v>
      </c>
      <c r="E475" s="44" t="s">
        <v>894</v>
      </c>
      <c r="F475" s="44" t="s">
        <v>431</v>
      </c>
    </row>
    <row r="476" spans="2:6" ht="30" x14ac:dyDescent="0.25">
      <c r="B476" s="43" t="s">
        <v>428</v>
      </c>
      <c r="C476" s="44" t="s">
        <v>895</v>
      </c>
      <c r="D476" s="44" t="s">
        <v>895</v>
      </c>
      <c r="E476" s="44" t="s">
        <v>895</v>
      </c>
      <c r="F476" s="44" t="s">
        <v>431</v>
      </c>
    </row>
    <row r="477" spans="2:6" ht="30" x14ac:dyDescent="0.25">
      <c r="B477" s="43" t="s">
        <v>428</v>
      </c>
      <c r="C477" s="44" t="s">
        <v>896</v>
      </c>
      <c r="D477" s="44" t="s">
        <v>896</v>
      </c>
      <c r="E477" s="44" t="s">
        <v>896</v>
      </c>
      <c r="F477" s="44" t="s">
        <v>431</v>
      </c>
    </row>
    <row r="478" spans="2:6" ht="30" x14ac:dyDescent="0.25">
      <c r="B478" s="43" t="s">
        <v>428</v>
      </c>
      <c r="C478" s="44" t="s">
        <v>897</v>
      </c>
      <c r="D478" s="44" t="s">
        <v>897</v>
      </c>
      <c r="E478" s="44" t="s">
        <v>897</v>
      </c>
      <c r="F478" s="44" t="s">
        <v>431</v>
      </c>
    </row>
    <row r="479" spans="2:6" ht="45" x14ac:dyDescent="0.25">
      <c r="B479" s="43" t="s">
        <v>428</v>
      </c>
      <c r="C479" s="44" t="s">
        <v>898</v>
      </c>
      <c r="D479" s="44" t="s">
        <v>898</v>
      </c>
      <c r="E479" s="44" t="s">
        <v>898</v>
      </c>
      <c r="F479" s="44" t="s">
        <v>431</v>
      </c>
    </row>
    <row r="480" spans="2:6" ht="409.5" hidden="1" x14ac:dyDescent="0.25">
      <c r="B480" s="43" t="s">
        <v>899</v>
      </c>
      <c r="C480" s="44">
        <v>10</v>
      </c>
      <c r="D480" s="44" t="s">
        <v>900</v>
      </c>
      <c r="E480" s="44" t="s">
        <v>901</v>
      </c>
      <c r="F480" s="44" t="s">
        <v>8</v>
      </c>
    </row>
    <row r="481" spans="2:6" ht="30" hidden="1" x14ac:dyDescent="0.25">
      <c r="B481" s="43" t="s">
        <v>899</v>
      </c>
      <c r="C481" s="44">
        <v>11</v>
      </c>
      <c r="D481" s="44" t="s">
        <v>902</v>
      </c>
      <c r="E481" s="44" t="s">
        <v>903</v>
      </c>
      <c r="F481" s="44" t="s">
        <v>8</v>
      </c>
    </row>
    <row r="482" spans="2:6" ht="30" hidden="1" x14ac:dyDescent="0.25">
      <c r="B482" s="43" t="s">
        <v>899</v>
      </c>
      <c r="C482" s="44">
        <v>12</v>
      </c>
      <c r="D482" s="44" t="s">
        <v>904</v>
      </c>
      <c r="E482" s="44" t="s">
        <v>905</v>
      </c>
      <c r="F482" s="44" t="s">
        <v>8</v>
      </c>
    </row>
    <row r="483" spans="2:6" ht="30" hidden="1" x14ac:dyDescent="0.25">
      <c r="B483" s="43" t="s">
        <v>899</v>
      </c>
      <c r="C483" s="44">
        <v>308</v>
      </c>
      <c r="D483" s="44" t="s">
        <v>906</v>
      </c>
      <c r="E483" s="44" t="s">
        <v>907</v>
      </c>
      <c r="F483" s="44" t="s">
        <v>8</v>
      </c>
    </row>
    <row r="484" spans="2:6" ht="75" hidden="1" x14ac:dyDescent="0.25">
      <c r="B484" s="43" t="s">
        <v>899</v>
      </c>
      <c r="C484" s="44">
        <v>316</v>
      </c>
      <c r="D484" s="44" t="s">
        <v>908</v>
      </c>
      <c r="E484" s="44" t="s">
        <v>909</v>
      </c>
      <c r="F484" s="44" t="s">
        <v>8</v>
      </c>
    </row>
    <row r="485" spans="2:6" ht="30" hidden="1" x14ac:dyDescent="0.25">
      <c r="B485" s="43" t="s">
        <v>899</v>
      </c>
      <c r="C485" s="44">
        <v>327</v>
      </c>
      <c r="D485" s="44" t="s">
        <v>910</v>
      </c>
      <c r="E485" s="44" t="s">
        <v>911</v>
      </c>
      <c r="F485" s="44" t="s">
        <v>8</v>
      </c>
    </row>
    <row r="486" spans="2:6" ht="135" hidden="1" x14ac:dyDescent="0.25">
      <c r="B486" s="43" t="s">
        <v>899</v>
      </c>
      <c r="C486" s="44">
        <v>352</v>
      </c>
      <c r="D486" s="44" t="s">
        <v>912</v>
      </c>
      <c r="E486" s="44" t="s">
        <v>913</v>
      </c>
      <c r="F486" s="44" t="s">
        <v>8</v>
      </c>
    </row>
    <row r="487" spans="2:6" ht="135" hidden="1" x14ac:dyDescent="0.25">
      <c r="B487" s="43" t="s">
        <v>899</v>
      </c>
      <c r="C487" s="44">
        <v>366</v>
      </c>
      <c r="D487" s="44" t="s">
        <v>914</v>
      </c>
      <c r="E487" s="44" t="s">
        <v>915</v>
      </c>
      <c r="F487" s="44" t="s">
        <v>8</v>
      </c>
    </row>
    <row r="488" spans="2:6" ht="240" hidden="1" x14ac:dyDescent="0.25">
      <c r="B488" s="43" t="s">
        <v>899</v>
      </c>
      <c r="C488" s="44">
        <v>376</v>
      </c>
      <c r="D488" s="44" t="s">
        <v>916</v>
      </c>
      <c r="E488" s="44" t="s">
        <v>917</v>
      </c>
      <c r="F488" s="44" t="s">
        <v>8</v>
      </c>
    </row>
    <row r="489" spans="2:6" ht="197.25" hidden="1" customHeight="1" x14ac:dyDescent="0.25">
      <c r="B489" s="43" t="s">
        <v>899</v>
      </c>
      <c r="C489" s="44">
        <v>377</v>
      </c>
      <c r="D489" s="44" t="s">
        <v>898</v>
      </c>
      <c r="E489" s="44" t="s">
        <v>918</v>
      </c>
      <c r="F489" s="44" t="s">
        <v>431</v>
      </c>
    </row>
    <row r="490" spans="2:6" ht="255" hidden="1" x14ac:dyDescent="0.25">
      <c r="B490" s="43" t="s">
        <v>899</v>
      </c>
      <c r="C490" s="44">
        <v>378</v>
      </c>
      <c r="D490" s="44" t="s">
        <v>916</v>
      </c>
      <c r="E490" s="44" t="s">
        <v>919</v>
      </c>
      <c r="F490" s="44" t="s">
        <v>8</v>
      </c>
    </row>
    <row r="491" spans="2:6" ht="45" hidden="1" x14ac:dyDescent="0.25">
      <c r="B491" s="43" t="s">
        <v>899</v>
      </c>
      <c r="C491" s="44">
        <v>395</v>
      </c>
      <c r="D491" s="44" t="s">
        <v>920</v>
      </c>
      <c r="E491" s="44" t="s">
        <v>921</v>
      </c>
      <c r="F491" s="44" t="s">
        <v>8</v>
      </c>
    </row>
    <row r="492" spans="2:6" ht="45" hidden="1" x14ac:dyDescent="0.25">
      <c r="B492" s="43" t="s">
        <v>899</v>
      </c>
      <c r="C492" s="44">
        <v>472</v>
      </c>
      <c r="D492" s="44" t="s">
        <v>922</v>
      </c>
      <c r="E492" s="44" t="s">
        <v>923</v>
      </c>
      <c r="F492" s="44" t="s">
        <v>8</v>
      </c>
    </row>
    <row r="493" spans="2:6" ht="90" hidden="1" x14ac:dyDescent="0.25">
      <c r="B493" s="43" t="s">
        <v>899</v>
      </c>
      <c r="C493" s="44">
        <v>501</v>
      </c>
      <c r="D493" s="44" t="s">
        <v>924</v>
      </c>
      <c r="E493" s="44" t="s">
        <v>925</v>
      </c>
      <c r="F493" s="44" t="s">
        <v>8</v>
      </c>
    </row>
    <row r="494" spans="2:6" ht="90" hidden="1" x14ac:dyDescent="0.25">
      <c r="B494" s="43" t="s">
        <v>899</v>
      </c>
      <c r="C494" s="44">
        <v>503</v>
      </c>
      <c r="D494" s="44" t="s">
        <v>926</v>
      </c>
      <c r="E494" s="44" t="s">
        <v>927</v>
      </c>
      <c r="F494" s="44" t="s">
        <v>8</v>
      </c>
    </row>
    <row r="495" spans="2:6" ht="30" hidden="1" x14ac:dyDescent="0.25">
      <c r="B495" s="43" t="s">
        <v>899</v>
      </c>
      <c r="C495" s="44">
        <v>506</v>
      </c>
      <c r="D495" s="44" t="s">
        <v>928</v>
      </c>
      <c r="E495" s="44" t="s">
        <v>929</v>
      </c>
      <c r="F495" s="44" t="s">
        <v>8</v>
      </c>
    </row>
    <row r="496" spans="2:6" ht="30" hidden="1" x14ac:dyDescent="0.25">
      <c r="B496" s="43" t="s">
        <v>899</v>
      </c>
      <c r="C496" s="44">
        <v>507</v>
      </c>
      <c r="D496" s="44" t="s">
        <v>930</v>
      </c>
      <c r="E496" s="44" t="s">
        <v>931</v>
      </c>
      <c r="F496" s="44" t="s">
        <v>8</v>
      </c>
    </row>
    <row r="497" spans="2:6" ht="60" hidden="1" x14ac:dyDescent="0.25">
      <c r="B497" s="43" t="s">
        <v>899</v>
      </c>
      <c r="C497" s="44">
        <v>509</v>
      </c>
      <c r="D497" s="44" t="s">
        <v>932</v>
      </c>
      <c r="E497" s="44" t="s">
        <v>933</v>
      </c>
      <c r="F497" s="44" t="s">
        <v>8</v>
      </c>
    </row>
    <row r="498" spans="2:6" ht="30" hidden="1" x14ac:dyDescent="0.25">
      <c r="B498" s="43" t="s">
        <v>899</v>
      </c>
      <c r="C498" s="44">
        <v>518</v>
      </c>
      <c r="D498" s="44" t="s">
        <v>934</v>
      </c>
      <c r="E498" s="44" t="s">
        <v>935</v>
      </c>
      <c r="F498" s="44" t="s">
        <v>8</v>
      </c>
    </row>
    <row r="499" spans="2:6" ht="30" hidden="1" x14ac:dyDescent="0.25">
      <c r="B499" s="43" t="s">
        <v>899</v>
      </c>
      <c r="C499" s="44">
        <v>538</v>
      </c>
      <c r="D499" s="44" t="s">
        <v>936</v>
      </c>
      <c r="E499" s="44" t="s">
        <v>937</v>
      </c>
      <c r="F499" s="44" t="s">
        <v>8</v>
      </c>
    </row>
    <row r="500" spans="2:6" ht="45" hidden="1" x14ac:dyDescent="0.25">
      <c r="B500" s="43" t="s">
        <v>899</v>
      </c>
      <c r="C500" s="44">
        <v>540</v>
      </c>
      <c r="D500" s="44" t="s">
        <v>938</v>
      </c>
      <c r="E500" s="44" t="s">
        <v>939</v>
      </c>
      <c r="F500" s="44" t="s">
        <v>8</v>
      </c>
    </row>
    <row r="501" spans="2:6" ht="120" hidden="1" x14ac:dyDescent="0.25">
      <c r="B501" s="43" t="s">
        <v>899</v>
      </c>
      <c r="C501" s="44">
        <v>543</v>
      </c>
      <c r="D501" s="44" t="s">
        <v>940</v>
      </c>
      <c r="E501" s="44" t="s">
        <v>941</v>
      </c>
      <c r="F501" s="44" t="s">
        <v>8</v>
      </c>
    </row>
    <row r="502" spans="2:6" ht="30" hidden="1" x14ac:dyDescent="0.25">
      <c r="B502" s="43" t="s">
        <v>899</v>
      </c>
      <c r="C502" s="44">
        <v>577</v>
      </c>
      <c r="D502" s="44" t="s">
        <v>942</v>
      </c>
      <c r="E502" s="44" t="s">
        <v>943</v>
      </c>
      <c r="F502" s="44" t="s">
        <v>8</v>
      </c>
    </row>
    <row r="503" spans="2:6" ht="75" hidden="1" x14ac:dyDescent="0.25">
      <c r="B503" s="43" t="s">
        <v>899</v>
      </c>
      <c r="C503" s="44">
        <v>603</v>
      </c>
      <c r="D503" s="44" t="s">
        <v>944</v>
      </c>
      <c r="E503" s="44" t="s">
        <v>945</v>
      </c>
      <c r="F503" s="44" t="s">
        <v>946</v>
      </c>
    </row>
    <row r="504" spans="2:6" ht="90" hidden="1" x14ac:dyDescent="0.25">
      <c r="B504" s="43" t="s">
        <v>899</v>
      </c>
      <c r="C504" s="44">
        <v>641</v>
      </c>
      <c r="D504" s="44" t="s">
        <v>947</v>
      </c>
      <c r="E504" s="44" t="s">
        <v>948</v>
      </c>
      <c r="F504" s="44" t="s">
        <v>8</v>
      </c>
    </row>
    <row r="505" spans="2:6" ht="30" hidden="1" x14ac:dyDescent="0.25">
      <c r="B505" s="43" t="s">
        <v>899</v>
      </c>
      <c r="C505" s="44">
        <v>645</v>
      </c>
      <c r="D505" s="44" t="s">
        <v>949</v>
      </c>
      <c r="E505" s="44" t="s">
        <v>950</v>
      </c>
      <c r="F505" s="44" t="s">
        <v>8</v>
      </c>
    </row>
    <row r="506" spans="2:6" ht="45" hidden="1" x14ac:dyDescent="0.25">
      <c r="B506" s="43" t="s">
        <v>899</v>
      </c>
      <c r="C506" s="44">
        <v>646</v>
      </c>
      <c r="D506" s="44" t="s">
        <v>949</v>
      </c>
      <c r="E506" s="44" t="s">
        <v>951</v>
      </c>
      <c r="F506" s="44" t="s">
        <v>8</v>
      </c>
    </row>
    <row r="507" spans="2:6" ht="90" hidden="1" x14ac:dyDescent="0.25">
      <c r="B507" s="43" t="s">
        <v>899</v>
      </c>
      <c r="C507" s="44">
        <v>657</v>
      </c>
      <c r="D507" s="44" t="s">
        <v>952</v>
      </c>
      <c r="E507" s="44" t="s">
        <v>953</v>
      </c>
      <c r="F507" s="44" t="s">
        <v>8</v>
      </c>
    </row>
    <row r="508" spans="2:6" ht="285" hidden="1" x14ac:dyDescent="0.25">
      <c r="B508" s="43" t="s">
        <v>899</v>
      </c>
      <c r="C508" s="44">
        <v>658</v>
      </c>
      <c r="D508" s="44" t="s">
        <v>954</v>
      </c>
      <c r="E508" s="44" t="s">
        <v>955</v>
      </c>
      <c r="F508" s="44" t="s">
        <v>8</v>
      </c>
    </row>
    <row r="509" spans="2:6" ht="30" hidden="1" x14ac:dyDescent="0.25">
      <c r="B509" s="43" t="s">
        <v>899</v>
      </c>
      <c r="C509" s="44">
        <v>701</v>
      </c>
      <c r="D509" s="44" t="s">
        <v>956</v>
      </c>
      <c r="E509" s="44" t="s">
        <v>957</v>
      </c>
      <c r="F509" s="44" t="s">
        <v>8</v>
      </c>
    </row>
    <row r="510" spans="2:6" ht="30" hidden="1" x14ac:dyDescent="0.25">
      <c r="B510" s="43" t="s">
        <v>899</v>
      </c>
      <c r="C510" s="44">
        <v>794</v>
      </c>
      <c r="D510" s="44" t="s">
        <v>958</v>
      </c>
      <c r="E510" s="44" t="s">
        <v>959</v>
      </c>
      <c r="F510" s="44" t="s">
        <v>8</v>
      </c>
    </row>
    <row r="511" spans="2:6" ht="150" hidden="1" x14ac:dyDescent="0.25">
      <c r="B511" s="43" t="s">
        <v>899</v>
      </c>
      <c r="C511" s="44">
        <v>795</v>
      </c>
      <c r="D511" s="44" t="s">
        <v>960</v>
      </c>
      <c r="E511" s="44" t="s">
        <v>961</v>
      </c>
      <c r="F511" s="44" t="s">
        <v>8</v>
      </c>
    </row>
    <row r="512" spans="2:6" ht="30" hidden="1" x14ac:dyDescent="0.25">
      <c r="B512" s="43" t="s">
        <v>899</v>
      </c>
      <c r="C512" s="44" t="s">
        <v>894</v>
      </c>
      <c r="D512" s="44" t="s">
        <v>894</v>
      </c>
      <c r="E512" s="44" t="s">
        <v>23</v>
      </c>
      <c r="F512" s="44" t="s">
        <v>431</v>
      </c>
    </row>
    <row r="513" spans="2:6" ht="135" hidden="1" x14ac:dyDescent="0.25">
      <c r="B513" s="43" t="s">
        <v>899</v>
      </c>
      <c r="C513" s="44" t="s">
        <v>962</v>
      </c>
      <c r="D513" s="44" t="s">
        <v>963</v>
      </c>
      <c r="E513" s="44" t="s">
        <v>964</v>
      </c>
      <c r="F513" s="44" t="s">
        <v>8</v>
      </c>
    </row>
    <row r="514" spans="2:6" ht="30" hidden="1" x14ac:dyDescent="0.25">
      <c r="B514" s="43" t="s">
        <v>899</v>
      </c>
      <c r="C514" s="44">
        <v>326</v>
      </c>
      <c r="D514" s="44" t="s">
        <v>965</v>
      </c>
      <c r="E514" s="44" t="s">
        <v>966</v>
      </c>
      <c r="F514" s="44" t="s">
        <v>967</v>
      </c>
    </row>
    <row r="515" spans="2:6" ht="176.25" hidden="1" customHeight="1" x14ac:dyDescent="0.25">
      <c r="B515" s="43" t="s">
        <v>899</v>
      </c>
      <c r="C515" s="44" t="s">
        <v>968</v>
      </c>
      <c r="D515" s="44" t="s">
        <v>916</v>
      </c>
      <c r="E515" s="44" t="s">
        <v>969</v>
      </c>
      <c r="F515" s="44" t="s">
        <v>8</v>
      </c>
    </row>
    <row r="516" spans="2:6" ht="30" hidden="1" x14ac:dyDescent="0.25">
      <c r="B516" s="43" t="s">
        <v>899</v>
      </c>
      <c r="C516" s="44">
        <v>539</v>
      </c>
      <c r="D516" s="44" t="s">
        <v>970</v>
      </c>
      <c r="E516" s="44" t="s">
        <v>971</v>
      </c>
      <c r="F516" s="44" t="s">
        <v>8</v>
      </c>
    </row>
    <row r="517" spans="2:6" ht="105" hidden="1" x14ac:dyDescent="0.25">
      <c r="B517" s="43" t="s">
        <v>899</v>
      </c>
      <c r="C517" s="44">
        <v>654</v>
      </c>
      <c r="D517" s="44" t="s">
        <v>972</v>
      </c>
      <c r="E517" s="44" t="s">
        <v>973</v>
      </c>
      <c r="F517" s="44" t="s">
        <v>8</v>
      </c>
    </row>
    <row r="518" spans="2:6" hidden="1" x14ac:dyDescent="0.25">
      <c r="B518" s="43" t="s">
        <v>974</v>
      </c>
      <c r="C518" s="44">
        <v>13</v>
      </c>
      <c r="D518" s="44" t="s">
        <v>975</v>
      </c>
      <c r="E518" s="44" t="s">
        <v>976</v>
      </c>
      <c r="F518" s="44" t="s">
        <v>8</v>
      </c>
    </row>
    <row r="519" spans="2:6" hidden="1" x14ac:dyDescent="0.25">
      <c r="B519" s="43" t="s">
        <v>974</v>
      </c>
      <c r="C519" s="44">
        <v>14</v>
      </c>
      <c r="D519" s="44" t="s">
        <v>977</v>
      </c>
      <c r="E519" s="44" t="s">
        <v>978</v>
      </c>
      <c r="F519" s="44" t="s">
        <v>8</v>
      </c>
    </row>
    <row r="520" spans="2:6" hidden="1" x14ac:dyDescent="0.25">
      <c r="B520" s="43" t="s">
        <v>974</v>
      </c>
      <c r="C520" s="44">
        <v>15</v>
      </c>
      <c r="D520" s="44" t="s">
        <v>979</v>
      </c>
      <c r="E520" s="44" t="s">
        <v>980</v>
      </c>
      <c r="F520" s="44" t="s">
        <v>8</v>
      </c>
    </row>
    <row r="521" spans="2:6" hidden="1" x14ac:dyDescent="0.25">
      <c r="B521" s="43" t="s">
        <v>974</v>
      </c>
      <c r="C521" s="44">
        <v>16</v>
      </c>
      <c r="D521" s="44" t="s">
        <v>981</v>
      </c>
      <c r="E521" s="44" t="s">
        <v>982</v>
      </c>
      <c r="F521" s="44" t="s">
        <v>8</v>
      </c>
    </row>
    <row r="522" spans="2:6" hidden="1" x14ac:dyDescent="0.25">
      <c r="B522" s="43" t="s">
        <v>974</v>
      </c>
      <c r="C522" s="44">
        <v>17</v>
      </c>
      <c r="D522" s="44" t="s">
        <v>983</v>
      </c>
      <c r="E522" s="44" t="s">
        <v>984</v>
      </c>
      <c r="F522" s="44" t="s">
        <v>8</v>
      </c>
    </row>
    <row r="523" spans="2:6" ht="75" hidden="1" x14ac:dyDescent="0.25">
      <c r="B523" s="43" t="s">
        <v>974</v>
      </c>
      <c r="C523" s="44">
        <v>18</v>
      </c>
      <c r="D523" s="44" t="s">
        <v>985</v>
      </c>
      <c r="E523" s="44" t="s">
        <v>986</v>
      </c>
      <c r="F523" s="44" t="s">
        <v>8</v>
      </c>
    </row>
    <row r="524" spans="2:6" ht="30" hidden="1" x14ac:dyDescent="0.25">
      <c r="B524" s="43" t="s">
        <v>974</v>
      </c>
      <c r="C524" s="44">
        <v>184</v>
      </c>
      <c r="D524" s="44" t="s">
        <v>987</v>
      </c>
      <c r="E524" s="44" t="s">
        <v>988</v>
      </c>
      <c r="F524" s="44" t="s">
        <v>989</v>
      </c>
    </row>
    <row r="525" spans="2:6" hidden="1" x14ac:dyDescent="0.25">
      <c r="B525" s="43" t="s">
        <v>974</v>
      </c>
      <c r="C525" s="44">
        <v>309</v>
      </c>
      <c r="D525" s="44" t="s">
        <v>990</v>
      </c>
      <c r="E525" s="44" t="s">
        <v>990</v>
      </c>
      <c r="F525" s="44" t="s">
        <v>991</v>
      </c>
    </row>
    <row r="526" spans="2:6" ht="30" hidden="1" x14ac:dyDescent="0.25">
      <c r="B526" s="43" t="s">
        <v>974</v>
      </c>
      <c r="C526" s="44">
        <v>310</v>
      </c>
      <c r="D526" s="44" t="s">
        <v>992</v>
      </c>
      <c r="E526" s="44" t="s">
        <v>993</v>
      </c>
      <c r="F526" s="44" t="s">
        <v>994</v>
      </c>
    </row>
    <row r="527" spans="2:6" hidden="1" x14ac:dyDescent="0.25">
      <c r="B527" s="43" t="s">
        <v>974</v>
      </c>
      <c r="C527" s="44">
        <v>311</v>
      </c>
      <c r="D527" s="44" t="s">
        <v>995</v>
      </c>
      <c r="E527" s="44" t="s">
        <v>996</v>
      </c>
      <c r="F527" s="44" t="s">
        <v>997</v>
      </c>
    </row>
    <row r="528" spans="2:6" ht="30" hidden="1" x14ac:dyDescent="0.25">
      <c r="B528" s="43" t="s">
        <v>974</v>
      </c>
      <c r="C528" s="44">
        <v>315</v>
      </c>
      <c r="D528" s="44" t="s">
        <v>998</v>
      </c>
      <c r="E528" s="44" t="s">
        <v>999</v>
      </c>
      <c r="F528" s="44" t="s">
        <v>1000</v>
      </c>
    </row>
    <row r="529" spans="2:6" hidden="1" x14ac:dyDescent="0.25">
      <c r="B529" s="43" t="s">
        <v>974</v>
      </c>
      <c r="C529" s="44">
        <v>322</v>
      </c>
      <c r="D529" s="44" t="s">
        <v>1001</v>
      </c>
      <c r="E529" s="44" t="s">
        <v>1002</v>
      </c>
      <c r="F529" s="44" t="s">
        <v>8</v>
      </c>
    </row>
    <row r="530" spans="2:6" hidden="1" x14ac:dyDescent="0.25">
      <c r="B530" s="43" t="s">
        <v>974</v>
      </c>
      <c r="C530" s="44">
        <v>323</v>
      </c>
      <c r="D530" s="44" t="s">
        <v>1003</v>
      </c>
      <c r="E530" s="44" t="s">
        <v>1004</v>
      </c>
      <c r="F530" s="44" t="s">
        <v>1005</v>
      </c>
    </row>
    <row r="531" spans="2:6" hidden="1" x14ac:dyDescent="0.25">
      <c r="B531" s="43" t="s">
        <v>974</v>
      </c>
      <c r="C531" s="44">
        <v>324</v>
      </c>
      <c r="D531" s="44" t="s">
        <v>1006</v>
      </c>
      <c r="E531" s="44" t="s">
        <v>1007</v>
      </c>
      <c r="F531" s="44" t="s">
        <v>1008</v>
      </c>
    </row>
    <row r="532" spans="2:6" ht="30" hidden="1" x14ac:dyDescent="0.25">
      <c r="B532" s="43" t="s">
        <v>974</v>
      </c>
      <c r="C532" s="44">
        <v>325</v>
      </c>
      <c r="D532" s="44" t="s">
        <v>1009</v>
      </c>
      <c r="E532" s="44" t="s">
        <v>1010</v>
      </c>
      <c r="F532" s="44" t="s">
        <v>8</v>
      </c>
    </row>
    <row r="533" spans="2:6" hidden="1" x14ac:dyDescent="0.25">
      <c r="B533" s="43" t="s">
        <v>974</v>
      </c>
      <c r="C533" s="44">
        <v>330</v>
      </c>
      <c r="D533" s="44" t="s">
        <v>1011</v>
      </c>
      <c r="E533" s="44" t="s">
        <v>1012</v>
      </c>
      <c r="F533" s="44" t="s">
        <v>8</v>
      </c>
    </row>
    <row r="534" spans="2:6" hidden="1" x14ac:dyDescent="0.25">
      <c r="B534" s="43" t="s">
        <v>974</v>
      </c>
      <c r="C534" s="44">
        <v>348</v>
      </c>
      <c r="D534" s="44" t="s">
        <v>1013</v>
      </c>
      <c r="E534" s="44" t="s">
        <v>1014</v>
      </c>
      <c r="F534" s="44" t="s">
        <v>8</v>
      </c>
    </row>
    <row r="535" spans="2:6" ht="30" hidden="1" x14ac:dyDescent="0.25">
      <c r="B535" s="43" t="s">
        <v>974</v>
      </c>
      <c r="C535" s="44">
        <v>350</v>
      </c>
      <c r="D535" s="44" t="s">
        <v>1015</v>
      </c>
      <c r="E535" s="44" t="s">
        <v>1016</v>
      </c>
      <c r="F535" s="44" t="s">
        <v>8</v>
      </c>
    </row>
    <row r="536" spans="2:6" ht="30" hidden="1" x14ac:dyDescent="0.25">
      <c r="B536" s="43" t="s">
        <v>974</v>
      </c>
      <c r="C536" s="44">
        <v>359</v>
      </c>
      <c r="D536" s="44" t="s">
        <v>1017</v>
      </c>
      <c r="E536" s="44" t="s">
        <v>1018</v>
      </c>
      <c r="F536" s="44" t="s">
        <v>8</v>
      </c>
    </row>
    <row r="537" spans="2:6" hidden="1" x14ac:dyDescent="0.25">
      <c r="B537" s="43" t="s">
        <v>974</v>
      </c>
      <c r="C537" s="44">
        <v>386</v>
      </c>
      <c r="D537" s="44" t="s">
        <v>1019</v>
      </c>
      <c r="E537" s="44" t="s">
        <v>1020</v>
      </c>
      <c r="F537" s="44" t="s">
        <v>997</v>
      </c>
    </row>
    <row r="538" spans="2:6" hidden="1" x14ac:dyDescent="0.25">
      <c r="B538" s="43" t="s">
        <v>974</v>
      </c>
      <c r="C538" s="44">
        <v>393</v>
      </c>
      <c r="D538" s="44" t="s">
        <v>1021</v>
      </c>
      <c r="E538" s="44" t="s">
        <v>1021</v>
      </c>
      <c r="F538" s="44" t="s">
        <v>991</v>
      </c>
    </row>
    <row r="539" spans="2:6" hidden="1" x14ac:dyDescent="0.25">
      <c r="B539" s="43" t="s">
        <v>974</v>
      </c>
      <c r="C539" s="44">
        <v>394</v>
      </c>
      <c r="D539" s="44" t="s">
        <v>1022</v>
      </c>
      <c r="E539" s="44" t="s">
        <v>1023</v>
      </c>
      <c r="F539" s="44" t="s">
        <v>991</v>
      </c>
    </row>
    <row r="540" spans="2:6" hidden="1" x14ac:dyDescent="0.25">
      <c r="B540" s="43" t="s">
        <v>974</v>
      </c>
      <c r="C540" s="44">
        <v>399</v>
      </c>
      <c r="D540" s="44" t="s">
        <v>1024</v>
      </c>
      <c r="E540" s="44" t="s">
        <v>1025</v>
      </c>
      <c r="F540" s="44" t="s">
        <v>8</v>
      </c>
    </row>
    <row r="541" spans="2:6" hidden="1" x14ac:dyDescent="0.25">
      <c r="B541" s="43" t="s">
        <v>974</v>
      </c>
      <c r="C541" s="44">
        <v>401</v>
      </c>
      <c r="D541" s="44" t="s">
        <v>1026</v>
      </c>
      <c r="E541" s="44" t="s">
        <v>1027</v>
      </c>
      <c r="F541" s="44" t="s">
        <v>8</v>
      </c>
    </row>
    <row r="542" spans="2:6" hidden="1" x14ac:dyDescent="0.25">
      <c r="B542" s="43" t="s">
        <v>974</v>
      </c>
      <c r="C542" s="44">
        <v>402</v>
      </c>
      <c r="D542" s="44" t="s">
        <v>1028</v>
      </c>
      <c r="E542" s="44" t="s">
        <v>1029</v>
      </c>
      <c r="F542" s="44" t="s">
        <v>8</v>
      </c>
    </row>
    <row r="543" spans="2:6" ht="30" hidden="1" x14ac:dyDescent="0.25">
      <c r="B543" s="43" t="s">
        <v>974</v>
      </c>
      <c r="C543" s="44">
        <v>404</v>
      </c>
      <c r="D543" s="44" t="s">
        <v>1028</v>
      </c>
      <c r="E543" s="44" t="s">
        <v>1030</v>
      </c>
      <c r="F543" s="44" t="s">
        <v>8</v>
      </c>
    </row>
    <row r="544" spans="2:6" hidden="1" x14ac:dyDescent="0.25">
      <c r="B544" s="43" t="s">
        <v>974</v>
      </c>
      <c r="C544" s="44">
        <v>406</v>
      </c>
      <c r="D544" s="44" t="s">
        <v>1028</v>
      </c>
      <c r="E544" s="44" t="s">
        <v>1031</v>
      </c>
      <c r="F544" s="44" t="s">
        <v>8</v>
      </c>
    </row>
    <row r="545" spans="2:6" hidden="1" x14ac:dyDescent="0.25">
      <c r="B545" s="43" t="s">
        <v>974</v>
      </c>
      <c r="C545" s="44">
        <v>413</v>
      </c>
      <c r="D545" s="44" t="s">
        <v>1032</v>
      </c>
      <c r="E545" s="44" t="s">
        <v>1033</v>
      </c>
      <c r="F545" s="44" t="s">
        <v>1034</v>
      </c>
    </row>
    <row r="546" spans="2:6" hidden="1" x14ac:dyDescent="0.25">
      <c r="B546" s="43" t="s">
        <v>974</v>
      </c>
      <c r="C546" s="44">
        <v>414</v>
      </c>
      <c r="D546" s="44" t="s">
        <v>1035</v>
      </c>
      <c r="E546" s="44" t="s">
        <v>1036</v>
      </c>
      <c r="F546" s="44" t="s">
        <v>8</v>
      </c>
    </row>
    <row r="547" spans="2:6" hidden="1" x14ac:dyDescent="0.25">
      <c r="B547" s="43" t="s">
        <v>974</v>
      </c>
      <c r="C547" s="44">
        <v>415</v>
      </c>
      <c r="D547" s="44" t="s">
        <v>1037</v>
      </c>
      <c r="E547" s="44" t="s">
        <v>1038</v>
      </c>
      <c r="F547" s="44" t="s">
        <v>550</v>
      </c>
    </row>
    <row r="548" spans="2:6" hidden="1" x14ac:dyDescent="0.25">
      <c r="B548" s="43" t="s">
        <v>974</v>
      </c>
      <c r="C548" s="44">
        <v>416</v>
      </c>
      <c r="D548" s="44" t="s">
        <v>1039</v>
      </c>
      <c r="E548" s="44" t="s">
        <v>1040</v>
      </c>
      <c r="F548" s="44" t="s">
        <v>1041</v>
      </c>
    </row>
    <row r="549" spans="2:6" hidden="1" x14ac:dyDescent="0.25">
      <c r="B549" s="43" t="s">
        <v>974</v>
      </c>
      <c r="C549" s="44">
        <v>419</v>
      </c>
      <c r="D549" s="44" t="s">
        <v>1042</v>
      </c>
      <c r="E549" s="44" t="s">
        <v>1043</v>
      </c>
      <c r="F549" s="44" t="s">
        <v>1044</v>
      </c>
    </row>
    <row r="550" spans="2:6" ht="30" hidden="1" x14ac:dyDescent="0.25">
      <c r="B550" s="43" t="s">
        <v>974</v>
      </c>
      <c r="C550" s="44">
        <v>420</v>
      </c>
      <c r="D550" s="44" t="s">
        <v>1045</v>
      </c>
      <c r="E550" s="44" t="s">
        <v>1046</v>
      </c>
      <c r="F550" s="44" t="s">
        <v>1047</v>
      </c>
    </row>
    <row r="551" spans="2:6" ht="30" hidden="1" x14ac:dyDescent="0.25">
      <c r="B551" s="43" t="s">
        <v>974</v>
      </c>
      <c r="C551" s="44">
        <v>422</v>
      </c>
      <c r="D551" s="44" t="s">
        <v>1048</v>
      </c>
      <c r="E551" s="44" t="s">
        <v>1049</v>
      </c>
      <c r="F551" s="44" t="s">
        <v>1050</v>
      </c>
    </row>
    <row r="552" spans="2:6" ht="30" hidden="1" x14ac:dyDescent="0.25">
      <c r="B552" s="43" t="s">
        <v>974</v>
      </c>
      <c r="C552" s="44">
        <v>423</v>
      </c>
      <c r="D552" s="44" t="s">
        <v>1048</v>
      </c>
      <c r="E552" s="44" t="s">
        <v>1051</v>
      </c>
      <c r="F552" s="44" t="s">
        <v>1052</v>
      </c>
    </row>
    <row r="553" spans="2:6" ht="30" hidden="1" x14ac:dyDescent="0.25">
      <c r="B553" s="43" t="s">
        <v>974</v>
      </c>
      <c r="C553" s="44">
        <v>424</v>
      </c>
      <c r="D553" s="44" t="s">
        <v>1048</v>
      </c>
      <c r="E553" s="44" t="s">
        <v>1053</v>
      </c>
      <c r="F553" s="44" t="s">
        <v>528</v>
      </c>
    </row>
    <row r="554" spans="2:6" hidden="1" x14ac:dyDescent="0.25">
      <c r="B554" s="43" t="s">
        <v>974</v>
      </c>
      <c r="C554" s="44">
        <v>425</v>
      </c>
      <c r="D554" s="44" t="s">
        <v>1054</v>
      </c>
      <c r="E554" s="44" t="s">
        <v>1055</v>
      </c>
      <c r="F554" s="44" t="s">
        <v>1056</v>
      </c>
    </row>
    <row r="555" spans="2:6" ht="30" hidden="1" x14ac:dyDescent="0.25">
      <c r="B555" s="43" t="s">
        <v>974</v>
      </c>
      <c r="C555" s="44">
        <v>433</v>
      </c>
      <c r="D555" s="44" t="s">
        <v>1057</v>
      </c>
      <c r="E555" s="44" t="s">
        <v>1058</v>
      </c>
      <c r="F555" s="44" t="s">
        <v>8</v>
      </c>
    </row>
    <row r="556" spans="2:6" hidden="1" x14ac:dyDescent="0.25">
      <c r="B556" s="43" t="s">
        <v>974</v>
      </c>
      <c r="C556" s="44">
        <v>437</v>
      </c>
      <c r="D556" s="44" t="s">
        <v>1059</v>
      </c>
      <c r="E556" s="44" t="s">
        <v>1060</v>
      </c>
      <c r="F556" s="44" t="s">
        <v>875</v>
      </c>
    </row>
    <row r="557" spans="2:6" hidden="1" x14ac:dyDescent="0.25">
      <c r="B557" s="43" t="s">
        <v>974</v>
      </c>
      <c r="C557" s="44">
        <v>438</v>
      </c>
      <c r="D557" s="44" t="s">
        <v>1061</v>
      </c>
      <c r="E557" s="44" t="s">
        <v>1062</v>
      </c>
      <c r="F557" s="44" t="s">
        <v>8</v>
      </c>
    </row>
    <row r="558" spans="2:6" hidden="1" x14ac:dyDescent="0.25">
      <c r="B558" s="43" t="s">
        <v>974</v>
      </c>
      <c r="C558" s="44">
        <v>442</v>
      </c>
      <c r="D558" s="44" t="s">
        <v>1063</v>
      </c>
      <c r="E558" s="44" t="s">
        <v>1064</v>
      </c>
      <c r="F558" s="44" t="s">
        <v>997</v>
      </c>
    </row>
    <row r="559" spans="2:6" ht="45" hidden="1" x14ac:dyDescent="0.25">
      <c r="B559" s="43" t="s">
        <v>974</v>
      </c>
      <c r="C559" s="44">
        <v>443</v>
      </c>
      <c r="D559" s="44" t="s">
        <v>1065</v>
      </c>
      <c r="E559" s="44" t="s">
        <v>1066</v>
      </c>
      <c r="F559" s="44" t="s">
        <v>997</v>
      </c>
    </row>
    <row r="560" spans="2:6" ht="60" hidden="1" x14ac:dyDescent="0.25">
      <c r="B560" s="43" t="s">
        <v>974</v>
      </c>
      <c r="C560" s="44">
        <v>445</v>
      </c>
      <c r="D560" s="44" t="s">
        <v>1067</v>
      </c>
      <c r="E560" s="44" t="s">
        <v>1068</v>
      </c>
      <c r="F560" s="44" t="s">
        <v>8</v>
      </c>
    </row>
    <row r="561" spans="2:6" hidden="1" x14ac:dyDescent="0.25">
      <c r="B561" s="43" t="s">
        <v>974</v>
      </c>
      <c r="C561" s="44">
        <v>468</v>
      </c>
      <c r="D561" s="44" t="s">
        <v>1069</v>
      </c>
      <c r="E561" s="44" t="s">
        <v>1070</v>
      </c>
      <c r="F561" s="44" t="s">
        <v>1071</v>
      </c>
    </row>
    <row r="562" spans="2:6" hidden="1" x14ac:dyDescent="0.25">
      <c r="B562" s="43" t="s">
        <v>974</v>
      </c>
      <c r="C562" s="44">
        <v>473</v>
      </c>
      <c r="D562" s="44" t="s">
        <v>1072</v>
      </c>
      <c r="E562" s="44" t="s">
        <v>1073</v>
      </c>
      <c r="F562" s="44" t="s">
        <v>8</v>
      </c>
    </row>
    <row r="563" spans="2:6" hidden="1" x14ac:dyDescent="0.25">
      <c r="B563" s="43" t="s">
        <v>974</v>
      </c>
      <c r="C563" s="44">
        <v>476</v>
      </c>
      <c r="D563" s="44" t="s">
        <v>1074</v>
      </c>
      <c r="E563" s="44" t="s">
        <v>1075</v>
      </c>
      <c r="F563" s="44" t="s">
        <v>1076</v>
      </c>
    </row>
    <row r="564" spans="2:6" hidden="1" x14ac:dyDescent="0.25">
      <c r="B564" s="43" t="s">
        <v>974</v>
      </c>
      <c r="C564" s="44">
        <v>477</v>
      </c>
      <c r="D564" s="44" t="s">
        <v>1077</v>
      </c>
      <c r="E564" s="44" t="s">
        <v>1078</v>
      </c>
      <c r="F564" s="44" t="s">
        <v>1079</v>
      </c>
    </row>
    <row r="565" spans="2:6" hidden="1" x14ac:dyDescent="0.25">
      <c r="B565" s="43" t="s">
        <v>974</v>
      </c>
      <c r="C565" s="44">
        <v>478</v>
      </c>
      <c r="D565" s="44" t="s">
        <v>1080</v>
      </c>
      <c r="E565" s="44" t="s">
        <v>1081</v>
      </c>
      <c r="F565" s="44" t="s">
        <v>1079</v>
      </c>
    </row>
    <row r="566" spans="2:6" hidden="1" x14ac:dyDescent="0.25">
      <c r="B566" s="43" t="s">
        <v>974</v>
      </c>
      <c r="C566" s="44">
        <v>479</v>
      </c>
      <c r="D566" s="44" t="s">
        <v>1082</v>
      </c>
      <c r="E566" s="44" t="s">
        <v>1083</v>
      </c>
      <c r="F566" s="44" t="s">
        <v>1079</v>
      </c>
    </row>
    <row r="567" spans="2:6" ht="30" hidden="1" x14ac:dyDescent="0.25">
      <c r="B567" s="43" t="s">
        <v>974</v>
      </c>
      <c r="C567" s="44">
        <v>480</v>
      </c>
      <c r="D567" s="44" t="s">
        <v>1082</v>
      </c>
      <c r="E567" s="44" t="s">
        <v>1084</v>
      </c>
      <c r="F567" s="44" t="s">
        <v>1079</v>
      </c>
    </row>
    <row r="568" spans="2:6" ht="30" hidden="1" x14ac:dyDescent="0.25">
      <c r="B568" s="43" t="s">
        <v>974</v>
      </c>
      <c r="C568" s="44">
        <v>481</v>
      </c>
      <c r="D568" s="44" t="s">
        <v>1082</v>
      </c>
      <c r="E568" s="44" t="s">
        <v>1085</v>
      </c>
      <c r="F568" s="44" t="s">
        <v>431</v>
      </c>
    </row>
    <row r="569" spans="2:6" ht="60" hidden="1" x14ac:dyDescent="0.25">
      <c r="B569" s="43" t="s">
        <v>974</v>
      </c>
      <c r="C569" s="44">
        <v>489</v>
      </c>
      <c r="D569" s="44" t="s">
        <v>1086</v>
      </c>
      <c r="E569" s="44" t="s">
        <v>1087</v>
      </c>
      <c r="F569" s="44" t="s">
        <v>8</v>
      </c>
    </row>
    <row r="570" spans="2:6" ht="30" hidden="1" x14ac:dyDescent="0.25">
      <c r="B570" s="43" t="s">
        <v>974</v>
      </c>
      <c r="C570" s="44">
        <v>491</v>
      </c>
      <c r="D570" s="44" t="s">
        <v>1088</v>
      </c>
      <c r="E570" s="44" t="s">
        <v>1089</v>
      </c>
      <c r="F570" s="44" t="s">
        <v>8</v>
      </c>
    </row>
    <row r="571" spans="2:6" hidden="1" x14ac:dyDescent="0.25">
      <c r="B571" s="43" t="s">
        <v>974</v>
      </c>
      <c r="C571" s="44">
        <v>492</v>
      </c>
      <c r="D571" s="44" t="s">
        <v>1090</v>
      </c>
      <c r="E571" s="44" t="s">
        <v>1091</v>
      </c>
      <c r="F571" s="44" t="s">
        <v>8</v>
      </c>
    </row>
    <row r="572" spans="2:6" hidden="1" x14ac:dyDescent="0.25">
      <c r="B572" s="43" t="s">
        <v>974</v>
      </c>
      <c r="C572" s="44">
        <v>494</v>
      </c>
      <c r="D572" s="44" t="s">
        <v>1092</v>
      </c>
      <c r="E572" s="44" t="s">
        <v>1093</v>
      </c>
      <c r="F572" s="44" t="s">
        <v>8</v>
      </c>
    </row>
    <row r="573" spans="2:6" ht="75" hidden="1" x14ac:dyDescent="0.25">
      <c r="B573" s="43" t="s">
        <v>974</v>
      </c>
      <c r="C573" s="44">
        <v>498</v>
      </c>
      <c r="D573" s="44" t="s">
        <v>1094</v>
      </c>
      <c r="E573" s="44" t="s">
        <v>1095</v>
      </c>
      <c r="F573" s="44" t="s">
        <v>1096</v>
      </c>
    </row>
    <row r="574" spans="2:6" ht="60" hidden="1" x14ac:dyDescent="0.25">
      <c r="B574" s="43" t="s">
        <v>974</v>
      </c>
      <c r="C574" s="44">
        <v>525</v>
      </c>
      <c r="D574" s="44" t="s">
        <v>1097</v>
      </c>
      <c r="E574" s="44" t="s">
        <v>1098</v>
      </c>
      <c r="F574" s="44" t="s">
        <v>8</v>
      </c>
    </row>
    <row r="575" spans="2:6" hidden="1" x14ac:dyDescent="0.25">
      <c r="B575" s="43" t="s">
        <v>974</v>
      </c>
      <c r="C575" s="44">
        <v>527</v>
      </c>
      <c r="D575" s="44" t="s">
        <v>1099</v>
      </c>
      <c r="E575" s="44" t="s">
        <v>1100</v>
      </c>
      <c r="F575" s="44" t="s">
        <v>8</v>
      </c>
    </row>
    <row r="576" spans="2:6" hidden="1" x14ac:dyDescent="0.25">
      <c r="B576" s="43" t="s">
        <v>974</v>
      </c>
      <c r="C576" s="44">
        <v>528</v>
      </c>
      <c r="D576" s="44" t="s">
        <v>1099</v>
      </c>
      <c r="E576" s="44" t="s">
        <v>1101</v>
      </c>
      <c r="F576" s="44" t="s">
        <v>8</v>
      </c>
    </row>
    <row r="577" spans="2:6" hidden="1" x14ac:dyDescent="0.25">
      <c r="B577" s="43" t="s">
        <v>974</v>
      </c>
      <c r="C577" s="44">
        <v>530</v>
      </c>
      <c r="D577" s="44" t="s">
        <v>1102</v>
      </c>
      <c r="E577" s="44" t="s">
        <v>1103</v>
      </c>
      <c r="F577" s="44" t="s">
        <v>1104</v>
      </c>
    </row>
    <row r="578" spans="2:6" hidden="1" x14ac:dyDescent="0.25">
      <c r="B578" s="43" t="s">
        <v>974</v>
      </c>
      <c r="C578" s="44">
        <v>531</v>
      </c>
      <c r="D578" s="44" t="s">
        <v>1105</v>
      </c>
      <c r="E578" s="44" t="s">
        <v>1106</v>
      </c>
      <c r="F578" s="44" t="s">
        <v>1107</v>
      </c>
    </row>
    <row r="579" spans="2:6" ht="30" hidden="1" x14ac:dyDescent="0.25">
      <c r="B579" s="43" t="s">
        <v>974</v>
      </c>
      <c r="C579" s="44">
        <v>533</v>
      </c>
      <c r="D579" s="44" t="s">
        <v>1108</v>
      </c>
      <c r="E579" s="44" t="s">
        <v>1109</v>
      </c>
      <c r="F579" s="44" t="s">
        <v>8</v>
      </c>
    </row>
    <row r="580" spans="2:6" hidden="1" x14ac:dyDescent="0.25">
      <c r="B580" s="43" t="s">
        <v>974</v>
      </c>
      <c r="C580" s="44">
        <v>534</v>
      </c>
      <c r="D580" s="44" t="s">
        <v>1110</v>
      </c>
      <c r="E580" s="44" t="s">
        <v>1111</v>
      </c>
      <c r="F580" s="44" t="s">
        <v>8</v>
      </c>
    </row>
    <row r="581" spans="2:6" hidden="1" x14ac:dyDescent="0.25">
      <c r="B581" s="43" t="s">
        <v>974</v>
      </c>
      <c r="C581" s="44">
        <v>535</v>
      </c>
      <c r="D581" s="44" t="s">
        <v>1112</v>
      </c>
      <c r="E581" s="44" t="s">
        <v>1113</v>
      </c>
      <c r="F581" s="44" t="s">
        <v>8</v>
      </c>
    </row>
    <row r="582" spans="2:6" ht="60" hidden="1" x14ac:dyDescent="0.25">
      <c r="B582" s="43" t="s">
        <v>974</v>
      </c>
      <c r="C582" s="44">
        <v>537</v>
      </c>
      <c r="D582" s="44" t="s">
        <v>1114</v>
      </c>
      <c r="E582" s="44" t="s">
        <v>1115</v>
      </c>
      <c r="F582" s="44" t="s">
        <v>8</v>
      </c>
    </row>
    <row r="583" spans="2:6" hidden="1" x14ac:dyDescent="0.25">
      <c r="B583" s="43" t="s">
        <v>974</v>
      </c>
      <c r="C583" s="44">
        <v>547</v>
      </c>
      <c r="D583" s="44" t="s">
        <v>1116</v>
      </c>
      <c r="E583" s="44" t="s">
        <v>1117</v>
      </c>
      <c r="F583" s="44" t="s">
        <v>8</v>
      </c>
    </row>
    <row r="584" spans="2:6" hidden="1" x14ac:dyDescent="0.25">
      <c r="B584" s="43" t="s">
        <v>974</v>
      </c>
      <c r="C584" s="44">
        <v>550</v>
      </c>
      <c r="D584" s="44" t="s">
        <v>1118</v>
      </c>
      <c r="E584" s="44" t="s">
        <v>1119</v>
      </c>
      <c r="F584" s="44" t="s">
        <v>1120</v>
      </c>
    </row>
    <row r="585" spans="2:6" hidden="1" x14ac:dyDescent="0.25">
      <c r="B585" s="43" t="s">
        <v>974</v>
      </c>
      <c r="C585" s="44">
        <v>551</v>
      </c>
      <c r="D585" s="44" t="s">
        <v>1118</v>
      </c>
      <c r="E585" s="44" t="s">
        <v>1121</v>
      </c>
      <c r="F585" s="44" t="s">
        <v>8</v>
      </c>
    </row>
    <row r="586" spans="2:6" hidden="1" x14ac:dyDescent="0.25">
      <c r="B586" s="43" t="s">
        <v>974</v>
      </c>
      <c r="C586" s="44">
        <v>552</v>
      </c>
      <c r="D586" s="44" t="s">
        <v>1118</v>
      </c>
      <c r="E586" s="44" t="s">
        <v>1122</v>
      </c>
      <c r="F586" s="44" t="s">
        <v>8</v>
      </c>
    </row>
    <row r="587" spans="2:6" hidden="1" x14ac:dyDescent="0.25">
      <c r="B587" s="43" t="s">
        <v>974</v>
      </c>
      <c r="C587" s="44">
        <v>553</v>
      </c>
      <c r="D587" s="44" t="s">
        <v>1118</v>
      </c>
      <c r="E587" s="44" t="s">
        <v>1123</v>
      </c>
      <c r="F587" s="44" t="s">
        <v>8</v>
      </c>
    </row>
    <row r="588" spans="2:6" hidden="1" x14ac:dyDescent="0.25">
      <c r="B588" s="43" t="s">
        <v>974</v>
      </c>
      <c r="C588" s="44">
        <v>554</v>
      </c>
      <c r="D588" s="44" t="s">
        <v>1124</v>
      </c>
      <c r="E588" s="44" t="s">
        <v>1125</v>
      </c>
      <c r="F588" s="44" t="s">
        <v>8</v>
      </c>
    </row>
    <row r="589" spans="2:6" hidden="1" x14ac:dyDescent="0.25">
      <c r="B589" s="43" t="s">
        <v>974</v>
      </c>
      <c r="C589" s="44">
        <v>555</v>
      </c>
      <c r="D589" s="44" t="s">
        <v>1118</v>
      </c>
      <c r="E589" s="44" t="s">
        <v>1126</v>
      </c>
      <c r="F589" s="44" t="s">
        <v>8</v>
      </c>
    </row>
    <row r="590" spans="2:6" hidden="1" x14ac:dyDescent="0.25">
      <c r="B590" s="43" t="s">
        <v>974</v>
      </c>
      <c r="C590" s="44">
        <v>576</v>
      </c>
      <c r="D590" s="44" t="s">
        <v>1127</v>
      </c>
      <c r="E590" s="44" t="s">
        <v>1127</v>
      </c>
      <c r="F590" s="44" t="s">
        <v>8</v>
      </c>
    </row>
    <row r="591" spans="2:6" hidden="1" x14ac:dyDescent="0.25">
      <c r="B591" s="43" t="s">
        <v>974</v>
      </c>
      <c r="C591" s="44">
        <v>586</v>
      </c>
      <c r="D591" s="44" t="s">
        <v>1128</v>
      </c>
      <c r="E591" s="44" t="s">
        <v>1128</v>
      </c>
      <c r="F591" s="44" t="s">
        <v>1129</v>
      </c>
    </row>
    <row r="592" spans="2:6" hidden="1" x14ac:dyDescent="0.25">
      <c r="B592" s="43" t="s">
        <v>974</v>
      </c>
      <c r="C592" s="44">
        <v>587</v>
      </c>
      <c r="D592" s="44" t="s">
        <v>1130</v>
      </c>
      <c r="E592" s="44" t="s">
        <v>1131</v>
      </c>
      <c r="F592" s="44" t="s">
        <v>8</v>
      </c>
    </row>
    <row r="593" spans="2:6" hidden="1" x14ac:dyDescent="0.25">
      <c r="B593" s="43" t="s">
        <v>974</v>
      </c>
      <c r="C593" s="44">
        <v>590</v>
      </c>
      <c r="D593" s="44" t="s">
        <v>1132</v>
      </c>
      <c r="E593" s="44" t="s">
        <v>1133</v>
      </c>
      <c r="F593" s="44" t="s">
        <v>8</v>
      </c>
    </row>
    <row r="594" spans="2:6" ht="30" hidden="1" x14ac:dyDescent="0.25">
      <c r="B594" s="43" t="s">
        <v>974</v>
      </c>
      <c r="C594" s="44">
        <v>592</v>
      </c>
      <c r="D594" s="44" t="s">
        <v>1134</v>
      </c>
      <c r="E594" s="44" t="s">
        <v>1135</v>
      </c>
      <c r="F594" s="44" t="s">
        <v>8</v>
      </c>
    </row>
    <row r="595" spans="2:6" hidden="1" x14ac:dyDescent="0.25">
      <c r="B595" s="43" t="s">
        <v>974</v>
      </c>
      <c r="C595" s="44">
        <v>599</v>
      </c>
      <c r="D595" s="44" t="s">
        <v>1136</v>
      </c>
      <c r="E595" s="44" t="s">
        <v>1137</v>
      </c>
      <c r="F595" s="44" t="s">
        <v>8</v>
      </c>
    </row>
    <row r="596" spans="2:6" hidden="1" x14ac:dyDescent="0.25">
      <c r="B596" s="43" t="s">
        <v>974</v>
      </c>
      <c r="C596" s="44">
        <v>600</v>
      </c>
      <c r="D596" s="44" t="s">
        <v>1138</v>
      </c>
      <c r="E596" s="44" t="s">
        <v>1139</v>
      </c>
      <c r="F596" s="44" t="s">
        <v>8</v>
      </c>
    </row>
    <row r="597" spans="2:6" hidden="1" x14ac:dyDescent="0.25">
      <c r="B597" s="43" t="s">
        <v>974</v>
      </c>
      <c r="C597" s="44">
        <v>601</v>
      </c>
      <c r="D597" s="44" t="s">
        <v>1140</v>
      </c>
      <c r="E597" s="44" t="s">
        <v>1141</v>
      </c>
      <c r="F597" s="44" t="s">
        <v>8</v>
      </c>
    </row>
    <row r="598" spans="2:6" hidden="1" x14ac:dyDescent="0.25">
      <c r="B598" s="43" t="s">
        <v>974</v>
      </c>
      <c r="C598" s="44">
        <v>602</v>
      </c>
      <c r="D598" s="44" t="s">
        <v>1142</v>
      </c>
      <c r="E598" s="44" t="s">
        <v>1143</v>
      </c>
      <c r="F598" s="44" t="s">
        <v>8</v>
      </c>
    </row>
    <row r="599" spans="2:6" hidden="1" x14ac:dyDescent="0.25">
      <c r="B599" s="43" t="s">
        <v>974</v>
      </c>
      <c r="C599" s="44">
        <v>608</v>
      </c>
      <c r="D599" s="44" t="s">
        <v>1144</v>
      </c>
      <c r="E599" s="44" t="s">
        <v>1145</v>
      </c>
      <c r="F599" s="44" t="s">
        <v>1146</v>
      </c>
    </row>
    <row r="600" spans="2:6" hidden="1" x14ac:dyDescent="0.25">
      <c r="B600" s="43" t="s">
        <v>974</v>
      </c>
      <c r="C600" s="44">
        <v>609</v>
      </c>
      <c r="D600" s="44" t="s">
        <v>1147</v>
      </c>
      <c r="E600" s="44" t="s">
        <v>1148</v>
      </c>
      <c r="F600" s="44" t="s">
        <v>1149</v>
      </c>
    </row>
    <row r="601" spans="2:6" ht="30" hidden="1" x14ac:dyDescent="0.25">
      <c r="B601" s="43" t="s">
        <v>974</v>
      </c>
      <c r="C601" s="44">
        <v>610</v>
      </c>
      <c r="D601" s="44" t="s">
        <v>1150</v>
      </c>
      <c r="E601" s="44" t="s">
        <v>1151</v>
      </c>
      <c r="F601" s="44" t="s">
        <v>1152</v>
      </c>
    </row>
    <row r="602" spans="2:6" hidden="1" x14ac:dyDescent="0.25">
      <c r="B602" s="43" t="s">
        <v>974</v>
      </c>
      <c r="C602" s="44">
        <v>615</v>
      </c>
      <c r="D602" s="44" t="s">
        <v>1153</v>
      </c>
      <c r="E602" s="44" t="s">
        <v>1154</v>
      </c>
      <c r="F602" s="44" t="s">
        <v>1155</v>
      </c>
    </row>
    <row r="603" spans="2:6" hidden="1" x14ac:dyDescent="0.25">
      <c r="B603" s="43" t="s">
        <v>974</v>
      </c>
      <c r="C603" s="44">
        <v>619</v>
      </c>
      <c r="D603" s="44" t="s">
        <v>1156</v>
      </c>
      <c r="E603" s="44" t="s">
        <v>1157</v>
      </c>
      <c r="F603" s="44" t="s">
        <v>8</v>
      </c>
    </row>
    <row r="604" spans="2:6" hidden="1" x14ac:dyDescent="0.25">
      <c r="B604" s="43" t="s">
        <v>974</v>
      </c>
      <c r="C604" s="44">
        <v>637</v>
      </c>
      <c r="D604" s="44" t="s">
        <v>1158</v>
      </c>
      <c r="E604" s="44" t="s">
        <v>1159</v>
      </c>
      <c r="F604" s="44" t="s">
        <v>8</v>
      </c>
    </row>
    <row r="605" spans="2:6" hidden="1" x14ac:dyDescent="0.25">
      <c r="B605" s="43" t="s">
        <v>974</v>
      </c>
      <c r="C605" s="44">
        <v>639</v>
      </c>
      <c r="D605" s="44" t="s">
        <v>1160</v>
      </c>
      <c r="E605" s="44" t="s">
        <v>1161</v>
      </c>
      <c r="F605" s="44" t="s">
        <v>1162</v>
      </c>
    </row>
    <row r="606" spans="2:6" hidden="1" x14ac:dyDescent="0.25">
      <c r="B606" s="43" t="s">
        <v>974</v>
      </c>
      <c r="C606" s="44">
        <v>647</v>
      </c>
      <c r="D606" s="44" t="s">
        <v>1163</v>
      </c>
      <c r="E606" s="44" t="s">
        <v>1164</v>
      </c>
      <c r="F606" s="44" t="s">
        <v>1165</v>
      </c>
    </row>
    <row r="607" spans="2:6" ht="45" hidden="1" x14ac:dyDescent="0.25">
      <c r="B607" s="43" t="s">
        <v>974</v>
      </c>
      <c r="C607" s="44">
        <v>613</v>
      </c>
      <c r="D607" s="44" t="s">
        <v>1166</v>
      </c>
      <c r="E607" s="44" t="s">
        <v>1167</v>
      </c>
      <c r="F607" s="44" t="s">
        <v>8</v>
      </c>
    </row>
    <row r="608" spans="2:6" hidden="1" x14ac:dyDescent="0.25">
      <c r="B608" s="43" t="s">
        <v>974</v>
      </c>
      <c r="C608" s="44">
        <v>661</v>
      </c>
      <c r="D608" s="44" t="s">
        <v>1168</v>
      </c>
      <c r="E608" s="44" t="s">
        <v>1169</v>
      </c>
      <c r="F608" s="44" t="s">
        <v>8</v>
      </c>
    </row>
    <row r="609" spans="2:6" ht="180" hidden="1" x14ac:dyDescent="0.25">
      <c r="B609" s="43" t="s">
        <v>974</v>
      </c>
      <c r="C609" s="44">
        <v>666</v>
      </c>
      <c r="D609" s="44" t="s">
        <v>1170</v>
      </c>
      <c r="E609" s="44" t="s">
        <v>1171</v>
      </c>
      <c r="F609" s="44" t="s">
        <v>8</v>
      </c>
    </row>
    <row r="610" spans="2:6" ht="45" hidden="1" x14ac:dyDescent="0.25">
      <c r="B610" s="43" t="s">
        <v>974</v>
      </c>
      <c r="C610" s="44">
        <v>667</v>
      </c>
      <c r="D610" s="44" t="s">
        <v>1172</v>
      </c>
      <c r="E610" s="44" t="s">
        <v>1173</v>
      </c>
      <c r="F610" s="44" t="s">
        <v>8</v>
      </c>
    </row>
    <row r="611" spans="2:6" ht="90" hidden="1" x14ac:dyDescent="0.25">
      <c r="B611" s="43" t="s">
        <v>974</v>
      </c>
      <c r="C611" s="44">
        <v>668</v>
      </c>
      <c r="D611" s="44" t="s">
        <v>1174</v>
      </c>
      <c r="E611" s="44" t="s">
        <v>1175</v>
      </c>
      <c r="F611" s="44" t="s">
        <v>8</v>
      </c>
    </row>
    <row r="612" spans="2:6" ht="45" hidden="1" x14ac:dyDescent="0.25">
      <c r="B612" s="43" t="s">
        <v>974</v>
      </c>
      <c r="C612" s="44">
        <v>669</v>
      </c>
      <c r="D612" s="44" t="s">
        <v>1176</v>
      </c>
      <c r="E612" s="44" t="s">
        <v>1177</v>
      </c>
      <c r="F612" s="44" t="s">
        <v>8</v>
      </c>
    </row>
    <row r="613" spans="2:6" hidden="1" x14ac:dyDescent="0.25">
      <c r="B613" s="43" t="s">
        <v>974</v>
      </c>
      <c r="C613" s="44">
        <v>670</v>
      </c>
      <c r="D613" s="44" t="s">
        <v>1178</v>
      </c>
      <c r="E613" s="44" t="s">
        <v>1179</v>
      </c>
      <c r="F613" s="44" t="s">
        <v>8</v>
      </c>
    </row>
    <row r="614" spans="2:6" hidden="1" x14ac:dyDescent="0.25">
      <c r="B614" s="43" t="s">
        <v>974</v>
      </c>
      <c r="C614" s="44">
        <v>671</v>
      </c>
      <c r="D614" s="44" t="s">
        <v>1180</v>
      </c>
      <c r="E614" s="44" t="s">
        <v>1181</v>
      </c>
      <c r="F614" s="44" t="s">
        <v>8</v>
      </c>
    </row>
    <row r="615" spans="2:6" ht="30" hidden="1" x14ac:dyDescent="0.25">
      <c r="B615" s="43" t="s">
        <v>974</v>
      </c>
      <c r="C615" s="44">
        <v>672</v>
      </c>
      <c r="D615" s="44" t="s">
        <v>1182</v>
      </c>
      <c r="E615" s="44" t="s">
        <v>1183</v>
      </c>
      <c r="F615" s="44" t="s">
        <v>8</v>
      </c>
    </row>
    <row r="616" spans="2:6" hidden="1" x14ac:dyDescent="0.25">
      <c r="B616" s="43" t="s">
        <v>974</v>
      </c>
      <c r="C616" s="44">
        <v>682</v>
      </c>
      <c r="D616" s="44" t="s">
        <v>1184</v>
      </c>
      <c r="E616" s="44" t="s">
        <v>1185</v>
      </c>
      <c r="F616" s="44" t="s">
        <v>8</v>
      </c>
    </row>
    <row r="617" spans="2:6" hidden="1" x14ac:dyDescent="0.25">
      <c r="B617" s="43" t="s">
        <v>974</v>
      </c>
      <c r="C617" s="44">
        <v>688</v>
      </c>
      <c r="D617" s="44" t="s">
        <v>1186</v>
      </c>
      <c r="E617" s="44" t="s">
        <v>1187</v>
      </c>
      <c r="F617" s="44" t="s">
        <v>8</v>
      </c>
    </row>
    <row r="618" spans="2:6" hidden="1" x14ac:dyDescent="0.25">
      <c r="B618" s="43" t="s">
        <v>974</v>
      </c>
      <c r="C618" s="44">
        <v>689</v>
      </c>
      <c r="D618" s="44" t="s">
        <v>1188</v>
      </c>
      <c r="E618" s="44" t="s">
        <v>1189</v>
      </c>
      <c r="F618" s="44" t="s">
        <v>8</v>
      </c>
    </row>
    <row r="619" spans="2:6" hidden="1" x14ac:dyDescent="0.25">
      <c r="B619" s="43" t="s">
        <v>974</v>
      </c>
      <c r="C619" s="44">
        <v>690</v>
      </c>
      <c r="D619" s="44" t="s">
        <v>1190</v>
      </c>
      <c r="E619" s="44" t="s">
        <v>1191</v>
      </c>
      <c r="F619" s="44" t="s">
        <v>8</v>
      </c>
    </row>
    <row r="620" spans="2:6" hidden="1" x14ac:dyDescent="0.25">
      <c r="B620" s="43" t="s">
        <v>974</v>
      </c>
      <c r="C620" s="44">
        <v>691</v>
      </c>
      <c r="D620" s="44" t="s">
        <v>1190</v>
      </c>
      <c r="E620" s="44" t="s">
        <v>1192</v>
      </c>
      <c r="F620" s="44" t="s">
        <v>8</v>
      </c>
    </row>
    <row r="621" spans="2:6" hidden="1" x14ac:dyDescent="0.25">
      <c r="B621" s="43" t="s">
        <v>974</v>
      </c>
      <c r="C621" s="44">
        <v>692</v>
      </c>
      <c r="D621" s="44" t="s">
        <v>1193</v>
      </c>
      <c r="E621" s="44" t="s">
        <v>1194</v>
      </c>
      <c r="F621" s="44" t="s">
        <v>8</v>
      </c>
    </row>
    <row r="622" spans="2:6" hidden="1" x14ac:dyDescent="0.25">
      <c r="B622" s="43" t="s">
        <v>974</v>
      </c>
      <c r="C622" s="44">
        <v>695</v>
      </c>
      <c r="D622" s="44" t="s">
        <v>1195</v>
      </c>
      <c r="E622" s="44" t="s">
        <v>1195</v>
      </c>
      <c r="F622" s="44" t="s">
        <v>8</v>
      </c>
    </row>
    <row r="623" spans="2:6" hidden="1" x14ac:dyDescent="0.25">
      <c r="B623" s="43" t="s">
        <v>974</v>
      </c>
      <c r="C623" s="44">
        <v>696</v>
      </c>
      <c r="D623" s="44" t="s">
        <v>1196</v>
      </c>
      <c r="E623" s="44" t="s">
        <v>1197</v>
      </c>
      <c r="F623" s="44" t="s">
        <v>1198</v>
      </c>
    </row>
    <row r="624" spans="2:6" hidden="1" x14ac:dyDescent="0.25">
      <c r="B624" s="43" t="s">
        <v>974</v>
      </c>
      <c r="C624" s="44">
        <v>704</v>
      </c>
      <c r="D624" s="44" t="s">
        <v>1199</v>
      </c>
      <c r="E624" s="44" t="s">
        <v>1200</v>
      </c>
      <c r="F624" s="44" t="s">
        <v>1201</v>
      </c>
    </row>
    <row r="625" spans="2:6" hidden="1" x14ac:dyDescent="0.25">
      <c r="B625" s="43" t="s">
        <v>974</v>
      </c>
      <c r="C625" s="44">
        <v>705</v>
      </c>
      <c r="D625" s="44" t="s">
        <v>1202</v>
      </c>
      <c r="E625" s="44" t="s">
        <v>1203</v>
      </c>
      <c r="F625" s="44" t="s">
        <v>583</v>
      </c>
    </row>
    <row r="626" spans="2:6" hidden="1" x14ac:dyDescent="0.25">
      <c r="B626" s="43" t="s">
        <v>974</v>
      </c>
      <c r="C626" s="44">
        <v>706</v>
      </c>
      <c r="D626" s="44" t="s">
        <v>1204</v>
      </c>
      <c r="E626" s="44" t="s">
        <v>1205</v>
      </c>
      <c r="F626" s="44" t="s">
        <v>8</v>
      </c>
    </row>
    <row r="627" spans="2:6" ht="60" hidden="1" x14ac:dyDescent="0.25">
      <c r="B627" s="43" t="s">
        <v>974</v>
      </c>
      <c r="C627" s="44">
        <v>707</v>
      </c>
      <c r="D627" s="44" t="s">
        <v>1206</v>
      </c>
      <c r="E627" s="44" t="s">
        <v>1207</v>
      </c>
      <c r="F627" s="44" t="s">
        <v>8</v>
      </c>
    </row>
    <row r="628" spans="2:6" ht="75" hidden="1" x14ac:dyDescent="0.25">
      <c r="B628" s="43" t="s">
        <v>974</v>
      </c>
      <c r="C628" s="44">
        <v>708</v>
      </c>
      <c r="D628" s="44" t="s">
        <v>1208</v>
      </c>
      <c r="E628" s="44" t="s">
        <v>1209</v>
      </c>
      <c r="F628" s="44" t="s">
        <v>8</v>
      </c>
    </row>
    <row r="629" spans="2:6" ht="150" hidden="1" x14ac:dyDescent="0.25">
      <c r="B629" s="43" t="s">
        <v>974</v>
      </c>
      <c r="C629" s="44">
        <v>709</v>
      </c>
      <c r="D629" s="44" t="s">
        <v>1210</v>
      </c>
      <c r="E629" s="44" t="s">
        <v>1211</v>
      </c>
      <c r="F629" s="44" t="s">
        <v>8</v>
      </c>
    </row>
    <row r="630" spans="2:6" ht="75" hidden="1" x14ac:dyDescent="0.25">
      <c r="B630" s="43" t="s">
        <v>974</v>
      </c>
      <c r="C630" s="44">
        <v>711</v>
      </c>
      <c r="D630" s="44" t="s">
        <v>1212</v>
      </c>
      <c r="E630" s="44" t="s">
        <v>1213</v>
      </c>
      <c r="F630" s="44" t="s">
        <v>431</v>
      </c>
    </row>
    <row r="631" spans="2:6" ht="120" hidden="1" x14ac:dyDescent="0.25">
      <c r="B631" s="43" t="s">
        <v>974</v>
      </c>
      <c r="C631" s="44">
        <v>713</v>
      </c>
      <c r="D631" s="44" t="s">
        <v>1214</v>
      </c>
      <c r="E631" s="44" t="s">
        <v>1215</v>
      </c>
      <c r="F631" s="44" t="s">
        <v>8</v>
      </c>
    </row>
    <row r="632" spans="2:6" ht="240" hidden="1" x14ac:dyDescent="0.25">
      <c r="B632" s="43" t="s">
        <v>974</v>
      </c>
      <c r="C632" s="44">
        <v>714</v>
      </c>
      <c r="D632" s="44" t="s">
        <v>1216</v>
      </c>
      <c r="E632" s="44" t="s">
        <v>1217</v>
      </c>
      <c r="F632" s="44" t="s">
        <v>8</v>
      </c>
    </row>
    <row r="633" spans="2:6" ht="60" hidden="1" x14ac:dyDescent="0.25">
      <c r="B633" s="43" t="s">
        <v>974</v>
      </c>
      <c r="C633" s="44">
        <v>715</v>
      </c>
      <c r="D633" s="44" t="s">
        <v>1218</v>
      </c>
      <c r="E633" s="44" t="s">
        <v>1219</v>
      </c>
      <c r="F633" s="44" t="s">
        <v>8</v>
      </c>
    </row>
    <row r="634" spans="2:6" ht="150" hidden="1" x14ac:dyDescent="0.25">
      <c r="B634" s="43" t="s">
        <v>974</v>
      </c>
      <c r="C634" s="44">
        <v>717</v>
      </c>
      <c r="D634" s="44" t="s">
        <v>1220</v>
      </c>
      <c r="E634" s="44" t="s">
        <v>1221</v>
      </c>
      <c r="F634" s="44" t="s">
        <v>8</v>
      </c>
    </row>
    <row r="635" spans="2:6" ht="165" hidden="1" x14ac:dyDescent="0.25">
      <c r="B635" s="43" t="s">
        <v>974</v>
      </c>
      <c r="C635" s="44">
        <v>718</v>
      </c>
      <c r="D635" s="44" t="s">
        <v>1222</v>
      </c>
      <c r="E635" s="44" t="s">
        <v>1223</v>
      </c>
      <c r="F635" s="44" t="s">
        <v>1076</v>
      </c>
    </row>
    <row r="636" spans="2:6" ht="60" hidden="1" x14ac:dyDescent="0.25">
      <c r="B636" s="43" t="s">
        <v>974</v>
      </c>
      <c r="C636" s="44">
        <v>719</v>
      </c>
      <c r="D636" s="44" t="s">
        <v>1224</v>
      </c>
      <c r="E636" s="44" t="s">
        <v>1225</v>
      </c>
      <c r="F636" s="44" t="s">
        <v>8</v>
      </c>
    </row>
    <row r="637" spans="2:6" ht="135" hidden="1" x14ac:dyDescent="0.25">
      <c r="B637" s="43" t="s">
        <v>974</v>
      </c>
      <c r="C637" s="44">
        <v>6</v>
      </c>
      <c r="D637" s="44" t="s">
        <v>1226</v>
      </c>
      <c r="E637" s="44" t="s">
        <v>1227</v>
      </c>
      <c r="F637" s="44" t="s">
        <v>1228</v>
      </c>
    </row>
    <row r="638" spans="2:6" ht="30" hidden="1" x14ac:dyDescent="0.25">
      <c r="B638" s="43" t="s">
        <v>974</v>
      </c>
      <c r="C638" s="44">
        <v>7</v>
      </c>
      <c r="D638" s="44" t="s">
        <v>1229</v>
      </c>
      <c r="E638" s="44" t="s">
        <v>1230</v>
      </c>
      <c r="F638" s="44" t="s">
        <v>1231</v>
      </c>
    </row>
    <row r="639" spans="2:6" ht="60" hidden="1" x14ac:dyDescent="0.25">
      <c r="B639" s="43" t="s">
        <v>974</v>
      </c>
      <c r="C639" s="44">
        <v>8</v>
      </c>
      <c r="D639" s="44" t="s">
        <v>1232</v>
      </c>
      <c r="E639" s="44" t="s">
        <v>1233</v>
      </c>
      <c r="F639" s="44" t="s">
        <v>1234</v>
      </c>
    </row>
    <row r="640" spans="2:6" ht="45" hidden="1" x14ac:dyDescent="0.25">
      <c r="B640" s="43" t="s">
        <v>974</v>
      </c>
      <c r="C640" s="44">
        <v>9</v>
      </c>
      <c r="D640" s="44" t="s">
        <v>1235</v>
      </c>
      <c r="E640" s="44" t="s">
        <v>1236</v>
      </c>
      <c r="F640" s="44" t="s">
        <v>1237</v>
      </c>
    </row>
    <row r="641" spans="2:6" hidden="1" x14ac:dyDescent="0.25">
      <c r="B641" s="43" t="s">
        <v>974</v>
      </c>
      <c r="C641" s="44">
        <v>314</v>
      </c>
      <c r="D641" s="44" t="s">
        <v>1238</v>
      </c>
      <c r="E641" s="44" t="s">
        <v>1239</v>
      </c>
      <c r="F641" s="44" t="s">
        <v>1240</v>
      </c>
    </row>
    <row r="642" spans="2:6" hidden="1" x14ac:dyDescent="0.25">
      <c r="B642" s="43" t="s">
        <v>974</v>
      </c>
      <c r="C642" s="44" t="s">
        <v>1241</v>
      </c>
      <c r="D642" s="44" t="s">
        <v>1067</v>
      </c>
      <c r="E642" s="44" t="s">
        <v>1242</v>
      </c>
      <c r="F642" s="44" t="s">
        <v>8</v>
      </c>
    </row>
    <row r="643" spans="2:6" hidden="1" x14ac:dyDescent="0.25">
      <c r="B643" s="43" t="s">
        <v>974</v>
      </c>
      <c r="C643" s="44" t="s">
        <v>891</v>
      </c>
      <c r="D643" s="44" t="s">
        <v>1074</v>
      </c>
      <c r="E643" s="44" t="s">
        <v>1243</v>
      </c>
      <c r="F643" s="44" t="s">
        <v>431</v>
      </c>
    </row>
    <row r="644" spans="2:6" ht="135" hidden="1" x14ac:dyDescent="0.25">
      <c r="B644" s="43" t="s">
        <v>974</v>
      </c>
      <c r="C644" s="44">
        <v>716</v>
      </c>
      <c r="D644" s="44" t="s">
        <v>1244</v>
      </c>
      <c r="E644" s="44" t="s">
        <v>1245</v>
      </c>
      <c r="F644" s="44" t="s">
        <v>8</v>
      </c>
    </row>
    <row r="645" spans="2:6" ht="30" hidden="1" x14ac:dyDescent="0.25">
      <c r="B645" s="43" t="s">
        <v>974</v>
      </c>
      <c r="C645" s="44">
        <v>557</v>
      </c>
      <c r="D645" s="44" t="s">
        <v>1246</v>
      </c>
      <c r="E645" s="44" t="s">
        <v>1247</v>
      </c>
      <c r="F645" s="44" t="s">
        <v>8</v>
      </c>
    </row>
    <row r="646" spans="2:6" ht="30" hidden="1" x14ac:dyDescent="0.25">
      <c r="B646" s="43" t="s">
        <v>974</v>
      </c>
      <c r="C646" s="44">
        <v>421</v>
      </c>
      <c r="D646" s="44" t="s">
        <v>1248</v>
      </c>
      <c r="E646" s="44" t="s">
        <v>1249</v>
      </c>
      <c r="F646" s="44" t="s">
        <v>8</v>
      </c>
    </row>
    <row r="647" spans="2:6" hidden="1" x14ac:dyDescent="0.25">
      <c r="B647" s="43" t="s">
        <v>974</v>
      </c>
      <c r="C647" s="44">
        <v>426</v>
      </c>
      <c r="D647" s="44" t="s">
        <v>1250</v>
      </c>
      <c r="E647" s="44" t="s">
        <v>1251</v>
      </c>
      <c r="F647" s="44" t="s">
        <v>8</v>
      </c>
    </row>
    <row r="648" spans="2:6" hidden="1" x14ac:dyDescent="0.25">
      <c r="B648" s="43" t="s">
        <v>974</v>
      </c>
      <c r="C648" s="44">
        <v>493</v>
      </c>
      <c r="D648" s="44" t="s">
        <v>1252</v>
      </c>
      <c r="E648" s="44" t="s">
        <v>1253</v>
      </c>
      <c r="F648" s="44" t="s">
        <v>8</v>
      </c>
    </row>
    <row r="649" spans="2:6" hidden="1" x14ac:dyDescent="0.25">
      <c r="B649" s="43" t="s">
        <v>974</v>
      </c>
      <c r="C649" s="44">
        <v>549</v>
      </c>
      <c r="D649" s="44" t="s">
        <v>1254</v>
      </c>
      <c r="E649" s="44" t="s">
        <v>1255</v>
      </c>
      <c r="F649" s="44" t="s">
        <v>8</v>
      </c>
    </row>
    <row r="650" spans="2:6" hidden="1" x14ac:dyDescent="0.25">
      <c r="B650" s="43" t="s">
        <v>974</v>
      </c>
      <c r="C650" s="44">
        <v>624</v>
      </c>
      <c r="D650" s="44" t="s">
        <v>1256</v>
      </c>
      <c r="E650" s="44" t="s">
        <v>1257</v>
      </c>
      <c r="F650" s="44" t="s">
        <v>1258</v>
      </c>
    </row>
    <row r="651" spans="2:6" hidden="1" x14ac:dyDescent="0.25">
      <c r="B651" s="43" t="s">
        <v>974</v>
      </c>
      <c r="C651" s="44">
        <v>648</v>
      </c>
      <c r="D651" s="44" t="s">
        <v>1259</v>
      </c>
      <c r="E651" s="44" t="s">
        <v>1260</v>
      </c>
      <c r="F651" s="44" t="s">
        <v>1261</v>
      </c>
    </row>
    <row r="652" spans="2:6" ht="45" hidden="1" x14ac:dyDescent="0.25">
      <c r="B652" s="43" t="s">
        <v>974</v>
      </c>
      <c r="C652" s="44">
        <v>651</v>
      </c>
      <c r="D652" s="44" t="s">
        <v>1262</v>
      </c>
      <c r="E652" s="44" t="s">
        <v>1263</v>
      </c>
      <c r="F652" s="44" t="s">
        <v>8</v>
      </c>
    </row>
    <row r="653" spans="2:6" hidden="1" x14ac:dyDescent="0.25">
      <c r="B653" s="43" t="s">
        <v>974</v>
      </c>
      <c r="C653" s="44">
        <v>678</v>
      </c>
      <c r="D653" s="44" t="s">
        <v>1264</v>
      </c>
      <c r="E653" s="44" t="s">
        <v>1265</v>
      </c>
      <c r="F653" s="44" t="s">
        <v>8</v>
      </c>
    </row>
    <row r="654" spans="2:6" hidden="1" x14ac:dyDescent="0.25">
      <c r="B654" s="43" t="s">
        <v>974</v>
      </c>
      <c r="C654" s="44">
        <v>686</v>
      </c>
      <c r="D654" s="44" t="s">
        <v>1266</v>
      </c>
      <c r="E654" s="44" t="s">
        <v>1267</v>
      </c>
      <c r="F654" s="44" t="s">
        <v>1268</v>
      </c>
    </row>
    <row r="655" spans="2:6" hidden="1" x14ac:dyDescent="0.25">
      <c r="B655" s="43" t="s">
        <v>974</v>
      </c>
      <c r="C655" s="44">
        <v>484</v>
      </c>
      <c r="D655" s="44" t="s">
        <v>1269</v>
      </c>
      <c r="E655" s="44" t="s">
        <v>1269</v>
      </c>
      <c r="F655" s="44" t="s">
        <v>1270</v>
      </c>
    </row>
    <row r="656" spans="2:6" hidden="1" x14ac:dyDescent="0.25">
      <c r="B656" s="43" t="s">
        <v>974</v>
      </c>
      <c r="C656" s="44">
        <v>410</v>
      </c>
      <c r="D656" s="44" t="s">
        <v>1271</v>
      </c>
      <c r="E656" s="44" t="s">
        <v>1272</v>
      </c>
      <c r="F656" s="44" t="s">
        <v>742</v>
      </c>
    </row>
    <row r="657" spans="2:6" hidden="1" x14ac:dyDescent="0.25">
      <c r="B657" s="43" t="s">
        <v>974</v>
      </c>
      <c r="C657" s="44">
        <v>720</v>
      </c>
      <c r="D657" s="44" t="s">
        <v>1273</v>
      </c>
      <c r="E657" s="44" t="s">
        <v>1274</v>
      </c>
      <c r="F657" s="44" t="s">
        <v>8</v>
      </c>
    </row>
    <row r="658" spans="2:6" hidden="1" x14ac:dyDescent="0.25">
      <c r="B658" s="43" t="s">
        <v>974</v>
      </c>
      <c r="C658" s="44">
        <v>495</v>
      </c>
      <c r="D658" s="44" t="s">
        <v>1275</v>
      </c>
      <c r="E658" s="44" t="s">
        <v>1276</v>
      </c>
      <c r="F658" s="44" t="s">
        <v>1277</v>
      </c>
    </row>
    <row r="659" spans="2:6" hidden="1" x14ac:dyDescent="0.25">
      <c r="B659" s="43" t="s">
        <v>974</v>
      </c>
      <c r="C659" s="44">
        <v>532</v>
      </c>
      <c r="D659" s="44" t="s">
        <v>1278</v>
      </c>
      <c r="E659" s="44" t="s">
        <v>1279</v>
      </c>
      <c r="F659" s="44" t="s">
        <v>8</v>
      </c>
    </row>
    <row r="660" spans="2:6" hidden="1" x14ac:dyDescent="0.25">
      <c r="B660" s="43" t="s">
        <v>974</v>
      </c>
      <c r="C660" s="44">
        <v>649</v>
      </c>
      <c r="D660" s="44" t="s">
        <v>1280</v>
      </c>
      <c r="E660" s="44" t="s">
        <v>1281</v>
      </c>
      <c r="F660" s="44" t="s">
        <v>1149</v>
      </c>
    </row>
    <row r="661" spans="2:6" hidden="1" x14ac:dyDescent="0.25">
      <c r="B661" s="43" t="s">
        <v>974</v>
      </c>
      <c r="C661" s="44">
        <v>699</v>
      </c>
      <c r="D661" s="44" t="s">
        <v>1282</v>
      </c>
      <c r="E661" s="44" t="s">
        <v>1283</v>
      </c>
      <c r="F661" s="44" t="s">
        <v>8</v>
      </c>
    </row>
    <row r="662" spans="2:6" ht="30" hidden="1" x14ac:dyDescent="0.25">
      <c r="B662" s="43" t="s">
        <v>974</v>
      </c>
      <c r="C662" s="44">
        <v>403</v>
      </c>
      <c r="D662" s="44" t="s">
        <v>1028</v>
      </c>
      <c r="E662" s="44" t="s">
        <v>1284</v>
      </c>
      <c r="F662" s="44" t="s">
        <v>8</v>
      </c>
    </row>
    <row r="663" spans="2:6" ht="120" hidden="1" x14ac:dyDescent="0.25">
      <c r="B663" s="43" t="s">
        <v>974</v>
      </c>
      <c r="C663" s="44">
        <v>349</v>
      </c>
      <c r="D663" s="44" t="s">
        <v>1285</v>
      </c>
      <c r="E663" s="44" t="s">
        <v>1286</v>
      </c>
      <c r="F663" s="44" t="s">
        <v>8</v>
      </c>
    </row>
    <row r="664" spans="2:6" hidden="1" x14ac:dyDescent="0.25">
      <c r="B664" s="43" t="s">
        <v>974</v>
      </c>
      <c r="C664" s="44">
        <v>400</v>
      </c>
      <c r="D664" s="44" t="s">
        <v>1287</v>
      </c>
      <c r="E664" s="44" t="s">
        <v>1288</v>
      </c>
      <c r="F664" s="44" t="s">
        <v>8</v>
      </c>
    </row>
    <row r="665" spans="2:6" hidden="1" x14ac:dyDescent="0.25">
      <c r="B665" s="43" t="s">
        <v>974</v>
      </c>
      <c r="C665" s="44">
        <v>598</v>
      </c>
      <c r="D665" s="44" t="s">
        <v>1289</v>
      </c>
      <c r="E665" s="44" t="s">
        <v>1290</v>
      </c>
      <c r="F665" s="44" t="s">
        <v>8</v>
      </c>
    </row>
    <row r="666" spans="2:6" ht="45" hidden="1" x14ac:dyDescent="0.25">
      <c r="B666" s="43" t="s">
        <v>974</v>
      </c>
      <c r="C666" s="44">
        <v>408</v>
      </c>
      <c r="D666" s="44" t="s">
        <v>1028</v>
      </c>
      <c r="E666" s="44" t="s">
        <v>1291</v>
      </c>
      <c r="F666" s="44" t="s">
        <v>8</v>
      </c>
    </row>
    <row r="667" spans="2:6" hidden="1" x14ac:dyDescent="0.25">
      <c r="B667" s="43" t="s">
        <v>974</v>
      </c>
      <c r="C667" s="44">
        <v>345</v>
      </c>
      <c r="D667" s="44" t="s">
        <v>1292</v>
      </c>
      <c r="E667" s="44" t="s">
        <v>1293</v>
      </c>
      <c r="F667" s="44" t="s">
        <v>8</v>
      </c>
    </row>
    <row r="668" spans="2:6" hidden="1" x14ac:dyDescent="0.25">
      <c r="B668" s="43" t="s">
        <v>974</v>
      </c>
      <c r="C668" s="44">
        <v>346</v>
      </c>
      <c r="D668" s="44" t="s">
        <v>1294</v>
      </c>
      <c r="E668" s="44" t="s">
        <v>1295</v>
      </c>
      <c r="F668" s="44" t="s">
        <v>8</v>
      </c>
    </row>
    <row r="669" spans="2:6" hidden="1" x14ac:dyDescent="0.25">
      <c r="B669" s="43" t="s">
        <v>974</v>
      </c>
      <c r="C669" s="44">
        <v>347</v>
      </c>
      <c r="D669" s="44" t="s">
        <v>1294</v>
      </c>
      <c r="E669" s="44" t="s">
        <v>1296</v>
      </c>
      <c r="F669" s="44" t="s">
        <v>1149</v>
      </c>
    </row>
    <row r="670" spans="2:6" ht="30" hidden="1" x14ac:dyDescent="0.25">
      <c r="B670" s="43" t="s">
        <v>974</v>
      </c>
      <c r="C670" s="44">
        <v>405</v>
      </c>
      <c r="D670" s="44" t="s">
        <v>1028</v>
      </c>
      <c r="E670" s="44" t="s">
        <v>1297</v>
      </c>
      <c r="F670" s="44" t="s">
        <v>8</v>
      </c>
    </row>
    <row r="671" spans="2:6" hidden="1" x14ac:dyDescent="0.25">
      <c r="B671" s="43" t="s">
        <v>974</v>
      </c>
      <c r="C671" s="44">
        <v>591</v>
      </c>
      <c r="D671" s="44" t="s">
        <v>1298</v>
      </c>
      <c r="E671" s="44" t="s">
        <v>1299</v>
      </c>
      <c r="F671" s="44" t="s">
        <v>8</v>
      </c>
    </row>
    <row r="672" spans="2:6" ht="30" hidden="1" x14ac:dyDescent="0.25">
      <c r="B672" s="43" t="s">
        <v>974</v>
      </c>
      <c r="C672" s="44">
        <v>616</v>
      </c>
      <c r="D672" s="44" t="s">
        <v>1300</v>
      </c>
      <c r="E672" s="44" t="s">
        <v>1301</v>
      </c>
      <c r="F672" s="44" t="s">
        <v>1302</v>
      </c>
    </row>
    <row r="673" spans="2:6" hidden="1" x14ac:dyDescent="0.25">
      <c r="B673" s="43" t="s">
        <v>974</v>
      </c>
      <c r="C673" s="44" t="s">
        <v>1303</v>
      </c>
      <c r="D673" s="44" t="s">
        <v>1304</v>
      </c>
      <c r="E673" s="44" t="s">
        <v>1305</v>
      </c>
      <c r="F673" s="44" t="s">
        <v>8</v>
      </c>
    </row>
    <row r="674" spans="2:6" ht="60" hidden="1" x14ac:dyDescent="0.25">
      <c r="B674" s="43" t="s">
        <v>1306</v>
      </c>
      <c r="C674" s="44">
        <v>108</v>
      </c>
      <c r="D674" s="44" t="s">
        <v>1307</v>
      </c>
      <c r="E674" s="44" t="s">
        <v>1308</v>
      </c>
      <c r="F674" s="44" t="s">
        <v>1309</v>
      </c>
    </row>
    <row r="675" spans="2:6" ht="60" hidden="1" x14ac:dyDescent="0.25">
      <c r="B675" s="43" t="s">
        <v>1306</v>
      </c>
      <c r="C675" s="44">
        <v>109</v>
      </c>
      <c r="D675" s="44" t="s">
        <v>1310</v>
      </c>
      <c r="E675" s="44" t="s">
        <v>1311</v>
      </c>
      <c r="F675" s="44" t="s">
        <v>1312</v>
      </c>
    </row>
    <row r="676" spans="2:6" ht="75" hidden="1" x14ac:dyDescent="0.25">
      <c r="B676" s="43" t="s">
        <v>1306</v>
      </c>
      <c r="C676" s="44">
        <v>110</v>
      </c>
      <c r="D676" s="44" t="s">
        <v>1313</v>
      </c>
      <c r="E676" s="44" t="s">
        <v>1314</v>
      </c>
      <c r="F676" s="44" t="s">
        <v>1315</v>
      </c>
    </row>
    <row r="677" spans="2:6" ht="60" hidden="1" x14ac:dyDescent="0.25">
      <c r="B677" s="43" t="s">
        <v>1306</v>
      </c>
      <c r="C677" s="44">
        <v>111</v>
      </c>
      <c r="D677" s="44" t="s">
        <v>1316</v>
      </c>
      <c r="E677" s="44" t="s">
        <v>1317</v>
      </c>
      <c r="F677" s="44" t="s">
        <v>1309</v>
      </c>
    </row>
    <row r="678" spans="2:6" ht="75" hidden="1" x14ac:dyDescent="0.25">
      <c r="B678" s="43" t="s">
        <v>1306</v>
      </c>
      <c r="C678" s="44">
        <v>120</v>
      </c>
      <c r="D678" s="44" t="s">
        <v>1318</v>
      </c>
      <c r="E678" s="44" t="s">
        <v>1319</v>
      </c>
      <c r="F678" s="44" t="s">
        <v>1309</v>
      </c>
    </row>
    <row r="679" spans="2:6" ht="90" hidden="1" x14ac:dyDescent="0.25">
      <c r="B679" s="43" t="s">
        <v>1306</v>
      </c>
      <c r="C679" s="44">
        <v>126</v>
      </c>
      <c r="D679" s="44" t="s">
        <v>1320</v>
      </c>
      <c r="E679" s="44" t="s">
        <v>1321</v>
      </c>
      <c r="F679" s="44" t="s">
        <v>1322</v>
      </c>
    </row>
    <row r="680" spans="2:6" ht="90" hidden="1" x14ac:dyDescent="0.25">
      <c r="B680" s="43" t="s">
        <v>1306</v>
      </c>
      <c r="C680" s="44">
        <v>135</v>
      </c>
      <c r="D680" s="44" t="s">
        <v>1323</v>
      </c>
      <c r="E680" s="44" t="s">
        <v>1324</v>
      </c>
      <c r="F680" s="44" t="s">
        <v>1309</v>
      </c>
    </row>
    <row r="681" spans="2:6" ht="90" hidden="1" x14ac:dyDescent="0.25">
      <c r="B681" s="43" t="s">
        <v>1306</v>
      </c>
      <c r="C681" s="44">
        <v>136</v>
      </c>
      <c r="D681" s="44" t="s">
        <v>1325</v>
      </c>
      <c r="E681" s="44" t="s">
        <v>1326</v>
      </c>
      <c r="F681" s="44" t="s">
        <v>8</v>
      </c>
    </row>
    <row r="682" spans="2:6" ht="75" hidden="1" x14ac:dyDescent="0.25">
      <c r="B682" s="43" t="s">
        <v>1306</v>
      </c>
      <c r="C682" s="44">
        <v>137</v>
      </c>
      <c r="D682" s="44" t="s">
        <v>1327</v>
      </c>
      <c r="E682" s="44" t="s">
        <v>1328</v>
      </c>
      <c r="F682" s="44" t="s">
        <v>1329</v>
      </c>
    </row>
    <row r="683" spans="2:6" ht="90" hidden="1" x14ac:dyDescent="0.25">
      <c r="B683" s="43" t="s">
        <v>1306</v>
      </c>
      <c r="C683" s="44">
        <v>141</v>
      </c>
      <c r="D683" s="44" t="s">
        <v>1330</v>
      </c>
      <c r="E683" s="44" t="s">
        <v>1331</v>
      </c>
      <c r="F683" s="44" t="s">
        <v>1309</v>
      </c>
    </row>
    <row r="684" spans="2:6" ht="60" hidden="1" x14ac:dyDescent="0.25">
      <c r="B684" s="43" t="s">
        <v>1306</v>
      </c>
      <c r="C684" s="44">
        <v>142</v>
      </c>
      <c r="D684" s="44" t="s">
        <v>1332</v>
      </c>
      <c r="E684" s="44" t="s">
        <v>1333</v>
      </c>
      <c r="F684" s="44" t="s">
        <v>1309</v>
      </c>
    </row>
    <row r="685" spans="2:6" ht="90" hidden="1" x14ac:dyDescent="0.25">
      <c r="B685" s="43" t="s">
        <v>1306</v>
      </c>
      <c r="C685" s="44">
        <v>143</v>
      </c>
      <c r="D685" s="44" t="s">
        <v>1334</v>
      </c>
      <c r="E685" s="44" t="s">
        <v>1335</v>
      </c>
      <c r="F685" s="44" t="s">
        <v>1309</v>
      </c>
    </row>
    <row r="686" spans="2:6" ht="90" hidden="1" x14ac:dyDescent="0.25">
      <c r="B686" s="43" t="s">
        <v>1306</v>
      </c>
      <c r="C686" s="44">
        <v>145</v>
      </c>
      <c r="D686" s="44" t="s">
        <v>1336</v>
      </c>
      <c r="E686" s="44" t="s">
        <v>1337</v>
      </c>
      <c r="F686" s="44" t="s">
        <v>1309</v>
      </c>
    </row>
    <row r="687" spans="2:6" ht="90" hidden="1" x14ac:dyDescent="0.25">
      <c r="B687" s="43" t="s">
        <v>1306</v>
      </c>
      <c r="C687" s="44">
        <v>146</v>
      </c>
      <c r="D687" s="44" t="s">
        <v>1338</v>
      </c>
      <c r="E687" s="44" t="s">
        <v>1339</v>
      </c>
      <c r="F687" s="44" t="s">
        <v>1309</v>
      </c>
    </row>
    <row r="688" spans="2:6" ht="90" hidden="1" x14ac:dyDescent="0.25">
      <c r="B688" s="43" t="s">
        <v>1306</v>
      </c>
      <c r="C688" s="44">
        <v>147</v>
      </c>
      <c r="D688" s="44" t="s">
        <v>1340</v>
      </c>
      <c r="E688" s="44" t="s">
        <v>1341</v>
      </c>
      <c r="F688" s="44" t="s">
        <v>1309</v>
      </c>
    </row>
    <row r="689" spans="2:6" ht="90" hidden="1" x14ac:dyDescent="0.25">
      <c r="B689" s="43" t="s">
        <v>1306</v>
      </c>
      <c r="C689" s="44">
        <v>149</v>
      </c>
      <c r="D689" s="44" t="s">
        <v>1342</v>
      </c>
      <c r="E689" s="44" t="s">
        <v>1343</v>
      </c>
      <c r="F689" s="44" t="s">
        <v>8</v>
      </c>
    </row>
    <row r="690" spans="2:6" ht="90" hidden="1" x14ac:dyDescent="0.25">
      <c r="B690" s="43" t="s">
        <v>1306</v>
      </c>
      <c r="C690" s="44">
        <v>150</v>
      </c>
      <c r="D690" s="44" t="s">
        <v>1344</v>
      </c>
      <c r="E690" s="44" t="s">
        <v>1345</v>
      </c>
      <c r="F690" s="44" t="s">
        <v>1312</v>
      </c>
    </row>
    <row r="691" spans="2:6" ht="90" hidden="1" x14ac:dyDescent="0.25">
      <c r="B691" s="43" t="s">
        <v>1306</v>
      </c>
      <c r="C691" s="44">
        <v>151</v>
      </c>
      <c r="D691" s="44" t="s">
        <v>1346</v>
      </c>
      <c r="E691" s="44" t="s">
        <v>1347</v>
      </c>
      <c r="F691" s="44" t="s">
        <v>1348</v>
      </c>
    </row>
    <row r="692" spans="2:6" ht="105" hidden="1" x14ac:dyDescent="0.25">
      <c r="B692" s="43" t="s">
        <v>1306</v>
      </c>
      <c r="C692" s="44">
        <v>152</v>
      </c>
      <c r="D692" s="44" t="s">
        <v>1349</v>
      </c>
      <c r="E692" s="44" t="s">
        <v>1350</v>
      </c>
      <c r="F692" s="44" t="s">
        <v>1312</v>
      </c>
    </row>
    <row r="693" spans="2:6" ht="90" hidden="1" x14ac:dyDescent="0.25">
      <c r="B693" s="43" t="s">
        <v>1306</v>
      </c>
      <c r="C693" s="44">
        <v>153</v>
      </c>
      <c r="D693" s="44" t="s">
        <v>1351</v>
      </c>
      <c r="E693" s="44" t="s">
        <v>1352</v>
      </c>
      <c r="F693" s="44" t="s">
        <v>1312</v>
      </c>
    </row>
    <row r="694" spans="2:6" ht="105" hidden="1" x14ac:dyDescent="0.25">
      <c r="B694" s="43" t="s">
        <v>1306</v>
      </c>
      <c r="C694" s="44">
        <v>155</v>
      </c>
      <c r="D694" s="44" t="s">
        <v>1353</v>
      </c>
      <c r="E694" s="44" t="s">
        <v>1354</v>
      </c>
      <c r="F694" s="44" t="s">
        <v>1312</v>
      </c>
    </row>
    <row r="695" spans="2:6" ht="105" hidden="1" x14ac:dyDescent="0.25">
      <c r="B695" s="43" t="s">
        <v>1306</v>
      </c>
      <c r="C695" s="44">
        <v>156</v>
      </c>
      <c r="D695" s="44" t="s">
        <v>1355</v>
      </c>
      <c r="E695" s="44" t="s">
        <v>1356</v>
      </c>
      <c r="F695" s="44" t="s">
        <v>1309</v>
      </c>
    </row>
    <row r="696" spans="2:6" ht="120" hidden="1" x14ac:dyDescent="0.25">
      <c r="B696" s="43" t="s">
        <v>1306</v>
      </c>
      <c r="C696" s="44">
        <v>157</v>
      </c>
      <c r="D696" s="44" t="s">
        <v>1357</v>
      </c>
      <c r="E696" s="44" t="s">
        <v>1358</v>
      </c>
      <c r="F696" s="44" t="s">
        <v>1312</v>
      </c>
    </row>
    <row r="697" spans="2:6" ht="105" hidden="1" x14ac:dyDescent="0.25">
      <c r="B697" s="43" t="s">
        <v>1306</v>
      </c>
      <c r="C697" s="44">
        <v>158</v>
      </c>
      <c r="D697" s="44" t="s">
        <v>1359</v>
      </c>
      <c r="E697" s="44" t="s">
        <v>1360</v>
      </c>
      <c r="F697" s="44" t="s">
        <v>1309</v>
      </c>
    </row>
    <row r="698" spans="2:6" ht="90" hidden="1" x14ac:dyDescent="0.25">
      <c r="B698" s="43" t="s">
        <v>1306</v>
      </c>
      <c r="C698" s="44">
        <v>170</v>
      </c>
      <c r="D698" s="44" t="s">
        <v>1361</v>
      </c>
      <c r="E698" s="44" t="s">
        <v>1362</v>
      </c>
      <c r="F698" s="44" t="s">
        <v>1363</v>
      </c>
    </row>
    <row r="699" spans="2:6" ht="30" hidden="1" x14ac:dyDescent="0.25">
      <c r="B699" s="43" t="s">
        <v>1306</v>
      </c>
      <c r="C699" s="44">
        <v>197</v>
      </c>
      <c r="D699" s="44" t="s">
        <v>1364</v>
      </c>
      <c r="E699" s="44" t="s">
        <v>1365</v>
      </c>
      <c r="F699" s="44" t="s">
        <v>326</v>
      </c>
    </row>
    <row r="700" spans="2:6" ht="45" hidden="1" x14ac:dyDescent="0.25">
      <c r="B700" s="43" t="s">
        <v>1306</v>
      </c>
      <c r="C700" s="44">
        <v>313</v>
      </c>
      <c r="D700" s="44" t="s">
        <v>1366</v>
      </c>
      <c r="E700" s="44" t="s">
        <v>1367</v>
      </c>
      <c r="F700" s="44" t="s">
        <v>8</v>
      </c>
    </row>
    <row r="701" spans="2:6" hidden="1" x14ac:dyDescent="0.25">
      <c r="B701" s="43" t="s">
        <v>1306</v>
      </c>
      <c r="C701" s="44">
        <v>383</v>
      </c>
      <c r="D701" s="44" t="s">
        <v>1368</v>
      </c>
      <c r="E701" s="44" t="s">
        <v>1369</v>
      </c>
      <c r="F701" s="44" t="s">
        <v>1370</v>
      </c>
    </row>
    <row r="702" spans="2:6" hidden="1" x14ac:dyDescent="0.25">
      <c r="B702" s="43" t="s">
        <v>1306</v>
      </c>
      <c r="C702" s="44">
        <v>384</v>
      </c>
      <c r="D702" s="44" t="s">
        <v>1371</v>
      </c>
      <c r="E702" s="44" t="s">
        <v>1372</v>
      </c>
      <c r="F702" s="44" t="s">
        <v>8</v>
      </c>
    </row>
    <row r="703" spans="2:6" hidden="1" x14ac:dyDescent="0.25">
      <c r="B703" s="43" t="s">
        <v>1306</v>
      </c>
      <c r="C703" s="44">
        <v>385</v>
      </c>
      <c r="D703" s="44" t="s">
        <v>1373</v>
      </c>
      <c r="E703" s="44" t="s">
        <v>1374</v>
      </c>
      <c r="F703" s="44" t="s">
        <v>8</v>
      </c>
    </row>
    <row r="704" spans="2:6" hidden="1" x14ac:dyDescent="0.25">
      <c r="B704" s="43" t="s">
        <v>1306</v>
      </c>
      <c r="C704" s="44">
        <v>428</v>
      </c>
      <c r="D704" s="44" t="s">
        <v>1375</v>
      </c>
      <c r="E704" s="44" t="s">
        <v>1376</v>
      </c>
      <c r="F704" s="44" t="s">
        <v>1309</v>
      </c>
    </row>
    <row r="705" spans="2:6" ht="45" hidden="1" x14ac:dyDescent="0.25">
      <c r="B705" s="43" t="s">
        <v>1306</v>
      </c>
      <c r="C705" s="44">
        <v>446</v>
      </c>
      <c r="D705" s="44" t="s">
        <v>1377</v>
      </c>
      <c r="E705" s="44" t="s">
        <v>1378</v>
      </c>
      <c r="F705" s="44" t="s">
        <v>1309</v>
      </c>
    </row>
    <row r="706" spans="2:6" ht="60" hidden="1" x14ac:dyDescent="0.25">
      <c r="B706" s="43" t="s">
        <v>1306</v>
      </c>
      <c r="C706" s="44">
        <v>447</v>
      </c>
      <c r="D706" s="44" t="s">
        <v>1379</v>
      </c>
      <c r="E706" s="44" t="s">
        <v>1380</v>
      </c>
      <c r="F706" s="44" t="s">
        <v>1309</v>
      </c>
    </row>
    <row r="707" spans="2:6" ht="60" hidden="1" x14ac:dyDescent="0.25">
      <c r="B707" s="43" t="s">
        <v>1306</v>
      </c>
      <c r="C707" s="44">
        <v>448</v>
      </c>
      <c r="D707" s="44" t="s">
        <v>1381</v>
      </c>
      <c r="E707" s="44" t="s">
        <v>1382</v>
      </c>
      <c r="F707" s="44" t="s">
        <v>1383</v>
      </c>
    </row>
    <row r="708" spans="2:6" ht="60" hidden="1" x14ac:dyDescent="0.25">
      <c r="B708" s="43" t="s">
        <v>1306</v>
      </c>
      <c r="C708" s="44">
        <v>449</v>
      </c>
      <c r="D708" s="44" t="s">
        <v>1384</v>
      </c>
      <c r="E708" s="44" t="s">
        <v>1385</v>
      </c>
      <c r="F708" s="44" t="s">
        <v>1386</v>
      </c>
    </row>
    <row r="709" spans="2:6" ht="30" hidden="1" x14ac:dyDescent="0.25">
      <c r="B709" s="43" t="s">
        <v>1306</v>
      </c>
      <c r="C709" s="44">
        <v>450</v>
      </c>
      <c r="D709" s="44" t="s">
        <v>1387</v>
      </c>
      <c r="E709" s="44" t="s">
        <v>1388</v>
      </c>
      <c r="F709" s="44" t="s">
        <v>1312</v>
      </c>
    </row>
    <row r="710" spans="2:6" ht="75" hidden="1" x14ac:dyDescent="0.25">
      <c r="B710" s="43" t="s">
        <v>1306</v>
      </c>
      <c r="C710" s="44">
        <v>451</v>
      </c>
      <c r="D710" s="44" t="s">
        <v>1389</v>
      </c>
      <c r="E710" s="44" t="s">
        <v>1390</v>
      </c>
      <c r="F710" s="44" t="s">
        <v>1312</v>
      </c>
    </row>
    <row r="711" spans="2:6" ht="45" hidden="1" x14ac:dyDescent="0.25">
      <c r="B711" s="43" t="s">
        <v>1306</v>
      </c>
      <c r="C711" s="44">
        <v>452</v>
      </c>
      <c r="D711" s="44" t="s">
        <v>1391</v>
      </c>
      <c r="E711" s="44" t="s">
        <v>1392</v>
      </c>
      <c r="F711" s="44" t="s">
        <v>1312</v>
      </c>
    </row>
    <row r="712" spans="2:6" hidden="1" x14ac:dyDescent="0.25">
      <c r="B712" s="43" t="s">
        <v>1306</v>
      </c>
      <c r="C712" s="44">
        <v>453</v>
      </c>
      <c r="D712" s="44" t="s">
        <v>1393</v>
      </c>
      <c r="E712" s="44" t="s">
        <v>1394</v>
      </c>
      <c r="F712" s="44" t="s">
        <v>1309</v>
      </c>
    </row>
    <row r="713" spans="2:6" ht="45" hidden="1" x14ac:dyDescent="0.25">
      <c r="B713" s="43" t="s">
        <v>1306</v>
      </c>
      <c r="C713" s="44">
        <v>454</v>
      </c>
      <c r="D713" s="44" t="s">
        <v>1395</v>
      </c>
      <c r="E713" s="44" t="s">
        <v>1396</v>
      </c>
      <c r="F713" s="44" t="s">
        <v>1312</v>
      </c>
    </row>
    <row r="714" spans="2:6" ht="60" hidden="1" x14ac:dyDescent="0.25">
      <c r="B714" s="43" t="s">
        <v>1306</v>
      </c>
      <c r="C714" s="44">
        <v>455</v>
      </c>
      <c r="D714" s="44" t="s">
        <v>1397</v>
      </c>
      <c r="E714" s="44" t="s">
        <v>1398</v>
      </c>
      <c r="F714" s="44" t="s">
        <v>1309</v>
      </c>
    </row>
    <row r="715" spans="2:6" ht="45" hidden="1" x14ac:dyDescent="0.25">
      <c r="B715" s="43" t="s">
        <v>1306</v>
      </c>
      <c r="C715" s="44">
        <v>456</v>
      </c>
      <c r="D715" s="44" t="s">
        <v>1399</v>
      </c>
      <c r="E715" s="44" t="s">
        <v>1400</v>
      </c>
      <c r="F715" s="44" t="s">
        <v>1401</v>
      </c>
    </row>
    <row r="716" spans="2:6" ht="45" hidden="1" x14ac:dyDescent="0.25">
      <c r="B716" s="43" t="s">
        <v>1306</v>
      </c>
      <c r="C716" s="44">
        <v>457</v>
      </c>
      <c r="D716" s="44" t="s">
        <v>1384</v>
      </c>
      <c r="E716" s="44" t="s">
        <v>1402</v>
      </c>
      <c r="F716" s="44" t="s">
        <v>1383</v>
      </c>
    </row>
    <row r="717" spans="2:6" ht="30" hidden="1" x14ac:dyDescent="0.25">
      <c r="B717" s="43" t="s">
        <v>1306</v>
      </c>
      <c r="C717" s="44">
        <v>458</v>
      </c>
      <c r="D717" s="44" t="s">
        <v>1403</v>
      </c>
      <c r="E717" s="44" t="s">
        <v>1404</v>
      </c>
      <c r="F717" s="44" t="s">
        <v>1405</v>
      </c>
    </row>
    <row r="718" spans="2:6" ht="30" hidden="1" x14ac:dyDescent="0.25">
      <c r="B718" s="43" t="s">
        <v>1306</v>
      </c>
      <c r="C718" s="44">
        <v>459</v>
      </c>
      <c r="D718" s="44" t="s">
        <v>1406</v>
      </c>
      <c r="E718" s="44" t="s">
        <v>1407</v>
      </c>
      <c r="F718" s="44" t="s">
        <v>1408</v>
      </c>
    </row>
    <row r="719" spans="2:6" ht="30" hidden="1" x14ac:dyDescent="0.25">
      <c r="B719" s="43" t="s">
        <v>1306</v>
      </c>
      <c r="C719" s="44">
        <v>460</v>
      </c>
      <c r="D719" s="44" t="s">
        <v>1409</v>
      </c>
      <c r="E719" s="44" t="s">
        <v>1410</v>
      </c>
      <c r="F719" s="44" t="s">
        <v>1309</v>
      </c>
    </row>
    <row r="720" spans="2:6" ht="45" hidden="1" x14ac:dyDescent="0.25">
      <c r="B720" s="43" t="s">
        <v>1306</v>
      </c>
      <c r="C720" s="44">
        <v>461</v>
      </c>
      <c r="D720" s="44" t="s">
        <v>1411</v>
      </c>
      <c r="E720" s="44" t="s">
        <v>1412</v>
      </c>
      <c r="F720" s="44" t="s">
        <v>1312</v>
      </c>
    </row>
    <row r="721" spans="2:6" ht="45" hidden="1" x14ac:dyDescent="0.25">
      <c r="B721" s="43" t="s">
        <v>1306</v>
      </c>
      <c r="C721" s="44">
        <v>462</v>
      </c>
      <c r="D721" s="44" t="s">
        <v>1413</v>
      </c>
      <c r="E721" s="44" t="s">
        <v>1414</v>
      </c>
      <c r="F721" s="44" t="s">
        <v>8</v>
      </c>
    </row>
    <row r="722" spans="2:6" ht="60" hidden="1" x14ac:dyDescent="0.25">
      <c r="B722" s="43" t="s">
        <v>1306</v>
      </c>
      <c r="C722" s="44">
        <v>463</v>
      </c>
      <c r="D722" s="44" t="s">
        <v>1415</v>
      </c>
      <c r="E722" s="44" t="s">
        <v>1416</v>
      </c>
      <c r="F722" s="44" t="s">
        <v>1309</v>
      </c>
    </row>
    <row r="723" spans="2:6" ht="30" hidden="1" x14ac:dyDescent="0.25">
      <c r="B723" s="43" t="s">
        <v>1306</v>
      </c>
      <c r="C723" s="44">
        <v>465</v>
      </c>
      <c r="D723" s="44" t="s">
        <v>1417</v>
      </c>
      <c r="E723" s="44" t="s">
        <v>1418</v>
      </c>
      <c r="F723" s="44" t="s">
        <v>1309</v>
      </c>
    </row>
    <row r="724" spans="2:6" hidden="1" x14ac:dyDescent="0.25">
      <c r="B724" s="43" t="s">
        <v>1306</v>
      </c>
      <c r="C724" s="44">
        <v>469</v>
      </c>
      <c r="D724" s="44" t="s">
        <v>1419</v>
      </c>
      <c r="E724" s="44" t="s">
        <v>1420</v>
      </c>
      <c r="F724" s="44" t="s">
        <v>8</v>
      </c>
    </row>
    <row r="725" spans="2:6" ht="45" hidden="1" x14ac:dyDescent="0.25">
      <c r="B725" s="43" t="s">
        <v>1306</v>
      </c>
      <c r="C725" s="44">
        <v>502</v>
      </c>
      <c r="D725" s="44" t="s">
        <v>1421</v>
      </c>
      <c r="E725" s="44" t="s">
        <v>1422</v>
      </c>
      <c r="F725" s="44" t="s">
        <v>1423</v>
      </c>
    </row>
    <row r="726" spans="2:6" hidden="1" x14ac:dyDescent="0.25">
      <c r="B726" s="43" t="s">
        <v>1306</v>
      </c>
      <c r="C726" s="44">
        <v>563</v>
      </c>
      <c r="D726" s="44" t="s">
        <v>1424</v>
      </c>
      <c r="E726" s="44" t="s">
        <v>1425</v>
      </c>
      <c r="F726" s="44" t="s">
        <v>1426</v>
      </c>
    </row>
    <row r="727" spans="2:6" hidden="1" x14ac:dyDescent="0.25">
      <c r="B727" s="43" t="s">
        <v>1306</v>
      </c>
      <c r="C727" s="44">
        <v>567</v>
      </c>
      <c r="D727" s="44" t="s">
        <v>1427</v>
      </c>
      <c r="E727" s="44" t="s">
        <v>1428</v>
      </c>
      <c r="F727" s="44" t="s">
        <v>1429</v>
      </c>
    </row>
    <row r="728" spans="2:6" hidden="1" x14ac:dyDescent="0.25">
      <c r="B728" s="43" t="s">
        <v>1306</v>
      </c>
      <c r="C728" s="44">
        <v>642</v>
      </c>
      <c r="D728" s="44" t="s">
        <v>1430</v>
      </c>
      <c r="E728" s="44" t="s">
        <v>1431</v>
      </c>
      <c r="F728" s="44" t="s">
        <v>1432</v>
      </c>
    </row>
    <row r="729" spans="2:6" hidden="1" x14ac:dyDescent="0.25">
      <c r="B729" s="43" t="s">
        <v>1306</v>
      </c>
      <c r="C729" s="44">
        <v>643</v>
      </c>
      <c r="D729" s="44" t="s">
        <v>1430</v>
      </c>
      <c r="E729" s="44" t="s">
        <v>1433</v>
      </c>
      <c r="F729" s="44" t="s">
        <v>1434</v>
      </c>
    </row>
    <row r="730" spans="2:6" hidden="1" x14ac:dyDescent="0.25">
      <c r="B730" s="43" t="s">
        <v>1306</v>
      </c>
      <c r="C730" s="44">
        <v>644</v>
      </c>
      <c r="D730" s="44" t="s">
        <v>1435</v>
      </c>
      <c r="E730" s="44" t="s">
        <v>1436</v>
      </c>
      <c r="F730" s="44" t="s">
        <v>1329</v>
      </c>
    </row>
    <row r="731" spans="2:6" ht="45" hidden="1" x14ac:dyDescent="0.25">
      <c r="B731" s="43" t="s">
        <v>1306</v>
      </c>
      <c r="C731" s="44" t="s">
        <v>1437</v>
      </c>
      <c r="D731" s="44" t="s">
        <v>1437</v>
      </c>
      <c r="E731" s="44" t="s">
        <v>1438</v>
      </c>
      <c r="F731" s="44" t="s">
        <v>1312</v>
      </c>
    </row>
    <row r="732" spans="2:6" ht="30" hidden="1" x14ac:dyDescent="0.25">
      <c r="B732" s="43" t="s">
        <v>1306</v>
      </c>
      <c r="C732" s="44" t="s">
        <v>1439</v>
      </c>
      <c r="D732" s="44" t="s">
        <v>1439</v>
      </c>
      <c r="E732" s="44" t="s">
        <v>1440</v>
      </c>
      <c r="F732" s="44" t="s">
        <v>8</v>
      </c>
    </row>
    <row r="733" spans="2:6" ht="30" hidden="1" x14ac:dyDescent="0.25">
      <c r="B733" s="43" t="s">
        <v>1306</v>
      </c>
      <c r="C733" s="44" t="s">
        <v>1441</v>
      </c>
      <c r="D733" s="44" t="s">
        <v>1441</v>
      </c>
      <c r="E733" s="44" t="s">
        <v>1442</v>
      </c>
      <c r="F733" s="44" t="s">
        <v>1312</v>
      </c>
    </row>
    <row r="734" spans="2:6" ht="45" hidden="1" x14ac:dyDescent="0.25">
      <c r="B734" s="43" t="s">
        <v>1306</v>
      </c>
      <c r="C734" s="44" t="s">
        <v>1443</v>
      </c>
      <c r="D734" s="44" t="s">
        <v>1443</v>
      </c>
      <c r="E734" s="44" t="s">
        <v>1444</v>
      </c>
      <c r="F734" s="44" t="s">
        <v>1445</v>
      </c>
    </row>
    <row r="735" spans="2:6" ht="60" hidden="1" x14ac:dyDescent="0.25">
      <c r="B735" s="43" t="s">
        <v>1306</v>
      </c>
      <c r="C735" s="44" t="s">
        <v>1446</v>
      </c>
      <c r="D735" s="44" t="s">
        <v>1446</v>
      </c>
      <c r="E735" s="44" t="s">
        <v>1447</v>
      </c>
      <c r="F735" s="44" t="s">
        <v>1312</v>
      </c>
    </row>
    <row r="736" spans="2:6" ht="30" hidden="1" x14ac:dyDescent="0.25">
      <c r="B736" s="43" t="s">
        <v>1306</v>
      </c>
      <c r="C736" s="44" t="s">
        <v>1448</v>
      </c>
      <c r="D736" s="44" t="s">
        <v>1449</v>
      </c>
      <c r="E736" s="44" t="s">
        <v>1450</v>
      </c>
      <c r="F736" s="44" t="s">
        <v>279</v>
      </c>
    </row>
    <row r="737" spans="2:6" ht="30" hidden="1" x14ac:dyDescent="0.25">
      <c r="B737" s="43" t="s">
        <v>1306</v>
      </c>
      <c r="C737" s="44" t="s">
        <v>1451</v>
      </c>
      <c r="D737" s="44" t="s">
        <v>1451</v>
      </c>
      <c r="E737" s="44" t="s">
        <v>1452</v>
      </c>
      <c r="F737" s="44" t="s">
        <v>1453</v>
      </c>
    </row>
    <row r="738" spans="2:6" ht="30" hidden="1" x14ac:dyDescent="0.25">
      <c r="B738" s="43" t="s">
        <v>1306</v>
      </c>
      <c r="C738" s="44" t="s">
        <v>1454</v>
      </c>
      <c r="D738" s="44" t="s">
        <v>1454</v>
      </c>
      <c r="E738" s="44" t="s">
        <v>1455</v>
      </c>
      <c r="F738" s="44" t="s">
        <v>1456</v>
      </c>
    </row>
    <row r="739" spans="2:6" ht="30" hidden="1" x14ac:dyDescent="0.25">
      <c r="B739" s="43" t="s">
        <v>1306</v>
      </c>
      <c r="C739" s="44" t="s">
        <v>1457</v>
      </c>
      <c r="D739" s="44" t="s">
        <v>1458</v>
      </c>
      <c r="E739" s="44" t="s">
        <v>1459</v>
      </c>
      <c r="F739" s="44" t="s">
        <v>8</v>
      </c>
    </row>
    <row r="740" spans="2:6" ht="30" hidden="1" x14ac:dyDescent="0.25">
      <c r="B740" s="43" t="s">
        <v>1460</v>
      </c>
      <c r="C740" s="44">
        <v>2</v>
      </c>
      <c r="D740" s="44" t="s">
        <v>1461</v>
      </c>
      <c r="E740" s="44" t="s">
        <v>1462</v>
      </c>
      <c r="F740" s="44" t="s">
        <v>1463</v>
      </c>
    </row>
    <row r="741" spans="2:6" ht="45" hidden="1" x14ac:dyDescent="0.25">
      <c r="B741" s="43" t="s">
        <v>1460</v>
      </c>
      <c r="C741" s="44">
        <v>3</v>
      </c>
      <c r="D741" s="44" t="s">
        <v>1464</v>
      </c>
      <c r="E741" s="44" t="s">
        <v>1465</v>
      </c>
      <c r="F741" s="44" t="s">
        <v>1463</v>
      </c>
    </row>
    <row r="742" spans="2:6" ht="90" hidden="1" x14ac:dyDescent="0.25">
      <c r="B742" s="43" t="s">
        <v>1460</v>
      </c>
      <c r="C742" s="44">
        <v>4</v>
      </c>
      <c r="D742" s="44" t="s">
        <v>1466</v>
      </c>
      <c r="E742" s="44" t="s">
        <v>1467</v>
      </c>
      <c r="F742" s="44" t="s">
        <v>1468</v>
      </c>
    </row>
    <row r="743" spans="2:6" ht="30" hidden="1" x14ac:dyDescent="0.25">
      <c r="B743" s="43" t="s">
        <v>1460</v>
      </c>
      <c r="C743" s="44">
        <v>5</v>
      </c>
      <c r="D743" s="44" t="s">
        <v>1469</v>
      </c>
      <c r="E743" s="44" t="s">
        <v>1470</v>
      </c>
      <c r="F743" s="44" t="s">
        <v>1463</v>
      </c>
    </row>
    <row r="744" spans="2:6" ht="75" hidden="1" x14ac:dyDescent="0.25">
      <c r="B744" s="43" t="s">
        <v>1460</v>
      </c>
      <c r="C744" s="44">
        <v>96</v>
      </c>
      <c r="D744" s="44" t="s">
        <v>1471</v>
      </c>
      <c r="E744" s="44" t="s">
        <v>1472</v>
      </c>
      <c r="F744" s="44" t="s">
        <v>1468</v>
      </c>
    </row>
    <row r="745" spans="2:6" ht="45" hidden="1" x14ac:dyDescent="0.25">
      <c r="B745" s="43" t="s">
        <v>1460</v>
      </c>
      <c r="C745" s="44">
        <v>339</v>
      </c>
      <c r="D745" s="44" t="s">
        <v>1473</v>
      </c>
      <c r="E745" s="44" t="s">
        <v>1474</v>
      </c>
      <c r="F745" s="44" t="s">
        <v>1468</v>
      </c>
    </row>
    <row r="746" spans="2:6" ht="30" hidden="1" x14ac:dyDescent="0.25">
      <c r="B746" s="43" t="s">
        <v>1460</v>
      </c>
      <c r="C746" s="44">
        <v>340</v>
      </c>
      <c r="D746" s="44" t="s">
        <v>1475</v>
      </c>
      <c r="E746" s="44" t="s">
        <v>1476</v>
      </c>
      <c r="F746" s="44" t="s">
        <v>1463</v>
      </c>
    </row>
    <row r="747" spans="2:6" ht="60" hidden="1" x14ac:dyDescent="0.25">
      <c r="B747" s="43" t="s">
        <v>1460</v>
      </c>
      <c r="C747" s="44">
        <v>351</v>
      </c>
      <c r="D747" s="44" t="s">
        <v>1477</v>
      </c>
      <c r="E747" s="44" t="s">
        <v>1478</v>
      </c>
      <c r="F747" s="44" t="s">
        <v>1468</v>
      </c>
    </row>
    <row r="748" spans="2:6" hidden="1" x14ac:dyDescent="0.25">
      <c r="B748" s="43" t="s">
        <v>1460</v>
      </c>
      <c r="C748" s="44">
        <v>354</v>
      </c>
      <c r="D748" s="44" t="s">
        <v>1479</v>
      </c>
      <c r="E748" s="44" t="s">
        <v>1480</v>
      </c>
      <c r="F748" s="44" t="s">
        <v>1463</v>
      </c>
    </row>
    <row r="749" spans="2:6" ht="45" hidden="1" x14ac:dyDescent="0.25">
      <c r="B749" s="43" t="s">
        <v>1460</v>
      </c>
      <c r="C749" s="44">
        <v>355</v>
      </c>
      <c r="D749" s="44" t="s">
        <v>1481</v>
      </c>
      <c r="E749" s="44" t="s">
        <v>1482</v>
      </c>
      <c r="F749" s="44" t="s">
        <v>1463</v>
      </c>
    </row>
    <row r="750" spans="2:6" ht="105" hidden="1" x14ac:dyDescent="0.25">
      <c r="B750" s="43" t="s">
        <v>1460</v>
      </c>
      <c r="C750" s="44">
        <v>361</v>
      </c>
      <c r="D750" s="44" t="s">
        <v>1483</v>
      </c>
      <c r="E750" s="44" t="s">
        <v>1484</v>
      </c>
      <c r="F750" s="44" t="s">
        <v>1463</v>
      </c>
    </row>
    <row r="751" spans="2:6" ht="45" hidden="1" x14ac:dyDescent="0.25">
      <c r="B751" s="43" t="s">
        <v>1460</v>
      </c>
      <c r="C751" s="44">
        <v>364</v>
      </c>
      <c r="D751" s="44" t="s">
        <v>1485</v>
      </c>
      <c r="E751" s="44" t="s">
        <v>1486</v>
      </c>
      <c r="F751" s="44" t="s">
        <v>1463</v>
      </c>
    </row>
    <row r="752" spans="2:6" ht="195" hidden="1" x14ac:dyDescent="0.25">
      <c r="B752" s="43" t="s">
        <v>1460</v>
      </c>
      <c r="C752" s="44">
        <v>367</v>
      </c>
      <c r="D752" s="44" t="s">
        <v>1487</v>
      </c>
      <c r="E752" s="44" t="s">
        <v>1488</v>
      </c>
      <c r="F752" s="44" t="s">
        <v>1463</v>
      </c>
    </row>
    <row r="753" spans="2:6" ht="60" hidden="1" x14ac:dyDescent="0.25">
      <c r="B753" s="43" t="s">
        <v>1460</v>
      </c>
      <c r="C753" s="44">
        <v>368</v>
      </c>
      <c r="D753" s="44" t="s">
        <v>1489</v>
      </c>
      <c r="E753" s="44" t="s">
        <v>1490</v>
      </c>
      <c r="F753" s="44" t="s">
        <v>1463</v>
      </c>
    </row>
    <row r="754" spans="2:6" ht="60" hidden="1" x14ac:dyDescent="0.25">
      <c r="B754" s="43" t="s">
        <v>1460</v>
      </c>
      <c r="C754" s="44">
        <v>369</v>
      </c>
      <c r="D754" s="44" t="s">
        <v>1491</v>
      </c>
      <c r="E754" s="44" t="s">
        <v>1492</v>
      </c>
      <c r="F754" s="44" t="s">
        <v>1463</v>
      </c>
    </row>
    <row r="755" spans="2:6" ht="30" hidden="1" x14ac:dyDescent="0.25">
      <c r="B755" s="43" t="s">
        <v>1460</v>
      </c>
      <c r="C755" s="44">
        <v>374</v>
      </c>
      <c r="D755" s="44" t="s">
        <v>1493</v>
      </c>
      <c r="E755" s="44" t="s">
        <v>1494</v>
      </c>
      <c r="F755" s="44" t="s">
        <v>1495</v>
      </c>
    </row>
    <row r="756" spans="2:6" hidden="1" x14ac:dyDescent="0.25">
      <c r="B756" s="43" t="s">
        <v>1460</v>
      </c>
      <c r="C756" s="44">
        <v>380</v>
      </c>
      <c r="D756" s="44" t="s">
        <v>1496</v>
      </c>
      <c r="E756" s="44" t="s">
        <v>1497</v>
      </c>
      <c r="F756" s="44" t="s">
        <v>1463</v>
      </c>
    </row>
    <row r="757" spans="2:6" hidden="1" x14ac:dyDescent="0.25">
      <c r="B757" s="43" t="s">
        <v>1460</v>
      </c>
      <c r="C757" s="44">
        <v>391</v>
      </c>
      <c r="D757" s="44" t="s">
        <v>1498</v>
      </c>
      <c r="E757" s="44" t="s">
        <v>1499</v>
      </c>
      <c r="F757" s="44" t="s">
        <v>1463</v>
      </c>
    </row>
    <row r="758" spans="2:6" ht="60" hidden="1" x14ac:dyDescent="0.25">
      <c r="B758" s="43" t="s">
        <v>1460</v>
      </c>
      <c r="C758" s="44">
        <v>396</v>
      </c>
      <c r="D758" s="44" t="s">
        <v>1500</v>
      </c>
      <c r="E758" s="44" t="s">
        <v>1501</v>
      </c>
      <c r="F758" s="44" t="s">
        <v>1463</v>
      </c>
    </row>
    <row r="759" spans="2:6" ht="30" hidden="1" x14ac:dyDescent="0.25">
      <c r="B759" s="43" t="s">
        <v>1460</v>
      </c>
      <c r="C759" s="44">
        <v>397</v>
      </c>
      <c r="D759" s="44" t="s">
        <v>1502</v>
      </c>
      <c r="E759" s="44" t="s">
        <v>1503</v>
      </c>
      <c r="F759" s="44" t="s">
        <v>1463</v>
      </c>
    </row>
    <row r="760" spans="2:6" ht="60" hidden="1" x14ac:dyDescent="0.25">
      <c r="B760" s="43" t="s">
        <v>1460</v>
      </c>
      <c r="C760" s="44">
        <v>398</v>
      </c>
      <c r="D760" s="44" t="s">
        <v>1504</v>
      </c>
      <c r="E760" s="44" t="s">
        <v>1505</v>
      </c>
      <c r="F760" s="44" t="s">
        <v>1463</v>
      </c>
    </row>
    <row r="761" spans="2:6" hidden="1" x14ac:dyDescent="0.25">
      <c r="B761" s="43" t="s">
        <v>1460</v>
      </c>
      <c r="C761" s="44">
        <v>440</v>
      </c>
      <c r="D761" s="44" t="s">
        <v>1506</v>
      </c>
      <c r="E761" s="44" t="s">
        <v>1507</v>
      </c>
      <c r="F761" s="44" t="s">
        <v>1468</v>
      </c>
    </row>
    <row r="762" spans="2:6" ht="30" hidden="1" x14ac:dyDescent="0.25">
      <c r="B762" s="43" t="s">
        <v>1460</v>
      </c>
      <c r="C762" s="44">
        <v>441</v>
      </c>
      <c r="D762" s="44" t="s">
        <v>1508</v>
      </c>
      <c r="E762" s="44" t="s">
        <v>1509</v>
      </c>
      <c r="F762" s="44" t="s">
        <v>1468</v>
      </c>
    </row>
    <row r="763" spans="2:6" ht="75" hidden="1" x14ac:dyDescent="0.25">
      <c r="B763" s="43" t="s">
        <v>1460</v>
      </c>
      <c r="C763" s="44">
        <v>444</v>
      </c>
      <c r="D763" s="44" t="s">
        <v>1510</v>
      </c>
      <c r="E763" s="44" t="s">
        <v>1511</v>
      </c>
      <c r="F763" s="44" t="s">
        <v>1468</v>
      </c>
    </row>
    <row r="764" spans="2:6" hidden="1" x14ac:dyDescent="0.25">
      <c r="B764" s="43" t="s">
        <v>1460</v>
      </c>
      <c r="C764" s="44">
        <v>519</v>
      </c>
      <c r="D764" s="44" t="s">
        <v>1512</v>
      </c>
      <c r="E764" s="44" t="s">
        <v>1513</v>
      </c>
      <c r="F764" s="44" t="s">
        <v>1463</v>
      </c>
    </row>
    <row r="765" spans="2:6" ht="45" hidden="1" x14ac:dyDescent="0.25">
      <c r="B765" s="43" t="s">
        <v>1460</v>
      </c>
      <c r="C765" s="44">
        <v>524</v>
      </c>
      <c r="D765" s="44" t="s">
        <v>1514</v>
      </c>
      <c r="E765" s="44" t="s">
        <v>1515</v>
      </c>
      <c r="F765" s="44" t="s">
        <v>1463</v>
      </c>
    </row>
    <row r="766" spans="2:6" ht="45" hidden="1" x14ac:dyDescent="0.25">
      <c r="B766" s="43" t="s">
        <v>1460</v>
      </c>
      <c r="C766" s="44">
        <v>526</v>
      </c>
      <c r="D766" s="44" t="s">
        <v>1516</v>
      </c>
      <c r="E766" s="44" t="s">
        <v>1517</v>
      </c>
      <c r="F766" s="44" t="s">
        <v>1463</v>
      </c>
    </row>
    <row r="767" spans="2:6" ht="30" hidden="1" x14ac:dyDescent="0.25">
      <c r="B767" s="43" t="s">
        <v>1460</v>
      </c>
      <c r="C767" s="44">
        <v>548</v>
      </c>
      <c r="D767" s="44" t="s">
        <v>1518</v>
      </c>
      <c r="E767" s="44" t="s">
        <v>1519</v>
      </c>
      <c r="F767" s="44" t="s">
        <v>1463</v>
      </c>
    </row>
    <row r="768" spans="2:6" hidden="1" x14ac:dyDescent="0.25">
      <c r="B768" s="43" t="s">
        <v>1460</v>
      </c>
      <c r="C768" s="44">
        <v>558</v>
      </c>
      <c r="D768" s="44" t="s">
        <v>1520</v>
      </c>
      <c r="E768" s="44" t="s">
        <v>1521</v>
      </c>
      <c r="F768" s="44" t="s">
        <v>1463</v>
      </c>
    </row>
    <row r="769" spans="2:6" ht="30" hidden="1" x14ac:dyDescent="0.25">
      <c r="B769" s="43" t="s">
        <v>1460</v>
      </c>
      <c r="C769" s="44">
        <v>559</v>
      </c>
      <c r="D769" s="44" t="s">
        <v>1522</v>
      </c>
      <c r="E769" s="44" t="s">
        <v>1523</v>
      </c>
      <c r="F769" s="44" t="s">
        <v>1463</v>
      </c>
    </row>
    <row r="770" spans="2:6" hidden="1" x14ac:dyDescent="0.25">
      <c r="B770" s="43" t="s">
        <v>1460</v>
      </c>
      <c r="C770" s="44">
        <v>560</v>
      </c>
      <c r="D770" s="44" t="s">
        <v>1524</v>
      </c>
      <c r="E770" s="44" t="s">
        <v>1525</v>
      </c>
      <c r="F770" s="44" t="s">
        <v>1463</v>
      </c>
    </row>
    <row r="771" spans="2:6" ht="45" hidden="1" x14ac:dyDescent="0.25">
      <c r="B771" s="43" t="s">
        <v>1460</v>
      </c>
      <c r="C771" s="44">
        <v>561</v>
      </c>
      <c r="D771" s="44" t="s">
        <v>1526</v>
      </c>
      <c r="E771" s="44" t="s">
        <v>1527</v>
      </c>
      <c r="F771" s="44" t="s">
        <v>1463</v>
      </c>
    </row>
    <row r="772" spans="2:6" hidden="1" x14ac:dyDescent="0.25">
      <c r="B772" s="43" t="s">
        <v>1460</v>
      </c>
      <c r="C772" s="44">
        <v>611</v>
      </c>
      <c r="D772" s="44" t="s">
        <v>1528</v>
      </c>
      <c r="E772" s="44" t="s">
        <v>1529</v>
      </c>
      <c r="F772" s="44" t="s">
        <v>1463</v>
      </c>
    </row>
    <row r="773" spans="2:6" ht="75" hidden="1" x14ac:dyDescent="0.25">
      <c r="B773" s="43" t="s">
        <v>1460</v>
      </c>
      <c r="C773" s="44">
        <v>612</v>
      </c>
      <c r="D773" s="44" t="s">
        <v>1530</v>
      </c>
      <c r="E773" s="44" t="s">
        <v>1531</v>
      </c>
      <c r="F773" s="44" t="s">
        <v>1463</v>
      </c>
    </row>
    <row r="774" spans="2:6" ht="75" hidden="1" x14ac:dyDescent="0.25">
      <c r="B774" s="43" t="s">
        <v>1460</v>
      </c>
      <c r="C774" s="44">
        <v>683</v>
      </c>
      <c r="D774" s="44" t="s">
        <v>1532</v>
      </c>
      <c r="E774" s="44" t="s">
        <v>1533</v>
      </c>
      <c r="F774" s="44" t="s">
        <v>1463</v>
      </c>
    </row>
    <row r="775" spans="2:6" ht="45" hidden="1" x14ac:dyDescent="0.25">
      <c r="B775" s="43" t="s">
        <v>1460</v>
      </c>
      <c r="C775" s="44" t="s">
        <v>1534</v>
      </c>
      <c r="D775" s="44" t="s">
        <v>1534</v>
      </c>
      <c r="E775" s="44" t="s">
        <v>1535</v>
      </c>
      <c r="F775" s="44" t="s">
        <v>431</v>
      </c>
    </row>
    <row r="776" spans="2:6" ht="30" hidden="1" x14ac:dyDescent="0.25">
      <c r="B776" s="43" t="s">
        <v>1536</v>
      </c>
      <c r="C776" s="44">
        <v>187</v>
      </c>
      <c r="D776" s="44" t="s">
        <v>1537</v>
      </c>
      <c r="E776" s="44" t="s">
        <v>1538</v>
      </c>
      <c r="F776" s="44" t="s">
        <v>1463</v>
      </c>
    </row>
    <row r="777" spans="2:6" ht="30" hidden="1" x14ac:dyDescent="0.25">
      <c r="B777" s="43" t="s">
        <v>1536</v>
      </c>
      <c r="C777" s="44">
        <v>188</v>
      </c>
      <c r="D777" s="44" t="s">
        <v>1539</v>
      </c>
      <c r="E777" s="44" t="s">
        <v>1540</v>
      </c>
      <c r="F777" s="44" t="s">
        <v>1541</v>
      </c>
    </row>
    <row r="778" spans="2:6" ht="30" hidden="1" x14ac:dyDescent="0.25">
      <c r="B778" s="43" t="s">
        <v>1536</v>
      </c>
      <c r="C778" s="44">
        <v>189</v>
      </c>
      <c r="D778" s="44" t="s">
        <v>1542</v>
      </c>
      <c r="E778" s="44" t="s">
        <v>1543</v>
      </c>
      <c r="F778" s="44" t="s">
        <v>292</v>
      </c>
    </row>
    <row r="779" spans="2:6" hidden="1" x14ac:dyDescent="0.25">
      <c r="B779" s="43" t="s">
        <v>1536</v>
      </c>
      <c r="C779" s="44">
        <v>331</v>
      </c>
      <c r="D779" s="44" t="s">
        <v>1544</v>
      </c>
      <c r="E779" s="44" t="s">
        <v>1545</v>
      </c>
      <c r="F779" s="44" t="s">
        <v>1546</v>
      </c>
    </row>
    <row r="780" spans="2:6" hidden="1" x14ac:dyDescent="0.25">
      <c r="B780" s="43" t="s">
        <v>1536</v>
      </c>
      <c r="C780" s="44">
        <v>332</v>
      </c>
      <c r="D780" s="44" t="s">
        <v>1547</v>
      </c>
      <c r="E780" s="44" t="s">
        <v>1548</v>
      </c>
      <c r="F780" s="44" t="s">
        <v>298</v>
      </c>
    </row>
    <row r="781" spans="2:6" hidden="1" x14ac:dyDescent="0.25">
      <c r="B781" s="43" t="s">
        <v>1536</v>
      </c>
      <c r="C781" s="44">
        <v>333</v>
      </c>
      <c r="D781" s="44" t="s">
        <v>1102</v>
      </c>
      <c r="E781" s="44" t="s">
        <v>1549</v>
      </c>
      <c r="F781" s="44" t="s">
        <v>1550</v>
      </c>
    </row>
    <row r="782" spans="2:6" hidden="1" x14ac:dyDescent="0.25">
      <c r="B782" s="43" t="s">
        <v>1536</v>
      </c>
      <c r="C782" s="44">
        <v>334</v>
      </c>
      <c r="D782" s="44" t="s">
        <v>1551</v>
      </c>
      <c r="E782" s="44" t="s">
        <v>1551</v>
      </c>
      <c r="F782" s="44" t="s">
        <v>1552</v>
      </c>
    </row>
    <row r="783" spans="2:6" ht="45" hidden="1" x14ac:dyDescent="0.25">
      <c r="B783" s="43" t="s">
        <v>1536</v>
      </c>
      <c r="C783" s="44">
        <v>337</v>
      </c>
      <c r="D783" s="44" t="s">
        <v>1553</v>
      </c>
      <c r="E783" s="44" t="s">
        <v>1554</v>
      </c>
      <c r="F783" s="44" t="s">
        <v>1555</v>
      </c>
    </row>
    <row r="784" spans="2:6" ht="45" hidden="1" x14ac:dyDescent="0.25">
      <c r="B784" s="43" t="s">
        <v>1536</v>
      </c>
      <c r="C784" s="44">
        <v>353</v>
      </c>
      <c r="D784" s="44" t="s">
        <v>1556</v>
      </c>
      <c r="E784" s="44" t="s">
        <v>1557</v>
      </c>
      <c r="F784" s="44" t="s">
        <v>1463</v>
      </c>
    </row>
    <row r="785" spans="2:6" hidden="1" x14ac:dyDescent="0.25">
      <c r="B785" s="43" t="s">
        <v>1536</v>
      </c>
      <c r="C785" s="44">
        <v>392</v>
      </c>
      <c r="D785" s="44" t="s">
        <v>1558</v>
      </c>
      <c r="E785" s="44" t="s">
        <v>1559</v>
      </c>
      <c r="F785" s="44" t="s">
        <v>1560</v>
      </c>
    </row>
    <row r="786" spans="2:6" ht="165" hidden="1" x14ac:dyDescent="0.25">
      <c r="B786" s="43" t="s">
        <v>1536</v>
      </c>
      <c r="C786" s="44">
        <v>432</v>
      </c>
      <c r="D786" s="44" t="s">
        <v>1561</v>
      </c>
      <c r="E786" s="44" t="s">
        <v>1562</v>
      </c>
      <c r="F786" s="44" t="s">
        <v>1563</v>
      </c>
    </row>
    <row r="787" spans="2:6" hidden="1" x14ac:dyDescent="0.25">
      <c r="B787" s="43" t="s">
        <v>1536</v>
      </c>
      <c r="C787" s="44">
        <v>435</v>
      </c>
      <c r="D787" s="44" t="s">
        <v>1564</v>
      </c>
      <c r="E787" s="44" t="s">
        <v>1565</v>
      </c>
      <c r="F787" s="44" t="s">
        <v>1566</v>
      </c>
    </row>
    <row r="788" spans="2:6" hidden="1" x14ac:dyDescent="0.25">
      <c r="B788" s="43" t="s">
        <v>1536</v>
      </c>
      <c r="C788" s="44">
        <v>467</v>
      </c>
      <c r="D788" s="44" t="s">
        <v>1567</v>
      </c>
      <c r="E788" s="44" t="s">
        <v>1568</v>
      </c>
      <c r="F788" s="44" t="s">
        <v>1541</v>
      </c>
    </row>
    <row r="789" spans="2:6" ht="60" hidden="1" x14ac:dyDescent="0.25">
      <c r="B789" s="43" t="s">
        <v>1536</v>
      </c>
      <c r="C789" s="44">
        <v>475</v>
      </c>
      <c r="D789" s="44" t="s">
        <v>1569</v>
      </c>
      <c r="E789" s="44" t="s">
        <v>1570</v>
      </c>
      <c r="F789" s="44" t="s">
        <v>1571</v>
      </c>
    </row>
    <row r="790" spans="2:6" hidden="1" x14ac:dyDescent="0.25">
      <c r="B790" s="43" t="s">
        <v>1536</v>
      </c>
      <c r="C790" s="44">
        <v>564</v>
      </c>
      <c r="D790" s="44" t="s">
        <v>1572</v>
      </c>
      <c r="E790" s="44" t="s">
        <v>1573</v>
      </c>
      <c r="F790" s="44" t="s">
        <v>1574</v>
      </c>
    </row>
    <row r="791" spans="2:6" hidden="1" x14ac:dyDescent="0.25">
      <c r="B791" s="43" t="s">
        <v>1536</v>
      </c>
      <c r="C791" s="44">
        <v>566</v>
      </c>
      <c r="D791" s="44" t="s">
        <v>1575</v>
      </c>
      <c r="E791" s="44" t="s">
        <v>1576</v>
      </c>
      <c r="F791" s="44" t="s">
        <v>1577</v>
      </c>
    </row>
    <row r="792" spans="2:6" hidden="1" x14ac:dyDescent="0.25">
      <c r="B792" s="43" t="s">
        <v>1536</v>
      </c>
      <c r="C792" s="44">
        <v>622</v>
      </c>
      <c r="D792" s="44" t="s">
        <v>1578</v>
      </c>
      <c r="E792" s="44" t="s">
        <v>1578</v>
      </c>
      <c r="F792" s="44" t="s">
        <v>1309</v>
      </c>
    </row>
    <row r="793" spans="2:6" hidden="1" x14ac:dyDescent="0.25">
      <c r="B793" s="43" t="s">
        <v>1536</v>
      </c>
      <c r="C793" s="44">
        <v>655</v>
      </c>
      <c r="D793" s="44" t="s">
        <v>1579</v>
      </c>
      <c r="E793" s="44" t="s">
        <v>1580</v>
      </c>
      <c r="F793" s="44" t="s">
        <v>1581</v>
      </c>
    </row>
    <row r="794" spans="2:6" ht="30" hidden="1" x14ac:dyDescent="0.25">
      <c r="B794" s="43" t="s">
        <v>1536</v>
      </c>
      <c r="C794" s="44">
        <v>680</v>
      </c>
      <c r="D794" s="44" t="s">
        <v>1582</v>
      </c>
      <c r="E794" s="44" t="s">
        <v>1583</v>
      </c>
      <c r="F794" s="44" t="s">
        <v>1574</v>
      </c>
    </row>
    <row r="795" spans="2:6" hidden="1" x14ac:dyDescent="0.25">
      <c r="B795" s="43" t="s">
        <v>1536</v>
      </c>
      <c r="C795" s="44">
        <v>681</v>
      </c>
      <c r="D795" s="44" t="s">
        <v>1584</v>
      </c>
      <c r="E795" s="44" t="s">
        <v>1585</v>
      </c>
      <c r="F795" s="44" t="s">
        <v>1586</v>
      </c>
    </row>
    <row r="796" spans="2:6" ht="30" hidden="1" x14ac:dyDescent="0.25">
      <c r="B796" s="43" t="s">
        <v>1587</v>
      </c>
      <c r="C796" s="44">
        <v>24</v>
      </c>
      <c r="D796" s="44" t="s">
        <v>1588</v>
      </c>
      <c r="E796" s="44" t="s">
        <v>1589</v>
      </c>
      <c r="F796" s="44" t="s">
        <v>8</v>
      </c>
    </row>
    <row r="797" spans="2:6" ht="90" hidden="1" x14ac:dyDescent="0.25">
      <c r="B797" s="43" t="s">
        <v>1587</v>
      </c>
      <c r="C797" s="44">
        <v>101</v>
      </c>
      <c r="D797" s="44" t="s">
        <v>1590</v>
      </c>
      <c r="E797" s="44" t="s">
        <v>1591</v>
      </c>
      <c r="F797" s="44" t="s">
        <v>1592</v>
      </c>
    </row>
    <row r="798" spans="2:6" ht="60" hidden="1" x14ac:dyDescent="0.25">
      <c r="B798" s="43" t="s">
        <v>1587</v>
      </c>
      <c r="C798" s="44">
        <v>103</v>
      </c>
      <c r="D798" s="44" t="s">
        <v>1593</v>
      </c>
      <c r="E798" s="44" t="s">
        <v>1594</v>
      </c>
      <c r="F798" s="44" t="s">
        <v>8</v>
      </c>
    </row>
    <row r="799" spans="2:6" ht="90" hidden="1" x14ac:dyDescent="0.25">
      <c r="B799" s="43" t="s">
        <v>1587</v>
      </c>
      <c r="C799" s="44">
        <v>104</v>
      </c>
      <c r="D799" s="44" t="s">
        <v>1595</v>
      </c>
      <c r="E799" s="44" t="s">
        <v>1596</v>
      </c>
      <c r="F799" s="44" t="s">
        <v>8</v>
      </c>
    </row>
    <row r="800" spans="2:6" ht="60" hidden="1" x14ac:dyDescent="0.25">
      <c r="B800" s="43" t="s">
        <v>1587</v>
      </c>
      <c r="C800" s="44">
        <v>105</v>
      </c>
      <c r="D800" s="44" t="s">
        <v>1597</v>
      </c>
      <c r="E800" s="44" t="s">
        <v>1598</v>
      </c>
      <c r="F800" s="44" t="s">
        <v>8</v>
      </c>
    </row>
    <row r="801" spans="2:6" ht="60" hidden="1" x14ac:dyDescent="0.25">
      <c r="B801" s="43" t="s">
        <v>1587</v>
      </c>
      <c r="C801" s="44">
        <v>106</v>
      </c>
      <c r="D801" s="44" t="s">
        <v>1599</v>
      </c>
      <c r="E801" s="44" t="s">
        <v>1600</v>
      </c>
      <c r="F801" s="44" t="s">
        <v>8</v>
      </c>
    </row>
    <row r="802" spans="2:6" ht="30" hidden="1" x14ac:dyDescent="0.25">
      <c r="B802" s="43" t="s">
        <v>1587</v>
      </c>
      <c r="C802" s="44">
        <v>320</v>
      </c>
      <c r="D802" s="44" t="s">
        <v>1601</v>
      </c>
      <c r="E802" s="44" t="s">
        <v>1602</v>
      </c>
      <c r="F802" s="44" t="s">
        <v>8</v>
      </c>
    </row>
    <row r="803" spans="2:6" ht="30" hidden="1" x14ac:dyDescent="0.25">
      <c r="B803" s="43" t="s">
        <v>1587</v>
      </c>
      <c r="C803" s="44">
        <v>321</v>
      </c>
      <c r="D803" s="44" t="s">
        <v>1603</v>
      </c>
      <c r="E803" s="44" t="s">
        <v>1604</v>
      </c>
      <c r="F803" s="44" t="s">
        <v>8</v>
      </c>
    </row>
    <row r="804" spans="2:6" ht="30" hidden="1" x14ac:dyDescent="0.25">
      <c r="B804" s="43" t="s">
        <v>1587</v>
      </c>
      <c r="C804" s="44">
        <v>341</v>
      </c>
      <c r="D804" s="44" t="s">
        <v>1605</v>
      </c>
      <c r="E804" s="44" t="s">
        <v>1606</v>
      </c>
      <c r="F804" s="44" t="s">
        <v>8</v>
      </c>
    </row>
    <row r="805" spans="2:6" ht="30" hidden="1" x14ac:dyDescent="0.25">
      <c r="B805" s="43" t="s">
        <v>1587</v>
      </c>
      <c r="C805" s="44">
        <v>342</v>
      </c>
      <c r="D805" s="44" t="s">
        <v>1607</v>
      </c>
      <c r="E805" s="44" t="s">
        <v>1608</v>
      </c>
      <c r="F805" s="44" t="s">
        <v>8</v>
      </c>
    </row>
    <row r="806" spans="2:6" ht="30" hidden="1" x14ac:dyDescent="0.25">
      <c r="B806" s="43" t="s">
        <v>1587</v>
      </c>
      <c r="C806" s="44">
        <v>343</v>
      </c>
      <c r="D806" s="44" t="s">
        <v>1609</v>
      </c>
      <c r="E806" s="44" t="s">
        <v>1610</v>
      </c>
      <c r="F806" s="44" t="s">
        <v>8</v>
      </c>
    </row>
    <row r="807" spans="2:6" ht="30" hidden="1" x14ac:dyDescent="0.25">
      <c r="B807" s="43" t="s">
        <v>1587</v>
      </c>
      <c r="C807" s="44">
        <v>344</v>
      </c>
      <c r="D807" s="44" t="s">
        <v>1611</v>
      </c>
      <c r="E807" s="44" t="s">
        <v>1612</v>
      </c>
      <c r="F807" s="44" t="s">
        <v>8</v>
      </c>
    </row>
    <row r="808" spans="2:6" ht="165" hidden="1" x14ac:dyDescent="0.25">
      <c r="B808" s="43" t="s">
        <v>1587</v>
      </c>
      <c r="C808" s="44">
        <v>356</v>
      </c>
      <c r="D808" s="44" t="s">
        <v>1613</v>
      </c>
      <c r="E808" s="44" t="s">
        <v>1614</v>
      </c>
      <c r="F808" s="44" t="s">
        <v>8</v>
      </c>
    </row>
    <row r="809" spans="2:6" ht="30" hidden="1" x14ac:dyDescent="0.25">
      <c r="B809" s="43" t="s">
        <v>1587</v>
      </c>
      <c r="C809" s="44">
        <v>358</v>
      </c>
      <c r="D809" s="44" t="s">
        <v>1615</v>
      </c>
      <c r="E809" s="44" t="s">
        <v>1616</v>
      </c>
      <c r="F809" s="44" t="s">
        <v>8</v>
      </c>
    </row>
    <row r="810" spans="2:6" ht="30" hidden="1" x14ac:dyDescent="0.25">
      <c r="B810" s="43" t="s">
        <v>1587</v>
      </c>
      <c r="C810" s="44">
        <v>365</v>
      </c>
      <c r="D810" s="44" t="s">
        <v>1617</v>
      </c>
      <c r="E810" s="44" t="s">
        <v>1618</v>
      </c>
      <c r="F810" s="44" t="s">
        <v>8</v>
      </c>
    </row>
    <row r="811" spans="2:6" ht="30" hidden="1" x14ac:dyDescent="0.25">
      <c r="B811" s="43" t="s">
        <v>1587</v>
      </c>
      <c r="C811" s="44">
        <v>370</v>
      </c>
      <c r="D811" s="44" t="s">
        <v>1619</v>
      </c>
      <c r="E811" s="44" t="s">
        <v>1620</v>
      </c>
      <c r="F811" s="44" t="s">
        <v>8</v>
      </c>
    </row>
    <row r="812" spans="2:6" ht="30" hidden="1" x14ac:dyDescent="0.25">
      <c r="B812" s="43" t="s">
        <v>1587</v>
      </c>
      <c r="C812" s="44">
        <v>379</v>
      </c>
      <c r="D812" s="44" t="s">
        <v>1621</v>
      </c>
      <c r="E812" s="44" t="s">
        <v>1622</v>
      </c>
      <c r="F812" s="44" t="s">
        <v>8</v>
      </c>
    </row>
    <row r="813" spans="2:6" ht="30" hidden="1" x14ac:dyDescent="0.25">
      <c r="B813" s="43" t="s">
        <v>1587</v>
      </c>
      <c r="C813" s="44">
        <v>390</v>
      </c>
      <c r="D813" s="44" t="s">
        <v>1623</v>
      </c>
      <c r="E813" s="44" t="s">
        <v>1624</v>
      </c>
      <c r="F813" s="44" t="s">
        <v>8</v>
      </c>
    </row>
    <row r="814" spans="2:6" ht="30" hidden="1" x14ac:dyDescent="0.25">
      <c r="B814" s="43" t="s">
        <v>1587</v>
      </c>
      <c r="C814" s="44">
        <v>411</v>
      </c>
      <c r="D814" s="44" t="s">
        <v>1625</v>
      </c>
      <c r="E814" s="44" t="s">
        <v>1626</v>
      </c>
      <c r="F814" s="44" t="s">
        <v>8</v>
      </c>
    </row>
    <row r="815" spans="2:6" ht="30" hidden="1" x14ac:dyDescent="0.25">
      <c r="B815" s="43" t="s">
        <v>1587</v>
      </c>
      <c r="C815" s="44">
        <v>412</v>
      </c>
      <c r="D815" s="44" t="s">
        <v>1627</v>
      </c>
      <c r="E815" s="44" t="s">
        <v>1628</v>
      </c>
      <c r="F815" s="44" t="s">
        <v>8</v>
      </c>
    </row>
    <row r="816" spans="2:6" ht="30" hidden="1" x14ac:dyDescent="0.25">
      <c r="B816" s="43" t="s">
        <v>1587</v>
      </c>
      <c r="C816" s="44">
        <v>429</v>
      </c>
      <c r="D816" s="44" t="s">
        <v>1629</v>
      </c>
      <c r="E816" s="44" t="s">
        <v>1630</v>
      </c>
      <c r="F816" s="44" t="s">
        <v>8</v>
      </c>
    </row>
    <row r="817" spans="2:6" ht="30" hidden="1" x14ac:dyDescent="0.25">
      <c r="B817" s="43" t="s">
        <v>1587</v>
      </c>
      <c r="C817" s="44">
        <v>439</v>
      </c>
      <c r="D817" s="44" t="s">
        <v>1631</v>
      </c>
      <c r="E817" s="44" t="s">
        <v>1632</v>
      </c>
      <c r="F817" s="44" t="s">
        <v>8</v>
      </c>
    </row>
    <row r="818" spans="2:6" ht="30" hidden="1" x14ac:dyDescent="0.25">
      <c r="B818" s="43" t="s">
        <v>1587</v>
      </c>
      <c r="C818" s="44">
        <v>488</v>
      </c>
      <c r="D818" s="44" t="s">
        <v>1633</v>
      </c>
      <c r="E818" s="44" t="s">
        <v>1634</v>
      </c>
      <c r="F818" s="44" t="s">
        <v>1635</v>
      </c>
    </row>
    <row r="819" spans="2:6" ht="30" hidden="1" x14ac:dyDescent="0.25">
      <c r="B819" s="43" t="s">
        <v>1587</v>
      </c>
      <c r="C819" s="44">
        <v>496</v>
      </c>
      <c r="D819" s="44" t="s">
        <v>1636</v>
      </c>
      <c r="E819" s="44" t="s">
        <v>1637</v>
      </c>
      <c r="F819" s="44" t="s">
        <v>8</v>
      </c>
    </row>
    <row r="820" spans="2:6" ht="30" hidden="1" x14ac:dyDescent="0.25">
      <c r="B820" s="43" t="s">
        <v>1587</v>
      </c>
      <c r="C820" s="44">
        <v>520</v>
      </c>
      <c r="D820" s="44" t="s">
        <v>1638</v>
      </c>
      <c r="E820" s="44" t="s">
        <v>1639</v>
      </c>
      <c r="F820" s="44" t="s">
        <v>8</v>
      </c>
    </row>
    <row r="821" spans="2:6" ht="30" hidden="1" x14ac:dyDescent="0.25">
      <c r="B821" s="43" t="s">
        <v>1587</v>
      </c>
      <c r="C821" s="44">
        <v>523</v>
      </c>
      <c r="D821" s="44" t="s">
        <v>1640</v>
      </c>
      <c r="E821" s="44" t="s">
        <v>1641</v>
      </c>
      <c r="F821" s="44" t="s">
        <v>8</v>
      </c>
    </row>
    <row r="822" spans="2:6" ht="255" hidden="1" x14ac:dyDescent="0.25">
      <c r="B822" s="43" t="s">
        <v>1587</v>
      </c>
      <c r="C822" s="44">
        <v>542</v>
      </c>
      <c r="D822" s="44" t="s">
        <v>1642</v>
      </c>
      <c r="E822" s="44" t="s">
        <v>1643</v>
      </c>
      <c r="F822" s="44" t="s">
        <v>8</v>
      </c>
    </row>
    <row r="823" spans="2:6" ht="30" hidden="1" x14ac:dyDescent="0.25">
      <c r="B823" s="43" t="s">
        <v>1587</v>
      </c>
      <c r="C823" s="44">
        <v>562</v>
      </c>
      <c r="D823" s="44" t="s">
        <v>1644</v>
      </c>
      <c r="E823" s="44" t="s">
        <v>1645</v>
      </c>
      <c r="F823" s="44" t="s">
        <v>8</v>
      </c>
    </row>
    <row r="824" spans="2:6" ht="30" hidden="1" x14ac:dyDescent="0.25">
      <c r="B824" s="43" t="s">
        <v>1587</v>
      </c>
      <c r="C824" s="44">
        <v>607</v>
      </c>
      <c r="D824" s="44" t="s">
        <v>1646</v>
      </c>
      <c r="E824" s="44" t="s">
        <v>1647</v>
      </c>
      <c r="F824" s="44" t="s">
        <v>8</v>
      </c>
    </row>
    <row r="825" spans="2:6" ht="45" hidden="1" x14ac:dyDescent="0.25">
      <c r="B825" s="43" t="s">
        <v>1587</v>
      </c>
      <c r="C825" s="44">
        <v>617</v>
      </c>
      <c r="D825" s="44" t="s">
        <v>1648</v>
      </c>
      <c r="E825" s="44" t="s">
        <v>1649</v>
      </c>
      <c r="F825" s="44" t="s">
        <v>8</v>
      </c>
    </row>
    <row r="826" spans="2:6" ht="75" hidden="1" x14ac:dyDescent="0.25">
      <c r="B826" s="43" t="s">
        <v>1587</v>
      </c>
      <c r="C826" s="44">
        <v>618</v>
      </c>
      <c r="D826" s="44" t="s">
        <v>1650</v>
      </c>
      <c r="E826" s="44" t="s">
        <v>1651</v>
      </c>
      <c r="F826" s="44" t="s">
        <v>8</v>
      </c>
    </row>
    <row r="827" spans="2:6" ht="30" hidden="1" x14ac:dyDescent="0.25">
      <c r="B827" s="43" t="s">
        <v>1587</v>
      </c>
      <c r="C827" s="44">
        <v>623</v>
      </c>
      <c r="D827" s="44" t="s">
        <v>1652</v>
      </c>
      <c r="E827" s="44" t="s">
        <v>351</v>
      </c>
      <c r="F827" s="44" t="s">
        <v>8</v>
      </c>
    </row>
    <row r="828" spans="2:6" ht="30" hidden="1" x14ac:dyDescent="0.25">
      <c r="B828" s="43" t="s">
        <v>1587</v>
      </c>
      <c r="C828" s="44">
        <v>640</v>
      </c>
      <c r="D828" s="44" t="s">
        <v>1653</v>
      </c>
      <c r="E828" s="44" t="s">
        <v>1654</v>
      </c>
      <c r="F828" s="44" t="s">
        <v>8</v>
      </c>
    </row>
    <row r="829" spans="2:6" ht="30" hidden="1" x14ac:dyDescent="0.25">
      <c r="B829" s="43" t="s">
        <v>1587</v>
      </c>
      <c r="C829" s="44">
        <v>674</v>
      </c>
      <c r="D829" s="44" t="s">
        <v>1655</v>
      </c>
      <c r="E829" s="44" t="s">
        <v>1656</v>
      </c>
      <c r="F829" s="44" t="s">
        <v>1657</v>
      </c>
    </row>
    <row r="830" spans="2:6" ht="105" hidden="1" x14ac:dyDescent="0.25">
      <c r="B830" s="43" t="s">
        <v>1587</v>
      </c>
      <c r="C830" s="44">
        <v>710</v>
      </c>
      <c r="D830" s="44" t="s">
        <v>1658</v>
      </c>
      <c r="E830" s="44" t="s">
        <v>1659</v>
      </c>
      <c r="F830" s="44" t="s">
        <v>8</v>
      </c>
    </row>
    <row r="831" spans="2:6" ht="30" hidden="1" x14ac:dyDescent="0.25">
      <c r="B831" s="43" t="s">
        <v>1587</v>
      </c>
      <c r="C831" s="44" t="s">
        <v>1660</v>
      </c>
      <c r="D831" s="44" t="s">
        <v>1660</v>
      </c>
      <c r="E831" s="44" t="s">
        <v>1661</v>
      </c>
      <c r="F831" s="44" t="s">
        <v>431</v>
      </c>
    </row>
    <row r="832" spans="2:6" ht="30" hidden="1" x14ac:dyDescent="0.25">
      <c r="B832" s="43" t="s">
        <v>1587</v>
      </c>
      <c r="C832" s="44">
        <v>328</v>
      </c>
      <c r="D832" s="44" t="s">
        <v>1662</v>
      </c>
      <c r="E832" s="44" t="s">
        <v>1663</v>
      </c>
      <c r="F832" s="44" t="s">
        <v>8</v>
      </c>
    </row>
    <row r="833" spans="2:6" ht="30" hidden="1" x14ac:dyDescent="0.25">
      <c r="B833" s="43" t="s">
        <v>1587</v>
      </c>
      <c r="C833" s="44">
        <v>595</v>
      </c>
      <c r="D833" s="44" t="s">
        <v>1664</v>
      </c>
      <c r="E833" s="44" t="s">
        <v>1665</v>
      </c>
      <c r="F833" s="44" t="s">
        <v>1666</v>
      </c>
    </row>
    <row r="834" spans="2:6" ht="30" hidden="1" x14ac:dyDescent="0.25">
      <c r="B834" s="43" t="s">
        <v>1587</v>
      </c>
      <c r="C834" s="44">
        <v>57</v>
      </c>
      <c r="D834" s="44" t="s">
        <v>1667</v>
      </c>
      <c r="E834" s="44" t="s">
        <v>1668</v>
      </c>
      <c r="F834" s="44" t="s">
        <v>8</v>
      </c>
    </row>
    <row r="835" spans="2:6" ht="30" hidden="1" x14ac:dyDescent="0.25">
      <c r="B835" s="43" t="s">
        <v>1587</v>
      </c>
      <c r="C835" s="44">
        <v>597</v>
      </c>
      <c r="D835" s="44" t="s">
        <v>1669</v>
      </c>
      <c r="E835" s="44" t="s">
        <v>1670</v>
      </c>
      <c r="F835" s="44" t="s">
        <v>1671</v>
      </c>
    </row>
    <row r="836" spans="2:6" ht="60" hidden="1" x14ac:dyDescent="0.25">
      <c r="B836" s="43" t="s">
        <v>1587</v>
      </c>
      <c r="C836" s="44">
        <v>490</v>
      </c>
      <c r="D836" s="44" t="s">
        <v>1636</v>
      </c>
      <c r="E836" s="44" t="s">
        <v>1672</v>
      </c>
      <c r="F836" s="44" t="s">
        <v>8</v>
      </c>
    </row>
    <row r="837" spans="2:6" ht="120" hidden="1" x14ac:dyDescent="0.25">
      <c r="B837" s="43" t="s">
        <v>1587</v>
      </c>
      <c r="C837" s="44">
        <v>684</v>
      </c>
      <c r="D837" s="44" t="s">
        <v>1673</v>
      </c>
      <c r="E837" s="44" t="s">
        <v>1674</v>
      </c>
      <c r="F837" s="44" t="s">
        <v>8</v>
      </c>
    </row>
    <row r="838" spans="2:6" ht="30" hidden="1" x14ac:dyDescent="0.25">
      <c r="B838" s="43" t="s">
        <v>1587</v>
      </c>
      <c r="C838" s="44">
        <v>596</v>
      </c>
      <c r="D838" s="44" t="s">
        <v>1675</v>
      </c>
      <c r="E838" s="44" t="s">
        <v>1670</v>
      </c>
      <c r="F838" s="44" t="s">
        <v>8</v>
      </c>
    </row>
    <row r="839" spans="2:6" ht="30" hidden="1" x14ac:dyDescent="0.25">
      <c r="B839" s="43" t="s">
        <v>1587</v>
      </c>
      <c r="C839" s="44">
        <v>597</v>
      </c>
      <c r="D839" s="44" t="s">
        <v>1669</v>
      </c>
      <c r="E839" s="44" t="s">
        <v>1670</v>
      </c>
      <c r="F839" s="44" t="s">
        <v>1671</v>
      </c>
    </row>
    <row r="840" spans="2:6" ht="60" hidden="1" x14ac:dyDescent="0.25">
      <c r="B840" s="43" t="s">
        <v>1587</v>
      </c>
      <c r="C840" s="44">
        <v>490</v>
      </c>
      <c r="D840" s="44" t="s">
        <v>1636</v>
      </c>
      <c r="E840" s="44" t="s">
        <v>1672</v>
      </c>
      <c r="F840" s="44" t="s">
        <v>8</v>
      </c>
    </row>
    <row r="841" spans="2:6" ht="120" hidden="1" x14ac:dyDescent="0.25">
      <c r="B841" s="43" t="s">
        <v>1587</v>
      </c>
      <c r="C841" s="44">
        <v>684</v>
      </c>
      <c r="D841" s="44" t="s">
        <v>1673</v>
      </c>
      <c r="E841" s="44" t="s">
        <v>1674</v>
      </c>
      <c r="F841" s="44" t="s">
        <v>8</v>
      </c>
    </row>
    <row r="842" spans="2:6" ht="30" hidden="1" x14ac:dyDescent="0.25">
      <c r="B842" s="43" t="s">
        <v>1676</v>
      </c>
      <c r="C842" s="44">
        <v>800</v>
      </c>
      <c r="D842" s="44" t="s">
        <v>1677</v>
      </c>
      <c r="E842" s="44" t="s">
        <v>1678</v>
      </c>
      <c r="F842" s="44" t="s">
        <v>1679</v>
      </c>
    </row>
    <row r="843" spans="2:6" ht="300" hidden="1" x14ac:dyDescent="0.25">
      <c r="B843" s="43" t="s">
        <v>1676</v>
      </c>
      <c r="C843" s="44">
        <v>802</v>
      </c>
      <c r="D843" s="44" t="s">
        <v>1680</v>
      </c>
      <c r="E843" s="44" t="s">
        <v>1681</v>
      </c>
      <c r="F843" s="44" t="s">
        <v>1682</v>
      </c>
    </row>
    <row r="844" spans="2:6" ht="285" hidden="1" x14ac:dyDescent="0.25">
      <c r="B844" s="43" t="s">
        <v>1676</v>
      </c>
      <c r="C844" s="44">
        <v>803</v>
      </c>
      <c r="D844" s="44" t="s">
        <v>1683</v>
      </c>
      <c r="E844" s="44" t="s">
        <v>1684</v>
      </c>
      <c r="F844" s="44" t="s">
        <v>1685</v>
      </c>
    </row>
    <row r="845" spans="2:6" ht="409.5" hidden="1" x14ac:dyDescent="0.25">
      <c r="B845" s="43" t="s">
        <v>1676</v>
      </c>
      <c r="C845" s="44">
        <v>804</v>
      </c>
      <c r="D845" s="44" t="s">
        <v>1686</v>
      </c>
      <c r="E845" s="44" t="s">
        <v>1687</v>
      </c>
      <c r="F845" s="44" t="s">
        <v>1685</v>
      </c>
    </row>
    <row r="846" spans="2:6" ht="330" hidden="1" x14ac:dyDescent="0.25">
      <c r="B846" s="43" t="s">
        <v>1676</v>
      </c>
      <c r="C846" s="44">
        <v>805</v>
      </c>
      <c r="D846" s="44" t="s">
        <v>1688</v>
      </c>
      <c r="E846" s="44" t="s">
        <v>1689</v>
      </c>
      <c r="F846" s="44" t="s">
        <v>1685</v>
      </c>
    </row>
    <row r="847" spans="2:6" ht="330" hidden="1" x14ac:dyDescent="0.25">
      <c r="B847" s="43" t="s">
        <v>1676</v>
      </c>
      <c r="C847" s="44">
        <v>806</v>
      </c>
      <c r="D847" s="44" t="s">
        <v>1690</v>
      </c>
      <c r="E847" s="44" t="s">
        <v>1691</v>
      </c>
      <c r="F847" s="44" t="s">
        <v>1679</v>
      </c>
    </row>
    <row r="848" spans="2:6" ht="330" hidden="1" x14ac:dyDescent="0.25">
      <c r="B848" s="43" t="s">
        <v>1676</v>
      </c>
      <c r="C848" s="44">
        <v>807</v>
      </c>
      <c r="D848" s="44" t="s">
        <v>1690</v>
      </c>
      <c r="E848" s="44" t="s">
        <v>1692</v>
      </c>
      <c r="F848" s="44" t="s">
        <v>1679</v>
      </c>
    </row>
    <row r="849" spans="2:6" ht="345" hidden="1" x14ac:dyDescent="0.25">
      <c r="B849" s="43" t="s">
        <v>1676</v>
      </c>
      <c r="C849" s="44">
        <v>808</v>
      </c>
      <c r="D849" s="44" t="s">
        <v>1690</v>
      </c>
      <c r="E849" s="44" t="s">
        <v>1693</v>
      </c>
      <c r="F849" s="44" t="s">
        <v>1679</v>
      </c>
    </row>
    <row r="850" spans="2:6" ht="135" hidden="1" x14ac:dyDescent="0.25">
      <c r="B850" s="43" t="s">
        <v>1676</v>
      </c>
      <c r="C850" s="44">
        <v>809</v>
      </c>
      <c r="D850" s="44" t="s">
        <v>1694</v>
      </c>
      <c r="E850" s="44" t="s">
        <v>1695</v>
      </c>
      <c r="F850" s="44" t="s">
        <v>1682</v>
      </c>
    </row>
    <row r="851" spans="2:6" ht="18.75" hidden="1" customHeight="1" x14ac:dyDescent="0.25"/>
    <row r="852" spans="2:6" ht="44.25" hidden="1" customHeight="1" x14ac:dyDescent="0.25">
      <c r="B852" s="43" t="s">
        <v>1676</v>
      </c>
      <c r="C852" s="44">
        <v>810</v>
      </c>
      <c r="D852" s="44" t="s">
        <v>1696</v>
      </c>
      <c r="E852" s="44" t="s">
        <v>1697</v>
      </c>
      <c r="F852" s="44" t="s">
        <v>1682</v>
      </c>
    </row>
  </sheetData>
  <autoFilter ref="B2:J852">
    <filterColumn colId="0">
      <filters>
        <filter val="C3_Ancestrales_insumos_jardineria"/>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39997558519241921"/>
  </sheetPr>
  <dimension ref="A1:W231"/>
  <sheetViews>
    <sheetView topLeftCell="F1" zoomScale="80" zoomScaleNormal="80" workbookViewId="0">
      <selection activeCell="V8" sqref="V8:W11"/>
    </sheetView>
  </sheetViews>
  <sheetFormatPr baseColWidth="10" defaultColWidth="11.42578125" defaultRowHeight="15" x14ac:dyDescent="0.25"/>
  <cols>
    <col min="1" max="1" width="16.7109375" style="56" customWidth="1"/>
    <col min="2" max="2" width="16.28515625" style="56" customWidth="1"/>
    <col min="3" max="3" width="17.85546875" style="59" customWidth="1"/>
    <col min="4" max="4" width="12.5703125" style="56" customWidth="1"/>
    <col min="5" max="5" width="15.42578125" style="56" customWidth="1"/>
    <col min="6" max="6" width="18.28515625" style="56" customWidth="1"/>
    <col min="7" max="7" width="20" style="56" customWidth="1"/>
    <col min="8" max="8" width="43.7109375" style="56" customWidth="1"/>
    <col min="9" max="9" width="16.85546875" style="56" customWidth="1"/>
    <col min="10" max="10" width="25" style="56" customWidth="1"/>
    <col min="11" max="11" width="19.28515625" style="56" customWidth="1"/>
    <col min="12" max="12" width="14.42578125" style="56" customWidth="1"/>
    <col min="13" max="13" width="18.140625" style="56" customWidth="1"/>
    <col min="14" max="16" width="11.42578125" style="56"/>
    <col min="17" max="17" width="21.7109375" style="56" customWidth="1"/>
    <col min="18" max="18" width="11.42578125" style="56"/>
    <col min="19" max="19" width="23.85546875" style="56" customWidth="1"/>
    <col min="20" max="20" width="18.42578125" style="56" customWidth="1"/>
    <col min="21" max="21" width="15.5703125" style="56" customWidth="1"/>
    <col min="22" max="22" width="22.85546875" style="56" customWidth="1"/>
    <col min="23" max="23" width="0" style="56" hidden="1" customWidth="1"/>
    <col min="24" max="16384" width="11.42578125" style="56"/>
  </cols>
  <sheetData>
    <row r="1" spans="1:23" x14ac:dyDescent="0.25">
      <c r="A1" s="686" t="s">
        <v>1698</v>
      </c>
      <c r="B1" s="686"/>
      <c r="C1" s="686"/>
      <c r="D1" s="686"/>
      <c r="E1" s="686"/>
      <c r="F1" s="686"/>
      <c r="G1" s="686"/>
      <c r="H1" s="686"/>
      <c r="I1" s="686"/>
    </row>
    <row r="2" spans="1:23" x14ac:dyDescent="0.25">
      <c r="A2" s="686" t="s">
        <v>1699</v>
      </c>
      <c r="B2" s="686"/>
      <c r="C2" s="686"/>
      <c r="D2" s="686"/>
      <c r="E2" s="686"/>
      <c r="F2" s="686"/>
      <c r="G2" s="686"/>
      <c r="H2" s="686"/>
      <c r="I2" s="686"/>
    </row>
    <row r="3" spans="1:23" x14ac:dyDescent="0.25">
      <c r="A3" s="686" t="s">
        <v>1700</v>
      </c>
      <c r="B3" s="686"/>
      <c r="C3" s="686"/>
      <c r="D3" s="686"/>
      <c r="E3" s="686"/>
      <c r="F3" s="686"/>
      <c r="G3" s="686"/>
      <c r="H3" s="686"/>
      <c r="I3" s="686"/>
    </row>
    <row r="4" spans="1:23" x14ac:dyDescent="0.25">
      <c r="A4" s="687" t="s">
        <v>2817</v>
      </c>
      <c r="B4" s="687"/>
      <c r="C4" s="687"/>
      <c r="D4" s="687"/>
      <c r="E4" s="687"/>
      <c r="F4" s="687"/>
      <c r="G4" s="687"/>
      <c r="H4" s="687"/>
      <c r="I4" s="687"/>
    </row>
    <row r="5" spans="1:23" x14ac:dyDescent="0.25">
      <c r="A5" s="688" t="s">
        <v>1701</v>
      </c>
      <c r="B5" s="688"/>
      <c r="C5" s="688"/>
      <c r="D5" s="688"/>
      <c r="E5" s="688"/>
      <c r="F5" s="688"/>
      <c r="G5" s="688"/>
      <c r="H5" s="688"/>
      <c r="I5" s="688"/>
    </row>
    <row r="6" spans="1:23" ht="19.5" customHeight="1" x14ac:dyDescent="0.25">
      <c r="A6" s="6" t="s">
        <v>2729</v>
      </c>
      <c r="B6" s="673" t="s">
        <v>2730</v>
      </c>
      <c r="C6" s="673"/>
      <c r="D6" s="673"/>
      <c r="E6" s="673"/>
      <c r="F6" s="673"/>
      <c r="G6" s="673"/>
      <c r="H6" s="673"/>
      <c r="I6" s="6"/>
    </row>
    <row r="7" spans="1:23" ht="15.75" thickBot="1" x14ac:dyDescent="0.3">
      <c r="A7" s="6"/>
      <c r="B7" s="6"/>
      <c r="C7" s="6"/>
      <c r="D7" s="6"/>
      <c r="E7" s="6"/>
      <c r="F7" s="6"/>
      <c r="G7" s="6"/>
      <c r="H7" s="6"/>
      <c r="I7" s="6"/>
    </row>
    <row r="8" spans="1:23" ht="43.5" customHeight="1" x14ac:dyDescent="0.25">
      <c r="A8" s="699" t="s">
        <v>1702</v>
      </c>
      <c r="B8" s="680" t="s">
        <v>1703</v>
      </c>
      <c r="C8" s="683" t="s">
        <v>1704</v>
      </c>
      <c r="D8" s="680" t="s">
        <v>1705</v>
      </c>
      <c r="E8" s="677" t="s">
        <v>1706</v>
      </c>
      <c r="F8" s="677" t="s">
        <v>1707</v>
      </c>
      <c r="G8" s="677" t="s">
        <v>1708</v>
      </c>
      <c r="H8" s="677" t="s">
        <v>3</v>
      </c>
      <c r="I8" s="677" t="s">
        <v>4</v>
      </c>
      <c r="J8" s="674" t="s">
        <v>21</v>
      </c>
      <c r="K8" s="711" t="s">
        <v>2719</v>
      </c>
      <c r="L8" s="712"/>
      <c r="M8" s="713"/>
      <c r="N8" s="702" t="s">
        <v>2720</v>
      </c>
      <c r="O8" s="703"/>
      <c r="P8" s="703"/>
      <c r="Q8" s="703"/>
      <c r="R8" s="703"/>
      <c r="S8" s="704"/>
      <c r="T8" s="667" t="s">
        <v>2776</v>
      </c>
      <c r="U8" s="668"/>
      <c r="V8" s="689" t="s">
        <v>2837</v>
      </c>
      <c r="W8" s="689"/>
    </row>
    <row r="9" spans="1:23" ht="26.25" customHeight="1" x14ac:dyDescent="0.25">
      <c r="A9" s="700"/>
      <c r="B9" s="681"/>
      <c r="C9" s="684"/>
      <c r="D9" s="681"/>
      <c r="E9" s="678"/>
      <c r="F9" s="678"/>
      <c r="G9" s="678"/>
      <c r="H9" s="678"/>
      <c r="I9" s="678"/>
      <c r="J9" s="675"/>
      <c r="K9" s="705" t="s">
        <v>2718</v>
      </c>
      <c r="L9" s="706"/>
      <c r="M9" s="707"/>
      <c r="N9" s="708" t="s">
        <v>2726</v>
      </c>
      <c r="O9" s="709"/>
      <c r="P9" s="709" t="s">
        <v>2727</v>
      </c>
      <c r="Q9" s="709"/>
      <c r="R9" s="709" t="s">
        <v>2728</v>
      </c>
      <c r="S9" s="710"/>
      <c r="T9" s="669" t="s">
        <v>2777</v>
      </c>
      <c r="U9" s="670"/>
      <c r="V9" s="689"/>
      <c r="W9" s="689"/>
    </row>
    <row r="10" spans="1:23" ht="29.25" customHeight="1" x14ac:dyDescent="0.25">
      <c r="A10" s="700"/>
      <c r="B10" s="681"/>
      <c r="C10" s="684"/>
      <c r="D10" s="681"/>
      <c r="E10" s="678"/>
      <c r="F10" s="678"/>
      <c r="G10" s="678"/>
      <c r="H10" s="678"/>
      <c r="I10" s="678"/>
      <c r="J10" s="675"/>
      <c r="K10" s="714" t="s">
        <v>2721</v>
      </c>
      <c r="L10" s="716" t="s">
        <v>2723</v>
      </c>
      <c r="M10" s="718" t="s">
        <v>2722</v>
      </c>
      <c r="N10" s="720" t="s">
        <v>2724</v>
      </c>
      <c r="O10" s="671" t="s">
        <v>2725</v>
      </c>
      <c r="P10" s="671" t="s">
        <v>2724</v>
      </c>
      <c r="Q10" s="671" t="s">
        <v>2725</v>
      </c>
      <c r="R10" s="671" t="s">
        <v>2724</v>
      </c>
      <c r="S10" s="671" t="s">
        <v>2725</v>
      </c>
      <c r="T10" s="227" t="s">
        <v>2725</v>
      </c>
      <c r="U10" s="612" t="s">
        <v>2811</v>
      </c>
      <c r="V10" s="689"/>
      <c r="W10" s="689"/>
    </row>
    <row r="11" spans="1:23" ht="60" customHeight="1" thickBot="1" x14ac:dyDescent="0.3">
      <c r="A11" s="701"/>
      <c r="B11" s="682"/>
      <c r="C11" s="685"/>
      <c r="D11" s="682"/>
      <c r="E11" s="679"/>
      <c r="F11" s="679"/>
      <c r="G11" s="679"/>
      <c r="H11" s="679"/>
      <c r="I11" s="679"/>
      <c r="J11" s="676"/>
      <c r="K11" s="715"/>
      <c r="L11" s="717"/>
      <c r="M11" s="719"/>
      <c r="N11" s="721"/>
      <c r="O11" s="672"/>
      <c r="P11" s="672"/>
      <c r="Q11" s="672"/>
      <c r="R11" s="672"/>
      <c r="S11" s="672"/>
      <c r="T11" s="228"/>
      <c r="U11" s="613"/>
      <c r="V11" s="689" t="s">
        <v>2838</v>
      </c>
      <c r="W11" s="689"/>
    </row>
    <row r="12" spans="1:23" ht="207" customHeight="1" x14ac:dyDescent="0.25">
      <c r="A12" s="98" t="s">
        <v>1709</v>
      </c>
      <c r="B12" s="73" t="s">
        <v>1730</v>
      </c>
      <c r="C12" s="84" t="s">
        <v>1710</v>
      </c>
      <c r="D12" s="83"/>
      <c r="E12" s="55" t="s">
        <v>5</v>
      </c>
      <c r="F12" s="187">
        <v>50</v>
      </c>
      <c r="G12" s="187" t="s">
        <v>30</v>
      </c>
      <c r="H12" s="187" t="s">
        <v>1712</v>
      </c>
      <c r="I12" s="187" t="s">
        <v>8</v>
      </c>
      <c r="J12" s="188" t="s">
        <v>1713</v>
      </c>
      <c r="K12" s="45"/>
      <c r="L12" s="45"/>
      <c r="M12" s="189" t="s">
        <v>2732</v>
      </c>
      <c r="N12" s="45"/>
      <c r="O12" s="45"/>
      <c r="P12" s="44" t="s">
        <v>2794</v>
      </c>
      <c r="Q12" s="189"/>
      <c r="R12" s="44"/>
      <c r="S12" s="45"/>
      <c r="T12" s="45" t="s">
        <v>2778</v>
      </c>
      <c r="U12" s="89">
        <v>2026</v>
      </c>
      <c r="V12" s="45"/>
      <c r="W12" s="45"/>
    </row>
    <row r="13" spans="1:23" ht="76.5" x14ac:dyDescent="0.25">
      <c r="A13" s="19" t="s">
        <v>1709</v>
      </c>
      <c r="B13" s="9" t="s">
        <v>1730</v>
      </c>
      <c r="C13" s="2" t="s">
        <v>1710</v>
      </c>
      <c r="D13" s="2"/>
      <c r="E13" s="44" t="s">
        <v>5</v>
      </c>
      <c r="F13" s="174" t="s">
        <v>36</v>
      </c>
      <c r="G13" s="174" t="s">
        <v>36</v>
      </c>
      <c r="H13" s="174" t="s">
        <v>1714</v>
      </c>
      <c r="I13" s="174" t="s">
        <v>8</v>
      </c>
      <c r="J13" s="89" t="s">
        <v>1713</v>
      </c>
      <c r="K13" s="45"/>
      <c r="L13" s="45"/>
      <c r="M13" s="189" t="s">
        <v>2732</v>
      </c>
      <c r="N13" s="45"/>
      <c r="O13" s="45"/>
      <c r="P13" s="44" t="s">
        <v>2768</v>
      </c>
      <c r="Q13" s="189"/>
      <c r="R13" s="44"/>
      <c r="S13" s="45"/>
      <c r="T13" s="45" t="s">
        <v>2778</v>
      </c>
      <c r="U13" s="89">
        <v>2026</v>
      </c>
      <c r="V13" s="45"/>
      <c r="W13" s="45"/>
    </row>
    <row r="14" spans="1:23" ht="90" x14ac:dyDescent="0.25">
      <c r="A14" s="19" t="s">
        <v>1709</v>
      </c>
      <c r="B14" s="9" t="s">
        <v>1730</v>
      </c>
      <c r="C14" s="2" t="s">
        <v>1710</v>
      </c>
      <c r="D14" s="3"/>
      <c r="E14" s="44" t="s">
        <v>5</v>
      </c>
      <c r="F14" s="174" t="s">
        <v>38</v>
      </c>
      <c r="G14" s="174" t="s">
        <v>38</v>
      </c>
      <c r="H14" s="174" t="s">
        <v>39</v>
      </c>
      <c r="I14" s="174" t="s">
        <v>1715</v>
      </c>
      <c r="J14" s="89" t="s">
        <v>1713</v>
      </c>
      <c r="K14" s="45"/>
      <c r="L14" s="45"/>
      <c r="M14" s="189" t="s">
        <v>2732</v>
      </c>
      <c r="N14" s="45"/>
      <c r="O14" s="45"/>
      <c r="P14" s="44" t="s">
        <v>2795</v>
      </c>
      <c r="Q14" s="189"/>
      <c r="R14" s="44"/>
      <c r="S14" s="45"/>
      <c r="T14" s="45" t="s">
        <v>2778</v>
      </c>
      <c r="U14" s="89">
        <v>2026</v>
      </c>
      <c r="V14" s="45"/>
      <c r="W14" s="45"/>
    </row>
    <row r="15" spans="1:23" ht="90" x14ac:dyDescent="0.25">
      <c r="A15" s="19" t="s">
        <v>1709</v>
      </c>
      <c r="B15" s="9" t="s">
        <v>1730</v>
      </c>
      <c r="C15" s="2" t="s">
        <v>1710</v>
      </c>
      <c r="D15" s="2"/>
      <c r="E15" s="44" t="s">
        <v>5</v>
      </c>
      <c r="F15" s="174" t="s">
        <v>40</v>
      </c>
      <c r="G15" s="174" t="s">
        <v>40</v>
      </c>
      <c r="H15" s="174" t="s">
        <v>1716</v>
      </c>
      <c r="I15" s="174" t="s">
        <v>1715</v>
      </c>
      <c r="J15" s="89" t="s">
        <v>1713</v>
      </c>
      <c r="K15" s="45"/>
      <c r="L15" s="45"/>
      <c r="M15" s="189" t="s">
        <v>2732</v>
      </c>
      <c r="N15" s="45"/>
      <c r="O15" s="45"/>
      <c r="P15" s="44" t="s">
        <v>2796</v>
      </c>
      <c r="Q15" s="189"/>
      <c r="R15" s="44"/>
      <c r="S15" s="45"/>
      <c r="T15" s="45" t="s">
        <v>2778</v>
      </c>
      <c r="U15" s="89">
        <v>2026</v>
      </c>
      <c r="V15" s="45"/>
      <c r="W15" s="45"/>
    </row>
    <row r="16" spans="1:23" ht="105" x14ac:dyDescent="0.25">
      <c r="A16" s="19" t="s">
        <v>1709</v>
      </c>
      <c r="B16" s="9" t="s">
        <v>1730</v>
      </c>
      <c r="C16" s="2" t="s">
        <v>1710</v>
      </c>
      <c r="D16" s="3"/>
      <c r="E16" s="44" t="s">
        <v>5</v>
      </c>
      <c r="F16" s="174" t="s">
        <v>1717</v>
      </c>
      <c r="G16" s="174" t="s">
        <v>1718</v>
      </c>
      <c r="H16" s="174" t="s">
        <v>1719</v>
      </c>
      <c r="I16" s="174" t="s">
        <v>8</v>
      </c>
      <c r="J16" s="89" t="s">
        <v>1713</v>
      </c>
      <c r="K16" s="44"/>
      <c r="L16" s="45"/>
      <c r="M16" s="189" t="s">
        <v>2732</v>
      </c>
      <c r="N16" s="45"/>
      <c r="O16" s="45"/>
      <c r="P16" s="44" t="s">
        <v>2783</v>
      </c>
      <c r="Q16" s="189"/>
      <c r="R16" s="44"/>
      <c r="S16" s="45"/>
      <c r="T16" s="45" t="s">
        <v>2778</v>
      </c>
      <c r="U16" s="89">
        <v>2026</v>
      </c>
      <c r="V16" s="45"/>
      <c r="W16" s="45"/>
    </row>
    <row r="17" spans="1:23" ht="200.25" customHeight="1" x14ac:dyDescent="0.25">
      <c r="A17" s="19" t="s">
        <v>1709</v>
      </c>
      <c r="B17" s="9" t="s">
        <v>1730</v>
      </c>
      <c r="C17" s="2" t="s">
        <v>1710</v>
      </c>
      <c r="D17" s="3"/>
      <c r="E17" s="44" t="s">
        <v>5</v>
      </c>
      <c r="F17" s="174" t="s">
        <v>2769</v>
      </c>
      <c r="G17" s="174" t="s">
        <v>2770</v>
      </c>
      <c r="H17" s="174" t="s">
        <v>2771</v>
      </c>
      <c r="I17" s="174" t="s">
        <v>8</v>
      </c>
      <c r="J17" s="89" t="s">
        <v>1713</v>
      </c>
      <c r="K17" s="44"/>
      <c r="L17" s="45"/>
      <c r="M17" s="189" t="s">
        <v>2732</v>
      </c>
      <c r="N17" s="45"/>
      <c r="O17" s="45"/>
      <c r="P17" s="43" t="s">
        <v>2797</v>
      </c>
      <c r="Q17" s="189"/>
      <c r="R17" s="44"/>
      <c r="S17" s="45"/>
      <c r="T17" s="45" t="s">
        <v>2778</v>
      </c>
      <c r="U17" s="89">
        <v>2026</v>
      </c>
      <c r="V17" s="45"/>
      <c r="W17" s="45"/>
    </row>
    <row r="18" spans="1:23" ht="345" x14ac:dyDescent="0.25">
      <c r="A18" s="19" t="s">
        <v>1709</v>
      </c>
      <c r="B18" s="9" t="s">
        <v>1730</v>
      </c>
      <c r="C18" s="2" t="s">
        <v>1710</v>
      </c>
      <c r="D18" s="2"/>
      <c r="E18" s="174" t="s">
        <v>1720</v>
      </c>
      <c r="F18" s="174">
        <v>378</v>
      </c>
      <c r="G18" s="174" t="s">
        <v>916</v>
      </c>
      <c r="H18" s="174" t="s">
        <v>1721</v>
      </c>
      <c r="I18" s="174" t="s">
        <v>8</v>
      </c>
      <c r="J18" s="89" t="s">
        <v>1722</v>
      </c>
      <c r="K18" s="45" t="s">
        <v>2731</v>
      </c>
      <c r="L18" s="45"/>
      <c r="M18" s="189"/>
      <c r="N18" s="45"/>
      <c r="O18" s="45"/>
      <c r="P18" s="45">
        <v>1</v>
      </c>
      <c r="Q18" s="189"/>
      <c r="R18" s="45"/>
      <c r="S18" s="44" t="s">
        <v>2828</v>
      </c>
      <c r="T18" s="45" t="s">
        <v>2780</v>
      </c>
      <c r="U18" s="89">
        <v>2026</v>
      </c>
      <c r="V18" s="45"/>
      <c r="W18" s="45"/>
    </row>
    <row r="19" spans="1:23" ht="409.5" x14ac:dyDescent="0.25">
      <c r="A19" s="11" t="s">
        <v>1723</v>
      </c>
      <c r="B19" s="9" t="s">
        <v>1730</v>
      </c>
      <c r="C19" s="2" t="s">
        <v>1725</v>
      </c>
      <c r="D19" s="2" t="s">
        <v>1726</v>
      </c>
      <c r="E19" s="5" t="s">
        <v>1720</v>
      </c>
      <c r="F19" s="13">
        <v>10</v>
      </c>
      <c r="G19" s="74" t="s">
        <v>900</v>
      </c>
      <c r="H19" s="13" t="s">
        <v>901</v>
      </c>
      <c r="I19" s="13" t="s">
        <v>8</v>
      </c>
      <c r="J19" s="89" t="s">
        <v>1727</v>
      </c>
      <c r="K19" s="45" t="s">
        <v>2731</v>
      </c>
      <c r="L19" s="125"/>
      <c r="M19" s="128"/>
      <c r="N19" s="45"/>
      <c r="O19" s="45"/>
      <c r="P19" s="124">
        <v>6</v>
      </c>
      <c r="Q19" s="125"/>
      <c r="R19" s="45"/>
      <c r="S19" s="44" t="s">
        <v>2828</v>
      </c>
      <c r="T19" s="45" t="s">
        <v>2780</v>
      </c>
      <c r="U19" s="89">
        <v>2026</v>
      </c>
      <c r="V19" s="45"/>
      <c r="W19" s="45"/>
    </row>
    <row r="20" spans="1:23" ht="375" x14ac:dyDescent="0.25">
      <c r="A20" s="11" t="s">
        <v>1723</v>
      </c>
      <c r="B20" s="9" t="s">
        <v>1730</v>
      </c>
      <c r="C20" s="2" t="s">
        <v>1725</v>
      </c>
      <c r="D20" s="2" t="s">
        <v>1726</v>
      </c>
      <c r="E20" s="13" t="s">
        <v>1720</v>
      </c>
      <c r="F20" s="13">
        <v>376</v>
      </c>
      <c r="G20" s="16" t="s">
        <v>916</v>
      </c>
      <c r="H20" s="13" t="s">
        <v>917</v>
      </c>
      <c r="I20" s="13" t="s">
        <v>8</v>
      </c>
      <c r="J20" s="89" t="s">
        <v>1727</v>
      </c>
      <c r="K20" s="45" t="s">
        <v>2731</v>
      </c>
      <c r="L20" s="125">
        <v>46023</v>
      </c>
      <c r="M20" s="128"/>
      <c r="N20" s="45"/>
      <c r="O20" s="45"/>
      <c r="P20" s="124">
        <v>6</v>
      </c>
      <c r="Q20" s="125"/>
      <c r="R20" s="45"/>
      <c r="S20" s="44" t="s">
        <v>2828</v>
      </c>
      <c r="T20" s="45" t="s">
        <v>2780</v>
      </c>
      <c r="U20" s="89">
        <v>2026</v>
      </c>
      <c r="V20" s="45"/>
      <c r="W20" s="45"/>
    </row>
    <row r="21" spans="1:23" ht="89.25" x14ac:dyDescent="0.25">
      <c r="A21" s="11" t="s">
        <v>1723</v>
      </c>
      <c r="B21" s="9" t="s">
        <v>1730</v>
      </c>
      <c r="C21" s="2" t="s">
        <v>1725</v>
      </c>
      <c r="D21" s="2" t="s">
        <v>1726</v>
      </c>
      <c r="E21" s="13" t="s">
        <v>1728</v>
      </c>
      <c r="F21" s="13">
        <v>58</v>
      </c>
      <c r="G21" s="13" t="s">
        <v>408</v>
      </c>
      <c r="H21" s="13" t="s">
        <v>409</v>
      </c>
      <c r="I21" s="13" t="s">
        <v>8</v>
      </c>
      <c r="J21" s="89" t="s">
        <v>1713</v>
      </c>
      <c r="K21" s="129" t="s">
        <v>2732</v>
      </c>
      <c r="L21" s="125"/>
      <c r="M21" s="128"/>
      <c r="N21" s="45"/>
      <c r="O21" s="45"/>
      <c r="P21" s="124">
        <v>6</v>
      </c>
      <c r="Q21" s="125"/>
      <c r="R21" s="45"/>
      <c r="S21" s="45"/>
      <c r="T21" s="45" t="s">
        <v>2744</v>
      </c>
      <c r="U21" s="89" t="s">
        <v>2744</v>
      </c>
      <c r="V21" s="45"/>
      <c r="W21" s="45"/>
    </row>
    <row r="22" spans="1:23" ht="409.5" x14ac:dyDescent="0.25">
      <c r="A22" s="11" t="s">
        <v>1723</v>
      </c>
      <c r="B22" s="9" t="s">
        <v>1730</v>
      </c>
      <c r="C22" s="2" t="s">
        <v>1725</v>
      </c>
      <c r="D22" s="2" t="s">
        <v>1726</v>
      </c>
      <c r="E22" s="5" t="s">
        <v>1720</v>
      </c>
      <c r="F22" s="13">
        <v>10</v>
      </c>
      <c r="G22" s="74" t="s">
        <v>900</v>
      </c>
      <c r="H22" s="13" t="s">
        <v>901</v>
      </c>
      <c r="I22" s="13" t="s">
        <v>8</v>
      </c>
      <c r="J22" s="90" t="s">
        <v>1729</v>
      </c>
      <c r="K22" s="45" t="s">
        <v>2731</v>
      </c>
      <c r="L22" s="125">
        <v>46023</v>
      </c>
      <c r="M22" s="128"/>
      <c r="N22" s="45"/>
      <c r="O22" s="45"/>
      <c r="P22" s="124">
        <v>6</v>
      </c>
      <c r="Q22" s="125"/>
      <c r="R22" s="45"/>
      <c r="S22" s="44" t="s">
        <v>2828</v>
      </c>
      <c r="T22" s="45" t="s">
        <v>2780</v>
      </c>
      <c r="U22" s="89">
        <v>2026</v>
      </c>
      <c r="V22" s="45"/>
      <c r="W22" s="45"/>
    </row>
    <row r="23" spans="1:23" ht="300" x14ac:dyDescent="0.25">
      <c r="A23" s="26" t="s">
        <v>1723</v>
      </c>
      <c r="B23" s="9" t="s">
        <v>1730</v>
      </c>
      <c r="C23" s="7" t="s">
        <v>1731</v>
      </c>
      <c r="D23" s="9" t="s">
        <v>1732</v>
      </c>
      <c r="E23" s="44" t="s">
        <v>5</v>
      </c>
      <c r="F23" s="13">
        <v>25</v>
      </c>
      <c r="G23" s="13" t="s">
        <v>170</v>
      </c>
      <c r="H23" s="13" t="s">
        <v>171</v>
      </c>
      <c r="I23" s="13" t="s">
        <v>8</v>
      </c>
      <c r="J23" s="148" t="s">
        <v>1733</v>
      </c>
      <c r="K23" s="45"/>
      <c r="L23" s="45"/>
      <c r="M23" s="129" t="s">
        <v>2732</v>
      </c>
      <c r="N23" s="45">
        <v>1</v>
      </c>
      <c r="O23" s="45"/>
      <c r="P23" s="45"/>
      <c r="Q23" s="45"/>
      <c r="R23" s="45"/>
      <c r="S23" s="89"/>
      <c r="T23" s="45" t="s">
        <v>2778</v>
      </c>
      <c r="U23" s="89">
        <v>2026</v>
      </c>
      <c r="V23" s="45"/>
      <c r="W23" s="45"/>
    </row>
    <row r="24" spans="1:23" ht="90" x14ac:dyDescent="0.25">
      <c r="A24" s="26" t="s">
        <v>1723</v>
      </c>
      <c r="B24" s="9" t="s">
        <v>1730</v>
      </c>
      <c r="C24" s="7" t="s">
        <v>1731</v>
      </c>
      <c r="D24" s="4" t="s">
        <v>1732</v>
      </c>
      <c r="E24" s="34" t="s">
        <v>1728</v>
      </c>
      <c r="F24" s="34">
        <v>67</v>
      </c>
      <c r="G24" s="34" t="s">
        <v>245</v>
      </c>
      <c r="H24" s="34" t="s">
        <v>246</v>
      </c>
      <c r="I24" s="34" t="s">
        <v>247</v>
      </c>
      <c r="J24" s="90" t="s">
        <v>1734</v>
      </c>
      <c r="K24" s="45"/>
      <c r="L24" s="45"/>
      <c r="M24" s="129" t="s">
        <v>2732</v>
      </c>
      <c r="N24" s="45">
        <v>1</v>
      </c>
      <c r="O24" s="45"/>
      <c r="P24" s="45"/>
      <c r="Q24" s="45"/>
      <c r="R24" s="45"/>
      <c r="S24" s="89"/>
      <c r="T24" s="45" t="s">
        <v>2778</v>
      </c>
      <c r="U24" s="89">
        <v>2026</v>
      </c>
      <c r="V24" s="45"/>
      <c r="W24" s="45"/>
    </row>
    <row r="25" spans="1:23" ht="150" x14ac:dyDescent="0.25">
      <c r="A25" s="26" t="s">
        <v>1723</v>
      </c>
      <c r="B25" s="9" t="s">
        <v>1730</v>
      </c>
      <c r="C25" s="7" t="s">
        <v>1731</v>
      </c>
      <c r="D25" s="4" t="s">
        <v>1732</v>
      </c>
      <c r="E25" s="34" t="s">
        <v>1728</v>
      </c>
      <c r="F25" s="34">
        <v>51</v>
      </c>
      <c r="G25" s="34" t="s">
        <v>299</v>
      </c>
      <c r="H25" s="34" t="s">
        <v>300</v>
      </c>
      <c r="I25" s="34" t="s">
        <v>301</v>
      </c>
      <c r="J25" s="90" t="s">
        <v>1735</v>
      </c>
      <c r="K25" s="45" t="s">
        <v>2731</v>
      </c>
      <c r="L25" s="45"/>
      <c r="M25" s="45"/>
      <c r="N25" s="45">
        <v>1</v>
      </c>
      <c r="O25" s="45"/>
      <c r="P25" s="45"/>
      <c r="Q25" s="129"/>
      <c r="R25" s="45"/>
      <c r="S25" s="45"/>
      <c r="T25" s="45" t="s">
        <v>2744</v>
      </c>
      <c r="U25" s="89" t="s">
        <v>2744</v>
      </c>
      <c r="V25" s="45"/>
      <c r="W25" s="45"/>
    </row>
    <row r="26" spans="1:23" ht="165" x14ac:dyDescent="0.25">
      <c r="A26" s="26" t="s">
        <v>1723</v>
      </c>
      <c r="B26" s="9" t="s">
        <v>1730</v>
      </c>
      <c r="C26" s="7" t="s">
        <v>1731</v>
      </c>
      <c r="D26" s="4" t="s">
        <v>1732</v>
      </c>
      <c r="E26" s="34" t="s">
        <v>1728</v>
      </c>
      <c r="F26" s="34">
        <v>61</v>
      </c>
      <c r="G26" s="34" t="s">
        <v>308</v>
      </c>
      <c r="H26" s="34" t="s">
        <v>309</v>
      </c>
      <c r="I26" s="34" t="s">
        <v>276</v>
      </c>
      <c r="J26" s="90" t="s">
        <v>1733</v>
      </c>
      <c r="K26" s="45"/>
      <c r="L26" s="45"/>
      <c r="M26" s="45" t="s">
        <v>2732</v>
      </c>
      <c r="N26" s="45">
        <v>5</v>
      </c>
      <c r="O26" s="45"/>
      <c r="P26" s="45"/>
      <c r="Q26" s="45"/>
      <c r="R26" s="45"/>
      <c r="S26" s="89"/>
      <c r="T26" s="45" t="s">
        <v>2778</v>
      </c>
      <c r="U26" s="89">
        <v>2026</v>
      </c>
      <c r="V26" s="45"/>
      <c r="W26" s="45"/>
    </row>
    <row r="27" spans="1:23" ht="150" x14ac:dyDescent="0.25">
      <c r="A27" s="26" t="s">
        <v>1723</v>
      </c>
      <c r="B27" s="9" t="s">
        <v>1730</v>
      </c>
      <c r="C27" s="7" t="s">
        <v>1731</v>
      </c>
      <c r="D27" s="4" t="s">
        <v>1732</v>
      </c>
      <c r="E27" s="34" t="s">
        <v>1728</v>
      </c>
      <c r="F27" s="34">
        <v>63</v>
      </c>
      <c r="G27" s="34" t="s">
        <v>310</v>
      </c>
      <c r="H27" s="34" t="s">
        <v>311</v>
      </c>
      <c r="I27" s="34" t="s">
        <v>8</v>
      </c>
      <c r="J27" s="90" t="s">
        <v>1735</v>
      </c>
      <c r="K27" s="45"/>
      <c r="L27" s="45"/>
      <c r="M27" s="45" t="s">
        <v>2732</v>
      </c>
      <c r="N27" s="45">
        <v>1</v>
      </c>
      <c r="O27" s="129"/>
      <c r="P27" s="45">
        <v>1</v>
      </c>
      <c r="Q27" s="129"/>
      <c r="R27" s="45">
        <v>1</v>
      </c>
      <c r="S27" s="149" t="s">
        <v>2752</v>
      </c>
      <c r="T27" s="45" t="s">
        <v>2778</v>
      </c>
      <c r="U27" s="89">
        <v>2026</v>
      </c>
      <c r="V27" s="45"/>
      <c r="W27" s="45"/>
    </row>
    <row r="28" spans="1:23" ht="90" x14ac:dyDescent="0.25">
      <c r="A28" s="26" t="s">
        <v>1723</v>
      </c>
      <c r="B28" s="9" t="s">
        <v>1730</v>
      </c>
      <c r="C28" s="7" t="s">
        <v>1731</v>
      </c>
      <c r="D28" s="4" t="s">
        <v>1732</v>
      </c>
      <c r="E28" s="34" t="s">
        <v>1728</v>
      </c>
      <c r="F28" s="34">
        <v>65</v>
      </c>
      <c r="G28" s="34" t="s">
        <v>312</v>
      </c>
      <c r="H28" s="34" t="s">
        <v>313</v>
      </c>
      <c r="I28" s="34" t="s">
        <v>314</v>
      </c>
      <c r="J28" s="90" t="s">
        <v>1734</v>
      </c>
      <c r="K28" s="45"/>
      <c r="L28" s="45"/>
      <c r="M28" s="45" t="s">
        <v>2732</v>
      </c>
      <c r="N28" s="45">
        <v>1</v>
      </c>
      <c r="O28" s="129"/>
      <c r="P28" s="45"/>
      <c r="Q28" s="45"/>
      <c r="R28" s="45"/>
      <c r="S28" s="89"/>
      <c r="T28" s="45" t="s">
        <v>2778</v>
      </c>
      <c r="U28" s="89">
        <v>2026</v>
      </c>
      <c r="V28" s="45"/>
      <c r="W28" s="45"/>
    </row>
    <row r="29" spans="1:23" ht="165" x14ac:dyDescent="0.25">
      <c r="A29" s="26" t="s">
        <v>1723</v>
      </c>
      <c r="B29" s="9" t="s">
        <v>1730</v>
      </c>
      <c r="C29" s="7" t="s">
        <v>1731</v>
      </c>
      <c r="D29" s="4" t="s">
        <v>1732</v>
      </c>
      <c r="E29" s="34" t="s">
        <v>1728</v>
      </c>
      <c r="F29" s="34">
        <v>638</v>
      </c>
      <c r="G29" s="34" t="s">
        <v>344</v>
      </c>
      <c r="H29" s="34" t="s">
        <v>345</v>
      </c>
      <c r="I29" s="34" t="s">
        <v>279</v>
      </c>
      <c r="J29" s="90" t="s">
        <v>1733</v>
      </c>
      <c r="K29" s="45"/>
      <c r="L29" s="45"/>
      <c r="M29" s="45" t="s">
        <v>2732</v>
      </c>
      <c r="N29" s="45">
        <v>2</v>
      </c>
      <c r="O29" s="129"/>
      <c r="P29" s="45"/>
      <c r="Q29" s="129"/>
      <c r="R29" s="45">
        <v>1</v>
      </c>
      <c r="S29" s="149" t="s">
        <v>2752</v>
      </c>
      <c r="T29" s="45" t="s">
        <v>2778</v>
      </c>
      <c r="U29" s="89">
        <v>2026</v>
      </c>
      <c r="V29" s="45"/>
      <c r="W29" s="45"/>
    </row>
    <row r="30" spans="1:23" ht="150" x14ac:dyDescent="0.25">
      <c r="A30" s="26" t="s">
        <v>1723</v>
      </c>
      <c r="B30" s="9" t="s">
        <v>1730</v>
      </c>
      <c r="C30" s="7" t="s">
        <v>1731</v>
      </c>
      <c r="D30" s="4" t="s">
        <v>1732</v>
      </c>
      <c r="E30" s="34" t="s">
        <v>1728</v>
      </c>
      <c r="F30" s="34">
        <v>430</v>
      </c>
      <c r="G30" s="34" t="s">
        <v>355</v>
      </c>
      <c r="H30" s="34" t="s">
        <v>356</v>
      </c>
      <c r="I30" s="34" t="s">
        <v>357</v>
      </c>
      <c r="J30" s="90" t="s">
        <v>1735</v>
      </c>
      <c r="K30" s="45"/>
      <c r="L30" s="45"/>
      <c r="M30" s="45" t="s">
        <v>2732</v>
      </c>
      <c r="N30" s="45">
        <v>1</v>
      </c>
      <c r="O30" s="129"/>
      <c r="P30" s="45">
        <v>2</v>
      </c>
      <c r="Q30" s="129"/>
      <c r="R30" s="45">
        <v>1</v>
      </c>
      <c r="S30" s="149"/>
      <c r="T30" s="45" t="s">
        <v>2778</v>
      </c>
      <c r="U30" s="89">
        <v>2026</v>
      </c>
      <c r="V30" s="45"/>
      <c r="W30" s="45"/>
    </row>
    <row r="31" spans="1:23" ht="165" x14ac:dyDescent="0.25">
      <c r="A31" s="26" t="s">
        <v>1723</v>
      </c>
      <c r="B31" s="9" t="s">
        <v>1730</v>
      </c>
      <c r="C31" s="7" t="s">
        <v>1731</v>
      </c>
      <c r="D31" s="4" t="s">
        <v>1732</v>
      </c>
      <c r="E31" s="34" t="s">
        <v>1728</v>
      </c>
      <c r="F31" s="34">
        <v>556</v>
      </c>
      <c r="G31" s="34" t="s">
        <v>358</v>
      </c>
      <c r="H31" s="34" t="s">
        <v>359</v>
      </c>
      <c r="I31" s="34" t="s">
        <v>360</v>
      </c>
      <c r="J31" s="90" t="s">
        <v>1733</v>
      </c>
      <c r="K31" s="45"/>
      <c r="L31" s="45"/>
      <c r="M31" s="45" t="s">
        <v>2732</v>
      </c>
      <c r="N31" s="45">
        <v>5</v>
      </c>
      <c r="O31" s="129"/>
      <c r="P31" s="45"/>
      <c r="Q31" s="45"/>
      <c r="R31" s="45"/>
      <c r="S31" s="89"/>
      <c r="T31" s="45" t="s">
        <v>2778</v>
      </c>
      <c r="U31" s="89">
        <v>2026</v>
      </c>
      <c r="V31" s="45"/>
      <c r="W31" s="45"/>
    </row>
    <row r="32" spans="1:23" ht="150" x14ac:dyDescent="0.25">
      <c r="A32" s="26" t="s">
        <v>1723</v>
      </c>
      <c r="B32" s="9" t="s">
        <v>1730</v>
      </c>
      <c r="C32" s="7" t="s">
        <v>1731</v>
      </c>
      <c r="D32" s="4" t="s">
        <v>1732</v>
      </c>
      <c r="E32" s="34" t="s">
        <v>1728</v>
      </c>
      <c r="F32" s="34">
        <v>585</v>
      </c>
      <c r="G32" s="34" t="s">
        <v>361</v>
      </c>
      <c r="H32" s="34" t="s">
        <v>362</v>
      </c>
      <c r="I32" s="34" t="s">
        <v>8</v>
      </c>
      <c r="J32" s="90" t="s">
        <v>1735</v>
      </c>
      <c r="K32" s="45" t="s">
        <v>2732</v>
      </c>
      <c r="L32" s="45"/>
      <c r="M32" s="45"/>
      <c r="N32" s="45">
        <v>1</v>
      </c>
      <c r="O32" s="129"/>
      <c r="P32" s="45"/>
      <c r="Q32" s="45"/>
      <c r="R32" s="45"/>
      <c r="S32" s="45"/>
      <c r="T32" s="45" t="s">
        <v>2790</v>
      </c>
      <c r="U32" s="89" t="s">
        <v>2790</v>
      </c>
      <c r="V32" s="45"/>
      <c r="W32" s="45"/>
    </row>
    <row r="33" spans="1:23" ht="150" x14ac:dyDescent="0.25">
      <c r="A33" s="26" t="s">
        <v>1723</v>
      </c>
      <c r="B33" s="9" t="s">
        <v>1730</v>
      </c>
      <c r="C33" s="7" t="s">
        <v>1731</v>
      </c>
      <c r="D33" s="4" t="s">
        <v>1732</v>
      </c>
      <c r="E33" s="34" t="s">
        <v>1728</v>
      </c>
      <c r="F33" s="34">
        <v>620</v>
      </c>
      <c r="G33" s="34" t="s">
        <v>363</v>
      </c>
      <c r="H33" s="34" t="s">
        <v>364</v>
      </c>
      <c r="I33" s="34" t="s">
        <v>8</v>
      </c>
      <c r="J33" s="90" t="s">
        <v>1735</v>
      </c>
      <c r="K33" s="45"/>
      <c r="L33" s="45"/>
      <c r="M33" s="45" t="s">
        <v>2732</v>
      </c>
      <c r="N33" s="45">
        <v>2</v>
      </c>
      <c r="O33" s="129"/>
      <c r="P33" s="45"/>
      <c r="Q33" s="45"/>
      <c r="R33" s="45"/>
      <c r="S33" s="89"/>
      <c r="T33" s="45" t="s">
        <v>2778</v>
      </c>
      <c r="U33" s="89">
        <v>2026</v>
      </c>
      <c r="V33" s="45"/>
      <c r="W33" s="45"/>
    </row>
    <row r="34" spans="1:23" ht="165" x14ac:dyDescent="0.25">
      <c r="A34" s="26" t="s">
        <v>1723</v>
      </c>
      <c r="B34" s="9" t="s">
        <v>1730</v>
      </c>
      <c r="C34" s="7" t="s">
        <v>1731</v>
      </c>
      <c r="D34" s="4" t="s">
        <v>1732</v>
      </c>
      <c r="E34" s="34" t="s">
        <v>1728</v>
      </c>
      <c r="F34" s="34">
        <v>329</v>
      </c>
      <c r="G34" s="34" t="s">
        <v>365</v>
      </c>
      <c r="H34" s="34" t="s">
        <v>366</v>
      </c>
      <c r="I34" s="34" t="s">
        <v>279</v>
      </c>
      <c r="J34" s="90" t="s">
        <v>1736</v>
      </c>
      <c r="K34" s="45"/>
      <c r="L34" s="45"/>
      <c r="M34" s="45" t="s">
        <v>2732</v>
      </c>
      <c r="N34" s="45">
        <v>2</v>
      </c>
      <c r="O34" s="129"/>
      <c r="P34" s="45"/>
      <c r="Q34" s="45"/>
      <c r="R34" s="45"/>
      <c r="S34" s="89"/>
      <c r="T34" s="45" t="s">
        <v>2778</v>
      </c>
      <c r="U34" s="89">
        <v>2026</v>
      </c>
      <c r="V34" s="45"/>
      <c r="W34" s="45"/>
    </row>
    <row r="35" spans="1:23" ht="165" x14ac:dyDescent="0.25">
      <c r="A35" s="26" t="s">
        <v>1723</v>
      </c>
      <c r="B35" s="9" t="s">
        <v>1730</v>
      </c>
      <c r="C35" s="7" t="s">
        <v>1731</v>
      </c>
      <c r="D35" s="4" t="s">
        <v>1732</v>
      </c>
      <c r="E35" s="34" t="s">
        <v>1728</v>
      </c>
      <c r="F35" s="34">
        <v>28</v>
      </c>
      <c r="G35" s="34" t="s">
        <v>370</v>
      </c>
      <c r="H35" s="34" t="s">
        <v>371</v>
      </c>
      <c r="I35" s="34" t="s">
        <v>279</v>
      </c>
      <c r="J35" s="90" t="s">
        <v>1736</v>
      </c>
      <c r="K35" s="45"/>
      <c r="L35" s="45"/>
      <c r="M35" s="45" t="s">
        <v>2732</v>
      </c>
      <c r="N35" s="45">
        <v>2</v>
      </c>
      <c r="O35" s="129"/>
      <c r="P35" s="45"/>
      <c r="Q35" s="45"/>
      <c r="R35" s="45"/>
      <c r="S35" s="89"/>
      <c r="T35" s="45" t="s">
        <v>2778</v>
      </c>
      <c r="U35" s="89">
        <v>2026</v>
      </c>
      <c r="V35" s="45"/>
      <c r="W35" s="45"/>
    </row>
    <row r="36" spans="1:23" ht="165" x14ac:dyDescent="0.25">
      <c r="A36" s="26" t="s">
        <v>1723</v>
      </c>
      <c r="B36" s="9" t="s">
        <v>1730</v>
      </c>
      <c r="C36" s="7" t="s">
        <v>1731</v>
      </c>
      <c r="D36" s="4" t="s">
        <v>1732</v>
      </c>
      <c r="E36" s="34" t="s">
        <v>1728</v>
      </c>
      <c r="F36" s="34">
        <v>29</v>
      </c>
      <c r="G36" s="34" t="s">
        <v>372</v>
      </c>
      <c r="H36" s="34" t="s">
        <v>373</v>
      </c>
      <c r="I36" s="34" t="s">
        <v>279</v>
      </c>
      <c r="J36" s="90" t="s">
        <v>1733</v>
      </c>
      <c r="K36" s="45"/>
      <c r="L36" s="45"/>
      <c r="M36" s="45" t="s">
        <v>2732</v>
      </c>
      <c r="N36" s="45">
        <v>2</v>
      </c>
      <c r="O36" s="129"/>
      <c r="P36" s="45"/>
      <c r="Q36" s="45"/>
      <c r="R36" s="45"/>
      <c r="S36" s="89"/>
      <c r="T36" s="45" t="s">
        <v>2778</v>
      </c>
      <c r="U36" s="89">
        <v>2026</v>
      </c>
      <c r="V36" s="45"/>
      <c r="W36" s="45"/>
    </row>
    <row r="37" spans="1:23" ht="165" x14ac:dyDescent="0.25">
      <c r="A37" s="26" t="s">
        <v>1723</v>
      </c>
      <c r="B37" s="9" t="s">
        <v>1730</v>
      </c>
      <c r="C37" s="7" t="s">
        <v>1731</v>
      </c>
      <c r="D37" s="4" t="s">
        <v>1732</v>
      </c>
      <c r="E37" s="34" t="s">
        <v>1728</v>
      </c>
      <c r="F37" s="34">
        <v>60</v>
      </c>
      <c r="G37" s="34" t="s">
        <v>383</v>
      </c>
      <c r="H37" s="34" t="s">
        <v>384</v>
      </c>
      <c r="I37" s="34" t="s">
        <v>279</v>
      </c>
      <c r="J37" s="90" t="s">
        <v>1733</v>
      </c>
      <c r="K37" s="45"/>
      <c r="L37" s="45"/>
      <c r="M37" s="45" t="s">
        <v>2732</v>
      </c>
      <c r="N37" s="45">
        <v>2</v>
      </c>
      <c r="O37" s="129"/>
      <c r="P37" s="45"/>
      <c r="Q37" s="45"/>
      <c r="R37" s="45"/>
      <c r="S37" s="89"/>
      <c r="T37" s="45" t="s">
        <v>2778</v>
      </c>
      <c r="U37" s="89">
        <v>2026</v>
      </c>
      <c r="V37" s="45"/>
      <c r="W37" s="45"/>
    </row>
    <row r="38" spans="1:23" ht="150" x14ac:dyDescent="0.25">
      <c r="A38" s="26" t="s">
        <v>1723</v>
      </c>
      <c r="B38" s="9" t="s">
        <v>1730</v>
      </c>
      <c r="C38" s="7" t="s">
        <v>1731</v>
      </c>
      <c r="D38" s="4" t="s">
        <v>1732</v>
      </c>
      <c r="E38" s="34" t="s">
        <v>1728</v>
      </c>
      <c r="F38" s="34">
        <v>62</v>
      </c>
      <c r="G38" s="34" t="s">
        <v>385</v>
      </c>
      <c r="H38" s="34" t="s">
        <v>386</v>
      </c>
      <c r="I38" s="34" t="s">
        <v>387</v>
      </c>
      <c r="J38" s="90" t="s">
        <v>1735</v>
      </c>
      <c r="K38" s="45"/>
      <c r="L38" s="45"/>
      <c r="M38" s="45" t="s">
        <v>2732</v>
      </c>
      <c r="N38" s="45">
        <v>2</v>
      </c>
      <c r="O38" s="129"/>
      <c r="P38" s="45"/>
      <c r="Q38" s="45"/>
      <c r="R38" s="45"/>
      <c r="S38" s="89"/>
      <c r="T38" s="45" t="s">
        <v>2778</v>
      </c>
      <c r="U38" s="89">
        <v>2026</v>
      </c>
      <c r="V38" s="45"/>
      <c r="W38" s="45"/>
    </row>
    <row r="39" spans="1:23" ht="150" x14ac:dyDescent="0.25">
      <c r="A39" s="26" t="s">
        <v>1723</v>
      </c>
      <c r="B39" s="9" t="s">
        <v>1730</v>
      </c>
      <c r="C39" s="7" t="s">
        <v>1731</v>
      </c>
      <c r="D39" s="4" t="s">
        <v>1732</v>
      </c>
      <c r="E39" s="34" t="s">
        <v>1728</v>
      </c>
      <c r="F39" s="34">
        <v>372</v>
      </c>
      <c r="G39" s="34" t="s">
        <v>336</v>
      </c>
      <c r="H39" s="34" t="s">
        <v>388</v>
      </c>
      <c r="I39" s="34" t="s">
        <v>389</v>
      </c>
      <c r="J39" s="90" t="s">
        <v>1735</v>
      </c>
      <c r="K39" s="45"/>
      <c r="L39" s="45"/>
      <c r="M39" s="45" t="s">
        <v>2732</v>
      </c>
      <c r="N39" s="45">
        <v>5</v>
      </c>
      <c r="O39" s="129"/>
      <c r="P39" s="45"/>
      <c r="Q39" s="45"/>
      <c r="R39" s="45"/>
      <c r="S39" s="89"/>
      <c r="T39" s="45" t="s">
        <v>2778</v>
      </c>
      <c r="U39" s="89">
        <v>2026</v>
      </c>
      <c r="V39" s="45"/>
      <c r="W39" s="45"/>
    </row>
    <row r="40" spans="1:23" ht="150" x14ac:dyDescent="0.25">
      <c r="A40" s="26" t="s">
        <v>1723</v>
      </c>
      <c r="B40" s="9" t="s">
        <v>1730</v>
      </c>
      <c r="C40" s="7" t="s">
        <v>1731</v>
      </c>
      <c r="D40" s="4" t="s">
        <v>1732</v>
      </c>
      <c r="E40" s="34" t="s">
        <v>1728</v>
      </c>
      <c r="F40" s="34">
        <v>371</v>
      </c>
      <c r="G40" s="34" t="s">
        <v>392</v>
      </c>
      <c r="H40" s="34" t="s">
        <v>1737</v>
      </c>
      <c r="I40" s="34" t="s">
        <v>8</v>
      </c>
      <c r="J40" s="90" t="s">
        <v>1735</v>
      </c>
      <c r="K40" s="45"/>
      <c r="L40" s="45"/>
      <c r="M40" s="45" t="s">
        <v>2732</v>
      </c>
      <c r="N40" s="45">
        <v>3</v>
      </c>
      <c r="O40" s="129"/>
      <c r="P40" s="45"/>
      <c r="Q40" s="45"/>
      <c r="R40" s="45"/>
      <c r="S40" s="89"/>
      <c r="T40" s="45" t="s">
        <v>2778</v>
      </c>
      <c r="U40" s="89">
        <v>2026</v>
      </c>
      <c r="V40" s="45"/>
      <c r="W40" s="45"/>
    </row>
    <row r="41" spans="1:23" ht="90" x14ac:dyDescent="0.25">
      <c r="A41" s="26" t="s">
        <v>1723</v>
      </c>
      <c r="B41" s="9" t="s">
        <v>1730</v>
      </c>
      <c r="C41" s="7" t="s">
        <v>1731</v>
      </c>
      <c r="D41" s="4" t="s">
        <v>1732</v>
      </c>
      <c r="E41" s="34" t="s">
        <v>1728</v>
      </c>
      <c r="F41" s="34">
        <v>77</v>
      </c>
      <c r="G41" s="34" t="s">
        <v>395</v>
      </c>
      <c r="H41" s="34" t="s">
        <v>395</v>
      </c>
      <c r="I41" s="34" t="s">
        <v>8</v>
      </c>
      <c r="J41" s="90" t="s">
        <v>1734</v>
      </c>
      <c r="K41" s="45"/>
      <c r="L41" s="45"/>
      <c r="M41" s="45" t="s">
        <v>2732</v>
      </c>
      <c r="N41" s="45">
        <v>15</v>
      </c>
      <c r="O41" s="129"/>
      <c r="P41" s="45"/>
      <c r="Q41" s="45"/>
      <c r="R41" s="45"/>
      <c r="S41" s="89"/>
      <c r="T41" s="45" t="s">
        <v>2778</v>
      </c>
      <c r="U41" s="89">
        <v>2026</v>
      </c>
      <c r="V41" s="45"/>
      <c r="W41" s="45"/>
    </row>
    <row r="42" spans="1:23" ht="165" x14ac:dyDescent="0.25">
      <c r="A42" s="26" t="s">
        <v>1723</v>
      </c>
      <c r="B42" s="9" t="s">
        <v>1730</v>
      </c>
      <c r="C42" s="7" t="s">
        <v>1731</v>
      </c>
      <c r="D42" s="4" t="s">
        <v>1732</v>
      </c>
      <c r="E42" s="34" t="s">
        <v>1728</v>
      </c>
      <c r="F42" s="34">
        <v>30</v>
      </c>
      <c r="G42" s="34" t="s">
        <v>398</v>
      </c>
      <c r="H42" s="34" t="s">
        <v>399</v>
      </c>
      <c r="I42" s="34" t="s">
        <v>8</v>
      </c>
      <c r="J42" s="90" t="s">
        <v>1736</v>
      </c>
      <c r="K42" s="45"/>
      <c r="L42" s="45"/>
      <c r="M42" s="45" t="s">
        <v>2732</v>
      </c>
      <c r="N42" s="45">
        <v>2</v>
      </c>
      <c r="O42" s="129"/>
      <c r="P42" s="45"/>
      <c r="Q42" s="45"/>
      <c r="R42" s="45"/>
      <c r="S42" s="89"/>
      <c r="T42" s="45" t="s">
        <v>2778</v>
      </c>
      <c r="U42" s="89">
        <v>2026</v>
      </c>
      <c r="V42" s="45"/>
      <c r="W42" s="45"/>
    </row>
    <row r="43" spans="1:23" ht="150" x14ac:dyDescent="0.25">
      <c r="A43" s="26" t="s">
        <v>1723</v>
      </c>
      <c r="B43" s="9" t="s">
        <v>1730</v>
      </c>
      <c r="C43" s="7" t="s">
        <v>1731</v>
      </c>
      <c r="D43" s="4" t="s">
        <v>1732</v>
      </c>
      <c r="E43" s="34" t="s">
        <v>1728</v>
      </c>
      <c r="F43" s="34">
        <v>44</v>
      </c>
      <c r="G43" s="34" t="s">
        <v>402</v>
      </c>
      <c r="H43" s="34" t="s">
        <v>403</v>
      </c>
      <c r="I43" s="34" t="s">
        <v>8</v>
      </c>
      <c r="J43" s="90" t="s">
        <v>1735</v>
      </c>
      <c r="K43" s="45"/>
      <c r="L43" s="45"/>
      <c r="M43" s="45" t="s">
        <v>2732</v>
      </c>
      <c r="N43" s="45">
        <v>2</v>
      </c>
      <c r="O43" s="129"/>
      <c r="P43" s="45"/>
      <c r="Q43" s="45"/>
      <c r="R43" s="45"/>
      <c r="S43" s="89"/>
      <c r="T43" s="45" t="s">
        <v>2778</v>
      </c>
      <c r="U43" s="89">
        <v>2026</v>
      </c>
      <c r="V43" s="45"/>
      <c r="W43" s="45"/>
    </row>
    <row r="44" spans="1:23" ht="150" x14ac:dyDescent="0.25">
      <c r="A44" s="26" t="s">
        <v>1723</v>
      </c>
      <c r="B44" s="9" t="s">
        <v>1730</v>
      </c>
      <c r="C44" s="7" t="s">
        <v>1731</v>
      </c>
      <c r="D44" s="4" t="s">
        <v>1732</v>
      </c>
      <c r="E44" s="34" t="s">
        <v>1728</v>
      </c>
      <c r="F44" s="34">
        <v>58</v>
      </c>
      <c r="G44" s="34" t="s">
        <v>408</v>
      </c>
      <c r="H44" s="34" t="s">
        <v>409</v>
      </c>
      <c r="I44" s="34" t="s">
        <v>8</v>
      </c>
      <c r="J44" s="90" t="s">
        <v>1735</v>
      </c>
      <c r="K44" s="45" t="s">
        <v>2732</v>
      </c>
      <c r="L44" s="45"/>
      <c r="M44" s="45"/>
      <c r="N44" s="45"/>
      <c r="O44" s="45"/>
      <c r="P44" s="45">
        <v>1</v>
      </c>
      <c r="Q44" s="129"/>
      <c r="R44" s="45">
        <v>1</v>
      </c>
      <c r="S44" s="129" t="s">
        <v>2753</v>
      </c>
      <c r="T44" s="45" t="s">
        <v>2744</v>
      </c>
      <c r="U44" s="89" t="s">
        <v>2744</v>
      </c>
      <c r="V44" s="45"/>
      <c r="W44" s="45"/>
    </row>
    <row r="45" spans="1:23" ht="150" x14ac:dyDescent="0.25">
      <c r="A45" s="26" t="s">
        <v>1723</v>
      </c>
      <c r="B45" s="9" t="s">
        <v>1730</v>
      </c>
      <c r="C45" s="7" t="s">
        <v>1731</v>
      </c>
      <c r="D45" s="4" t="s">
        <v>1732</v>
      </c>
      <c r="E45" s="34" t="s">
        <v>1728</v>
      </c>
      <c r="F45" s="34">
        <v>59</v>
      </c>
      <c r="G45" s="34" t="s">
        <v>410</v>
      </c>
      <c r="H45" s="34" t="s">
        <v>411</v>
      </c>
      <c r="I45" s="34" t="s">
        <v>8</v>
      </c>
      <c r="J45" s="90" t="s">
        <v>1735</v>
      </c>
      <c r="K45" s="45" t="s">
        <v>2732</v>
      </c>
      <c r="L45" s="45"/>
      <c r="M45" s="45"/>
      <c r="N45" s="45"/>
      <c r="O45" s="45"/>
      <c r="P45" s="45">
        <v>1</v>
      </c>
      <c r="Q45" s="129"/>
      <c r="R45" s="45">
        <v>1</v>
      </c>
      <c r="S45" s="129" t="s">
        <v>2753</v>
      </c>
      <c r="T45" s="45" t="s">
        <v>2744</v>
      </c>
      <c r="U45" s="89" t="s">
        <v>2744</v>
      </c>
      <c r="V45" s="45"/>
      <c r="W45" s="45"/>
    </row>
    <row r="46" spans="1:23" ht="150" x14ac:dyDescent="0.25">
      <c r="A46" s="26" t="s">
        <v>1723</v>
      </c>
      <c r="B46" s="9" t="s">
        <v>1730</v>
      </c>
      <c r="C46" s="7" t="s">
        <v>1731</v>
      </c>
      <c r="D46" s="4" t="s">
        <v>1732</v>
      </c>
      <c r="E46" s="34" t="s">
        <v>1728</v>
      </c>
      <c r="F46" s="34">
        <v>676</v>
      </c>
      <c r="G46" s="34" t="s">
        <v>416</v>
      </c>
      <c r="H46" s="34" t="s">
        <v>417</v>
      </c>
      <c r="I46" s="34" t="s">
        <v>8</v>
      </c>
      <c r="J46" s="90" t="s">
        <v>1735</v>
      </c>
      <c r="K46" s="45" t="s">
        <v>2732</v>
      </c>
      <c r="L46" s="45"/>
      <c r="M46" s="45"/>
      <c r="N46" s="45">
        <v>1</v>
      </c>
      <c r="O46" s="45"/>
      <c r="P46" s="45"/>
      <c r="Q46" s="45"/>
      <c r="R46" s="45">
        <v>1</v>
      </c>
      <c r="S46" s="129"/>
      <c r="T46" s="45" t="s">
        <v>2744</v>
      </c>
      <c r="U46" s="89" t="s">
        <v>2744</v>
      </c>
      <c r="V46" s="45"/>
      <c r="W46" s="45"/>
    </row>
    <row r="47" spans="1:23" ht="150" x14ac:dyDescent="0.25">
      <c r="A47" s="26" t="s">
        <v>1723</v>
      </c>
      <c r="B47" s="9" t="s">
        <v>1730</v>
      </c>
      <c r="C47" s="7" t="s">
        <v>1731</v>
      </c>
      <c r="D47" s="4" t="s">
        <v>1732</v>
      </c>
      <c r="E47" s="34" t="s">
        <v>1728</v>
      </c>
      <c r="F47" s="34">
        <v>64</v>
      </c>
      <c r="G47" s="34" t="s">
        <v>418</v>
      </c>
      <c r="H47" s="34" t="s">
        <v>419</v>
      </c>
      <c r="I47" s="34" t="s">
        <v>8</v>
      </c>
      <c r="J47" s="90" t="s">
        <v>1735</v>
      </c>
      <c r="K47" s="45"/>
      <c r="L47" s="45"/>
      <c r="M47" s="45" t="s">
        <v>2732</v>
      </c>
      <c r="N47" s="45">
        <v>1</v>
      </c>
      <c r="O47" s="45"/>
      <c r="P47" s="45"/>
      <c r="Q47" s="45"/>
      <c r="R47" s="45"/>
      <c r="S47" s="89"/>
      <c r="T47" s="45" t="s">
        <v>2778</v>
      </c>
      <c r="U47" s="89">
        <v>2026</v>
      </c>
      <c r="V47" s="45"/>
      <c r="W47" s="45"/>
    </row>
    <row r="48" spans="1:23" ht="165" x14ac:dyDescent="0.25">
      <c r="A48" s="26" t="s">
        <v>1723</v>
      </c>
      <c r="B48" s="9" t="s">
        <v>1730</v>
      </c>
      <c r="C48" s="7" t="s">
        <v>1731</v>
      </c>
      <c r="D48" s="4" t="s">
        <v>1732</v>
      </c>
      <c r="E48" s="34" t="s">
        <v>1728</v>
      </c>
      <c r="F48" s="34">
        <v>55</v>
      </c>
      <c r="G48" s="34" t="s">
        <v>420</v>
      </c>
      <c r="H48" s="34" t="s">
        <v>421</v>
      </c>
      <c r="I48" s="34" t="s">
        <v>8</v>
      </c>
      <c r="J48" s="90" t="s">
        <v>1733</v>
      </c>
      <c r="K48" s="45"/>
      <c r="L48" s="45"/>
      <c r="M48" s="45" t="s">
        <v>2732</v>
      </c>
      <c r="N48" s="45">
        <v>5</v>
      </c>
      <c r="O48" s="129"/>
      <c r="P48" s="45">
        <v>10</v>
      </c>
      <c r="Q48" s="129"/>
      <c r="R48" s="45">
        <v>5</v>
      </c>
      <c r="S48" s="149"/>
      <c r="T48" s="45" t="s">
        <v>2778</v>
      </c>
      <c r="U48" s="89">
        <v>2026</v>
      </c>
      <c r="V48" s="45"/>
      <c r="W48" s="45"/>
    </row>
    <row r="49" spans="1:23" ht="150" x14ac:dyDescent="0.25">
      <c r="A49" s="26" t="s">
        <v>1723</v>
      </c>
      <c r="B49" s="9" t="s">
        <v>1730</v>
      </c>
      <c r="C49" s="7" t="s">
        <v>1731</v>
      </c>
      <c r="D49" s="4" t="s">
        <v>1732</v>
      </c>
      <c r="E49" s="34" t="s">
        <v>1728</v>
      </c>
      <c r="F49" s="34">
        <v>38</v>
      </c>
      <c r="G49" s="34" t="s">
        <v>422</v>
      </c>
      <c r="H49" s="34" t="s">
        <v>423</v>
      </c>
      <c r="I49" s="34" t="s">
        <v>8</v>
      </c>
      <c r="J49" s="90" t="s">
        <v>1735</v>
      </c>
      <c r="K49" s="45"/>
      <c r="L49" s="45"/>
      <c r="M49" s="45" t="s">
        <v>2732</v>
      </c>
      <c r="N49" s="45">
        <v>2</v>
      </c>
      <c r="O49" s="45"/>
      <c r="P49" s="45"/>
      <c r="Q49" s="45"/>
      <c r="R49" s="45"/>
      <c r="S49" s="89"/>
      <c r="T49" s="45" t="s">
        <v>2778</v>
      </c>
      <c r="U49" s="89">
        <v>2026</v>
      </c>
      <c r="V49" s="45"/>
      <c r="W49" s="45"/>
    </row>
    <row r="50" spans="1:23" ht="165" x14ac:dyDescent="0.25">
      <c r="A50" s="26" t="s">
        <v>1723</v>
      </c>
      <c r="B50" s="9" t="s">
        <v>1730</v>
      </c>
      <c r="C50" s="7" t="s">
        <v>1731</v>
      </c>
      <c r="D50" s="4" t="s">
        <v>1732</v>
      </c>
      <c r="E50" s="34" t="s">
        <v>1728</v>
      </c>
      <c r="F50" s="34">
        <v>31</v>
      </c>
      <c r="G50" s="34" t="s">
        <v>424</v>
      </c>
      <c r="H50" s="34" t="s">
        <v>425</v>
      </c>
      <c r="I50" s="34" t="s">
        <v>8</v>
      </c>
      <c r="J50" s="90" t="s">
        <v>1736</v>
      </c>
      <c r="K50" s="45" t="s">
        <v>2732</v>
      </c>
      <c r="L50" s="45"/>
      <c r="M50" s="45"/>
      <c r="N50" s="45"/>
      <c r="O50" s="45"/>
      <c r="P50" s="45">
        <v>4</v>
      </c>
      <c r="Q50" s="129"/>
      <c r="R50" s="45">
        <v>2</v>
      </c>
      <c r="S50" s="129"/>
      <c r="T50" s="45" t="s">
        <v>2744</v>
      </c>
      <c r="U50" s="89" t="s">
        <v>2744</v>
      </c>
      <c r="V50" s="45"/>
      <c r="W50" s="45"/>
    </row>
    <row r="51" spans="1:23" ht="165" x14ac:dyDescent="0.25">
      <c r="A51" s="26" t="s">
        <v>1723</v>
      </c>
      <c r="B51" s="9" t="s">
        <v>1730</v>
      </c>
      <c r="C51" s="7" t="s">
        <v>1731</v>
      </c>
      <c r="D51" s="4" t="s">
        <v>1732</v>
      </c>
      <c r="E51" s="34" t="s">
        <v>1728</v>
      </c>
      <c r="F51" s="34">
        <v>32</v>
      </c>
      <c r="G51" s="34" t="s">
        <v>426</v>
      </c>
      <c r="H51" s="34" t="s">
        <v>427</v>
      </c>
      <c r="I51" s="34" t="s">
        <v>279</v>
      </c>
      <c r="J51" s="90" t="s">
        <v>1733</v>
      </c>
      <c r="K51" s="45"/>
      <c r="L51" s="45"/>
      <c r="M51" s="45" t="s">
        <v>2732</v>
      </c>
      <c r="N51" s="45">
        <v>1</v>
      </c>
      <c r="O51" s="129"/>
      <c r="P51" s="45">
        <v>2</v>
      </c>
      <c r="Q51" s="129"/>
      <c r="R51" s="45">
        <v>1</v>
      </c>
      <c r="S51" s="149"/>
      <c r="T51" s="45" t="s">
        <v>2778</v>
      </c>
      <c r="U51" s="89">
        <v>2026</v>
      </c>
      <c r="V51" s="45"/>
      <c r="W51" s="45"/>
    </row>
    <row r="52" spans="1:23" ht="178.5" x14ac:dyDescent="0.25">
      <c r="A52" s="26" t="s">
        <v>1723</v>
      </c>
      <c r="B52" s="9" t="s">
        <v>1730</v>
      </c>
      <c r="C52" s="7" t="s">
        <v>1731</v>
      </c>
      <c r="D52" s="4" t="s">
        <v>1732</v>
      </c>
      <c r="E52" s="34" t="s">
        <v>1720</v>
      </c>
      <c r="F52" s="34">
        <v>366</v>
      </c>
      <c r="G52" s="34" t="s">
        <v>914</v>
      </c>
      <c r="H52" s="34" t="s">
        <v>915</v>
      </c>
      <c r="I52" s="34" t="s">
        <v>8</v>
      </c>
      <c r="J52" s="102" t="s">
        <v>1738</v>
      </c>
      <c r="K52" s="45" t="s">
        <v>2731</v>
      </c>
      <c r="L52" s="45"/>
      <c r="M52" s="45"/>
      <c r="N52" s="45"/>
      <c r="O52" s="45"/>
      <c r="P52" s="45"/>
      <c r="Q52" s="45"/>
      <c r="R52" s="45"/>
      <c r="S52" s="45" t="s">
        <v>2744</v>
      </c>
      <c r="T52" s="45" t="s">
        <v>2744</v>
      </c>
      <c r="U52" s="89" t="s">
        <v>2744</v>
      </c>
      <c r="V52" s="45"/>
      <c r="W52" s="45"/>
    </row>
    <row r="53" spans="1:23" s="59" customFormat="1" ht="306" x14ac:dyDescent="0.25">
      <c r="A53" s="26" t="s">
        <v>1723</v>
      </c>
      <c r="B53" s="9" t="s">
        <v>1730</v>
      </c>
      <c r="C53" s="10" t="s">
        <v>1731</v>
      </c>
      <c r="D53" s="9" t="s">
        <v>1732</v>
      </c>
      <c r="E53" s="30" t="s">
        <v>1720</v>
      </c>
      <c r="F53" s="30">
        <v>376</v>
      </c>
      <c r="G53" s="30" t="s">
        <v>916</v>
      </c>
      <c r="H53" s="30" t="s">
        <v>917</v>
      </c>
      <c r="I53" s="30" t="s">
        <v>8</v>
      </c>
      <c r="J53" s="588" t="s">
        <v>1739</v>
      </c>
      <c r="K53" s="124" t="s">
        <v>2731</v>
      </c>
      <c r="L53" s="124"/>
      <c r="M53" s="124"/>
      <c r="N53" s="124"/>
      <c r="O53" s="124"/>
      <c r="P53" s="124"/>
      <c r="Q53" s="124"/>
      <c r="R53" s="124"/>
      <c r="S53" s="229" t="s">
        <v>2828</v>
      </c>
      <c r="T53" s="124" t="s">
        <v>2780</v>
      </c>
      <c r="U53" s="614">
        <v>2026</v>
      </c>
      <c r="V53" s="124"/>
      <c r="W53" s="124"/>
    </row>
    <row r="54" spans="1:23" ht="255" x14ac:dyDescent="0.25">
      <c r="A54" s="26" t="s">
        <v>1723</v>
      </c>
      <c r="B54" s="9" t="s">
        <v>1730</v>
      </c>
      <c r="C54" s="7" t="s">
        <v>1731</v>
      </c>
      <c r="D54" s="9" t="s">
        <v>1732</v>
      </c>
      <c r="E54" s="30" t="s">
        <v>1720</v>
      </c>
      <c r="F54" s="30">
        <v>377</v>
      </c>
      <c r="G54" s="30" t="s">
        <v>898</v>
      </c>
      <c r="H54" s="30" t="s">
        <v>918</v>
      </c>
      <c r="I54" s="30" t="s">
        <v>431</v>
      </c>
      <c r="J54" s="90" t="s">
        <v>1739</v>
      </c>
      <c r="K54" s="45" t="s">
        <v>2731</v>
      </c>
      <c r="L54" s="45"/>
      <c r="M54" s="45"/>
      <c r="N54" s="45"/>
      <c r="O54" s="45"/>
      <c r="P54" s="45"/>
      <c r="Q54" s="45"/>
      <c r="R54" s="45"/>
      <c r="S54" s="229" t="s">
        <v>2828</v>
      </c>
      <c r="T54" s="45" t="s">
        <v>2780</v>
      </c>
      <c r="U54" s="89">
        <v>2026</v>
      </c>
      <c r="V54" s="45"/>
      <c r="W54" s="45"/>
    </row>
    <row r="55" spans="1:23" ht="293.25" x14ac:dyDescent="0.25">
      <c r="A55" s="26" t="s">
        <v>1723</v>
      </c>
      <c r="B55" s="9" t="s">
        <v>1730</v>
      </c>
      <c r="C55" s="7" t="s">
        <v>1731</v>
      </c>
      <c r="D55" s="9" t="s">
        <v>1732</v>
      </c>
      <c r="E55" s="30" t="s">
        <v>1720</v>
      </c>
      <c r="F55" s="30">
        <v>378</v>
      </c>
      <c r="G55" s="30" t="s">
        <v>916</v>
      </c>
      <c r="H55" s="30" t="s">
        <v>919</v>
      </c>
      <c r="I55" s="30" t="s">
        <v>8</v>
      </c>
      <c r="J55" s="90" t="s">
        <v>1739</v>
      </c>
      <c r="K55" s="45" t="s">
        <v>2731</v>
      </c>
      <c r="L55" s="45"/>
      <c r="M55" s="45"/>
      <c r="N55" s="45"/>
      <c r="O55" s="45"/>
      <c r="P55" s="45"/>
      <c r="Q55" s="45"/>
      <c r="R55" s="45"/>
      <c r="S55" s="229" t="s">
        <v>2828</v>
      </c>
      <c r="T55" s="45" t="s">
        <v>2780</v>
      </c>
      <c r="U55" s="89">
        <v>2026</v>
      </c>
      <c r="V55" s="45"/>
      <c r="W55" s="45"/>
    </row>
    <row r="56" spans="1:23" ht="240" x14ac:dyDescent="0.25">
      <c r="A56" s="26" t="s">
        <v>1723</v>
      </c>
      <c r="B56" s="9" t="s">
        <v>1730</v>
      </c>
      <c r="C56" s="7" t="s">
        <v>1731</v>
      </c>
      <c r="D56" s="9" t="s">
        <v>1732</v>
      </c>
      <c r="E56" s="30" t="s">
        <v>1720</v>
      </c>
      <c r="F56" s="30" t="s">
        <v>968</v>
      </c>
      <c r="G56" s="30" t="s">
        <v>916</v>
      </c>
      <c r="H56" s="30" t="s">
        <v>969</v>
      </c>
      <c r="I56" s="30" t="s">
        <v>8</v>
      </c>
      <c r="J56" s="90" t="s">
        <v>1739</v>
      </c>
      <c r="K56" s="45" t="s">
        <v>2731</v>
      </c>
      <c r="L56" s="45"/>
      <c r="M56" s="45"/>
      <c r="N56" s="45"/>
      <c r="O56" s="45"/>
      <c r="P56" s="45"/>
      <c r="Q56" s="45"/>
      <c r="R56" s="45"/>
      <c r="S56" s="229" t="s">
        <v>2828</v>
      </c>
      <c r="T56" s="45" t="s">
        <v>2780</v>
      </c>
      <c r="U56" s="89">
        <v>2026</v>
      </c>
      <c r="V56" s="45"/>
      <c r="W56" s="45"/>
    </row>
    <row r="57" spans="1:23" ht="105" x14ac:dyDescent="0.25">
      <c r="A57" s="26" t="s">
        <v>1723</v>
      </c>
      <c r="B57" s="9" t="s">
        <v>1730</v>
      </c>
      <c r="C57" s="7" t="s">
        <v>1731</v>
      </c>
      <c r="D57" s="4" t="s">
        <v>1732</v>
      </c>
      <c r="E57" s="34" t="s">
        <v>1720</v>
      </c>
      <c r="F57" s="34">
        <v>395</v>
      </c>
      <c r="G57" s="34" t="s">
        <v>920</v>
      </c>
      <c r="H57" s="34" t="s">
        <v>921</v>
      </c>
      <c r="I57" s="34" t="s">
        <v>8</v>
      </c>
      <c r="J57" s="102" t="s">
        <v>1740</v>
      </c>
      <c r="K57" s="45" t="s">
        <v>2732</v>
      </c>
      <c r="L57" s="45"/>
      <c r="M57" s="45"/>
      <c r="N57" s="45"/>
      <c r="O57" s="45"/>
      <c r="P57" s="45"/>
      <c r="Q57" s="45"/>
      <c r="R57" s="45"/>
      <c r="S57" s="45"/>
      <c r="T57" s="45" t="s">
        <v>2744</v>
      </c>
      <c r="U57" s="89" t="s">
        <v>2744</v>
      </c>
      <c r="V57" s="45"/>
      <c r="W57" s="45"/>
    </row>
    <row r="58" spans="1:23" ht="135" x14ac:dyDescent="0.25">
      <c r="A58" s="26" t="s">
        <v>1723</v>
      </c>
      <c r="B58" s="9" t="s">
        <v>1730</v>
      </c>
      <c r="C58" s="7" t="s">
        <v>1731</v>
      </c>
      <c r="D58" s="4" t="s">
        <v>1732</v>
      </c>
      <c r="E58" s="34" t="s">
        <v>1720</v>
      </c>
      <c r="F58" s="34">
        <v>539</v>
      </c>
      <c r="G58" s="34" t="s">
        <v>1741</v>
      </c>
      <c r="H58" s="34" t="s">
        <v>1742</v>
      </c>
      <c r="I58" s="34" t="s">
        <v>8</v>
      </c>
      <c r="J58" s="102" t="s">
        <v>1743</v>
      </c>
      <c r="K58" s="45" t="s">
        <v>2731</v>
      </c>
      <c r="L58" s="45"/>
      <c r="M58" s="45"/>
      <c r="N58" s="45"/>
      <c r="O58" s="45"/>
      <c r="P58" s="45"/>
      <c r="Q58" s="45"/>
      <c r="R58" s="45"/>
      <c r="S58" s="224"/>
      <c r="T58" s="45" t="s">
        <v>2744</v>
      </c>
      <c r="U58" s="89" t="s">
        <v>2744</v>
      </c>
      <c r="V58" s="45"/>
      <c r="W58" s="45"/>
    </row>
    <row r="59" spans="1:23" ht="135" x14ac:dyDescent="0.25">
      <c r="A59" s="26" t="s">
        <v>1723</v>
      </c>
      <c r="B59" s="9" t="s">
        <v>1730</v>
      </c>
      <c r="C59" s="7" t="s">
        <v>1731</v>
      </c>
      <c r="D59" s="4" t="s">
        <v>1732</v>
      </c>
      <c r="E59" s="34" t="s">
        <v>1720</v>
      </c>
      <c r="F59" s="34">
        <v>603</v>
      </c>
      <c r="G59" s="34" t="s">
        <v>944</v>
      </c>
      <c r="H59" s="34" t="s">
        <v>945</v>
      </c>
      <c r="I59" s="34" t="s">
        <v>946</v>
      </c>
      <c r="J59" s="102" t="s">
        <v>1744</v>
      </c>
      <c r="K59" s="45" t="s">
        <v>2732</v>
      </c>
      <c r="L59" s="45"/>
      <c r="M59" s="45"/>
      <c r="N59" s="45"/>
      <c r="O59" s="45"/>
      <c r="P59" s="45"/>
      <c r="Q59" s="45"/>
      <c r="R59" s="45"/>
      <c r="S59" s="45"/>
      <c r="T59" s="45" t="s">
        <v>2790</v>
      </c>
      <c r="U59" s="89" t="s">
        <v>2790</v>
      </c>
      <c r="V59" s="45"/>
      <c r="W59" s="45"/>
    </row>
    <row r="60" spans="1:23" ht="165" x14ac:dyDescent="0.25">
      <c r="A60" s="26" t="s">
        <v>1723</v>
      </c>
      <c r="B60" s="9" t="s">
        <v>1730</v>
      </c>
      <c r="C60" s="7" t="s">
        <v>1731</v>
      </c>
      <c r="D60" s="4" t="s">
        <v>1732</v>
      </c>
      <c r="E60" s="34" t="s">
        <v>1720</v>
      </c>
      <c r="F60" s="34">
        <v>646</v>
      </c>
      <c r="G60" s="34" t="s">
        <v>949</v>
      </c>
      <c r="H60" s="34" t="s">
        <v>951</v>
      </c>
      <c r="I60" s="34" t="s">
        <v>8</v>
      </c>
      <c r="J60" s="90" t="s">
        <v>1745</v>
      </c>
      <c r="K60" s="45" t="s">
        <v>2731</v>
      </c>
      <c r="L60" s="45"/>
      <c r="M60" s="45"/>
      <c r="N60" s="45"/>
      <c r="O60" s="45"/>
      <c r="P60" s="45"/>
      <c r="Q60" s="45"/>
      <c r="R60" s="45"/>
      <c r="S60" s="45"/>
      <c r="T60" s="45" t="s">
        <v>2744</v>
      </c>
      <c r="U60" s="89" t="s">
        <v>2744</v>
      </c>
      <c r="V60" s="45"/>
      <c r="W60" s="45"/>
    </row>
    <row r="61" spans="1:23" ht="165" x14ac:dyDescent="0.25">
      <c r="A61" s="26" t="s">
        <v>1723</v>
      </c>
      <c r="B61" s="9" t="s">
        <v>1730</v>
      </c>
      <c r="C61" s="7" t="s">
        <v>1731</v>
      </c>
      <c r="D61" s="4" t="s">
        <v>1732</v>
      </c>
      <c r="E61" s="34" t="s">
        <v>1720</v>
      </c>
      <c r="F61" s="34">
        <v>654</v>
      </c>
      <c r="G61" s="34" t="s">
        <v>1746</v>
      </c>
      <c r="H61" s="34" t="s">
        <v>1747</v>
      </c>
      <c r="I61" s="34" t="s">
        <v>8</v>
      </c>
      <c r="J61" s="90" t="s">
        <v>1745</v>
      </c>
      <c r="K61" s="45"/>
      <c r="L61" s="45"/>
      <c r="M61" s="45" t="s">
        <v>2731</v>
      </c>
      <c r="N61" s="45"/>
      <c r="O61" s="45"/>
      <c r="P61" s="45"/>
      <c r="Q61" s="45"/>
      <c r="R61" s="45"/>
      <c r="S61" s="45"/>
      <c r="T61" s="45" t="s">
        <v>2778</v>
      </c>
      <c r="U61" s="89">
        <v>2026</v>
      </c>
      <c r="V61" s="45"/>
      <c r="W61" s="45"/>
    </row>
    <row r="62" spans="1:23" ht="195" x14ac:dyDescent="0.25">
      <c r="A62" s="26" t="s">
        <v>1723</v>
      </c>
      <c r="B62" s="9" t="s">
        <v>1730</v>
      </c>
      <c r="C62" s="7" t="s">
        <v>1731</v>
      </c>
      <c r="D62" s="4" t="s">
        <v>1732</v>
      </c>
      <c r="E62" s="34" t="s">
        <v>1720</v>
      </c>
      <c r="F62" s="34">
        <v>797</v>
      </c>
      <c r="G62" s="34" t="s">
        <v>1748</v>
      </c>
      <c r="H62" s="34" t="s">
        <v>1749</v>
      </c>
      <c r="I62" s="34" t="s">
        <v>1750</v>
      </c>
      <c r="J62" s="90" t="s">
        <v>1751</v>
      </c>
      <c r="K62" s="45" t="s">
        <v>2731</v>
      </c>
      <c r="L62" s="45"/>
      <c r="M62" s="45"/>
      <c r="N62" s="45"/>
      <c r="O62" s="45"/>
      <c r="P62" s="45"/>
      <c r="Q62" s="45"/>
      <c r="R62" s="45"/>
      <c r="S62" s="45" t="s">
        <v>2744</v>
      </c>
      <c r="T62" s="45" t="s">
        <v>2744</v>
      </c>
      <c r="U62" s="89" t="s">
        <v>2744</v>
      </c>
      <c r="V62" s="45"/>
      <c r="W62" s="45"/>
    </row>
    <row r="63" spans="1:23" ht="89.25" x14ac:dyDescent="0.25">
      <c r="A63" s="26" t="s">
        <v>1723</v>
      </c>
      <c r="B63" s="9" t="s">
        <v>1730</v>
      </c>
      <c r="C63" s="7" t="s">
        <v>1731</v>
      </c>
      <c r="D63" s="4" t="s">
        <v>1732</v>
      </c>
      <c r="E63" s="34" t="s">
        <v>1752</v>
      </c>
      <c r="F63" s="34">
        <v>2</v>
      </c>
      <c r="G63" s="34" t="s">
        <v>1461</v>
      </c>
      <c r="H63" s="34" t="s">
        <v>1462</v>
      </c>
      <c r="I63" s="34" t="s">
        <v>1463</v>
      </c>
      <c r="J63" s="90" t="s">
        <v>1753</v>
      </c>
      <c r="K63" s="45" t="s">
        <v>2731</v>
      </c>
      <c r="L63" s="45"/>
      <c r="M63" s="45"/>
      <c r="N63" s="45"/>
      <c r="O63" s="45"/>
      <c r="P63" s="45"/>
      <c r="Q63" s="45"/>
      <c r="R63" s="45"/>
      <c r="S63" s="45" t="s">
        <v>2744</v>
      </c>
      <c r="T63" s="45" t="s">
        <v>2744</v>
      </c>
      <c r="U63" s="89" t="s">
        <v>2744</v>
      </c>
      <c r="V63" s="45"/>
      <c r="W63" s="45"/>
    </row>
    <row r="64" spans="1:23" ht="89.25" x14ac:dyDescent="0.25">
      <c r="A64" s="26" t="s">
        <v>1723</v>
      </c>
      <c r="B64" s="9" t="s">
        <v>1730</v>
      </c>
      <c r="C64" s="7" t="s">
        <v>1731</v>
      </c>
      <c r="D64" s="4" t="s">
        <v>1732</v>
      </c>
      <c r="E64" s="34" t="s">
        <v>1752</v>
      </c>
      <c r="F64" s="34">
        <v>3</v>
      </c>
      <c r="G64" s="34" t="s">
        <v>1464</v>
      </c>
      <c r="H64" s="34" t="s">
        <v>1465</v>
      </c>
      <c r="I64" s="34" t="s">
        <v>1463</v>
      </c>
      <c r="J64" s="90" t="s">
        <v>1753</v>
      </c>
      <c r="K64" s="45"/>
      <c r="L64" s="45"/>
      <c r="M64" s="45" t="s">
        <v>2731</v>
      </c>
      <c r="N64" s="45"/>
      <c r="O64" s="45"/>
      <c r="P64" s="45"/>
      <c r="Q64" s="45"/>
      <c r="R64" s="45"/>
      <c r="S64" s="45"/>
      <c r="T64" s="45" t="s">
        <v>2778</v>
      </c>
      <c r="U64" s="89">
        <v>2026</v>
      </c>
      <c r="V64" s="45"/>
      <c r="W64" s="45"/>
    </row>
    <row r="65" spans="1:23" ht="89.25" x14ac:dyDescent="0.25">
      <c r="A65" s="26" t="s">
        <v>1723</v>
      </c>
      <c r="B65" s="9" t="s">
        <v>1730</v>
      </c>
      <c r="C65" s="7" t="s">
        <v>1731</v>
      </c>
      <c r="D65" s="4" t="s">
        <v>1732</v>
      </c>
      <c r="E65" s="34" t="s">
        <v>1752</v>
      </c>
      <c r="F65" s="34">
        <v>368</v>
      </c>
      <c r="G65" s="34" t="s">
        <v>1489</v>
      </c>
      <c r="H65" s="34" t="s">
        <v>1490</v>
      </c>
      <c r="I65" s="34" t="s">
        <v>1463</v>
      </c>
      <c r="J65" s="90" t="s">
        <v>1753</v>
      </c>
      <c r="K65" s="45" t="s">
        <v>2731</v>
      </c>
      <c r="L65" s="45"/>
      <c r="M65" s="45"/>
      <c r="N65" s="45"/>
      <c r="O65" s="45"/>
      <c r="P65" s="45"/>
      <c r="Q65" s="45"/>
      <c r="R65" s="45"/>
      <c r="S65" s="45" t="s">
        <v>2744</v>
      </c>
      <c r="T65" s="45" t="s">
        <v>2744</v>
      </c>
      <c r="U65" s="89" t="s">
        <v>2744</v>
      </c>
      <c r="V65" s="45"/>
      <c r="W65" s="45"/>
    </row>
    <row r="66" spans="1:23" ht="120" x14ac:dyDescent="0.25">
      <c r="A66" s="26" t="s">
        <v>1723</v>
      </c>
      <c r="B66" s="9" t="s">
        <v>1730</v>
      </c>
      <c r="C66" s="7" t="s">
        <v>1731</v>
      </c>
      <c r="D66" s="4" t="s">
        <v>1732</v>
      </c>
      <c r="E66" s="34" t="s">
        <v>1754</v>
      </c>
      <c r="F66" s="34">
        <v>188</v>
      </c>
      <c r="G66" s="34" t="s">
        <v>1539</v>
      </c>
      <c r="H66" s="34" t="s">
        <v>1540</v>
      </c>
      <c r="I66" s="34" t="s">
        <v>1541</v>
      </c>
      <c r="J66" s="90" t="s">
        <v>1755</v>
      </c>
      <c r="K66" s="45" t="s">
        <v>2731</v>
      </c>
      <c r="L66" s="45"/>
      <c r="M66" s="45"/>
      <c r="N66" s="45">
        <v>1</v>
      </c>
      <c r="O66" s="45"/>
      <c r="P66" s="45"/>
      <c r="Q66" s="45"/>
      <c r="R66" s="45"/>
      <c r="S66" s="45" t="s">
        <v>2744</v>
      </c>
      <c r="T66" s="45" t="s">
        <v>2744</v>
      </c>
      <c r="U66" s="89" t="s">
        <v>2744</v>
      </c>
      <c r="V66" s="45"/>
      <c r="W66" s="45"/>
    </row>
    <row r="67" spans="1:23" ht="120" x14ac:dyDescent="0.25">
      <c r="A67" s="26" t="s">
        <v>1723</v>
      </c>
      <c r="B67" s="9" t="s">
        <v>1730</v>
      </c>
      <c r="C67" s="7" t="s">
        <v>1731</v>
      </c>
      <c r="D67" s="4" t="s">
        <v>1732</v>
      </c>
      <c r="E67" s="34" t="s">
        <v>1754</v>
      </c>
      <c r="F67" s="34">
        <v>475</v>
      </c>
      <c r="G67" s="34" t="s">
        <v>1569</v>
      </c>
      <c r="H67" s="34" t="s">
        <v>1570</v>
      </c>
      <c r="I67" s="34" t="s">
        <v>1571</v>
      </c>
      <c r="J67" s="90" t="s">
        <v>1755</v>
      </c>
      <c r="K67" s="45" t="s">
        <v>2731</v>
      </c>
      <c r="L67" s="45"/>
      <c r="M67" s="45"/>
      <c r="N67" s="45">
        <v>1</v>
      </c>
      <c r="O67" s="45"/>
      <c r="P67" s="45"/>
      <c r="Q67" s="45"/>
      <c r="R67" s="45"/>
      <c r="S67" s="45" t="s">
        <v>2744</v>
      </c>
      <c r="T67" s="45" t="s">
        <v>2744</v>
      </c>
      <c r="U67" s="89" t="s">
        <v>2744</v>
      </c>
      <c r="V67" s="45"/>
      <c r="W67" s="45"/>
    </row>
    <row r="68" spans="1:23" ht="135" x14ac:dyDescent="0.25">
      <c r="A68" s="26" t="s">
        <v>1723</v>
      </c>
      <c r="B68" s="9" t="s">
        <v>1730</v>
      </c>
      <c r="C68" s="7" t="s">
        <v>1731</v>
      </c>
      <c r="D68" s="4" t="s">
        <v>1732</v>
      </c>
      <c r="E68" s="34" t="s">
        <v>1754</v>
      </c>
      <c r="F68" s="34">
        <v>681</v>
      </c>
      <c r="G68" s="34" t="s">
        <v>1584</v>
      </c>
      <c r="H68" s="34" t="s">
        <v>1585</v>
      </c>
      <c r="I68" s="34" t="s">
        <v>1586</v>
      </c>
      <c r="J68" s="102" t="s">
        <v>1756</v>
      </c>
      <c r="K68" s="45" t="s">
        <v>2731</v>
      </c>
      <c r="L68" s="45"/>
      <c r="M68" s="45"/>
      <c r="N68" s="45">
        <v>1</v>
      </c>
      <c r="O68" s="45"/>
      <c r="P68" s="45"/>
      <c r="Q68" s="45"/>
      <c r="R68" s="45"/>
      <c r="S68" s="45" t="s">
        <v>2744</v>
      </c>
      <c r="T68" s="45" t="s">
        <v>2744</v>
      </c>
      <c r="U68" s="89" t="s">
        <v>2744</v>
      </c>
      <c r="V68" s="45"/>
      <c r="W68" s="45"/>
    </row>
    <row r="69" spans="1:23" ht="90" x14ac:dyDescent="0.25">
      <c r="A69" s="71" t="s">
        <v>1723</v>
      </c>
      <c r="B69" s="4" t="s">
        <v>1730</v>
      </c>
      <c r="C69" s="7" t="s">
        <v>1757</v>
      </c>
      <c r="D69" s="4" t="s">
        <v>1758</v>
      </c>
      <c r="E69" s="34" t="s">
        <v>1728</v>
      </c>
      <c r="F69" s="34" t="s">
        <v>251</v>
      </c>
      <c r="G69" s="34" t="s">
        <v>252</v>
      </c>
      <c r="H69" s="34" t="s">
        <v>253</v>
      </c>
      <c r="I69" s="34" t="s">
        <v>1759</v>
      </c>
      <c r="J69" s="90" t="s">
        <v>1734</v>
      </c>
      <c r="K69" s="45"/>
      <c r="L69" s="45"/>
      <c r="M69" s="45" t="s">
        <v>2732</v>
      </c>
      <c r="N69" s="45">
        <v>3</v>
      </c>
      <c r="O69" s="129"/>
      <c r="P69" s="45">
        <v>5</v>
      </c>
      <c r="Q69" s="147"/>
      <c r="R69" s="45">
        <v>3</v>
      </c>
      <c r="S69" s="149"/>
      <c r="T69" s="45" t="s">
        <v>2778</v>
      </c>
      <c r="U69" s="89">
        <v>2026</v>
      </c>
      <c r="V69" s="45"/>
      <c r="W69" s="45"/>
    </row>
    <row r="70" spans="1:23" ht="150" x14ac:dyDescent="0.25">
      <c r="A70" s="71" t="s">
        <v>1723</v>
      </c>
      <c r="B70" s="4" t="s">
        <v>1730</v>
      </c>
      <c r="C70" s="7" t="s">
        <v>1757</v>
      </c>
      <c r="D70" s="4" t="s">
        <v>1758</v>
      </c>
      <c r="E70" s="34" t="s">
        <v>1728</v>
      </c>
      <c r="F70" s="34">
        <v>36</v>
      </c>
      <c r="G70" s="34" t="s">
        <v>255</v>
      </c>
      <c r="H70" s="34" t="s">
        <v>256</v>
      </c>
      <c r="I70" s="34" t="s">
        <v>257</v>
      </c>
      <c r="J70" s="90" t="s">
        <v>1735</v>
      </c>
      <c r="K70" s="45"/>
      <c r="L70" s="45"/>
      <c r="M70" s="45" t="s">
        <v>2732</v>
      </c>
      <c r="N70" s="45">
        <v>2</v>
      </c>
      <c r="O70" s="129"/>
      <c r="P70" s="45">
        <v>3</v>
      </c>
      <c r="Q70" s="147"/>
      <c r="R70" s="45">
        <v>2</v>
      </c>
      <c r="S70" s="149"/>
      <c r="T70" s="45" t="s">
        <v>2778</v>
      </c>
      <c r="U70" s="89">
        <v>2026</v>
      </c>
      <c r="V70" s="45"/>
      <c r="W70" s="45"/>
    </row>
    <row r="71" spans="1:23" ht="90" x14ac:dyDescent="0.25">
      <c r="A71" s="71" t="s">
        <v>1723</v>
      </c>
      <c r="B71" s="4" t="s">
        <v>1730</v>
      </c>
      <c r="C71" s="7" t="s">
        <v>1757</v>
      </c>
      <c r="D71" s="4" t="s">
        <v>1758</v>
      </c>
      <c r="E71" s="34" t="s">
        <v>1728</v>
      </c>
      <c r="F71" s="34">
        <v>171</v>
      </c>
      <c r="G71" s="34" t="s">
        <v>252</v>
      </c>
      <c r="H71" s="34" t="s">
        <v>253</v>
      </c>
      <c r="I71" s="34" t="s">
        <v>267</v>
      </c>
      <c r="J71" s="90" t="s">
        <v>1734</v>
      </c>
      <c r="K71" s="45"/>
      <c r="L71" s="45"/>
      <c r="M71" s="45" t="s">
        <v>2732</v>
      </c>
      <c r="N71" s="45">
        <v>5</v>
      </c>
      <c r="O71" s="129"/>
      <c r="P71" s="45">
        <v>5</v>
      </c>
      <c r="Q71" s="147"/>
      <c r="R71" s="45">
        <v>5</v>
      </c>
      <c r="S71" s="149"/>
      <c r="T71" s="45" t="s">
        <v>2778</v>
      </c>
      <c r="U71" s="89">
        <v>2026</v>
      </c>
      <c r="V71" s="45"/>
      <c r="W71" s="45"/>
    </row>
    <row r="72" spans="1:23" ht="90" x14ac:dyDescent="0.25">
      <c r="A72" s="71" t="s">
        <v>1723</v>
      </c>
      <c r="B72" s="4" t="s">
        <v>1730</v>
      </c>
      <c r="C72" s="7" t="s">
        <v>1757</v>
      </c>
      <c r="D72" s="4" t="s">
        <v>1758</v>
      </c>
      <c r="E72" s="34" t="s">
        <v>1728</v>
      </c>
      <c r="F72" s="34">
        <v>43</v>
      </c>
      <c r="G72" s="34" t="s">
        <v>288</v>
      </c>
      <c r="H72" s="34" t="s">
        <v>289</v>
      </c>
      <c r="I72" s="34" t="s">
        <v>8</v>
      </c>
      <c r="J72" s="90" t="s">
        <v>1734</v>
      </c>
      <c r="K72" s="45"/>
      <c r="L72" s="45"/>
      <c r="M72" s="45" t="s">
        <v>2732</v>
      </c>
      <c r="N72" s="45">
        <v>4</v>
      </c>
      <c r="O72" s="129"/>
      <c r="P72" s="45">
        <v>5</v>
      </c>
      <c r="Q72" s="147"/>
      <c r="R72" s="45">
        <v>3</v>
      </c>
      <c r="S72" s="149"/>
      <c r="T72" s="45" t="s">
        <v>2778</v>
      </c>
      <c r="U72" s="89">
        <v>2026</v>
      </c>
      <c r="V72" s="45"/>
      <c r="W72" s="45"/>
    </row>
    <row r="73" spans="1:23" ht="90" x14ac:dyDescent="0.25">
      <c r="A73" s="71" t="s">
        <v>1723</v>
      </c>
      <c r="B73" s="4" t="s">
        <v>1730</v>
      </c>
      <c r="C73" s="7" t="s">
        <v>1757</v>
      </c>
      <c r="D73" s="4" t="s">
        <v>1758</v>
      </c>
      <c r="E73" s="34" t="s">
        <v>1728</v>
      </c>
      <c r="F73" s="34">
        <v>50</v>
      </c>
      <c r="G73" s="34" t="s">
        <v>296</v>
      </c>
      <c r="H73" s="34" t="s">
        <v>297</v>
      </c>
      <c r="I73" s="34" t="s">
        <v>298</v>
      </c>
      <c r="J73" s="90" t="s">
        <v>1734</v>
      </c>
      <c r="K73" s="45"/>
      <c r="L73" s="45"/>
      <c r="M73" s="45" t="s">
        <v>2732</v>
      </c>
      <c r="N73" s="45">
        <v>2</v>
      </c>
      <c r="O73" s="129"/>
      <c r="P73" s="45">
        <v>2</v>
      </c>
      <c r="Q73" s="147"/>
      <c r="R73" s="45">
        <v>1</v>
      </c>
      <c r="S73" s="149"/>
      <c r="T73" s="45" t="s">
        <v>2778</v>
      </c>
      <c r="U73" s="89">
        <v>2026</v>
      </c>
      <c r="V73" s="45"/>
      <c r="W73" s="45"/>
    </row>
    <row r="74" spans="1:23" ht="150" x14ac:dyDescent="0.25">
      <c r="A74" s="71" t="s">
        <v>1723</v>
      </c>
      <c r="B74" s="4" t="s">
        <v>1730</v>
      </c>
      <c r="C74" s="7" t="s">
        <v>1757</v>
      </c>
      <c r="D74" s="4" t="s">
        <v>1758</v>
      </c>
      <c r="E74" s="34" t="s">
        <v>1728</v>
      </c>
      <c r="F74" s="34">
        <v>63</v>
      </c>
      <c r="G74" s="34" t="s">
        <v>310</v>
      </c>
      <c r="H74" s="34" t="s">
        <v>311</v>
      </c>
      <c r="I74" s="34" t="s">
        <v>8</v>
      </c>
      <c r="J74" s="90" t="s">
        <v>1735</v>
      </c>
      <c r="K74" s="45"/>
      <c r="L74" s="45"/>
      <c r="M74" s="45" t="s">
        <v>2732</v>
      </c>
      <c r="N74" s="45">
        <v>4</v>
      </c>
      <c r="O74" s="129"/>
      <c r="P74" s="45">
        <v>4</v>
      </c>
      <c r="Q74" s="147"/>
      <c r="R74" s="45">
        <v>2</v>
      </c>
      <c r="S74" s="149"/>
      <c r="T74" s="45" t="s">
        <v>2778</v>
      </c>
      <c r="U74" s="89">
        <v>2026</v>
      </c>
      <c r="V74" s="45"/>
      <c r="W74" s="45"/>
    </row>
    <row r="75" spans="1:23" ht="140.25" x14ac:dyDescent="0.25">
      <c r="A75" s="71" t="s">
        <v>1723</v>
      </c>
      <c r="B75" s="4" t="s">
        <v>1730</v>
      </c>
      <c r="C75" s="7" t="s">
        <v>1757</v>
      </c>
      <c r="D75" s="4" t="s">
        <v>1758</v>
      </c>
      <c r="E75" s="34" t="s">
        <v>1728</v>
      </c>
      <c r="F75" s="34">
        <v>68</v>
      </c>
      <c r="G75" s="34" t="s">
        <v>315</v>
      </c>
      <c r="H75" s="34" t="s">
        <v>316</v>
      </c>
      <c r="I75" s="34" t="s">
        <v>317</v>
      </c>
      <c r="J75" s="90" t="s">
        <v>1734</v>
      </c>
      <c r="K75" s="45"/>
      <c r="L75" s="45"/>
      <c r="M75" s="45" t="s">
        <v>2732</v>
      </c>
      <c r="N75" s="45">
        <v>1</v>
      </c>
      <c r="O75" s="129"/>
      <c r="P75" s="45">
        <v>2</v>
      </c>
      <c r="Q75" s="147"/>
      <c r="R75" s="45">
        <v>1</v>
      </c>
      <c r="S75" s="149"/>
      <c r="T75" s="45" t="s">
        <v>2778</v>
      </c>
      <c r="U75" s="89">
        <v>2026</v>
      </c>
      <c r="V75" s="45"/>
      <c r="W75" s="45"/>
    </row>
    <row r="76" spans="1:23" ht="90" x14ac:dyDescent="0.25">
      <c r="A76" s="71" t="s">
        <v>1723</v>
      </c>
      <c r="B76" s="4" t="s">
        <v>1730</v>
      </c>
      <c r="C76" s="7" t="s">
        <v>1757</v>
      </c>
      <c r="D76" s="4" t="s">
        <v>1758</v>
      </c>
      <c r="E76" s="34" t="s">
        <v>1728</v>
      </c>
      <c r="F76" s="34">
        <v>360</v>
      </c>
      <c r="G76" s="34" t="s">
        <v>331</v>
      </c>
      <c r="H76" s="34" t="s">
        <v>332</v>
      </c>
      <c r="I76" s="34" t="s">
        <v>295</v>
      </c>
      <c r="J76" s="90" t="s">
        <v>1734</v>
      </c>
      <c r="K76" s="45"/>
      <c r="L76" s="45"/>
      <c r="M76" s="45" t="s">
        <v>2732</v>
      </c>
      <c r="N76" s="45">
        <v>4</v>
      </c>
      <c r="O76" s="129"/>
      <c r="P76" s="45">
        <v>5</v>
      </c>
      <c r="Q76" s="147"/>
      <c r="R76" s="45">
        <v>3</v>
      </c>
      <c r="S76" s="149"/>
      <c r="T76" s="45" t="s">
        <v>2778</v>
      </c>
      <c r="U76" s="89">
        <v>2026</v>
      </c>
      <c r="V76" s="45"/>
      <c r="W76" s="45"/>
    </row>
    <row r="77" spans="1:23" ht="90" x14ac:dyDescent="0.25">
      <c r="A77" s="71" t="s">
        <v>1723</v>
      </c>
      <c r="B77" s="4" t="s">
        <v>1730</v>
      </c>
      <c r="C77" s="7" t="s">
        <v>1757</v>
      </c>
      <c r="D77" s="4" t="s">
        <v>1758</v>
      </c>
      <c r="E77" s="34" t="s">
        <v>1728</v>
      </c>
      <c r="F77" s="34" t="s">
        <v>333</v>
      </c>
      <c r="G77" s="34" t="s">
        <v>331</v>
      </c>
      <c r="H77" s="34" t="s">
        <v>332</v>
      </c>
      <c r="I77" s="34" t="s">
        <v>334</v>
      </c>
      <c r="J77" s="90" t="s">
        <v>1734</v>
      </c>
      <c r="K77" s="45"/>
      <c r="L77" s="45"/>
      <c r="M77" s="45" t="s">
        <v>2732</v>
      </c>
      <c r="N77" s="45">
        <v>5</v>
      </c>
      <c r="O77" s="129"/>
      <c r="P77" s="45">
        <v>10</v>
      </c>
      <c r="Q77" s="147"/>
      <c r="R77" s="45">
        <v>5</v>
      </c>
      <c r="S77" s="149"/>
      <c r="T77" s="45" t="s">
        <v>2778</v>
      </c>
      <c r="U77" s="89">
        <v>2026</v>
      </c>
      <c r="V77" s="45"/>
      <c r="W77" s="45"/>
    </row>
    <row r="78" spans="1:23" ht="90" x14ac:dyDescent="0.25">
      <c r="A78" s="71" t="s">
        <v>1723</v>
      </c>
      <c r="B78" s="4" t="s">
        <v>1730</v>
      </c>
      <c r="C78" s="7" t="s">
        <v>1757</v>
      </c>
      <c r="D78" s="4" t="s">
        <v>1758</v>
      </c>
      <c r="E78" s="34" t="s">
        <v>1728</v>
      </c>
      <c r="F78" s="34" t="s">
        <v>335</v>
      </c>
      <c r="G78" s="34" t="s">
        <v>331</v>
      </c>
      <c r="H78" s="34" t="s">
        <v>332</v>
      </c>
      <c r="I78" s="34" t="s">
        <v>1759</v>
      </c>
      <c r="J78" s="90" t="s">
        <v>1734</v>
      </c>
      <c r="K78" s="45"/>
      <c r="L78" s="45"/>
      <c r="M78" s="45" t="s">
        <v>2732</v>
      </c>
      <c r="N78" s="45">
        <v>4</v>
      </c>
      <c r="O78" s="129"/>
      <c r="P78" s="45">
        <v>5</v>
      </c>
      <c r="Q78" s="147"/>
      <c r="R78" s="45">
        <v>3</v>
      </c>
      <c r="S78" s="149"/>
      <c r="T78" s="45" t="s">
        <v>2778</v>
      </c>
      <c r="U78" s="89">
        <v>2026</v>
      </c>
      <c r="V78" s="45"/>
      <c r="W78" s="45"/>
    </row>
    <row r="79" spans="1:23" ht="165" x14ac:dyDescent="0.25">
      <c r="A79" s="71" t="s">
        <v>1723</v>
      </c>
      <c r="B79" s="4" t="s">
        <v>1730</v>
      </c>
      <c r="C79" s="7" t="s">
        <v>1757</v>
      </c>
      <c r="D79" s="4" t="s">
        <v>1758</v>
      </c>
      <c r="E79" s="34" t="s">
        <v>1728</v>
      </c>
      <c r="F79" s="34">
        <v>638</v>
      </c>
      <c r="G79" s="34" t="s">
        <v>344</v>
      </c>
      <c r="H79" s="34" t="s">
        <v>345</v>
      </c>
      <c r="I79" s="34" t="s">
        <v>279</v>
      </c>
      <c r="J79" s="90" t="s">
        <v>1733</v>
      </c>
      <c r="K79" s="45"/>
      <c r="L79" s="45"/>
      <c r="M79" s="45" t="s">
        <v>2732</v>
      </c>
      <c r="N79" s="45">
        <v>2</v>
      </c>
      <c r="O79" s="45"/>
      <c r="P79" s="45">
        <v>2</v>
      </c>
      <c r="Q79" s="147"/>
      <c r="R79" s="45"/>
      <c r="S79" s="89"/>
      <c r="T79" s="45" t="s">
        <v>2778</v>
      </c>
      <c r="U79" s="89">
        <v>2026</v>
      </c>
      <c r="V79" s="45"/>
      <c r="W79" s="45"/>
    </row>
    <row r="80" spans="1:23" ht="165" x14ac:dyDescent="0.25">
      <c r="A80" s="71" t="s">
        <v>1723</v>
      </c>
      <c r="B80" s="4" t="s">
        <v>1730</v>
      </c>
      <c r="C80" s="7" t="s">
        <v>1757</v>
      </c>
      <c r="D80" s="4" t="s">
        <v>1758</v>
      </c>
      <c r="E80" s="34" t="s">
        <v>1728</v>
      </c>
      <c r="F80" s="34">
        <v>556</v>
      </c>
      <c r="G80" s="34" t="s">
        <v>358</v>
      </c>
      <c r="H80" s="34" t="s">
        <v>359</v>
      </c>
      <c r="I80" s="34" t="s">
        <v>360</v>
      </c>
      <c r="J80" s="90" t="s">
        <v>1733</v>
      </c>
      <c r="K80" s="45"/>
      <c r="L80" s="45"/>
      <c r="M80" s="45" t="s">
        <v>2732</v>
      </c>
      <c r="N80" s="45">
        <v>3</v>
      </c>
      <c r="O80" s="129"/>
      <c r="P80" s="45">
        <v>3</v>
      </c>
      <c r="Q80" s="147"/>
      <c r="R80" s="45">
        <v>3</v>
      </c>
      <c r="S80" s="149"/>
      <c r="T80" s="45" t="s">
        <v>2778</v>
      </c>
      <c r="U80" s="89">
        <v>2026</v>
      </c>
      <c r="V80" s="45"/>
      <c r="W80" s="45"/>
    </row>
    <row r="81" spans="1:23" ht="165" x14ac:dyDescent="0.25">
      <c r="A81" s="71" t="s">
        <v>1723</v>
      </c>
      <c r="B81" s="4" t="s">
        <v>1730</v>
      </c>
      <c r="C81" s="7" t="s">
        <v>1757</v>
      </c>
      <c r="D81" s="4" t="s">
        <v>1758</v>
      </c>
      <c r="E81" s="34" t="s">
        <v>1728</v>
      </c>
      <c r="F81" s="34">
        <v>329</v>
      </c>
      <c r="G81" s="34" t="s">
        <v>365</v>
      </c>
      <c r="H81" s="34" t="s">
        <v>366</v>
      </c>
      <c r="I81" s="34" t="s">
        <v>279</v>
      </c>
      <c r="J81" s="90" t="s">
        <v>1736</v>
      </c>
      <c r="K81" s="45"/>
      <c r="L81" s="45"/>
      <c r="M81" s="45" t="s">
        <v>2732</v>
      </c>
      <c r="N81" s="45">
        <v>2</v>
      </c>
      <c r="O81" s="129"/>
      <c r="P81" s="45">
        <v>2</v>
      </c>
      <c r="Q81" s="147"/>
      <c r="R81" s="45">
        <v>1</v>
      </c>
      <c r="S81" s="149"/>
      <c r="T81" s="45" t="s">
        <v>2778</v>
      </c>
      <c r="U81" s="89">
        <v>2026</v>
      </c>
      <c r="V81" s="45"/>
      <c r="W81" s="45"/>
    </row>
    <row r="82" spans="1:23" ht="165" x14ac:dyDescent="0.25">
      <c r="A82" s="71" t="s">
        <v>1723</v>
      </c>
      <c r="B82" s="4" t="s">
        <v>1730</v>
      </c>
      <c r="C82" s="7" t="s">
        <v>1757</v>
      </c>
      <c r="D82" s="4" t="s">
        <v>1758</v>
      </c>
      <c r="E82" s="34" t="s">
        <v>1728</v>
      </c>
      <c r="F82" s="34">
        <v>60</v>
      </c>
      <c r="G82" s="34" t="s">
        <v>383</v>
      </c>
      <c r="H82" s="34" t="s">
        <v>384</v>
      </c>
      <c r="I82" s="34" t="s">
        <v>279</v>
      </c>
      <c r="J82" s="90" t="s">
        <v>1733</v>
      </c>
      <c r="K82" s="45"/>
      <c r="L82" s="45"/>
      <c r="M82" s="45" t="s">
        <v>2732</v>
      </c>
      <c r="N82" s="45">
        <v>2</v>
      </c>
      <c r="O82" s="129"/>
      <c r="P82" s="45">
        <v>4</v>
      </c>
      <c r="Q82" s="147"/>
      <c r="R82" s="45">
        <v>1</v>
      </c>
      <c r="S82" s="149"/>
      <c r="T82" s="45" t="s">
        <v>2778</v>
      </c>
      <c r="U82" s="89">
        <v>2026</v>
      </c>
      <c r="V82" s="45"/>
      <c r="W82" s="45"/>
    </row>
    <row r="83" spans="1:23" ht="90" x14ac:dyDescent="0.25">
      <c r="A83" s="71" t="s">
        <v>1723</v>
      </c>
      <c r="B83" s="4" t="s">
        <v>1730</v>
      </c>
      <c r="C83" s="7" t="s">
        <v>1757</v>
      </c>
      <c r="D83" s="4" t="s">
        <v>1758</v>
      </c>
      <c r="E83" s="34" t="s">
        <v>1728</v>
      </c>
      <c r="F83" s="34" t="s">
        <v>391</v>
      </c>
      <c r="G83" s="34" t="s">
        <v>252</v>
      </c>
      <c r="H83" s="34" t="s">
        <v>253</v>
      </c>
      <c r="I83" s="34" t="s">
        <v>1759</v>
      </c>
      <c r="J83" s="90" t="s">
        <v>1734</v>
      </c>
      <c r="K83" s="45"/>
      <c r="L83" s="45"/>
      <c r="M83" s="45" t="s">
        <v>2732</v>
      </c>
      <c r="N83" s="45">
        <v>3</v>
      </c>
      <c r="O83" s="129"/>
      <c r="P83" s="45">
        <v>5</v>
      </c>
      <c r="Q83" s="147"/>
      <c r="R83" s="45">
        <v>3</v>
      </c>
      <c r="S83" s="149"/>
      <c r="T83" s="45" t="s">
        <v>2778</v>
      </c>
      <c r="U83" s="89">
        <v>2026</v>
      </c>
      <c r="V83" s="45"/>
      <c r="W83" s="45"/>
    </row>
    <row r="84" spans="1:23" ht="102" x14ac:dyDescent="0.25">
      <c r="A84" s="71" t="s">
        <v>1723</v>
      </c>
      <c r="B84" s="4" t="s">
        <v>1730</v>
      </c>
      <c r="C84" s="7" t="s">
        <v>1757</v>
      </c>
      <c r="D84" s="4" t="s">
        <v>1758</v>
      </c>
      <c r="E84" s="34" t="s">
        <v>1728</v>
      </c>
      <c r="F84" s="34">
        <v>78</v>
      </c>
      <c r="G84" s="34" t="s">
        <v>396</v>
      </c>
      <c r="H84" s="34" t="s">
        <v>397</v>
      </c>
      <c r="I84" s="34" t="s">
        <v>8</v>
      </c>
      <c r="J84" s="90" t="s">
        <v>1734</v>
      </c>
      <c r="K84" s="45"/>
      <c r="L84" s="45"/>
      <c r="M84" s="45" t="s">
        <v>2732</v>
      </c>
      <c r="N84" s="45">
        <v>3</v>
      </c>
      <c r="O84" s="45"/>
      <c r="P84" s="45"/>
      <c r="Q84" s="45"/>
      <c r="R84" s="45"/>
      <c r="S84" s="89"/>
      <c r="T84" s="45" t="s">
        <v>2778</v>
      </c>
      <c r="U84" s="89">
        <v>2026</v>
      </c>
      <c r="V84" s="45"/>
      <c r="W84" s="45"/>
    </row>
    <row r="85" spans="1:23" ht="150" x14ac:dyDescent="0.25">
      <c r="A85" s="71" t="s">
        <v>1723</v>
      </c>
      <c r="B85" s="4" t="s">
        <v>1730</v>
      </c>
      <c r="C85" s="7" t="s">
        <v>1757</v>
      </c>
      <c r="D85" s="4" t="s">
        <v>1758</v>
      </c>
      <c r="E85" s="34" t="s">
        <v>1728</v>
      </c>
      <c r="F85" s="34">
        <v>58</v>
      </c>
      <c r="G85" s="34" t="s">
        <v>408</v>
      </c>
      <c r="H85" s="34" t="s">
        <v>409</v>
      </c>
      <c r="I85" s="34" t="s">
        <v>8</v>
      </c>
      <c r="J85" s="90" t="s">
        <v>1735</v>
      </c>
      <c r="K85" s="45"/>
      <c r="L85" s="45"/>
      <c r="M85" s="45" t="s">
        <v>2732</v>
      </c>
      <c r="N85" s="45">
        <v>1</v>
      </c>
      <c r="O85" s="129"/>
      <c r="P85" s="45">
        <v>2</v>
      </c>
      <c r="Q85" s="147"/>
      <c r="R85" s="45">
        <v>1</v>
      </c>
      <c r="S85" s="149"/>
      <c r="T85" s="45" t="s">
        <v>2778</v>
      </c>
      <c r="U85" s="89">
        <v>2026</v>
      </c>
      <c r="V85" s="45"/>
      <c r="W85" s="45"/>
    </row>
    <row r="86" spans="1:23" ht="165" x14ac:dyDescent="0.25">
      <c r="A86" s="71" t="s">
        <v>1723</v>
      </c>
      <c r="B86" s="4" t="s">
        <v>1730</v>
      </c>
      <c r="C86" s="7" t="s">
        <v>1757</v>
      </c>
      <c r="D86" s="4" t="s">
        <v>1758</v>
      </c>
      <c r="E86" s="34" t="s">
        <v>1728</v>
      </c>
      <c r="F86" s="34">
        <v>55</v>
      </c>
      <c r="G86" s="34" t="s">
        <v>420</v>
      </c>
      <c r="H86" s="34" t="s">
        <v>421</v>
      </c>
      <c r="I86" s="34" t="s">
        <v>8</v>
      </c>
      <c r="J86" s="90" t="s">
        <v>1733</v>
      </c>
      <c r="K86" s="45"/>
      <c r="L86" s="45"/>
      <c r="M86" s="45" t="s">
        <v>2732</v>
      </c>
      <c r="N86" s="45">
        <v>1</v>
      </c>
      <c r="O86" s="129"/>
      <c r="P86" s="45">
        <v>2</v>
      </c>
      <c r="Q86" s="147"/>
      <c r="R86" s="45">
        <v>1</v>
      </c>
      <c r="S86" s="149"/>
      <c r="T86" s="45" t="s">
        <v>2778</v>
      </c>
      <c r="U86" s="89">
        <v>2026</v>
      </c>
      <c r="V86" s="45"/>
      <c r="W86" s="45"/>
    </row>
    <row r="87" spans="1:23" ht="165" x14ac:dyDescent="0.25">
      <c r="A87" s="71" t="s">
        <v>1723</v>
      </c>
      <c r="B87" s="4" t="s">
        <v>1730</v>
      </c>
      <c r="C87" s="7" t="s">
        <v>1757</v>
      </c>
      <c r="D87" s="4" t="s">
        <v>1758</v>
      </c>
      <c r="E87" s="34" t="s">
        <v>1728</v>
      </c>
      <c r="F87" s="34">
        <v>31</v>
      </c>
      <c r="G87" s="34" t="s">
        <v>424</v>
      </c>
      <c r="H87" s="34" t="s">
        <v>425</v>
      </c>
      <c r="I87" s="34" t="s">
        <v>8</v>
      </c>
      <c r="J87" s="90" t="s">
        <v>1736</v>
      </c>
      <c r="K87" s="45"/>
      <c r="L87" s="45"/>
      <c r="M87" s="45" t="s">
        <v>2732</v>
      </c>
      <c r="N87" s="45">
        <v>3</v>
      </c>
      <c r="O87" s="129"/>
      <c r="P87" s="45">
        <v>3</v>
      </c>
      <c r="Q87" s="147"/>
      <c r="R87" s="45">
        <v>3</v>
      </c>
      <c r="S87" s="149"/>
      <c r="T87" s="45" t="s">
        <v>2778</v>
      </c>
      <c r="U87" s="89">
        <v>2026</v>
      </c>
      <c r="V87" s="45"/>
      <c r="W87" s="45"/>
    </row>
    <row r="88" spans="1:23" ht="89.25" x14ac:dyDescent="0.25">
      <c r="A88" s="71" t="s">
        <v>1723</v>
      </c>
      <c r="B88" s="4" t="s">
        <v>1730</v>
      </c>
      <c r="C88" s="7" t="s">
        <v>1757</v>
      </c>
      <c r="D88" s="4" t="s">
        <v>1758</v>
      </c>
      <c r="E88" s="34" t="s">
        <v>1752</v>
      </c>
      <c r="F88" s="34">
        <v>2</v>
      </c>
      <c r="G88" s="34" t="s">
        <v>1461</v>
      </c>
      <c r="H88" s="34" t="s">
        <v>1462</v>
      </c>
      <c r="I88" s="34" t="s">
        <v>1463</v>
      </c>
      <c r="J88" s="90" t="s">
        <v>1753</v>
      </c>
      <c r="K88" s="45" t="s">
        <v>2732</v>
      </c>
      <c r="L88" s="45"/>
      <c r="M88" s="45"/>
      <c r="N88" s="45"/>
      <c r="O88" s="45"/>
      <c r="P88" s="45"/>
      <c r="Q88" s="45"/>
      <c r="R88" s="45"/>
      <c r="S88" s="45"/>
      <c r="T88" s="45" t="s">
        <v>2744</v>
      </c>
      <c r="U88" s="89" t="s">
        <v>2744</v>
      </c>
      <c r="V88" s="45"/>
      <c r="W88" s="45"/>
    </row>
    <row r="89" spans="1:23" ht="89.25" x14ac:dyDescent="0.25">
      <c r="A89" s="71" t="s">
        <v>1723</v>
      </c>
      <c r="B89" s="4" t="s">
        <v>1730</v>
      </c>
      <c r="C89" s="7" t="s">
        <v>1757</v>
      </c>
      <c r="D89" s="4" t="s">
        <v>1758</v>
      </c>
      <c r="E89" s="34" t="s">
        <v>1752</v>
      </c>
      <c r="F89" s="34">
        <v>368</v>
      </c>
      <c r="G89" s="34" t="s">
        <v>1489</v>
      </c>
      <c r="H89" s="34" t="s">
        <v>1490</v>
      </c>
      <c r="I89" s="34" t="s">
        <v>1463</v>
      </c>
      <c r="J89" s="90" t="s">
        <v>1753</v>
      </c>
      <c r="K89" s="45" t="s">
        <v>2732</v>
      </c>
      <c r="L89" s="45"/>
      <c r="M89" s="45"/>
      <c r="N89" s="45"/>
      <c r="O89" s="45"/>
      <c r="P89" s="45"/>
      <c r="Q89" s="45"/>
      <c r="R89" s="45"/>
      <c r="S89" s="45"/>
      <c r="T89" s="45" t="s">
        <v>2744</v>
      </c>
      <c r="U89" s="89" t="s">
        <v>2744</v>
      </c>
      <c r="V89" s="45"/>
      <c r="W89" s="45"/>
    </row>
    <row r="90" spans="1:23" ht="306" x14ac:dyDescent="0.25">
      <c r="A90" s="26" t="s">
        <v>1723</v>
      </c>
      <c r="B90" s="9" t="s">
        <v>1730</v>
      </c>
      <c r="C90" s="7" t="s">
        <v>1757</v>
      </c>
      <c r="D90" s="9" t="s">
        <v>1758</v>
      </c>
      <c r="E90" s="30" t="s">
        <v>1720</v>
      </c>
      <c r="F90" s="30">
        <v>376</v>
      </c>
      <c r="G90" s="30" t="s">
        <v>916</v>
      </c>
      <c r="H90" s="30" t="s">
        <v>917</v>
      </c>
      <c r="I90" s="30" t="s">
        <v>8</v>
      </c>
      <c r="J90" s="90" t="s">
        <v>1739</v>
      </c>
      <c r="K90" s="45" t="s">
        <v>2731</v>
      </c>
      <c r="L90" s="45"/>
      <c r="M90" s="45"/>
      <c r="N90" s="45"/>
      <c r="O90" s="45"/>
      <c r="P90" s="45"/>
      <c r="Q90" s="45"/>
      <c r="R90" s="45"/>
      <c r="S90" s="229" t="s">
        <v>2828</v>
      </c>
      <c r="T90" s="45" t="s">
        <v>2780</v>
      </c>
      <c r="U90" s="89">
        <v>2026</v>
      </c>
      <c r="V90" s="45"/>
      <c r="W90" s="45"/>
    </row>
    <row r="91" spans="1:23" ht="255" x14ac:dyDescent="0.25">
      <c r="A91" s="26" t="s">
        <v>1723</v>
      </c>
      <c r="B91" s="9" t="s">
        <v>1730</v>
      </c>
      <c r="C91" s="7" t="s">
        <v>1757</v>
      </c>
      <c r="D91" s="9" t="s">
        <v>1758</v>
      </c>
      <c r="E91" s="30" t="s">
        <v>1720</v>
      </c>
      <c r="F91" s="30">
        <v>377</v>
      </c>
      <c r="G91" s="30" t="s">
        <v>898</v>
      </c>
      <c r="H91" s="30" t="s">
        <v>918</v>
      </c>
      <c r="I91" s="30" t="s">
        <v>431</v>
      </c>
      <c r="J91" s="90" t="s">
        <v>1739</v>
      </c>
      <c r="K91" s="45" t="s">
        <v>2731</v>
      </c>
      <c r="L91" s="45"/>
      <c r="M91" s="45"/>
      <c r="N91" s="45"/>
      <c r="O91" s="45"/>
      <c r="P91" s="45"/>
      <c r="Q91" s="45"/>
      <c r="R91" s="45"/>
      <c r="S91" s="229" t="s">
        <v>2828</v>
      </c>
      <c r="T91" s="45" t="s">
        <v>2780</v>
      </c>
      <c r="U91" s="89">
        <v>2026</v>
      </c>
      <c r="V91" s="45"/>
      <c r="W91" s="45"/>
    </row>
    <row r="92" spans="1:23" ht="293.25" x14ac:dyDescent="0.25">
      <c r="A92" s="26" t="s">
        <v>1723</v>
      </c>
      <c r="B92" s="9" t="s">
        <v>1730</v>
      </c>
      <c r="C92" s="7" t="s">
        <v>1757</v>
      </c>
      <c r="D92" s="9" t="s">
        <v>1758</v>
      </c>
      <c r="E92" s="30" t="s">
        <v>1720</v>
      </c>
      <c r="F92" s="30">
        <v>378</v>
      </c>
      <c r="G92" s="30" t="s">
        <v>916</v>
      </c>
      <c r="H92" s="30" t="s">
        <v>919</v>
      </c>
      <c r="I92" s="30" t="s">
        <v>8</v>
      </c>
      <c r="J92" s="90" t="s">
        <v>1739</v>
      </c>
      <c r="K92" s="45" t="s">
        <v>2731</v>
      </c>
      <c r="L92" s="45"/>
      <c r="M92" s="45"/>
      <c r="N92" s="45"/>
      <c r="O92" s="45"/>
      <c r="P92" s="45"/>
      <c r="Q92" s="45"/>
      <c r="R92" s="45"/>
      <c r="S92" s="229" t="s">
        <v>2828</v>
      </c>
      <c r="T92" s="45" t="s">
        <v>2780</v>
      </c>
      <c r="U92" s="89">
        <v>2026</v>
      </c>
      <c r="V92" s="45"/>
      <c r="W92" s="45"/>
    </row>
    <row r="93" spans="1:23" ht="240" x14ac:dyDescent="0.25">
      <c r="A93" s="26" t="s">
        <v>1723</v>
      </c>
      <c r="B93" s="9" t="s">
        <v>1730</v>
      </c>
      <c r="C93" s="7" t="s">
        <v>1757</v>
      </c>
      <c r="D93" s="9" t="s">
        <v>1758</v>
      </c>
      <c r="E93" s="30" t="s">
        <v>1720</v>
      </c>
      <c r="F93" s="30" t="s">
        <v>968</v>
      </c>
      <c r="G93" s="30" t="s">
        <v>916</v>
      </c>
      <c r="H93" s="30" t="s">
        <v>969</v>
      </c>
      <c r="I93" s="30" t="s">
        <v>8</v>
      </c>
      <c r="J93" s="90" t="s">
        <v>1739</v>
      </c>
      <c r="K93" s="45" t="s">
        <v>2731</v>
      </c>
      <c r="L93" s="45"/>
      <c r="M93" s="45"/>
      <c r="N93" s="45"/>
      <c r="O93" s="45"/>
      <c r="P93" s="45"/>
      <c r="Q93" s="45"/>
      <c r="R93" s="45"/>
      <c r="S93" s="229" t="s">
        <v>2828</v>
      </c>
      <c r="T93" s="45" t="s">
        <v>2780</v>
      </c>
      <c r="U93" s="89">
        <v>2026</v>
      </c>
      <c r="V93" s="45"/>
      <c r="W93" s="45"/>
    </row>
    <row r="94" spans="1:23" ht="180" x14ac:dyDescent="0.25">
      <c r="A94" s="71" t="s">
        <v>1723</v>
      </c>
      <c r="B94" s="4" t="s">
        <v>1730</v>
      </c>
      <c r="C94" s="7" t="s">
        <v>1757</v>
      </c>
      <c r="D94" s="4" t="s">
        <v>1758</v>
      </c>
      <c r="E94" s="34" t="s">
        <v>1720</v>
      </c>
      <c r="F94" s="34">
        <v>503</v>
      </c>
      <c r="G94" s="34" t="s">
        <v>926</v>
      </c>
      <c r="H94" s="34" t="s">
        <v>1760</v>
      </c>
      <c r="I94" s="34" t="s">
        <v>8</v>
      </c>
      <c r="J94" s="102" t="s">
        <v>1761</v>
      </c>
      <c r="K94" s="45" t="s">
        <v>2732</v>
      </c>
      <c r="L94" s="45"/>
      <c r="M94" s="45"/>
      <c r="N94" s="45"/>
      <c r="O94" s="45"/>
      <c r="P94" s="45"/>
      <c r="Q94" s="45"/>
      <c r="R94" s="45"/>
      <c r="S94" s="229" t="s">
        <v>2829</v>
      </c>
      <c r="T94" s="45" t="s">
        <v>2779</v>
      </c>
      <c r="U94" s="89">
        <v>2026</v>
      </c>
      <c r="V94" s="45"/>
      <c r="W94" s="45"/>
    </row>
    <row r="95" spans="1:23" ht="165" x14ac:dyDescent="0.25">
      <c r="A95" s="71" t="s">
        <v>1723</v>
      </c>
      <c r="B95" s="4" t="s">
        <v>1730</v>
      </c>
      <c r="C95" s="7" t="s">
        <v>1757</v>
      </c>
      <c r="D95" s="4" t="s">
        <v>1758</v>
      </c>
      <c r="E95" s="34" t="s">
        <v>1720</v>
      </c>
      <c r="F95" s="34">
        <v>798</v>
      </c>
      <c r="G95" s="34" t="s">
        <v>956</v>
      </c>
      <c r="H95" s="34" t="s">
        <v>1762</v>
      </c>
      <c r="I95" s="34" t="s">
        <v>8</v>
      </c>
      <c r="J95" s="90" t="s">
        <v>1745</v>
      </c>
      <c r="K95" s="45"/>
      <c r="L95" s="45"/>
      <c r="M95" s="45" t="s">
        <v>2731</v>
      </c>
      <c r="N95" s="45"/>
      <c r="O95" s="45"/>
      <c r="P95" s="45"/>
      <c r="Q95" s="45"/>
      <c r="R95" s="45"/>
      <c r="S95" s="45"/>
      <c r="T95" s="45" t="s">
        <v>2778</v>
      </c>
      <c r="U95" s="89">
        <v>2026</v>
      </c>
      <c r="V95" s="45"/>
      <c r="W95" s="45"/>
    </row>
    <row r="96" spans="1:23" ht="89.25" x14ac:dyDescent="0.25">
      <c r="A96" s="71" t="s">
        <v>1723</v>
      </c>
      <c r="B96" s="4" t="s">
        <v>1730</v>
      </c>
      <c r="C96" s="7" t="s">
        <v>1757</v>
      </c>
      <c r="D96" s="4" t="s">
        <v>1758</v>
      </c>
      <c r="E96" s="34" t="s">
        <v>1752</v>
      </c>
      <c r="F96" s="34">
        <v>3</v>
      </c>
      <c r="G96" s="34" t="s">
        <v>1464</v>
      </c>
      <c r="H96" s="34" t="s">
        <v>1465</v>
      </c>
      <c r="I96" s="34" t="s">
        <v>1463</v>
      </c>
      <c r="J96" s="90" t="s">
        <v>1753</v>
      </c>
      <c r="K96" s="45"/>
      <c r="L96" s="45"/>
      <c r="M96" s="45" t="s">
        <v>2732</v>
      </c>
      <c r="N96" s="45"/>
      <c r="O96" s="45"/>
      <c r="P96" s="45"/>
      <c r="Q96" s="45"/>
      <c r="R96" s="45"/>
      <c r="S96" s="45"/>
      <c r="T96" s="45" t="s">
        <v>2778</v>
      </c>
      <c r="U96" s="89">
        <v>2026</v>
      </c>
      <c r="V96" s="45"/>
      <c r="W96" s="45"/>
    </row>
    <row r="97" spans="1:23" ht="120" x14ac:dyDescent="0.25">
      <c r="A97" s="71" t="s">
        <v>1723</v>
      </c>
      <c r="B97" s="4" t="s">
        <v>1730</v>
      </c>
      <c r="C97" s="7" t="s">
        <v>1757</v>
      </c>
      <c r="D97" s="4" t="s">
        <v>1758</v>
      </c>
      <c r="E97" s="34" t="s">
        <v>1754</v>
      </c>
      <c r="F97" s="34">
        <v>188</v>
      </c>
      <c r="G97" s="34" t="s">
        <v>1539</v>
      </c>
      <c r="H97" s="34" t="s">
        <v>1540</v>
      </c>
      <c r="I97" s="34" t="s">
        <v>1541</v>
      </c>
      <c r="J97" s="90" t="s">
        <v>1755</v>
      </c>
      <c r="K97" s="45"/>
      <c r="L97" s="45"/>
      <c r="M97" s="45" t="s">
        <v>2732</v>
      </c>
      <c r="N97" s="45"/>
      <c r="O97" s="45"/>
      <c r="P97" s="45"/>
      <c r="Q97" s="45"/>
      <c r="R97" s="45"/>
      <c r="S97" s="45"/>
      <c r="T97" s="45" t="s">
        <v>2778</v>
      </c>
      <c r="U97" s="89">
        <v>2026</v>
      </c>
      <c r="V97" s="45"/>
      <c r="W97" s="45"/>
    </row>
    <row r="98" spans="1:23" ht="165" x14ac:dyDescent="0.25">
      <c r="A98" s="71" t="s">
        <v>1723</v>
      </c>
      <c r="B98" s="4" t="s">
        <v>1730</v>
      </c>
      <c r="C98" s="7" t="s">
        <v>1757</v>
      </c>
      <c r="D98" s="4" t="s">
        <v>1758</v>
      </c>
      <c r="E98" s="34" t="s">
        <v>1720</v>
      </c>
      <c r="F98" s="34">
        <v>646</v>
      </c>
      <c r="G98" s="34" t="s">
        <v>949</v>
      </c>
      <c r="H98" s="34" t="s">
        <v>951</v>
      </c>
      <c r="I98" s="34" t="s">
        <v>8</v>
      </c>
      <c r="J98" s="90" t="s">
        <v>1745</v>
      </c>
      <c r="K98" s="45" t="s">
        <v>2731</v>
      </c>
      <c r="L98" s="45"/>
      <c r="M98" s="45"/>
      <c r="N98" s="45"/>
      <c r="O98" s="45"/>
      <c r="P98" s="45"/>
      <c r="Q98" s="45"/>
      <c r="R98" s="45"/>
      <c r="S98" s="45"/>
      <c r="T98" s="45" t="s">
        <v>2744</v>
      </c>
      <c r="U98" s="89" t="s">
        <v>2744</v>
      </c>
      <c r="V98" s="45"/>
      <c r="W98" s="45"/>
    </row>
    <row r="99" spans="1:23" ht="165" x14ac:dyDescent="0.25">
      <c r="A99" s="71" t="s">
        <v>1723</v>
      </c>
      <c r="B99" s="4" t="s">
        <v>1730</v>
      </c>
      <c r="C99" s="7" t="s">
        <v>1757</v>
      </c>
      <c r="D99" s="4" t="s">
        <v>1758</v>
      </c>
      <c r="E99" s="34" t="s">
        <v>1720</v>
      </c>
      <c r="F99" s="34">
        <v>654</v>
      </c>
      <c r="G99" s="34" t="s">
        <v>1746</v>
      </c>
      <c r="H99" s="34" t="s">
        <v>1747</v>
      </c>
      <c r="I99" s="34" t="s">
        <v>8</v>
      </c>
      <c r="J99" s="90" t="s">
        <v>1745</v>
      </c>
      <c r="K99" s="45"/>
      <c r="L99" s="45"/>
      <c r="M99" s="45" t="s">
        <v>2731</v>
      </c>
      <c r="N99" s="45"/>
      <c r="O99" s="45"/>
      <c r="P99" s="45"/>
      <c r="Q99" s="45"/>
      <c r="R99" s="45"/>
      <c r="S99" s="45"/>
      <c r="T99" s="45" t="s">
        <v>2778</v>
      </c>
      <c r="U99" s="89">
        <v>2026</v>
      </c>
      <c r="V99" s="45"/>
      <c r="W99" s="45"/>
    </row>
    <row r="100" spans="1:23" ht="90" x14ac:dyDescent="0.25">
      <c r="A100" s="19" t="s">
        <v>1763</v>
      </c>
      <c r="B100" s="4" t="s">
        <v>1730</v>
      </c>
      <c r="C100" s="25" t="s">
        <v>1764</v>
      </c>
      <c r="D100" s="25"/>
      <c r="E100" s="22" t="s">
        <v>1728</v>
      </c>
      <c r="F100" s="13">
        <v>61</v>
      </c>
      <c r="G100" s="13" t="s">
        <v>308</v>
      </c>
      <c r="H100" s="13" t="s">
        <v>309</v>
      </c>
      <c r="I100" s="13" t="s">
        <v>276</v>
      </c>
      <c r="J100" s="89" t="s">
        <v>1713</v>
      </c>
      <c r="K100" s="45"/>
      <c r="L100" s="45"/>
      <c r="M100" s="129" t="s">
        <v>2732</v>
      </c>
      <c r="N100" s="45"/>
      <c r="O100" s="45"/>
      <c r="P100" s="45"/>
      <c r="Q100" s="45"/>
      <c r="R100" s="45"/>
      <c r="S100" s="45"/>
      <c r="T100" s="45" t="s">
        <v>2778</v>
      </c>
      <c r="U100" s="89">
        <v>2026</v>
      </c>
      <c r="V100" s="45"/>
      <c r="W100" s="45"/>
    </row>
    <row r="101" spans="1:23" ht="89.25" x14ac:dyDescent="0.25">
      <c r="A101" s="19" t="s">
        <v>1763</v>
      </c>
      <c r="B101" s="4" t="s">
        <v>1730</v>
      </c>
      <c r="C101" s="25" t="s">
        <v>1764</v>
      </c>
      <c r="D101" s="25"/>
      <c r="E101" s="22" t="s">
        <v>1728</v>
      </c>
      <c r="F101" s="13">
        <v>357</v>
      </c>
      <c r="G101" s="13" t="s">
        <v>329</v>
      </c>
      <c r="H101" s="13" t="s">
        <v>330</v>
      </c>
      <c r="I101" s="13" t="s">
        <v>8</v>
      </c>
      <c r="J101" s="89" t="s">
        <v>1713</v>
      </c>
      <c r="K101" s="129" t="s">
        <v>2732</v>
      </c>
      <c r="L101" s="45"/>
      <c r="M101" s="45"/>
      <c r="N101" s="45"/>
      <c r="O101" s="45"/>
      <c r="P101" s="45"/>
      <c r="Q101" s="45"/>
      <c r="R101" s="45"/>
      <c r="S101" s="45"/>
      <c r="T101" s="45" t="s">
        <v>2744</v>
      </c>
      <c r="U101" s="89" t="s">
        <v>2744</v>
      </c>
      <c r="V101" s="45"/>
      <c r="W101" s="45"/>
    </row>
    <row r="102" spans="1:23" ht="90" x14ac:dyDescent="0.25">
      <c r="A102" s="19" t="s">
        <v>1763</v>
      </c>
      <c r="B102" s="4" t="s">
        <v>1730</v>
      </c>
      <c r="C102" s="25" t="s">
        <v>1764</v>
      </c>
      <c r="D102" s="25"/>
      <c r="E102" s="22" t="s">
        <v>1728</v>
      </c>
      <c r="F102" s="13">
        <v>430</v>
      </c>
      <c r="G102" s="13" t="s">
        <v>355</v>
      </c>
      <c r="H102" s="13" t="s">
        <v>356</v>
      </c>
      <c r="I102" s="13" t="s">
        <v>357</v>
      </c>
      <c r="J102" s="89" t="s">
        <v>1713</v>
      </c>
      <c r="K102" s="129" t="s">
        <v>2732</v>
      </c>
      <c r="L102" s="45"/>
      <c r="M102" s="45"/>
      <c r="N102" s="45"/>
      <c r="O102" s="45"/>
      <c r="P102" s="45"/>
      <c r="Q102" s="45"/>
      <c r="R102" s="45"/>
      <c r="S102" s="45"/>
      <c r="T102" s="45" t="s">
        <v>2744</v>
      </c>
      <c r="U102" s="89" t="s">
        <v>2744</v>
      </c>
      <c r="V102" s="45"/>
      <c r="W102" s="45"/>
    </row>
    <row r="103" spans="1:23" ht="89.25" x14ac:dyDescent="0.25">
      <c r="A103" s="19" t="s">
        <v>1763</v>
      </c>
      <c r="B103" s="4" t="s">
        <v>1730</v>
      </c>
      <c r="C103" s="25" t="s">
        <v>1764</v>
      </c>
      <c r="D103" s="25"/>
      <c r="E103" s="22" t="s">
        <v>1728</v>
      </c>
      <c r="F103" s="13">
        <v>556</v>
      </c>
      <c r="G103" s="13" t="s">
        <v>358</v>
      </c>
      <c r="H103" s="13" t="s">
        <v>359</v>
      </c>
      <c r="I103" s="13" t="s">
        <v>360</v>
      </c>
      <c r="J103" s="89" t="s">
        <v>1713</v>
      </c>
      <c r="K103" s="45"/>
      <c r="L103" s="45"/>
      <c r="M103" s="129" t="s">
        <v>2732</v>
      </c>
      <c r="N103" s="45"/>
      <c r="O103" s="45"/>
      <c r="P103" s="45"/>
      <c r="Q103" s="45"/>
      <c r="R103" s="45"/>
      <c r="S103" s="45"/>
      <c r="T103" s="45" t="s">
        <v>2778</v>
      </c>
      <c r="U103" s="89">
        <v>2026</v>
      </c>
      <c r="V103" s="45"/>
      <c r="W103" s="45"/>
    </row>
    <row r="104" spans="1:23" ht="89.25" x14ac:dyDescent="0.25">
      <c r="A104" s="19" t="s">
        <v>1763</v>
      </c>
      <c r="B104" s="4" t="s">
        <v>1730</v>
      </c>
      <c r="C104" s="25" t="s">
        <v>1764</v>
      </c>
      <c r="D104" s="25"/>
      <c r="E104" s="22" t="s">
        <v>1728</v>
      </c>
      <c r="F104" s="13">
        <v>585</v>
      </c>
      <c r="G104" s="13" t="s">
        <v>361</v>
      </c>
      <c r="H104" s="13" t="s">
        <v>362</v>
      </c>
      <c r="I104" s="13" t="s">
        <v>8</v>
      </c>
      <c r="J104" s="89" t="s">
        <v>1713</v>
      </c>
      <c r="K104" s="129" t="s">
        <v>2732</v>
      </c>
      <c r="L104" s="45"/>
      <c r="M104" s="45"/>
      <c r="N104" s="45"/>
      <c r="O104" s="45"/>
      <c r="P104" s="45"/>
      <c r="Q104" s="45"/>
      <c r="R104" s="45"/>
      <c r="S104" s="45"/>
      <c r="T104" s="45" t="s">
        <v>2744</v>
      </c>
      <c r="U104" s="89" t="s">
        <v>2744</v>
      </c>
      <c r="V104" s="45"/>
      <c r="W104" s="45"/>
    </row>
    <row r="105" spans="1:23" ht="89.25" x14ac:dyDescent="0.25">
      <c r="A105" s="19" t="s">
        <v>1763</v>
      </c>
      <c r="B105" s="4" t="s">
        <v>1730</v>
      </c>
      <c r="C105" s="25" t="s">
        <v>1764</v>
      </c>
      <c r="D105" s="25"/>
      <c r="E105" s="22" t="s">
        <v>1728</v>
      </c>
      <c r="F105" s="13">
        <v>329</v>
      </c>
      <c r="G105" s="13" t="s">
        <v>365</v>
      </c>
      <c r="H105" s="13" t="s">
        <v>366</v>
      </c>
      <c r="I105" s="13" t="s">
        <v>279</v>
      </c>
      <c r="J105" s="89" t="s">
        <v>1713</v>
      </c>
      <c r="K105" s="45"/>
      <c r="L105" s="45"/>
      <c r="M105" s="129" t="s">
        <v>2732</v>
      </c>
      <c r="N105" s="45"/>
      <c r="O105" s="45"/>
      <c r="P105" s="45"/>
      <c r="Q105" s="45"/>
      <c r="R105" s="45"/>
      <c r="S105" s="45"/>
      <c r="T105" s="45" t="s">
        <v>2778</v>
      </c>
      <c r="U105" s="89">
        <v>2026</v>
      </c>
      <c r="V105" s="45"/>
      <c r="W105" s="45"/>
    </row>
    <row r="106" spans="1:23" ht="89.25" x14ac:dyDescent="0.25">
      <c r="A106" s="19" t="s">
        <v>1763</v>
      </c>
      <c r="B106" s="4" t="s">
        <v>1730</v>
      </c>
      <c r="C106" s="25" t="s">
        <v>1764</v>
      </c>
      <c r="D106" s="25"/>
      <c r="E106" s="22" t="s">
        <v>1728</v>
      </c>
      <c r="F106" s="13">
        <v>28</v>
      </c>
      <c r="G106" s="13" t="s">
        <v>370</v>
      </c>
      <c r="H106" s="13" t="s">
        <v>371</v>
      </c>
      <c r="I106" s="13" t="s">
        <v>279</v>
      </c>
      <c r="J106" s="89" t="s">
        <v>1713</v>
      </c>
      <c r="K106" s="45"/>
      <c r="L106" s="45"/>
      <c r="M106" s="129" t="s">
        <v>2732</v>
      </c>
      <c r="N106" s="45"/>
      <c r="O106" s="45"/>
      <c r="P106" s="45"/>
      <c r="Q106" s="45"/>
      <c r="R106" s="45"/>
      <c r="S106" s="45"/>
      <c r="T106" s="45" t="s">
        <v>2778</v>
      </c>
      <c r="U106" s="89">
        <v>2026</v>
      </c>
      <c r="V106" s="45"/>
      <c r="W106" s="45"/>
    </row>
    <row r="107" spans="1:23" ht="89.25" x14ac:dyDescent="0.25">
      <c r="A107" s="19" t="s">
        <v>1763</v>
      </c>
      <c r="B107" s="4" t="s">
        <v>1730</v>
      </c>
      <c r="C107" s="25" t="s">
        <v>1764</v>
      </c>
      <c r="D107" s="25"/>
      <c r="E107" s="22" t="s">
        <v>1728</v>
      </c>
      <c r="F107" s="13">
        <v>60</v>
      </c>
      <c r="G107" s="13" t="s">
        <v>383</v>
      </c>
      <c r="H107" s="13" t="s">
        <v>384</v>
      </c>
      <c r="I107" s="13" t="s">
        <v>279</v>
      </c>
      <c r="J107" s="89" t="s">
        <v>1713</v>
      </c>
      <c r="K107" s="45"/>
      <c r="L107" s="45"/>
      <c r="M107" s="129" t="s">
        <v>2732</v>
      </c>
      <c r="N107" s="45"/>
      <c r="O107" s="45"/>
      <c r="P107" s="45"/>
      <c r="Q107" s="45"/>
      <c r="R107" s="45"/>
      <c r="S107" s="45"/>
      <c r="T107" s="45" t="s">
        <v>2778</v>
      </c>
      <c r="U107" s="89">
        <v>2026</v>
      </c>
      <c r="V107" s="45"/>
      <c r="W107" s="45"/>
    </row>
    <row r="108" spans="1:23" ht="89.25" x14ac:dyDescent="0.25">
      <c r="A108" s="19" t="s">
        <v>1763</v>
      </c>
      <c r="B108" s="4" t="s">
        <v>1730</v>
      </c>
      <c r="C108" s="25" t="s">
        <v>1764</v>
      </c>
      <c r="D108" s="25"/>
      <c r="E108" s="22" t="s">
        <v>1728</v>
      </c>
      <c r="F108" s="13">
        <v>77</v>
      </c>
      <c r="G108" s="13" t="s">
        <v>395</v>
      </c>
      <c r="H108" s="13" t="s">
        <v>395</v>
      </c>
      <c r="I108" s="13" t="s">
        <v>8</v>
      </c>
      <c r="J108" s="89" t="s">
        <v>1713</v>
      </c>
      <c r="K108" s="45"/>
      <c r="L108" s="45"/>
      <c r="M108" s="129" t="s">
        <v>2732</v>
      </c>
      <c r="N108" s="45"/>
      <c r="O108" s="45"/>
      <c r="P108" s="45"/>
      <c r="Q108" s="45"/>
      <c r="R108" s="45"/>
      <c r="S108" s="45"/>
      <c r="T108" s="45" t="s">
        <v>2778</v>
      </c>
      <c r="U108" s="89">
        <v>2026</v>
      </c>
      <c r="V108" s="45"/>
      <c r="W108" s="45"/>
    </row>
    <row r="109" spans="1:23" ht="120" x14ac:dyDescent="0.25">
      <c r="A109" s="19" t="s">
        <v>1763</v>
      </c>
      <c r="B109" s="4" t="s">
        <v>1730</v>
      </c>
      <c r="C109" s="25" t="s">
        <v>1764</v>
      </c>
      <c r="D109" s="25"/>
      <c r="E109" s="22" t="s">
        <v>1728</v>
      </c>
      <c r="F109" s="13">
        <v>78</v>
      </c>
      <c r="G109" s="13" t="s">
        <v>396</v>
      </c>
      <c r="H109" s="13" t="s">
        <v>397</v>
      </c>
      <c r="I109" s="13" t="s">
        <v>8</v>
      </c>
      <c r="J109" s="89" t="s">
        <v>1713</v>
      </c>
      <c r="K109" s="45"/>
      <c r="L109" s="45"/>
      <c r="M109" s="129" t="s">
        <v>2732</v>
      </c>
      <c r="N109" s="45"/>
      <c r="O109" s="45"/>
      <c r="P109" s="45"/>
      <c r="Q109" s="45"/>
      <c r="R109" s="45"/>
      <c r="S109" s="45"/>
      <c r="T109" s="45" t="s">
        <v>2778</v>
      </c>
      <c r="U109" s="89">
        <v>2026</v>
      </c>
      <c r="V109" s="45"/>
      <c r="W109" s="45"/>
    </row>
    <row r="110" spans="1:23" ht="89.25" x14ac:dyDescent="0.25">
      <c r="A110" s="19" t="s">
        <v>1763</v>
      </c>
      <c r="B110" s="4" t="s">
        <v>1730</v>
      </c>
      <c r="C110" s="25" t="s">
        <v>1764</v>
      </c>
      <c r="D110" s="25"/>
      <c r="E110" s="22" t="s">
        <v>1728</v>
      </c>
      <c r="F110" s="13">
        <v>58</v>
      </c>
      <c r="G110" s="13" t="s">
        <v>408</v>
      </c>
      <c r="H110" s="13" t="s">
        <v>409</v>
      </c>
      <c r="I110" s="13" t="s">
        <v>8</v>
      </c>
      <c r="J110" s="89" t="s">
        <v>1713</v>
      </c>
      <c r="K110" s="129" t="s">
        <v>2732</v>
      </c>
      <c r="L110" s="45"/>
      <c r="M110" s="45"/>
      <c r="N110" s="45"/>
      <c r="O110" s="45"/>
      <c r="P110" s="45"/>
      <c r="Q110" s="45"/>
      <c r="R110" s="45"/>
      <c r="S110" s="45"/>
      <c r="T110" s="45" t="s">
        <v>2744</v>
      </c>
      <c r="U110" s="89" t="s">
        <v>2744</v>
      </c>
      <c r="V110" s="45"/>
      <c r="W110" s="45"/>
    </row>
    <row r="111" spans="1:23" ht="89.25" x14ac:dyDescent="0.25">
      <c r="A111" s="19" t="s">
        <v>1763</v>
      </c>
      <c r="B111" s="4" t="s">
        <v>1730</v>
      </c>
      <c r="C111" s="25" t="s">
        <v>1764</v>
      </c>
      <c r="D111" s="25"/>
      <c r="E111" s="22" t="s">
        <v>1728</v>
      </c>
      <c r="F111" s="13">
        <v>59</v>
      </c>
      <c r="G111" s="13" t="s">
        <v>410</v>
      </c>
      <c r="H111" s="13" t="s">
        <v>411</v>
      </c>
      <c r="I111" s="13" t="s">
        <v>8</v>
      </c>
      <c r="J111" s="89" t="s">
        <v>1713</v>
      </c>
      <c r="K111" s="129" t="s">
        <v>2732</v>
      </c>
      <c r="L111" s="45"/>
      <c r="M111" s="45"/>
      <c r="N111" s="45"/>
      <c r="O111" s="45"/>
      <c r="P111" s="45"/>
      <c r="Q111" s="45"/>
      <c r="R111" s="45"/>
      <c r="S111" s="45"/>
      <c r="T111" s="45" t="s">
        <v>2744</v>
      </c>
      <c r="U111" s="89" t="s">
        <v>2744</v>
      </c>
      <c r="V111" s="45"/>
      <c r="W111" s="45"/>
    </row>
    <row r="112" spans="1:23" ht="89.25" x14ac:dyDescent="0.25">
      <c r="A112" s="19" t="s">
        <v>1763</v>
      </c>
      <c r="B112" s="4" t="s">
        <v>1730</v>
      </c>
      <c r="C112" s="25" t="s">
        <v>1764</v>
      </c>
      <c r="D112" s="25"/>
      <c r="E112" s="22" t="s">
        <v>1728</v>
      </c>
      <c r="F112" s="13">
        <v>676</v>
      </c>
      <c r="G112" s="13" t="s">
        <v>416</v>
      </c>
      <c r="H112" s="13" t="s">
        <v>417</v>
      </c>
      <c r="I112" s="13" t="s">
        <v>8</v>
      </c>
      <c r="J112" s="89" t="s">
        <v>1713</v>
      </c>
      <c r="K112" s="129" t="s">
        <v>2732</v>
      </c>
      <c r="L112" s="45"/>
      <c r="M112" s="45"/>
      <c r="N112" s="45"/>
      <c r="O112" s="45"/>
      <c r="P112" s="45"/>
      <c r="Q112" s="45"/>
      <c r="R112" s="45"/>
      <c r="S112" s="45"/>
      <c r="T112" s="45" t="s">
        <v>2744</v>
      </c>
      <c r="U112" s="89" t="s">
        <v>2744</v>
      </c>
      <c r="V112" s="45"/>
      <c r="W112" s="45"/>
    </row>
    <row r="113" spans="1:23" ht="89.25" x14ac:dyDescent="0.25">
      <c r="A113" s="19" t="s">
        <v>1763</v>
      </c>
      <c r="B113" s="4" t="s">
        <v>1730</v>
      </c>
      <c r="C113" s="25" t="s">
        <v>1764</v>
      </c>
      <c r="D113" s="25"/>
      <c r="E113" s="22" t="s">
        <v>1728</v>
      </c>
      <c r="F113" s="13">
        <v>64</v>
      </c>
      <c r="G113" s="13" t="s">
        <v>418</v>
      </c>
      <c r="H113" s="13" t="s">
        <v>419</v>
      </c>
      <c r="I113" s="13" t="s">
        <v>8</v>
      </c>
      <c r="J113" s="89" t="s">
        <v>1713</v>
      </c>
      <c r="K113" s="129" t="s">
        <v>2732</v>
      </c>
      <c r="L113" s="45"/>
      <c r="M113" s="45"/>
      <c r="N113" s="45"/>
      <c r="O113" s="45"/>
      <c r="P113" s="45"/>
      <c r="Q113" s="45"/>
      <c r="R113" s="45"/>
      <c r="S113" s="45"/>
      <c r="T113" s="45" t="s">
        <v>2744</v>
      </c>
      <c r="U113" s="89" t="s">
        <v>2744</v>
      </c>
      <c r="V113" s="45"/>
      <c r="W113" s="45"/>
    </row>
    <row r="114" spans="1:23" ht="89.25" x14ac:dyDescent="0.25">
      <c r="A114" s="19" t="s">
        <v>1763</v>
      </c>
      <c r="B114" s="4" t="s">
        <v>1730</v>
      </c>
      <c r="C114" s="25" t="s">
        <v>1764</v>
      </c>
      <c r="D114" s="25"/>
      <c r="E114" s="22" t="s">
        <v>1728</v>
      </c>
      <c r="F114" s="13">
        <v>55</v>
      </c>
      <c r="G114" s="13" t="s">
        <v>420</v>
      </c>
      <c r="H114" s="13" t="s">
        <v>421</v>
      </c>
      <c r="I114" s="13" t="s">
        <v>8</v>
      </c>
      <c r="J114" s="89" t="s">
        <v>1713</v>
      </c>
      <c r="K114" s="45"/>
      <c r="L114" s="45"/>
      <c r="M114" s="230" t="s">
        <v>2731</v>
      </c>
      <c r="N114" s="45"/>
      <c r="O114" s="45"/>
      <c r="P114" s="45"/>
      <c r="Q114" s="45"/>
      <c r="R114" s="45"/>
      <c r="S114" s="45"/>
      <c r="T114" s="45" t="s">
        <v>2778</v>
      </c>
      <c r="U114" s="89">
        <v>2026</v>
      </c>
      <c r="V114" s="45"/>
      <c r="W114" s="45"/>
    </row>
    <row r="115" spans="1:23" ht="89.25" x14ac:dyDescent="0.25">
      <c r="A115" s="19" t="s">
        <v>1763</v>
      </c>
      <c r="B115" s="4" t="s">
        <v>1730</v>
      </c>
      <c r="C115" s="25" t="s">
        <v>1764</v>
      </c>
      <c r="D115" s="25"/>
      <c r="E115" s="22" t="s">
        <v>1728</v>
      </c>
      <c r="F115" s="13">
        <v>31</v>
      </c>
      <c r="G115" s="13" t="s">
        <v>424</v>
      </c>
      <c r="H115" s="13" t="s">
        <v>425</v>
      </c>
      <c r="I115" s="13" t="s">
        <v>8</v>
      </c>
      <c r="J115" s="89" t="s">
        <v>1713</v>
      </c>
      <c r="K115" s="45"/>
      <c r="L115" s="45"/>
      <c r="M115" s="230" t="s">
        <v>2731</v>
      </c>
      <c r="N115" s="45"/>
      <c r="O115" s="45"/>
      <c r="P115" s="45"/>
      <c r="Q115" s="45"/>
      <c r="R115" s="45"/>
      <c r="S115" s="45"/>
      <c r="T115" s="45" t="s">
        <v>2778</v>
      </c>
      <c r="U115" s="89">
        <v>2026</v>
      </c>
      <c r="V115" s="45"/>
      <c r="W115" s="45"/>
    </row>
    <row r="116" spans="1:23" ht="89.25" x14ac:dyDescent="0.25">
      <c r="A116" s="11" t="s">
        <v>1763</v>
      </c>
      <c r="B116" s="9" t="s">
        <v>1730</v>
      </c>
      <c r="C116" s="2" t="s">
        <v>1765</v>
      </c>
      <c r="D116" s="1" t="s">
        <v>1765</v>
      </c>
      <c r="E116" s="16" t="s">
        <v>1728</v>
      </c>
      <c r="F116" s="16">
        <v>36</v>
      </c>
      <c r="G116" s="16" t="s">
        <v>255</v>
      </c>
      <c r="H116" s="16" t="s">
        <v>256</v>
      </c>
      <c r="I116" s="16" t="s">
        <v>257</v>
      </c>
      <c r="J116" s="89" t="s">
        <v>1713</v>
      </c>
      <c r="K116" s="45"/>
      <c r="L116" s="45"/>
      <c r="M116" s="45" t="s">
        <v>2731</v>
      </c>
      <c r="N116" s="45"/>
      <c r="O116" s="45"/>
      <c r="P116" s="45"/>
      <c r="Q116" s="45"/>
      <c r="R116" s="45"/>
      <c r="S116" s="45"/>
      <c r="T116" s="45" t="s">
        <v>2778</v>
      </c>
      <c r="U116" s="89">
        <v>2026</v>
      </c>
      <c r="V116" s="45"/>
      <c r="W116" s="45"/>
    </row>
    <row r="117" spans="1:23" ht="89.25" x14ac:dyDescent="0.25">
      <c r="A117" s="11" t="s">
        <v>1763</v>
      </c>
      <c r="B117" s="9" t="s">
        <v>1730</v>
      </c>
      <c r="C117" s="2" t="s">
        <v>1765</v>
      </c>
      <c r="D117" s="1" t="s">
        <v>1765</v>
      </c>
      <c r="E117" s="16" t="s">
        <v>1728</v>
      </c>
      <c r="F117" s="13">
        <v>51</v>
      </c>
      <c r="G117" s="13" t="s">
        <v>299</v>
      </c>
      <c r="H117" s="13" t="s">
        <v>300</v>
      </c>
      <c r="I117" s="13" t="s">
        <v>301</v>
      </c>
      <c r="J117" s="89" t="s">
        <v>1713</v>
      </c>
      <c r="K117" s="45"/>
      <c r="L117" s="45"/>
      <c r="M117" s="45" t="s">
        <v>2731</v>
      </c>
      <c r="N117" s="45"/>
      <c r="O117" s="45"/>
      <c r="P117" s="45"/>
      <c r="Q117" s="45"/>
      <c r="R117" s="45"/>
      <c r="S117" s="45"/>
      <c r="T117" s="45" t="s">
        <v>2778</v>
      </c>
      <c r="U117" s="89">
        <v>2026</v>
      </c>
      <c r="V117" s="45"/>
      <c r="W117" s="45"/>
    </row>
    <row r="118" spans="1:23" ht="90" x14ac:dyDescent="0.25">
      <c r="A118" s="11" t="s">
        <v>1763</v>
      </c>
      <c r="B118" s="9" t="s">
        <v>1730</v>
      </c>
      <c r="C118" s="2" t="s">
        <v>1765</v>
      </c>
      <c r="D118" s="1" t="s">
        <v>1765</v>
      </c>
      <c r="E118" s="16" t="s">
        <v>1728</v>
      </c>
      <c r="F118" s="13">
        <v>61</v>
      </c>
      <c r="G118" s="13" t="s">
        <v>308</v>
      </c>
      <c r="H118" s="13" t="s">
        <v>309</v>
      </c>
      <c r="I118" s="13" t="s">
        <v>276</v>
      </c>
      <c r="J118" s="89" t="s">
        <v>1713</v>
      </c>
      <c r="K118" s="45"/>
      <c r="L118" s="45"/>
      <c r="M118" s="45" t="s">
        <v>2731</v>
      </c>
      <c r="N118" s="45"/>
      <c r="O118" s="45"/>
      <c r="P118" s="45"/>
      <c r="Q118" s="45"/>
      <c r="R118" s="45"/>
      <c r="S118" s="45"/>
      <c r="T118" s="45" t="s">
        <v>2778</v>
      </c>
      <c r="U118" s="89">
        <v>2026</v>
      </c>
      <c r="V118" s="45"/>
      <c r="W118" s="45"/>
    </row>
    <row r="119" spans="1:23" ht="89.25" x14ac:dyDescent="0.25">
      <c r="A119" s="11" t="s">
        <v>1763</v>
      </c>
      <c r="B119" s="9" t="s">
        <v>1730</v>
      </c>
      <c r="C119" s="2" t="s">
        <v>1765</v>
      </c>
      <c r="D119" s="1" t="s">
        <v>1765</v>
      </c>
      <c r="E119" s="16" t="s">
        <v>1728</v>
      </c>
      <c r="F119" s="13">
        <v>63</v>
      </c>
      <c r="G119" s="13" t="s">
        <v>310</v>
      </c>
      <c r="H119" s="13" t="s">
        <v>311</v>
      </c>
      <c r="I119" s="13" t="s">
        <v>257</v>
      </c>
      <c r="J119" s="89" t="s">
        <v>1713</v>
      </c>
      <c r="K119" s="45"/>
      <c r="L119" s="45"/>
      <c r="M119" s="45" t="s">
        <v>2731</v>
      </c>
      <c r="N119" s="45"/>
      <c r="O119" s="45"/>
      <c r="P119" s="45"/>
      <c r="Q119" s="45"/>
      <c r="R119" s="45"/>
      <c r="S119" s="45"/>
      <c r="T119" s="45" t="s">
        <v>2778</v>
      </c>
      <c r="U119" s="89">
        <v>2026</v>
      </c>
      <c r="V119" s="45"/>
      <c r="W119" s="45"/>
    </row>
    <row r="120" spans="1:23" ht="90" x14ac:dyDescent="0.25">
      <c r="A120" s="11" t="s">
        <v>1763</v>
      </c>
      <c r="B120" s="9" t="s">
        <v>1730</v>
      </c>
      <c r="C120" s="2" t="s">
        <v>1765</v>
      </c>
      <c r="D120" s="1" t="s">
        <v>1765</v>
      </c>
      <c r="E120" s="16" t="s">
        <v>1728</v>
      </c>
      <c r="F120" s="13">
        <v>65</v>
      </c>
      <c r="G120" s="13" t="s">
        <v>312</v>
      </c>
      <c r="H120" s="13" t="s">
        <v>313</v>
      </c>
      <c r="I120" s="13" t="s">
        <v>314</v>
      </c>
      <c r="J120" s="89" t="s">
        <v>1713</v>
      </c>
      <c r="K120" s="45"/>
      <c r="L120" s="45"/>
      <c r="M120" s="45" t="s">
        <v>2731</v>
      </c>
      <c r="N120" s="45"/>
      <c r="O120" s="45"/>
      <c r="P120" s="45"/>
      <c r="Q120" s="45"/>
      <c r="R120" s="45"/>
      <c r="S120" s="45"/>
      <c r="T120" s="45" t="s">
        <v>2778</v>
      </c>
      <c r="U120" s="89">
        <v>2026</v>
      </c>
      <c r="V120" s="45"/>
      <c r="W120" s="45"/>
    </row>
    <row r="121" spans="1:23" ht="165" x14ac:dyDescent="0.25">
      <c r="A121" s="11" t="s">
        <v>1763</v>
      </c>
      <c r="B121" s="9" t="s">
        <v>1730</v>
      </c>
      <c r="C121" s="2" t="s">
        <v>1765</v>
      </c>
      <c r="D121" s="1" t="s">
        <v>1765</v>
      </c>
      <c r="E121" s="16" t="s">
        <v>1728</v>
      </c>
      <c r="F121" s="13">
        <v>68</v>
      </c>
      <c r="G121" s="13" t="s">
        <v>315</v>
      </c>
      <c r="H121" s="13" t="s">
        <v>316</v>
      </c>
      <c r="I121" s="13" t="s">
        <v>317</v>
      </c>
      <c r="J121" s="89" t="s">
        <v>1713</v>
      </c>
      <c r="K121" s="45"/>
      <c r="L121" s="45"/>
      <c r="M121" s="45" t="s">
        <v>2732</v>
      </c>
      <c r="N121" s="45"/>
      <c r="O121" s="45"/>
      <c r="P121" s="45"/>
      <c r="Q121" s="45"/>
      <c r="R121" s="45"/>
      <c r="S121" s="45"/>
      <c r="T121" s="45" t="s">
        <v>2778</v>
      </c>
      <c r="U121" s="89">
        <v>2026</v>
      </c>
      <c r="V121" s="45"/>
      <c r="W121" s="45"/>
    </row>
    <row r="122" spans="1:23" ht="89.25" x14ac:dyDescent="0.25">
      <c r="A122" s="11" t="s">
        <v>1763</v>
      </c>
      <c r="B122" s="9" t="s">
        <v>1730</v>
      </c>
      <c r="C122" s="2" t="s">
        <v>1765</v>
      </c>
      <c r="D122" s="1" t="s">
        <v>1765</v>
      </c>
      <c r="E122" s="16" t="s">
        <v>1728</v>
      </c>
      <c r="F122" s="13">
        <v>357</v>
      </c>
      <c r="G122" s="13" t="s">
        <v>329</v>
      </c>
      <c r="H122" s="13" t="s">
        <v>330</v>
      </c>
      <c r="I122" s="13" t="s">
        <v>8</v>
      </c>
      <c r="J122" s="89" t="s">
        <v>1713</v>
      </c>
      <c r="K122" s="45"/>
      <c r="L122" s="45"/>
      <c r="M122" s="45" t="s">
        <v>2732</v>
      </c>
      <c r="N122" s="45"/>
      <c r="O122" s="45"/>
      <c r="P122" s="45"/>
      <c r="Q122" s="45"/>
      <c r="R122" s="45"/>
      <c r="S122" s="45"/>
      <c r="T122" s="45" t="s">
        <v>2778</v>
      </c>
      <c r="U122" s="89">
        <v>2026</v>
      </c>
      <c r="V122" s="45"/>
      <c r="W122" s="45"/>
    </row>
    <row r="123" spans="1:23" ht="89.25" x14ac:dyDescent="0.25">
      <c r="A123" s="11" t="s">
        <v>1763</v>
      </c>
      <c r="B123" s="9" t="s">
        <v>1730</v>
      </c>
      <c r="C123" s="2" t="s">
        <v>1765</v>
      </c>
      <c r="D123" s="1" t="s">
        <v>1765</v>
      </c>
      <c r="E123" s="16" t="s">
        <v>1728</v>
      </c>
      <c r="F123" s="13">
        <v>373</v>
      </c>
      <c r="G123" s="13" t="s">
        <v>336</v>
      </c>
      <c r="H123" s="13" t="s">
        <v>337</v>
      </c>
      <c r="I123" s="13" t="s">
        <v>338</v>
      </c>
      <c r="J123" s="89" t="s">
        <v>1713</v>
      </c>
      <c r="K123" s="45"/>
      <c r="L123" s="45"/>
      <c r="M123" s="45" t="s">
        <v>2732</v>
      </c>
      <c r="N123" s="45"/>
      <c r="O123" s="45"/>
      <c r="P123" s="45"/>
      <c r="Q123" s="45"/>
      <c r="R123" s="45"/>
      <c r="S123" s="45"/>
      <c r="T123" s="45" t="s">
        <v>2778</v>
      </c>
      <c r="U123" s="89">
        <v>2026</v>
      </c>
      <c r="V123" s="45"/>
      <c r="W123" s="45"/>
    </row>
    <row r="124" spans="1:23" ht="105" x14ac:dyDescent="0.25">
      <c r="A124" s="11" t="s">
        <v>1763</v>
      </c>
      <c r="B124" s="9" t="s">
        <v>1730</v>
      </c>
      <c r="C124" s="2" t="s">
        <v>1765</v>
      </c>
      <c r="D124" s="1" t="s">
        <v>1765</v>
      </c>
      <c r="E124" s="16" t="s">
        <v>1728</v>
      </c>
      <c r="F124" s="13">
        <v>638</v>
      </c>
      <c r="G124" s="13" t="s">
        <v>344</v>
      </c>
      <c r="H124" s="13" t="s">
        <v>345</v>
      </c>
      <c r="I124" s="13" t="s">
        <v>279</v>
      </c>
      <c r="J124" s="89" t="s">
        <v>1713</v>
      </c>
      <c r="K124" s="45"/>
      <c r="L124" s="45"/>
      <c r="M124" s="45" t="s">
        <v>2732</v>
      </c>
      <c r="N124" s="45"/>
      <c r="O124" s="45"/>
      <c r="P124" s="45"/>
      <c r="Q124" s="45"/>
      <c r="R124" s="45"/>
      <c r="S124" s="45"/>
      <c r="T124" s="45" t="s">
        <v>2778</v>
      </c>
      <c r="U124" s="89">
        <v>2026</v>
      </c>
      <c r="V124" s="45"/>
      <c r="W124" s="45"/>
    </row>
    <row r="125" spans="1:23" ht="90" x14ac:dyDescent="0.25">
      <c r="A125" s="11" t="s">
        <v>1763</v>
      </c>
      <c r="B125" s="9" t="s">
        <v>1730</v>
      </c>
      <c r="C125" s="2" t="s">
        <v>1765</v>
      </c>
      <c r="D125" s="1" t="s">
        <v>1765</v>
      </c>
      <c r="E125" s="16" t="s">
        <v>1728</v>
      </c>
      <c r="F125" s="13">
        <v>430</v>
      </c>
      <c r="G125" s="13" t="s">
        <v>355</v>
      </c>
      <c r="H125" s="13" t="s">
        <v>356</v>
      </c>
      <c r="I125" s="13" t="s">
        <v>357</v>
      </c>
      <c r="J125" s="89" t="s">
        <v>1713</v>
      </c>
      <c r="K125" s="45"/>
      <c r="L125" s="45"/>
      <c r="M125" s="45" t="s">
        <v>2732</v>
      </c>
      <c r="N125" s="45"/>
      <c r="O125" s="45"/>
      <c r="P125" s="45"/>
      <c r="Q125" s="45"/>
      <c r="R125" s="45"/>
      <c r="S125" s="45"/>
      <c r="T125" s="45" t="s">
        <v>2778</v>
      </c>
      <c r="U125" s="89">
        <v>2026</v>
      </c>
      <c r="V125" s="45"/>
      <c r="W125" s="45"/>
    </row>
    <row r="126" spans="1:23" ht="89.25" x14ac:dyDescent="0.25">
      <c r="A126" s="11" t="s">
        <v>1763</v>
      </c>
      <c r="B126" s="9" t="s">
        <v>1730</v>
      </c>
      <c r="C126" s="2" t="s">
        <v>1765</v>
      </c>
      <c r="D126" s="1" t="s">
        <v>1765</v>
      </c>
      <c r="E126" s="16" t="s">
        <v>1728</v>
      </c>
      <c r="F126" s="13">
        <v>556</v>
      </c>
      <c r="G126" s="13" t="s">
        <v>358</v>
      </c>
      <c r="H126" s="13" t="s">
        <v>359</v>
      </c>
      <c r="I126" s="13" t="s">
        <v>360</v>
      </c>
      <c r="J126" s="89" t="s">
        <v>1713</v>
      </c>
      <c r="K126" s="45"/>
      <c r="L126" s="45"/>
      <c r="M126" s="45" t="s">
        <v>2732</v>
      </c>
      <c r="N126" s="45"/>
      <c r="O126" s="45"/>
      <c r="P126" s="45"/>
      <c r="Q126" s="45"/>
      <c r="R126" s="45"/>
      <c r="S126" s="45"/>
      <c r="T126" s="45" t="s">
        <v>2778</v>
      </c>
      <c r="U126" s="89">
        <v>2026</v>
      </c>
      <c r="V126" s="45"/>
      <c r="W126" s="45"/>
    </row>
    <row r="127" spans="1:23" ht="89.25" x14ac:dyDescent="0.25">
      <c r="A127" s="11" t="s">
        <v>1763</v>
      </c>
      <c r="B127" s="9" t="s">
        <v>1730</v>
      </c>
      <c r="C127" s="2" t="s">
        <v>1765</v>
      </c>
      <c r="D127" s="1" t="s">
        <v>1765</v>
      </c>
      <c r="E127" s="16" t="s">
        <v>1728</v>
      </c>
      <c r="F127" s="13">
        <v>585</v>
      </c>
      <c r="G127" s="13" t="s">
        <v>361</v>
      </c>
      <c r="H127" s="13" t="s">
        <v>362</v>
      </c>
      <c r="I127" s="13" t="s">
        <v>8</v>
      </c>
      <c r="J127" s="89" t="s">
        <v>1713</v>
      </c>
      <c r="K127" s="45"/>
      <c r="L127" s="45"/>
      <c r="M127" s="45" t="s">
        <v>2732</v>
      </c>
      <c r="N127" s="45"/>
      <c r="O127" s="45"/>
      <c r="P127" s="45"/>
      <c r="Q127" s="45"/>
      <c r="R127" s="45"/>
      <c r="S127" s="45"/>
      <c r="T127" s="45" t="s">
        <v>2778</v>
      </c>
      <c r="U127" s="89">
        <v>2026</v>
      </c>
      <c r="V127" s="45"/>
      <c r="W127" s="45"/>
    </row>
    <row r="128" spans="1:23" ht="89.25" x14ac:dyDescent="0.25">
      <c r="A128" s="11" t="s">
        <v>1763</v>
      </c>
      <c r="B128" s="9" t="s">
        <v>1730</v>
      </c>
      <c r="C128" s="2" t="s">
        <v>1765</v>
      </c>
      <c r="D128" s="1" t="s">
        <v>1765</v>
      </c>
      <c r="E128" s="16" t="s">
        <v>1728</v>
      </c>
      <c r="F128" s="13">
        <v>329</v>
      </c>
      <c r="G128" s="13" t="s">
        <v>365</v>
      </c>
      <c r="H128" s="13" t="s">
        <v>366</v>
      </c>
      <c r="I128" s="13" t="s">
        <v>279</v>
      </c>
      <c r="J128" s="89" t="s">
        <v>1713</v>
      </c>
      <c r="K128" s="45"/>
      <c r="L128" s="45"/>
      <c r="M128" s="45" t="s">
        <v>2732</v>
      </c>
      <c r="N128" s="45"/>
      <c r="O128" s="45"/>
      <c r="P128" s="45"/>
      <c r="Q128" s="45"/>
      <c r="R128" s="45"/>
      <c r="S128" s="45"/>
      <c r="T128" s="45" t="s">
        <v>2778</v>
      </c>
      <c r="U128" s="89">
        <v>2026</v>
      </c>
      <c r="V128" s="45"/>
      <c r="W128" s="45"/>
    </row>
    <row r="129" spans="1:23" ht="89.25" x14ac:dyDescent="0.25">
      <c r="A129" s="11" t="s">
        <v>1763</v>
      </c>
      <c r="B129" s="9" t="s">
        <v>1730</v>
      </c>
      <c r="C129" s="2" t="s">
        <v>1765</v>
      </c>
      <c r="D129" s="1" t="s">
        <v>1765</v>
      </c>
      <c r="E129" s="16" t="s">
        <v>1728</v>
      </c>
      <c r="F129" s="13">
        <v>28</v>
      </c>
      <c r="G129" s="13" t="s">
        <v>370</v>
      </c>
      <c r="H129" s="13" t="s">
        <v>371</v>
      </c>
      <c r="I129" s="13" t="s">
        <v>279</v>
      </c>
      <c r="J129" s="89" t="s">
        <v>1713</v>
      </c>
      <c r="K129" s="45"/>
      <c r="L129" s="45"/>
      <c r="M129" s="45" t="s">
        <v>2732</v>
      </c>
      <c r="N129" s="45"/>
      <c r="O129" s="45"/>
      <c r="P129" s="45"/>
      <c r="Q129" s="45"/>
      <c r="R129" s="45"/>
      <c r="S129" s="45"/>
      <c r="T129" s="45" t="s">
        <v>2778</v>
      </c>
      <c r="U129" s="89">
        <v>2026</v>
      </c>
      <c r="V129" s="45"/>
      <c r="W129" s="45"/>
    </row>
    <row r="130" spans="1:23" ht="89.25" x14ac:dyDescent="0.25">
      <c r="A130" s="11" t="s">
        <v>1763</v>
      </c>
      <c r="B130" s="9" t="s">
        <v>1730</v>
      </c>
      <c r="C130" s="2" t="s">
        <v>1765</v>
      </c>
      <c r="D130" s="1" t="s">
        <v>1765</v>
      </c>
      <c r="E130" s="16" t="s">
        <v>1728</v>
      </c>
      <c r="F130" s="13">
        <v>60</v>
      </c>
      <c r="G130" s="13" t="s">
        <v>383</v>
      </c>
      <c r="H130" s="13" t="s">
        <v>384</v>
      </c>
      <c r="I130" s="13" t="s">
        <v>279</v>
      </c>
      <c r="J130" s="89" t="s">
        <v>1713</v>
      </c>
      <c r="K130" s="45"/>
      <c r="L130" s="45"/>
      <c r="M130" s="45" t="s">
        <v>2732</v>
      </c>
      <c r="N130" s="45"/>
      <c r="O130" s="45"/>
      <c r="P130" s="45"/>
      <c r="Q130" s="45"/>
      <c r="R130" s="45"/>
      <c r="S130" s="45"/>
      <c r="T130" s="45" t="s">
        <v>2778</v>
      </c>
      <c r="U130" s="89">
        <v>2026</v>
      </c>
      <c r="V130" s="45"/>
      <c r="W130" s="45"/>
    </row>
    <row r="131" spans="1:23" ht="89.25" x14ac:dyDescent="0.25">
      <c r="A131" s="11" t="s">
        <v>1763</v>
      </c>
      <c r="B131" s="9" t="s">
        <v>1730</v>
      </c>
      <c r="C131" s="2" t="s">
        <v>1765</v>
      </c>
      <c r="D131" s="1" t="s">
        <v>1765</v>
      </c>
      <c r="E131" s="16" t="s">
        <v>1728</v>
      </c>
      <c r="F131" s="13">
        <v>62</v>
      </c>
      <c r="G131" s="13" t="s">
        <v>385</v>
      </c>
      <c r="H131" s="13" t="s">
        <v>386</v>
      </c>
      <c r="I131" s="13" t="s">
        <v>387</v>
      </c>
      <c r="J131" s="89" t="s">
        <v>1713</v>
      </c>
      <c r="K131" s="45"/>
      <c r="L131" s="45"/>
      <c r="M131" s="45" t="s">
        <v>2732</v>
      </c>
      <c r="N131" s="45"/>
      <c r="O131" s="45"/>
      <c r="P131" s="45"/>
      <c r="Q131" s="45"/>
      <c r="R131" s="45"/>
      <c r="S131" s="45"/>
      <c r="T131" s="45" t="s">
        <v>2778</v>
      </c>
      <c r="U131" s="89">
        <v>2026</v>
      </c>
      <c r="V131" s="45"/>
      <c r="W131" s="45"/>
    </row>
    <row r="132" spans="1:23" ht="89.25" x14ac:dyDescent="0.25">
      <c r="A132" s="11" t="s">
        <v>1763</v>
      </c>
      <c r="B132" s="9" t="s">
        <v>1730</v>
      </c>
      <c r="C132" s="2" t="s">
        <v>1765</v>
      </c>
      <c r="D132" s="1" t="s">
        <v>1765</v>
      </c>
      <c r="E132" s="16" t="s">
        <v>1728</v>
      </c>
      <c r="F132" s="13">
        <v>372</v>
      </c>
      <c r="G132" s="13" t="s">
        <v>336</v>
      </c>
      <c r="H132" s="13" t="s">
        <v>388</v>
      </c>
      <c r="I132" s="13" t="s">
        <v>389</v>
      </c>
      <c r="J132" s="89" t="s">
        <v>1713</v>
      </c>
      <c r="K132" s="45"/>
      <c r="L132" s="45"/>
      <c r="M132" s="45" t="s">
        <v>2732</v>
      </c>
      <c r="N132" s="45"/>
      <c r="O132" s="45"/>
      <c r="P132" s="45"/>
      <c r="Q132" s="45"/>
      <c r="R132" s="45"/>
      <c r="S132" s="45"/>
      <c r="T132" s="45" t="s">
        <v>2778</v>
      </c>
      <c r="U132" s="89">
        <v>2026</v>
      </c>
      <c r="V132" s="45"/>
      <c r="W132" s="45"/>
    </row>
    <row r="133" spans="1:23" ht="89.25" x14ac:dyDescent="0.25">
      <c r="A133" s="11" t="s">
        <v>1763</v>
      </c>
      <c r="B133" s="9" t="s">
        <v>1730</v>
      </c>
      <c r="C133" s="2" t="s">
        <v>1765</v>
      </c>
      <c r="D133" s="1" t="s">
        <v>1765</v>
      </c>
      <c r="E133" s="16" t="s">
        <v>1728</v>
      </c>
      <c r="F133" s="13">
        <v>77</v>
      </c>
      <c r="G133" s="13" t="s">
        <v>395</v>
      </c>
      <c r="H133" s="13" t="s">
        <v>395</v>
      </c>
      <c r="I133" s="13" t="s">
        <v>8</v>
      </c>
      <c r="J133" s="89" t="s">
        <v>1713</v>
      </c>
      <c r="K133" s="45"/>
      <c r="L133" s="45"/>
      <c r="M133" s="45" t="s">
        <v>2732</v>
      </c>
      <c r="N133" s="45"/>
      <c r="O133" s="45"/>
      <c r="P133" s="45"/>
      <c r="Q133" s="45"/>
      <c r="R133" s="45"/>
      <c r="S133" s="45"/>
      <c r="T133" s="45" t="s">
        <v>2778</v>
      </c>
      <c r="U133" s="89">
        <v>2026</v>
      </c>
      <c r="V133" s="45"/>
      <c r="W133" s="45"/>
    </row>
    <row r="134" spans="1:23" ht="120" x14ac:dyDescent="0.25">
      <c r="A134" s="11" t="s">
        <v>1763</v>
      </c>
      <c r="B134" s="9" t="s">
        <v>1730</v>
      </c>
      <c r="C134" s="2" t="s">
        <v>1765</v>
      </c>
      <c r="D134" s="1" t="s">
        <v>1765</v>
      </c>
      <c r="E134" s="16" t="s">
        <v>1728</v>
      </c>
      <c r="F134" s="13">
        <v>78</v>
      </c>
      <c r="G134" s="13" t="s">
        <v>396</v>
      </c>
      <c r="H134" s="13" t="s">
        <v>397</v>
      </c>
      <c r="I134" s="13" t="s">
        <v>8</v>
      </c>
      <c r="J134" s="89" t="s">
        <v>1713</v>
      </c>
      <c r="K134" s="45"/>
      <c r="L134" s="45"/>
      <c r="M134" s="45" t="s">
        <v>2732</v>
      </c>
      <c r="N134" s="45"/>
      <c r="O134" s="45"/>
      <c r="P134" s="45"/>
      <c r="Q134" s="45"/>
      <c r="R134" s="45"/>
      <c r="S134" s="45"/>
      <c r="T134" s="45" t="s">
        <v>2778</v>
      </c>
      <c r="U134" s="89">
        <v>2026</v>
      </c>
      <c r="V134" s="45"/>
      <c r="W134" s="45"/>
    </row>
    <row r="135" spans="1:23" ht="89.25" x14ac:dyDescent="0.25">
      <c r="A135" s="11" t="s">
        <v>1763</v>
      </c>
      <c r="B135" s="9" t="s">
        <v>1730</v>
      </c>
      <c r="C135" s="2" t="s">
        <v>1765</v>
      </c>
      <c r="D135" s="1" t="s">
        <v>1765</v>
      </c>
      <c r="E135" s="16" t="s">
        <v>1728</v>
      </c>
      <c r="F135" s="13">
        <v>58</v>
      </c>
      <c r="G135" s="13" t="s">
        <v>408</v>
      </c>
      <c r="H135" s="13" t="s">
        <v>409</v>
      </c>
      <c r="I135" s="13" t="s">
        <v>8</v>
      </c>
      <c r="J135" s="89" t="s">
        <v>1713</v>
      </c>
      <c r="K135" s="45"/>
      <c r="L135" s="45"/>
      <c r="M135" s="45" t="s">
        <v>2732</v>
      </c>
      <c r="N135" s="45"/>
      <c r="O135" s="45"/>
      <c r="P135" s="45"/>
      <c r="Q135" s="45"/>
      <c r="R135" s="45"/>
      <c r="S135" s="45"/>
      <c r="T135" s="45" t="s">
        <v>2778</v>
      </c>
      <c r="U135" s="89">
        <v>2026</v>
      </c>
      <c r="V135" s="45"/>
      <c r="W135" s="45"/>
    </row>
    <row r="136" spans="1:23" ht="89.25" x14ac:dyDescent="0.25">
      <c r="A136" s="11" t="s">
        <v>1763</v>
      </c>
      <c r="B136" s="9" t="s">
        <v>1730</v>
      </c>
      <c r="C136" s="2" t="s">
        <v>1765</v>
      </c>
      <c r="D136" s="1" t="s">
        <v>1765</v>
      </c>
      <c r="E136" s="16" t="s">
        <v>1728</v>
      </c>
      <c r="F136" s="13">
        <v>59</v>
      </c>
      <c r="G136" s="13" t="s">
        <v>410</v>
      </c>
      <c r="H136" s="13" t="s">
        <v>411</v>
      </c>
      <c r="I136" s="13" t="s">
        <v>8</v>
      </c>
      <c r="J136" s="89" t="s">
        <v>1713</v>
      </c>
      <c r="K136" s="45"/>
      <c r="L136" s="45"/>
      <c r="M136" s="45" t="s">
        <v>2732</v>
      </c>
      <c r="N136" s="45"/>
      <c r="O136" s="45"/>
      <c r="P136" s="45"/>
      <c r="Q136" s="45"/>
      <c r="R136" s="45"/>
      <c r="S136" s="45"/>
      <c r="T136" s="45" t="s">
        <v>2778</v>
      </c>
      <c r="U136" s="89">
        <v>2026</v>
      </c>
      <c r="V136" s="45"/>
      <c r="W136" s="45"/>
    </row>
    <row r="137" spans="1:23" ht="89.25" x14ac:dyDescent="0.25">
      <c r="A137" s="11" t="s">
        <v>1763</v>
      </c>
      <c r="B137" s="9" t="s">
        <v>1730</v>
      </c>
      <c r="C137" s="2" t="s">
        <v>1765</v>
      </c>
      <c r="D137" s="1" t="s">
        <v>1765</v>
      </c>
      <c r="E137" s="16" t="s">
        <v>1728</v>
      </c>
      <c r="F137" s="13">
        <v>676</v>
      </c>
      <c r="G137" s="13" t="s">
        <v>416</v>
      </c>
      <c r="H137" s="13" t="s">
        <v>417</v>
      </c>
      <c r="I137" s="13" t="s">
        <v>8</v>
      </c>
      <c r="J137" s="89" t="s">
        <v>1713</v>
      </c>
      <c r="K137" s="45"/>
      <c r="L137" s="45"/>
      <c r="M137" s="45" t="s">
        <v>2732</v>
      </c>
      <c r="N137" s="45"/>
      <c r="O137" s="45"/>
      <c r="P137" s="45"/>
      <c r="Q137" s="45"/>
      <c r="R137" s="45"/>
      <c r="S137" s="45"/>
      <c r="T137" s="45" t="s">
        <v>2778</v>
      </c>
      <c r="U137" s="89">
        <v>2026</v>
      </c>
      <c r="V137" s="45"/>
      <c r="W137" s="45"/>
    </row>
    <row r="138" spans="1:23" ht="89.25" x14ac:dyDescent="0.25">
      <c r="A138" s="11" t="s">
        <v>1763</v>
      </c>
      <c r="B138" s="9" t="s">
        <v>1730</v>
      </c>
      <c r="C138" s="2" t="s">
        <v>1765</v>
      </c>
      <c r="D138" s="1" t="s">
        <v>1765</v>
      </c>
      <c r="E138" s="16" t="s">
        <v>1728</v>
      </c>
      <c r="F138" s="13">
        <v>64</v>
      </c>
      <c r="G138" s="13" t="s">
        <v>418</v>
      </c>
      <c r="H138" s="13" t="s">
        <v>419</v>
      </c>
      <c r="I138" s="13" t="s">
        <v>8</v>
      </c>
      <c r="J138" s="89" t="s">
        <v>1713</v>
      </c>
      <c r="K138" s="45"/>
      <c r="L138" s="45"/>
      <c r="M138" s="45" t="s">
        <v>2732</v>
      </c>
      <c r="N138" s="45"/>
      <c r="O138" s="45"/>
      <c r="P138" s="45"/>
      <c r="Q138" s="45"/>
      <c r="R138" s="45"/>
      <c r="S138" s="45"/>
      <c r="T138" s="45" t="s">
        <v>2778</v>
      </c>
      <c r="U138" s="89">
        <v>2026</v>
      </c>
      <c r="V138" s="45"/>
      <c r="W138" s="45"/>
    </row>
    <row r="139" spans="1:23" ht="89.25" x14ac:dyDescent="0.25">
      <c r="A139" s="11" t="s">
        <v>1763</v>
      </c>
      <c r="B139" s="9" t="s">
        <v>1730</v>
      </c>
      <c r="C139" s="2" t="s">
        <v>1765</v>
      </c>
      <c r="D139" s="1" t="s">
        <v>1765</v>
      </c>
      <c r="E139" s="16" t="s">
        <v>1728</v>
      </c>
      <c r="F139" s="13">
        <v>55</v>
      </c>
      <c r="G139" s="13" t="s">
        <v>420</v>
      </c>
      <c r="H139" s="13" t="s">
        <v>421</v>
      </c>
      <c r="I139" s="13" t="s">
        <v>8</v>
      </c>
      <c r="J139" s="89" t="s">
        <v>1713</v>
      </c>
      <c r="K139" s="45"/>
      <c r="L139" s="45"/>
      <c r="M139" s="45" t="s">
        <v>2732</v>
      </c>
      <c r="N139" s="45"/>
      <c r="O139" s="45"/>
      <c r="P139" s="45"/>
      <c r="Q139" s="45"/>
      <c r="R139" s="45"/>
      <c r="S139" s="45"/>
      <c r="T139" s="45" t="s">
        <v>2778</v>
      </c>
      <c r="U139" s="89">
        <v>2026</v>
      </c>
      <c r="V139" s="45"/>
      <c r="W139" s="45"/>
    </row>
    <row r="140" spans="1:23" ht="89.25" x14ac:dyDescent="0.25">
      <c r="A140" s="11" t="s">
        <v>1763</v>
      </c>
      <c r="B140" s="9" t="s">
        <v>1730</v>
      </c>
      <c r="C140" s="25" t="s">
        <v>1765</v>
      </c>
      <c r="D140" s="36" t="s">
        <v>1765</v>
      </c>
      <c r="E140" s="70" t="s">
        <v>1728</v>
      </c>
      <c r="F140" s="13">
        <v>31</v>
      </c>
      <c r="G140" s="13" t="s">
        <v>424</v>
      </c>
      <c r="H140" s="13" t="s">
        <v>425</v>
      </c>
      <c r="I140" s="13" t="s">
        <v>8</v>
      </c>
      <c r="J140" s="89" t="s">
        <v>1713</v>
      </c>
      <c r="K140" s="45"/>
      <c r="L140" s="45"/>
      <c r="M140" s="45" t="s">
        <v>2732</v>
      </c>
      <c r="N140" s="45"/>
      <c r="O140" s="45"/>
      <c r="P140" s="45"/>
      <c r="Q140" s="45"/>
      <c r="R140" s="45"/>
      <c r="S140" s="45"/>
      <c r="T140" s="45" t="s">
        <v>2778</v>
      </c>
      <c r="U140" s="89">
        <v>2026</v>
      </c>
      <c r="V140" s="45"/>
      <c r="W140" s="45"/>
    </row>
    <row r="141" spans="1:23" ht="89.25" x14ac:dyDescent="0.25">
      <c r="A141" s="37" t="s">
        <v>1763</v>
      </c>
      <c r="B141" s="9" t="s">
        <v>1730</v>
      </c>
      <c r="C141" s="7" t="s">
        <v>1766</v>
      </c>
      <c r="D141" s="75"/>
      <c r="E141" s="16" t="s">
        <v>1728</v>
      </c>
      <c r="F141" s="16">
        <v>36</v>
      </c>
      <c r="G141" s="16" t="s">
        <v>255</v>
      </c>
      <c r="H141" s="16" t="s">
        <v>256</v>
      </c>
      <c r="I141" s="16" t="s">
        <v>257</v>
      </c>
      <c r="J141" s="89" t="s">
        <v>1713</v>
      </c>
      <c r="K141" s="118"/>
      <c r="L141" s="118"/>
      <c r="M141" s="118" t="s">
        <v>2732</v>
      </c>
      <c r="N141" s="118">
        <v>4</v>
      </c>
      <c r="O141" s="119"/>
      <c r="P141" s="118">
        <v>4</v>
      </c>
      <c r="Q141" s="119"/>
      <c r="R141" s="118">
        <v>4</v>
      </c>
      <c r="S141" s="150"/>
      <c r="T141" s="45" t="s">
        <v>2778</v>
      </c>
      <c r="U141" s="89">
        <v>2026</v>
      </c>
      <c r="V141" s="45"/>
      <c r="W141" s="45"/>
    </row>
    <row r="142" spans="1:23" ht="89.25" x14ac:dyDescent="0.25">
      <c r="A142" s="37" t="s">
        <v>1763</v>
      </c>
      <c r="B142" s="9" t="s">
        <v>1730</v>
      </c>
      <c r="C142" s="7" t="s">
        <v>1766</v>
      </c>
      <c r="D142" s="75"/>
      <c r="E142" s="16" t="s">
        <v>1728</v>
      </c>
      <c r="F142" s="13">
        <v>51</v>
      </c>
      <c r="G142" s="13" t="s">
        <v>299</v>
      </c>
      <c r="H142" s="13" t="s">
        <v>300</v>
      </c>
      <c r="I142" s="13" t="s">
        <v>301</v>
      </c>
      <c r="J142" s="89" t="s">
        <v>1713</v>
      </c>
      <c r="K142" s="118"/>
      <c r="L142" s="118"/>
      <c r="M142" s="118" t="s">
        <v>2732</v>
      </c>
      <c r="N142" s="118">
        <v>1</v>
      </c>
      <c r="O142" s="119"/>
      <c r="P142" s="118">
        <v>1</v>
      </c>
      <c r="Q142" s="119"/>
      <c r="R142" s="118">
        <v>1</v>
      </c>
      <c r="S142" s="150"/>
      <c r="T142" s="45" t="s">
        <v>2778</v>
      </c>
      <c r="U142" s="89">
        <v>2026</v>
      </c>
      <c r="V142" s="45"/>
      <c r="W142" s="45"/>
    </row>
    <row r="143" spans="1:23" ht="90" x14ac:dyDescent="0.25">
      <c r="A143" s="37" t="s">
        <v>1763</v>
      </c>
      <c r="B143" s="9" t="s">
        <v>1730</v>
      </c>
      <c r="C143" s="7" t="s">
        <v>1766</v>
      </c>
      <c r="D143" s="75"/>
      <c r="E143" s="16" t="s">
        <v>1728</v>
      </c>
      <c r="F143" s="13">
        <v>61</v>
      </c>
      <c r="G143" s="13" t="s">
        <v>308</v>
      </c>
      <c r="H143" s="13" t="s">
        <v>309</v>
      </c>
      <c r="I143" s="13" t="s">
        <v>276</v>
      </c>
      <c r="J143" s="89" t="s">
        <v>1713</v>
      </c>
      <c r="K143" s="118"/>
      <c r="L143" s="118"/>
      <c r="M143" s="118" t="s">
        <v>2732</v>
      </c>
      <c r="N143" s="118">
        <v>4</v>
      </c>
      <c r="O143" s="119"/>
      <c r="P143" s="118">
        <v>4</v>
      </c>
      <c r="Q143" s="119"/>
      <c r="R143" s="118">
        <v>4</v>
      </c>
      <c r="S143" s="150"/>
      <c r="T143" s="45" t="s">
        <v>2778</v>
      </c>
      <c r="U143" s="89">
        <v>2026</v>
      </c>
      <c r="V143" s="45"/>
      <c r="W143" s="45"/>
    </row>
    <row r="144" spans="1:23" ht="89.25" x14ac:dyDescent="0.25">
      <c r="A144" s="37" t="s">
        <v>1763</v>
      </c>
      <c r="B144" s="9" t="s">
        <v>1730</v>
      </c>
      <c r="C144" s="7" t="s">
        <v>1766</v>
      </c>
      <c r="D144" s="75"/>
      <c r="E144" s="16" t="s">
        <v>1728</v>
      </c>
      <c r="F144" s="13">
        <v>63</v>
      </c>
      <c r="G144" s="13" t="s">
        <v>310</v>
      </c>
      <c r="H144" s="13" t="s">
        <v>311</v>
      </c>
      <c r="I144" s="13" t="s">
        <v>257</v>
      </c>
      <c r="J144" s="89" t="s">
        <v>1713</v>
      </c>
      <c r="K144" s="118"/>
      <c r="L144" s="118"/>
      <c r="M144" s="118" t="s">
        <v>2732</v>
      </c>
      <c r="N144" s="118">
        <v>4</v>
      </c>
      <c r="O144" s="119"/>
      <c r="P144" s="118">
        <v>4</v>
      </c>
      <c r="Q144" s="119"/>
      <c r="R144" s="118">
        <v>4</v>
      </c>
      <c r="S144" s="150"/>
      <c r="T144" s="45" t="s">
        <v>2778</v>
      </c>
      <c r="U144" s="89">
        <v>2026</v>
      </c>
      <c r="V144" s="45"/>
      <c r="W144" s="45"/>
    </row>
    <row r="145" spans="1:23" ht="90" x14ac:dyDescent="0.25">
      <c r="A145" s="37" t="s">
        <v>1763</v>
      </c>
      <c r="B145" s="9" t="s">
        <v>1730</v>
      </c>
      <c r="C145" s="7" t="s">
        <v>1766</v>
      </c>
      <c r="D145" s="75"/>
      <c r="E145" s="16" t="s">
        <v>1728</v>
      </c>
      <c r="F145" s="13">
        <v>65</v>
      </c>
      <c r="G145" s="13" t="s">
        <v>312</v>
      </c>
      <c r="H145" s="13" t="s">
        <v>313</v>
      </c>
      <c r="I145" s="13" t="s">
        <v>314</v>
      </c>
      <c r="J145" s="89" t="s">
        <v>1713</v>
      </c>
      <c r="K145" s="118"/>
      <c r="L145" s="118"/>
      <c r="M145" s="118" t="s">
        <v>2732</v>
      </c>
      <c r="N145" s="118">
        <v>4</v>
      </c>
      <c r="O145" s="119"/>
      <c r="P145" s="118">
        <v>4</v>
      </c>
      <c r="Q145" s="119"/>
      <c r="R145" s="118">
        <v>4</v>
      </c>
      <c r="S145" s="150"/>
      <c r="T145" s="45" t="s">
        <v>2778</v>
      </c>
      <c r="U145" s="89">
        <v>2026</v>
      </c>
      <c r="V145" s="45"/>
      <c r="W145" s="45"/>
    </row>
    <row r="146" spans="1:23" ht="165" x14ac:dyDescent="0.25">
      <c r="A146" s="37" t="s">
        <v>1763</v>
      </c>
      <c r="B146" s="9" t="s">
        <v>1730</v>
      </c>
      <c r="C146" s="7" t="s">
        <v>1766</v>
      </c>
      <c r="D146" s="75"/>
      <c r="E146" s="16" t="s">
        <v>1728</v>
      </c>
      <c r="F146" s="13">
        <v>68</v>
      </c>
      <c r="G146" s="13" t="s">
        <v>315</v>
      </c>
      <c r="H146" s="13" t="s">
        <v>316</v>
      </c>
      <c r="I146" s="13" t="s">
        <v>317</v>
      </c>
      <c r="J146" s="89" t="s">
        <v>1713</v>
      </c>
      <c r="K146" s="118"/>
      <c r="L146" s="118"/>
      <c r="M146" s="118" t="s">
        <v>2732</v>
      </c>
      <c r="N146" s="118">
        <v>4</v>
      </c>
      <c r="O146" s="119"/>
      <c r="P146" s="118">
        <v>4</v>
      </c>
      <c r="Q146" s="119"/>
      <c r="R146" s="118">
        <v>4</v>
      </c>
      <c r="S146" s="150"/>
      <c r="T146" s="45" t="s">
        <v>2778</v>
      </c>
      <c r="U146" s="89">
        <v>2026</v>
      </c>
      <c r="V146" s="45"/>
      <c r="W146" s="45"/>
    </row>
    <row r="147" spans="1:23" ht="89.25" x14ac:dyDescent="0.25">
      <c r="A147" s="37" t="s">
        <v>1763</v>
      </c>
      <c r="B147" s="9" t="s">
        <v>1730</v>
      </c>
      <c r="C147" s="7" t="s">
        <v>1766</v>
      </c>
      <c r="D147" s="75"/>
      <c r="E147" s="16" t="s">
        <v>1728</v>
      </c>
      <c r="F147" s="13">
        <v>357</v>
      </c>
      <c r="G147" s="13" t="s">
        <v>329</v>
      </c>
      <c r="H147" s="13" t="s">
        <v>330</v>
      </c>
      <c r="I147" s="13" t="s">
        <v>8</v>
      </c>
      <c r="J147" s="89" t="s">
        <v>1713</v>
      </c>
      <c r="K147" s="118"/>
      <c r="L147" s="118"/>
      <c r="M147" s="118" t="s">
        <v>2732</v>
      </c>
      <c r="N147" s="118">
        <v>8</v>
      </c>
      <c r="O147" s="119"/>
      <c r="P147" s="118">
        <v>8</v>
      </c>
      <c r="Q147" s="119"/>
      <c r="R147" s="118">
        <v>8</v>
      </c>
      <c r="S147" s="150"/>
      <c r="T147" s="45" t="s">
        <v>2778</v>
      </c>
      <c r="U147" s="89">
        <v>2026</v>
      </c>
      <c r="V147" s="45"/>
      <c r="W147" s="45"/>
    </row>
    <row r="148" spans="1:23" ht="89.25" x14ac:dyDescent="0.25">
      <c r="A148" s="37" t="s">
        <v>1763</v>
      </c>
      <c r="B148" s="9" t="s">
        <v>1730</v>
      </c>
      <c r="C148" s="7" t="s">
        <v>1766</v>
      </c>
      <c r="D148" s="75"/>
      <c r="E148" s="16" t="s">
        <v>1728</v>
      </c>
      <c r="F148" s="13">
        <v>373</v>
      </c>
      <c r="G148" s="13" t="s">
        <v>336</v>
      </c>
      <c r="H148" s="13" t="s">
        <v>337</v>
      </c>
      <c r="I148" s="13" t="s">
        <v>338</v>
      </c>
      <c r="J148" s="89" t="s">
        <v>1713</v>
      </c>
      <c r="K148" s="118"/>
      <c r="L148" s="118"/>
      <c r="M148" s="118" t="s">
        <v>2732</v>
      </c>
      <c r="N148" s="118">
        <v>4</v>
      </c>
      <c r="O148" s="119"/>
      <c r="P148" s="118">
        <v>4</v>
      </c>
      <c r="Q148" s="119"/>
      <c r="R148" s="118">
        <v>4</v>
      </c>
      <c r="S148" s="150"/>
      <c r="T148" s="45" t="s">
        <v>2778</v>
      </c>
      <c r="U148" s="89">
        <v>2026</v>
      </c>
      <c r="V148" s="45"/>
      <c r="W148" s="45"/>
    </row>
    <row r="149" spans="1:23" ht="105" x14ac:dyDescent="0.25">
      <c r="A149" s="37" t="s">
        <v>1763</v>
      </c>
      <c r="B149" s="9" t="s">
        <v>1730</v>
      </c>
      <c r="C149" s="7" t="s">
        <v>1766</v>
      </c>
      <c r="D149" s="75"/>
      <c r="E149" s="16" t="s">
        <v>1728</v>
      </c>
      <c r="F149" s="13">
        <v>638</v>
      </c>
      <c r="G149" s="13" t="s">
        <v>344</v>
      </c>
      <c r="H149" s="13" t="s">
        <v>345</v>
      </c>
      <c r="I149" s="13" t="s">
        <v>279</v>
      </c>
      <c r="J149" s="89" t="s">
        <v>1713</v>
      </c>
      <c r="K149" s="118"/>
      <c r="L149" s="118"/>
      <c r="M149" s="118" t="s">
        <v>2732</v>
      </c>
      <c r="N149" s="118">
        <v>4</v>
      </c>
      <c r="O149" s="119"/>
      <c r="P149" s="118">
        <v>4</v>
      </c>
      <c r="Q149" s="119"/>
      <c r="R149" s="118">
        <v>4</v>
      </c>
      <c r="S149" s="150"/>
      <c r="T149" s="45" t="s">
        <v>2778</v>
      </c>
      <c r="U149" s="89">
        <v>2026</v>
      </c>
      <c r="V149" s="45"/>
      <c r="W149" s="45"/>
    </row>
    <row r="150" spans="1:23" ht="90" x14ac:dyDescent="0.25">
      <c r="A150" s="37" t="s">
        <v>1763</v>
      </c>
      <c r="B150" s="9" t="s">
        <v>1730</v>
      </c>
      <c r="C150" s="7" t="s">
        <v>1766</v>
      </c>
      <c r="D150" s="75"/>
      <c r="E150" s="16" t="s">
        <v>1728</v>
      </c>
      <c r="F150" s="13">
        <v>430</v>
      </c>
      <c r="G150" s="13" t="s">
        <v>355</v>
      </c>
      <c r="H150" s="13" t="s">
        <v>356</v>
      </c>
      <c r="I150" s="13" t="s">
        <v>357</v>
      </c>
      <c r="J150" s="89" t="s">
        <v>1713</v>
      </c>
      <c r="K150" s="118"/>
      <c r="L150" s="118"/>
      <c r="M150" s="118" t="s">
        <v>2732</v>
      </c>
      <c r="N150" s="118">
        <v>4</v>
      </c>
      <c r="O150" s="119"/>
      <c r="P150" s="118">
        <v>4</v>
      </c>
      <c r="Q150" s="119"/>
      <c r="R150" s="118">
        <v>4</v>
      </c>
      <c r="S150" s="150"/>
      <c r="T150" s="45" t="s">
        <v>2778</v>
      </c>
      <c r="U150" s="89">
        <v>2026</v>
      </c>
      <c r="V150" s="45"/>
      <c r="W150" s="45"/>
    </row>
    <row r="151" spans="1:23" ht="89.25" x14ac:dyDescent="0.25">
      <c r="A151" s="37" t="s">
        <v>1763</v>
      </c>
      <c r="B151" s="9" t="s">
        <v>1730</v>
      </c>
      <c r="C151" s="7" t="s">
        <v>1766</v>
      </c>
      <c r="D151" s="75"/>
      <c r="E151" s="16" t="s">
        <v>1728</v>
      </c>
      <c r="F151" s="13">
        <v>556</v>
      </c>
      <c r="G151" s="13" t="s">
        <v>358</v>
      </c>
      <c r="H151" s="13" t="s">
        <v>359</v>
      </c>
      <c r="I151" s="13" t="s">
        <v>360</v>
      </c>
      <c r="J151" s="89" t="s">
        <v>1713</v>
      </c>
      <c r="K151" s="118"/>
      <c r="L151" s="118"/>
      <c r="M151" s="118" t="s">
        <v>2732</v>
      </c>
      <c r="N151" s="118">
        <v>4</v>
      </c>
      <c r="O151" s="119"/>
      <c r="P151" s="118">
        <v>4</v>
      </c>
      <c r="Q151" s="119"/>
      <c r="R151" s="118">
        <v>4</v>
      </c>
      <c r="S151" s="150"/>
      <c r="T151" s="45" t="s">
        <v>2778</v>
      </c>
      <c r="U151" s="89">
        <v>2026</v>
      </c>
      <c r="V151" s="45"/>
      <c r="W151" s="45"/>
    </row>
    <row r="152" spans="1:23" ht="89.25" x14ac:dyDescent="0.25">
      <c r="A152" s="37" t="s">
        <v>1763</v>
      </c>
      <c r="B152" s="9" t="s">
        <v>1730</v>
      </c>
      <c r="C152" s="7" t="s">
        <v>1766</v>
      </c>
      <c r="D152" s="75"/>
      <c r="E152" s="16" t="s">
        <v>1728</v>
      </c>
      <c r="F152" s="13">
        <v>585</v>
      </c>
      <c r="G152" s="13" t="s">
        <v>361</v>
      </c>
      <c r="H152" s="13" t="s">
        <v>362</v>
      </c>
      <c r="I152" s="13" t="s">
        <v>8</v>
      </c>
      <c r="J152" s="89" t="s">
        <v>1713</v>
      </c>
      <c r="K152" s="118"/>
      <c r="L152" s="118"/>
      <c r="M152" s="118" t="s">
        <v>2732</v>
      </c>
      <c r="N152" s="118">
        <v>4</v>
      </c>
      <c r="O152" s="119"/>
      <c r="P152" s="118">
        <v>4</v>
      </c>
      <c r="Q152" s="119"/>
      <c r="R152" s="118">
        <v>4</v>
      </c>
      <c r="S152" s="150"/>
      <c r="T152" s="45" t="s">
        <v>2778</v>
      </c>
      <c r="U152" s="89">
        <v>2026</v>
      </c>
      <c r="V152" s="45"/>
      <c r="W152" s="45"/>
    </row>
    <row r="153" spans="1:23" ht="89.25" x14ac:dyDescent="0.25">
      <c r="A153" s="37" t="s">
        <v>1763</v>
      </c>
      <c r="B153" s="9" t="s">
        <v>1730</v>
      </c>
      <c r="C153" s="7" t="s">
        <v>1766</v>
      </c>
      <c r="D153" s="75"/>
      <c r="E153" s="16" t="s">
        <v>1728</v>
      </c>
      <c r="F153" s="13">
        <v>329</v>
      </c>
      <c r="G153" s="13" t="s">
        <v>365</v>
      </c>
      <c r="H153" s="13" t="s">
        <v>366</v>
      </c>
      <c r="I153" s="13" t="s">
        <v>279</v>
      </c>
      <c r="J153" s="89" t="s">
        <v>1713</v>
      </c>
      <c r="K153" s="118"/>
      <c r="L153" s="118"/>
      <c r="M153" s="118" t="s">
        <v>2732</v>
      </c>
      <c r="N153" s="118">
        <v>4</v>
      </c>
      <c r="O153" s="119"/>
      <c r="P153" s="118">
        <v>4</v>
      </c>
      <c r="Q153" s="119"/>
      <c r="R153" s="118">
        <v>4</v>
      </c>
      <c r="S153" s="150"/>
      <c r="T153" s="45" t="s">
        <v>2778</v>
      </c>
      <c r="U153" s="89">
        <v>2026</v>
      </c>
      <c r="V153" s="45"/>
      <c r="W153" s="45"/>
    </row>
    <row r="154" spans="1:23" ht="89.25" x14ac:dyDescent="0.25">
      <c r="A154" s="37" t="s">
        <v>1763</v>
      </c>
      <c r="B154" s="9" t="s">
        <v>1730</v>
      </c>
      <c r="C154" s="7" t="s">
        <v>1766</v>
      </c>
      <c r="D154" s="75"/>
      <c r="E154" s="16" t="s">
        <v>1728</v>
      </c>
      <c r="F154" s="13">
        <v>28</v>
      </c>
      <c r="G154" s="13" t="s">
        <v>370</v>
      </c>
      <c r="H154" s="13" t="s">
        <v>371</v>
      </c>
      <c r="I154" s="13" t="s">
        <v>279</v>
      </c>
      <c r="J154" s="89" t="s">
        <v>1713</v>
      </c>
      <c r="K154" s="118"/>
      <c r="L154" s="118"/>
      <c r="M154" s="118" t="s">
        <v>2732</v>
      </c>
      <c r="N154" s="118">
        <v>4</v>
      </c>
      <c r="O154" s="119"/>
      <c r="P154" s="118">
        <v>4</v>
      </c>
      <c r="Q154" s="119"/>
      <c r="R154" s="118">
        <v>4</v>
      </c>
      <c r="S154" s="150"/>
      <c r="T154" s="45" t="s">
        <v>2778</v>
      </c>
      <c r="U154" s="89">
        <v>2026</v>
      </c>
      <c r="V154" s="45"/>
      <c r="W154" s="45"/>
    </row>
    <row r="155" spans="1:23" ht="89.25" x14ac:dyDescent="0.25">
      <c r="A155" s="37" t="s">
        <v>1763</v>
      </c>
      <c r="B155" s="9" t="s">
        <v>1730</v>
      </c>
      <c r="C155" s="7" t="s">
        <v>1766</v>
      </c>
      <c r="D155" s="75"/>
      <c r="E155" s="16" t="s">
        <v>1728</v>
      </c>
      <c r="F155" s="13">
        <v>60</v>
      </c>
      <c r="G155" s="13" t="s">
        <v>383</v>
      </c>
      <c r="H155" s="13" t="s">
        <v>384</v>
      </c>
      <c r="I155" s="13" t="s">
        <v>279</v>
      </c>
      <c r="J155" s="89" t="s">
        <v>1713</v>
      </c>
      <c r="K155" s="118"/>
      <c r="L155" s="118"/>
      <c r="M155" s="118" t="s">
        <v>2732</v>
      </c>
      <c r="N155" s="118">
        <v>4</v>
      </c>
      <c r="O155" s="119"/>
      <c r="P155" s="118">
        <v>4</v>
      </c>
      <c r="Q155" s="119"/>
      <c r="R155" s="118">
        <v>4</v>
      </c>
      <c r="S155" s="150"/>
      <c r="T155" s="45" t="s">
        <v>2778</v>
      </c>
      <c r="U155" s="89">
        <v>2026</v>
      </c>
      <c r="V155" s="45"/>
      <c r="W155" s="45"/>
    </row>
    <row r="156" spans="1:23" ht="89.25" x14ac:dyDescent="0.25">
      <c r="A156" s="37" t="s">
        <v>1763</v>
      </c>
      <c r="B156" s="9" t="s">
        <v>1730</v>
      </c>
      <c r="C156" s="7" t="s">
        <v>1766</v>
      </c>
      <c r="D156" s="75"/>
      <c r="E156" s="16" t="s">
        <v>1728</v>
      </c>
      <c r="F156" s="13">
        <v>62</v>
      </c>
      <c r="G156" s="13" t="s">
        <v>385</v>
      </c>
      <c r="H156" s="13" t="s">
        <v>386</v>
      </c>
      <c r="I156" s="13" t="s">
        <v>387</v>
      </c>
      <c r="J156" s="89" t="s">
        <v>1713</v>
      </c>
      <c r="K156" s="118"/>
      <c r="L156" s="118"/>
      <c r="M156" s="118" t="s">
        <v>2732</v>
      </c>
      <c r="N156" s="118">
        <v>4</v>
      </c>
      <c r="O156" s="119"/>
      <c r="P156" s="118">
        <v>4</v>
      </c>
      <c r="Q156" s="119"/>
      <c r="R156" s="118">
        <v>4</v>
      </c>
      <c r="S156" s="150"/>
      <c r="T156" s="45" t="s">
        <v>2778</v>
      </c>
      <c r="U156" s="89">
        <v>2026</v>
      </c>
      <c r="V156" s="45"/>
      <c r="W156" s="45"/>
    </row>
    <row r="157" spans="1:23" ht="89.25" x14ac:dyDescent="0.25">
      <c r="A157" s="37" t="s">
        <v>1763</v>
      </c>
      <c r="B157" s="9" t="s">
        <v>1730</v>
      </c>
      <c r="C157" s="7" t="s">
        <v>1766</v>
      </c>
      <c r="D157" s="75"/>
      <c r="E157" s="16" t="s">
        <v>1728</v>
      </c>
      <c r="F157" s="13">
        <v>372</v>
      </c>
      <c r="G157" s="13" t="s">
        <v>336</v>
      </c>
      <c r="H157" s="13" t="s">
        <v>388</v>
      </c>
      <c r="I157" s="13" t="s">
        <v>389</v>
      </c>
      <c r="J157" s="89" t="s">
        <v>1713</v>
      </c>
      <c r="K157" s="118"/>
      <c r="L157" s="118"/>
      <c r="M157" s="118" t="s">
        <v>2732</v>
      </c>
      <c r="N157" s="118">
        <v>4</v>
      </c>
      <c r="O157" s="119"/>
      <c r="P157" s="118">
        <v>4</v>
      </c>
      <c r="Q157" s="119"/>
      <c r="R157" s="118">
        <v>4</v>
      </c>
      <c r="S157" s="150"/>
      <c r="T157" s="45" t="s">
        <v>2778</v>
      </c>
      <c r="U157" s="89">
        <v>2026</v>
      </c>
      <c r="V157" s="45"/>
      <c r="W157" s="45"/>
    </row>
    <row r="158" spans="1:23" ht="89.25" x14ac:dyDescent="0.25">
      <c r="A158" s="37" t="s">
        <v>1763</v>
      </c>
      <c r="B158" s="9" t="s">
        <v>1730</v>
      </c>
      <c r="C158" s="7" t="s">
        <v>1766</v>
      </c>
      <c r="D158" s="75"/>
      <c r="E158" s="16" t="s">
        <v>1728</v>
      </c>
      <c r="F158" s="13">
        <v>77</v>
      </c>
      <c r="G158" s="13" t="s">
        <v>395</v>
      </c>
      <c r="H158" s="13" t="s">
        <v>395</v>
      </c>
      <c r="I158" s="13" t="s">
        <v>8</v>
      </c>
      <c r="J158" s="89" t="s">
        <v>1713</v>
      </c>
      <c r="K158" s="118"/>
      <c r="L158" s="118"/>
      <c r="M158" s="118" t="s">
        <v>2732</v>
      </c>
      <c r="N158" s="118">
        <v>4</v>
      </c>
      <c r="O158" s="119"/>
      <c r="P158" s="118">
        <v>4</v>
      </c>
      <c r="Q158" s="119"/>
      <c r="R158" s="118">
        <v>4</v>
      </c>
      <c r="S158" s="150"/>
      <c r="T158" s="45" t="s">
        <v>2778</v>
      </c>
      <c r="U158" s="89">
        <v>2026</v>
      </c>
      <c r="V158" s="45"/>
      <c r="W158" s="45"/>
    </row>
    <row r="159" spans="1:23" ht="120" x14ac:dyDescent="0.25">
      <c r="A159" s="37" t="s">
        <v>1763</v>
      </c>
      <c r="B159" s="9" t="s">
        <v>1730</v>
      </c>
      <c r="C159" s="7" t="s">
        <v>1766</v>
      </c>
      <c r="D159" s="75"/>
      <c r="E159" s="16" t="s">
        <v>1728</v>
      </c>
      <c r="F159" s="13">
        <v>78</v>
      </c>
      <c r="G159" s="13" t="s">
        <v>396</v>
      </c>
      <c r="H159" s="13" t="s">
        <v>397</v>
      </c>
      <c r="I159" s="13" t="s">
        <v>8</v>
      </c>
      <c r="J159" s="89" t="s">
        <v>1713</v>
      </c>
      <c r="K159" s="118"/>
      <c r="L159" s="118"/>
      <c r="M159" s="118" t="s">
        <v>2732</v>
      </c>
      <c r="N159" s="118">
        <v>4</v>
      </c>
      <c r="O159" s="119"/>
      <c r="P159" s="118">
        <v>4</v>
      </c>
      <c r="Q159" s="119"/>
      <c r="R159" s="118">
        <v>4</v>
      </c>
      <c r="S159" s="150"/>
      <c r="T159" s="45" t="s">
        <v>2778</v>
      </c>
      <c r="U159" s="89">
        <v>2026</v>
      </c>
      <c r="V159" s="45"/>
      <c r="W159" s="45"/>
    </row>
    <row r="160" spans="1:23" ht="89.25" x14ac:dyDescent="0.25">
      <c r="A160" s="37" t="s">
        <v>1763</v>
      </c>
      <c r="B160" s="9" t="s">
        <v>1730</v>
      </c>
      <c r="C160" s="7" t="s">
        <v>1766</v>
      </c>
      <c r="D160" s="75"/>
      <c r="E160" s="16" t="s">
        <v>1728</v>
      </c>
      <c r="F160" s="13">
        <v>58</v>
      </c>
      <c r="G160" s="13" t="s">
        <v>408</v>
      </c>
      <c r="H160" s="13" t="s">
        <v>409</v>
      </c>
      <c r="I160" s="13" t="s">
        <v>8</v>
      </c>
      <c r="J160" s="89" t="s">
        <v>1713</v>
      </c>
      <c r="K160" s="118"/>
      <c r="L160" s="118"/>
      <c r="M160" s="118" t="s">
        <v>2732</v>
      </c>
      <c r="N160" s="118">
        <v>4</v>
      </c>
      <c r="O160" s="119"/>
      <c r="P160" s="118">
        <v>4</v>
      </c>
      <c r="Q160" s="119"/>
      <c r="R160" s="118">
        <v>4</v>
      </c>
      <c r="S160" s="150"/>
      <c r="T160" s="45" t="s">
        <v>2778</v>
      </c>
      <c r="U160" s="89">
        <v>2026</v>
      </c>
      <c r="V160" s="45"/>
      <c r="W160" s="45"/>
    </row>
    <row r="161" spans="1:23" ht="89.25" x14ac:dyDescent="0.25">
      <c r="A161" s="37" t="s">
        <v>1763</v>
      </c>
      <c r="B161" s="9" t="s">
        <v>1730</v>
      </c>
      <c r="C161" s="7" t="s">
        <v>1766</v>
      </c>
      <c r="D161" s="75"/>
      <c r="E161" s="16" t="s">
        <v>1728</v>
      </c>
      <c r="F161" s="13">
        <v>59</v>
      </c>
      <c r="G161" s="13" t="s">
        <v>410</v>
      </c>
      <c r="H161" s="13" t="s">
        <v>411</v>
      </c>
      <c r="I161" s="13" t="s">
        <v>8</v>
      </c>
      <c r="J161" s="89" t="s">
        <v>1713</v>
      </c>
      <c r="K161" s="118"/>
      <c r="L161" s="118"/>
      <c r="M161" s="118" t="s">
        <v>2732</v>
      </c>
      <c r="N161" s="118">
        <v>4</v>
      </c>
      <c r="O161" s="119"/>
      <c r="P161" s="118">
        <v>4</v>
      </c>
      <c r="Q161" s="119"/>
      <c r="R161" s="118">
        <v>4</v>
      </c>
      <c r="S161" s="150"/>
      <c r="T161" s="45" t="s">
        <v>2778</v>
      </c>
      <c r="U161" s="89">
        <v>2026</v>
      </c>
      <c r="V161" s="45"/>
      <c r="W161" s="45"/>
    </row>
    <row r="162" spans="1:23" ht="89.25" x14ac:dyDescent="0.25">
      <c r="A162" s="37" t="s">
        <v>1763</v>
      </c>
      <c r="B162" s="9" t="s">
        <v>1730</v>
      </c>
      <c r="C162" s="7" t="s">
        <v>1766</v>
      </c>
      <c r="D162" s="75"/>
      <c r="E162" s="16" t="s">
        <v>1728</v>
      </c>
      <c r="F162" s="13">
        <v>676</v>
      </c>
      <c r="G162" s="13" t="s">
        <v>416</v>
      </c>
      <c r="H162" s="13" t="s">
        <v>417</v>
      </c>
      <c r="I162" s="13" t="s">
        <v>8</v>
      </c>
      <c r="J162" s="89" t="s">
        <v>1713</v>
      </c>
      <c r="K162" s="118"/>
      <c r="L162" s="118"/>
      <c r="M162" s="118" t="s">
        <v>2732</v>
      </c>
      <c r="N162" s="118">
        <v>4</v>
      </c>
      <c r="O162" s="119"/>
      <c r="P162" s="118">
        <v>4</v>
      </c>
      <c r="Q162" s="119"/>
      <c r="R162" s="118">
        <v>4</v>
      </c>
      <c r="S162" s="150"/>
      <c r="T162" s="45" t="s">
        <v>2778</v>
      </c>
      <c r="U162" s="89">
        <v>2026</v>
      </c>
      <c r="V162" s="45"/>
      <c r="W162" s="45"/>
    </row>
    <row r="163" spans="1:23" ht="89.25" x14ac:dyDescent="0.25">
      <c r="A163" s="37" t="s">
        <v>1763</v>
      </c>
      <c r="B163" s="9" t="s">
        <v>1730</v>
      </c>
      <c r="C163" s="7" t="s">
        <v>1766</v>
      </c>
      <c r="D163" s="75"/>
      <c r="E163" s="16" t="s">
        <v>1728</v>
      </c>
      <c r="F163" s="13">
        <v>64</v>
      </c>
      <c r="G163" s="13" t="s">
        <v>418</v>
      </c>
      <c r="H163" s="13" t="s">
        <v>419</v>
      </c>
      <c r="I163" s="13" t="s">
        <v>8</v>
      </c>
      <c r="J163" s="89" t="s">
        <v>1713</v>
      </c>
      <c r="K163" s="118"/>
      <c r="L163" s="118"/>
      <c r="M163" s="118" t="s">
        <v>2732</v>
      </c>
      <c r="N163" s="118">
        <v>4</v>
      </c>
      <c r="O163" s="119"/>
      <c r="P163" s="118">
        <v>4</v>
      </c>
      <c r="Q163" s="119"/>
      <c r="R163" s="118">
        <v>4</v>
      </c>
      <c r="S163" s="150"/>
      <c r="T163" s="45" t="s">
        <v>2778</v>
      </c>
      <c r="U163" s="89">
        <v>2026</v>
      </c>
      <c r="V163" s="45"/>
      <c r="W163" s="45"/>
    </row>
    <row r="164" spans="1:23" ht="89.25" x14ac:dyDescent="0.25">
      <c r="A164" s="37" t="s">
        <v>1763</v>
      </c>
      <c r="B164" s="9" t="s">
        <v>1730</v>
      </c>
      <c r="C164" s="7" t="s">
        <v>1766</v>
      </c>
      <c r="D164" s="75"/>
      <c r="E164" s="16" t="s">
        <v>1728</v>
      </c>
      <c r="F164" s="13">
        <v>55</v>
      </c>
      <c r="G164" s="13" t="s">
        <v>420</v>
      </c>
      <c r="H164" s="13" t="s">
        <v>421</v>
      </c>
      <c r="I164" s="13" t="s">
        <v>8</v>
      </c>
      <c r="J164" s="89" t="s">
        <v>1713</v>
      </c>
      <c r="K164" s="118"/>
      <c r="L164" s="118"/>
      <c r="M164" s="118" t="s">
        <v>2732</v>
      </c>
      <c r="N164" s="118">
        <v>8</v>
      </c>
      <c r="O164" s="119"/>
      <c r="P164" s="118">
        <v>8</v>
      </c>
      <c r="Q164" s="119"/>
      <c r="R164" s="118">
        <v>8</v>
      </c>
      <c r="S164" s="150"/>
      <c r="T164" s="45" t="s">
        <v>2778</v>
      </c>
      <c r="U164" s="89">
        <v>2026</v>
      </c>
      <c r="V164" s="45"/>
      <c r="W164" s="45"/>
    </row>
    <row r="165" spans="1:23" ht="89.25" x14ac:dyDescent="0.25">
      <c r="A165" s="37" t="s">
        <v>1763</v>
      </c>
      <c r="B165" s="9" t="s">
        <v>1730</v>
      </c>
      <c r="C165" s="7" t="s">
        <v>1766</v>
      </c>
      <c r="D165" s="75"/>
      <c r="E165" s="16" t="s">
        <v>1728</v>
      </c>
      <c r="F165" s="13">
        <v>31</v>
      </c>
      <c r="G165" s="13" t="s">
        <v>424</v>
      </c>
      <c r="H165" s="13" t="s">
        <v>425</v>
      </c>
      <c r="I165" s="13" t="s">
        <v>8</v>
      </c>
      <c r="J165" s="89" t="s">
        <v>1713</v>
      </c>
      <c r="K165" s="118"/>
      <c r="L165" s="118"/>
      <c r="M165" s="118" t="s">
        <v>2732</v>
      </c>
      <c r="N165" s="118">
        <v>4</v>
      </c>
      <c r="O165" s="119"/>
      <c r="P165" s="118">
        <v>4</v>
      </c>
      <c r="Q165" s="119"/>
      <c r="R165" s="118">
        <v>4</v>
      </c>
      <c r="S165" s="150"/>
      <c r="T165" s="45" t="s">
        <v>2778</v>
      </c>
      <c r="U165" s="89">
        <v>2026</v>
      </c>
      <c r="V165" s="45"/>
      <c r="W165" s="45"/>
    </row>
    <row r="166" spans="1:23" ht="89.25" x14ac:dyDescent="0.25">
      <c r="A166" s="19" t="s">
        <v>1763</v>
      </c>
      <c r="B166" s="9" t="s">
        <v>1730</v>
      </c>
      <c r="C166" s="25" t="s">
        <v>1764</v>
      </c>
      <c r="D166" s="36"/>
      <c r="E166" s="16" t="s">
        <v>1752</v>
      </c>
      <c r="F166" s="13">
        <v>2</v>
      </c>
      <c r="G166" s="13" t="s">
        <v>1461</v>
      </c>
      <c r="H166" s="13" t="s">
        <v>1462</v>
      </c>
      <c r="I166" s="13" t="s">
        <v>1463</v>
      </c>
      <c r="J166" s="89" t="s">
        <v>1767</v>
      </c>
      <c r="K166" s="129" t="s">
        <v>2732</v>
      </c>
      <c r="L166" s="45"/>
      <c r="M166" s="45"/>
      <c r="N166" s="45"/>
      <c r="O166" s="45"/>
      <c r="P166" s="45"/>
      <c r="Q166" s="45"/>
      <c r="R166" s="45"/>
      <c r="S166" s="45"/>
      <c r="T166" s="45" t="s">
        <v>2744</v>
      </c>
      <c r="U166" s="89" t="s">
        <v>2744</v>
      </c>
      <c r="V166" s="45"/>
      <c r="W166" s="45"/>
    </row>
    <row r="167" spans="1:23" ht="89.25" x14ac:dyDescent="0.25">
      <c r="A167" s="19" t="s">
        <v>1763</v>
      </c>
      <c r="B167" s="9" t="s">
        <v>1730</v>
      </c>
      <c r="C167" s="25" t="s">
        <v>1764</v>
      </c>
      <c r="D167" s="36"/>
      <c r="E167" s="16" t="s">
        <v>1752</v>
      </c>
      <c r="F167" s="13">
        <v>3</v>
      </c>
      <c r="G167" s="13" t="s">
        <v>1464</v>
      </c>
      <c r="H167" s="13" t="s">
        <v>1465</v>
      </c>
      <c r="I167" s="13" t="s">
        <v>1463</v>
      </c>
      <c r="J167" s="89" t="s">
        <v>1767</v>
      </c>
      <c r="K167" s="45"/>
      <c r="L167" s="45"/>
      <c r="M167" s="129" t="s">
        <v>2732</v>
      </c>
      <c r="N167" s="45"/>
      <c r="O167" s="45"/>
      <c r="P167" s="45"/>
      <c r="Q167" s="45"/>
      <c r="R167" s="45"/>
      <c r="S167" s="45"/>
      <c r="T167" s="45" t="s">
        <v>2778</v>
      </c>
      <c r="U167" s="89">
        <v>2026</v>
      </c>
      <c r="V167" s="45"/>
      <c r="W167" s="45"/>
    </row>
    <row r="168" spans="1:23" ht="90" x14ac:dyDescent="0.25">
      <c r="A168" s="19" t="s">
        <v>1763</v>
      </c>
      <c r="B168" s="9" t="s">
        <v>1730</v>
      </c>
      <c r="C168" s="25" t="s">
        <v>1764</v>
      </c>
      <c r="D168" s="36"/>
      <c r="E168" s="16" t="s">
        <v>1752</v>
      </c>
      <c r="F168" s="13">
        <v>368</v>
      </c>
      <c r="G168" s="13" t="s">
        <v>1489</v>
      </c>
      <c r="H168" s="13" t="s">
        <v>1490</v>
      </c>
      <c r="I168" s="13" t="s">
        <v>1463</v>
      </c>
      <c r="J168" s="89" t="s">
        <v>1767</v>
      </c>
      <c r="K168" s="129" t="s">
        <v>2732</v>
      </c>
      <c r="L168" s="45"/>
      <c r="M168" s="45"/>
      <c r="N168" s="45"/>
      <c r="O168" s="45"/>
      <c r="P168" s="45"/>
      <c r="Q168" s="45"/>
      <c r="R168" s="45"/>
      <c r="S168" s="45"/>
      <c r="T168" s="45" t="s">
        <v>2744</v>
      </c>
      <c r="U168" s="89" t="s">
        <v>2744</v>
      </c>
      <c r="V168" s="45"/>
      <c r="W168" s="45"/>
    </row>
    <row r="169" spans="1:23" ht="90" x14ac:dyDescent="0.25">
      <c r="A169" s="19" t="s">
        <v>1763</v>
      </c>
      <c r="B169" s="9" t="s">
        <v>1730</v>
      </c>
      <c r="C169" s="25" t="s">
        <v>1764</v>
      </c>
      <c r="D169" s="36"/>
      <c r="E169" s="16" t="s">
        <v>1752</v>
      </c>
      <c r="F169" s="13">
        <v>526</v>
      </c>
      <c r="G169" s="13" t="s">
        <v>1516</v>
      </c>
      <c r="H169" s="13" t="s">
        <v>1517</v>
      </c>
      <c r="I169" s="13" t="s">
        <v>1463</v>
      </c>
      <c r="J169" s="89" t="s">
        <v>1713</v>
      </c>
      <c r="K169" s="129" t="s">
        <v>2732</v>
      </c>
      <c r="L169" s="45"/>
      <c r="M169" s="45"/>
      <c r="N169" s="45"/>
      <c r="O169" s="45"/>
      <c r="P169" s="45"/>
      <c r="Q169" s="45"/>
      <c r="R169" s="45"/>
      <c r="S169" s="45"/>
      <c r="T169" s="45" t="s">
        <v>2744</v>
      </c>
      <c r="U169" s="89" t="s">
        <v>2744</v>
      </c>
      <c r="V169" s="45"/>
      <c r="W169" s="45"/>
    </row>
    <row r="170" spans="1:23" ht="89.25" x14ac:dyDescent="0.25">
      <c r="A170" s="28" t="s">
        <v>1763</v>
      </c>
      <c r="B170" s="72" t="s">
        <v>1730</v>
      </c>
      <c r="C170" s="152" t="s">
        <v>1764</v>
      </c>
      <c r="D170" s="38"/>
      <c r="E170" s="16" t="s">
        <v>1752</v>
      </c>
      <c r="F170" s="13">
        <v>548</v>
      </c>
      <c r="G170" s="13" t="s">
        <v>1518</v>
      </c>
      <c r="H170" s="13" t="s">
        <v>1519</v>
      </c>
      <c r="I170" s="13" t="s">
        <v>1463</v>
      </c>
      <c r="J170" s="89" t="s">
        <v>1713</v>
      </c>
      <c r="K170" s="45"/>
      <c r="L170" s="45"/>
      <c r="M170" s="129" t="s">
        <v>2732</v>
      </c>
      <c r="N170" s="45"/>
      <c r="O170" s="45"/>
      <c r="P170" s="45"/>
      <c r="Q170" s="45"/>
      <c r="R170" s="45"/>
      <c r="S170" s="45"/>
      <c r="T170" s="45" t="s">
        <v>2778</v>
      </c>
      <c r="U170" s="89">
        <v>2026</v>
      </c>
      <c r="V170" s="45"/>
      <c r="W170" s="45"/>
    </row>
    <row r="171" spans="1:23" ht="89.25" x14ac:dyDescent="0.25">
      <c r="A171" s="39" t="s">
        <v>1763</v>
      </c>
      <c r="B171" s="73" t="s">
        <v>1730</v>
      </c>
      <c r="C171" s="153" t="s">
        <v>1765</v>
      </c>
      <c r="D171" s="40" t="s">
        <v>1765</v>
      </c>
      <c r="E171" s="16" t="s">
        <v>1752</v>
      </c>
      <c r="F171" s="13">
        <v>2</v>
      </c>
      <c r="G171" s="13" t="s">
        <v>1461</v>
      </c>
      <c r="H171" s="13" t="s">
        <v>1462</v>
      </c>
      <c r="I171" s="13" t="s">
        <v>1463</v>
      </c>
      <c r="J171" s="89" t="s">
        <v>1767</v>
      </c>
      <c r="K171" s="45" t="s">
        <v>2731</v>
      </c>
      <c r="L171" s="45"/>
      <c r="M171" s="45"/>
      <c r="N171" s="45"/>
      <c r="O171" s="45"/>
      <c r="P171" s="45"/>
      <c r="Q171" s="45"/>
      <c r="R171" s="45"/>
      <c r="S171" s="45"/>
      <c r="T171" s="45" t="s">
        <v>2744</v>
      </c>
      <c r="U171" s="89" t="s">
        <v>2744</v>
      </c>
      <c r="V171" s="45"/>
      <c r="W171" s="45"/>
    </row>
    <row r="172" spans="1:23" ht="89.25" x14ac:dyDescent="0.25">
      <c r="A172" s="11" t="s">
        <v>1763</v>
      </c>
      <c r="B172" s="9" t="s">
        <v>1730</v>
      </c>
      <c r="C172" s="25" t="s">
        <v>1765</v>
      </c>
      <c r="D172" s="36" t="s">
        <v>1765</v>
      </c>
      <c r="E172" s="16" t="s">
        <v>1752</v>
      </c>
      <c r="F172" s="13">
        <v>3</v>
      </c>
      <c r="G172" s="13" t="s">
        <v>1464</v>
      </c>
      <c r="H172" s="13" t="s">
        <v>1465</v>
      </c>
      <c r="I172" s="13" t="s">
        <v>1463</v>
      </c>
      <c r="J172" s="89" t="s">
        <v>1767</v>
      </c>
      <c r="K172" s="45"/>
      <c r="L172" s="45"/>
      <c r="M172" s="45" t="s">
        <v>2731</v>
      </c>
      <c r="N172" s="45"/>
      <c r="O172" s="45"/>
      <c r="P172" s="45"/>
      <c r="Q172" s="45"/>
      <c r="R172" s="45"/>
      <c r="S172" s="45"/>
      <c r="T172" s="45" t="s">
        <v>2778</v>
      </c>
      <c r="U172" s="89">
        <v>2026</v>
      </c>
      <c r="V172" s="45"/>
      <c r="W172" s="45"/>
    </row>
    <row r="173" spans="1:23" ht="90" x14ac:dyDescent="0.25">
      <c r="A173" s="11" t="s">
        <v>1763</v>
      </c>
      <c r="B173" s="9" t="s">
        <v>1730</v>
      </c>
      <c r="C173" s="25" t="s">
        <v>1765</v>
      </c>
      <c r="D173" s="36" t="s">
        <v>1765</v>
      </c>
      <c r="E173" s="16" t="s">
        <v>1752</v>
      </c>
      <c r="F173" s="13">
        <v>368</v>
      </c>
      <c r="G173" s="13" t="s">
        <v>1489</v>
      </c>
      <c r="H173" s="13" t="s">
        <v>1490</v>
      </c>
      <c r="I173" s="13" t="s">
        <v>1463</v>
      </c>
      <c r="J173" s="89" t="s">
        <v>1767</v>
      </c>
      <c r="K173" s="45" t="s">
        <v>2731</v>
      </c>
      <c r="L173" s="45"/>
      <c r="M173" s="45"/>
      <c r="N173" s="45"/>
      <c r="O173" s="45"/>
      <c r="P173" s="45"/>
      <c r="Q173" s="45"/>
      <c r="R173" s="45"/>
      <c r="S173" s="45"/>
      <c r="T173" s="45" t="s">
        <v>2744</v>
      </c>
      <c r="U173" s="89" t="s">
        <v>2744</v>
      </c>
      <c r="V173" s="45"/>
      <c r="W173" s="45"/>
    </row>
    <row r="174" spans="1:23" ht="90" x14ac:dyDescent="0.25">
      <c r="A174" s="11" t="s">
        <v>1763</v>
      </c>
      <c r="B174" s="9" t="s">
        <v>1730</v>
      </c>
      <c r="C174" s="25" t="s">
        <v>1765</v>
      </c>
      <c r="D174" s="36" t="s">
        <v>1765</v>
      </c>
      <c r="E174" s="16" t="s">
        <v>1752</v>
      </c>
      <c r="F174" s="13">
        <v>526</v>
      </c>
      <c r="G174" s="13" t="s">
        <v>1516</v>
      </c>
      <c r="H174" s="13" t="s">
        <v>1517</v>
      </c>
      <c r="I174" s="13" t="s">
        <v>1463</v>
      </c>
      <c r="J174" s="89" t="s">
        <v>1713</v>
      </c>
      <c r="K174" s="45" t="s">
        <v>2731</v>
      </c>
      <c r="L174" s="45"/>
      <c r="M174" s="45"/>
      <c r="N174" s="45"/>
      <c r="O174" s="45"/>
      <c r="P174" s="45"/>
      <c r="Q174" s="45"/>
      <c r="R174" s="45"/>
      <c r="S174" s="45"/>
      <c r="T174" s="45" t="s">
        <v>2744</v>
      </c>
      <c r="U174" s="89" t="s">
        <v>2744</v>
      </c>
      <c r="V174" s="45"/>
      <c r="W174" s="45"/>
    </row>
    <row r="175" spans="1:23" ht="89.25" x14ac:dyDescent="0.25">
      <c r="A175" s="11" t="s">
        <v>1763</v>
      </c>
      <c r="B175" s="9" t="s">
        <v>1730</v>
      </c>
      <c r="C175" s="25" t="s">
        <v>1765</v>
      </c>
      <c r="D175" s="36" t="s">
        <v>1765</v>
      </c>
      <c r="E175" s="16" t="s">
        <v>1752</v>
      </c>
      <c r="F175" s="13">
        <v>548</v>
      </c>
      <c r="G175" s="13" t="s">
        <v>1518</v>
      </c>
      <c r="H175" s="13" t="s">
        <v>1519</v>
      </c>
      <c r="I175" s="13" t="s">
        <v>1463</v>
      </c>
      <c r="J175" s="89" t="s">
        <v>1713</v>
      </c>
      <c r="K175" s="45"/>
      <c r="L175" s="45"/>
      <c r="M175" s="45" t="s">
        <v>2731</v>
      </c>
      <c r="N175" s="45"/>
      <c r="O175" s="45"/>
      <c r="P175" s="45"/>
      <c r="Q175" s="45"/>
      <c r="R175" s="45"/>
      <c r="S175" s="45"/>
      <c r="T175" s="45" t="s">
        <v>2778</v>
      </c>
      <c r="U175" s="89">
        <v>2026</v>
      </c>
      <c r="V175" s="45"/>
      <c r="W175" s="45"/>
    </row>
    <row r="176" spans="1:23" ht="89.25" x14ac:dyDescent="0.25">
      <c r="A176" s="37" t="s">
        <v>1763</v>
      </c>
      <c r="B176" s="9" t="s">
        <v>1730</v>
      </c>
      <c r="C176" s="7" t="s">
        <v>1766</v>
      </c>
      <c r="D176" s="75"/>
      <c r="E176" s="16" t="s">
        <v>1752</v>
      </c>
      <c r="F176" s="13">
        <v>2</v>
      </c>
      <c r="G176" s="13" t="s">
        <v>1461</v>
      </c>
      <c r="H176" s="13" t="s">
        <v>1462</v>
      </c>
      <c r="I176" s="13" t="s">
        <v>1463</v>
      </c>
      <c r="J176" s="89" t="s">
        <v>1767</v>
      </c>
      <c r="K176" s="118" t="s">
        <v>2732</v>
      </c>
      <c r="L176" s="118"/>
      <c r="M176" s="118"/>
      <c r="N176" s="118"/>
      <c r="O176" s="118"/>
      <c r="P176" s="118">
        <v>4</v>
      </c>
      <c r="Q176" s="119"/>
      <c r="R176" s="118"/>
      <c r="S176" s="118"/>
      <c r="T176" s="45" t="s">
        <v>2744</v>
      </c>
      <c r="U176" s="89" t="s">
        <v>2744</v>
      </c>
      <c r="V176" s="45"/>
      <c r="W176" s="45"/>
    </row>
    <row r="177" spans="1:23" ht="89.25" x14ac:dyDescent="0.25">
      <c r="A177" s="37" t="s">
        <v>1763</v>
      </c>
      <c r="B177" s="9" t="s">
        <v>1730</v>
      </c>
      <c r="C177" s="7" t="s">
        <v>1766</v>
      </c>
      <c r="D177" s="75"/>
      <c r="E177" s="16" t="s">
        <v>1752</v>
      </c>
      <c r="F177" s="13">
        <v>3</v>
      </c>
      <c r="G177" s="13" t="s">
        <v>1464</v>
      </c>
      <c r="H177" s="13" t="s">
        <v>1465</v>
      </c>
      <c r="I177" s="13" t="s">
        <v>1463</v>
      </c>
      <c r="J177" s="89" t="s">
        <v>1767</v>
      </c>
      <c r="K177" s="118"/>
      <c r="L177" s="118"/>
      <c r="M177" s="118" t="s">
        <v>2732</v>
      </c>
      <c r="N177" s="118">
        <v>4</v>
      </c>
      <c r="O177" s="119"/>
      <c r="P177" s="118"/>
      <c r="Q177" s="118"/>
      <c r="R177" s="118">
        <v>4</v>
      </c>
      <c r="S177" s="150"/>
      <c r="T177" s="45" t="s">
        <v>2778</v>
      </c>
      <c r="U177" s="89">
        <v>2026</v>
      </c>
      <c r="V177" s="45"/>
      <c r="W177" s="45"/>
    </row>
    <row r="178" spans="1:23" ht="90" x14ac:dyDescent="0.25">
      <c r="A178" s="37" t="s">
        <v>1763</v>
      </c>
      <c r="B178" s="9" t="s">
        <v>1730</v>
      </c>
      <c r="C178" s="7" t="s">
        <v>1766</v>
      </c>
      <c r="D178" s="75"/>
      <c r="E178" s="16" t="s">
        <v>1752</v>
      </c>
      <c r="F178" s="13">
        <v>368</v>
      </c>
      <c r="G178" s="13" t="s">
        <v>1489</v>
      </c>
      <c r="H178" s="13" t="s">
        <v>1490</v>
      </c>
      <c r="I178" s="13" t="s">
        <v>1463</v>
      </c>
      <c r="J178" s="89" t="s">
        <v>1767</v>
      </c>
      <c r="K178" s="118" t="s">
        <v>2732</v>
      </c>
      <c r="L178" s="118"/>
      <c r="M178" s="118"/>
      <c r="N178" s="118"/>
      <c r="O178" s="118"/>
      <c r="P178" s="118">
        <v>4</v>
      </c>
      <c r="Q178" s="119"/>
      <c r="R178" s="118"/>
      <c r="S178" s="118"/>
      <c r="T178" s="45" t="s">
        <v>2744</v>
      </c>
      <c r="U178" s="89" t="s">
        <v>2744</v>
      </c>
      <c r="V178" s="45"/>
      <c r="W178" s="45"/>
    </row>
    <row r="179" spans="1:23" ht="90" x14ac:dyDescent="0.25">
      <c r="A179" s="37" t="s">
        <v>1763</v>
      </c>
      <c r="B179" s="9" t="s">
        <v>1730</v>
      </c>
      <c r="C179" s="7" t="s">
        <v>1766</v>
      </c>
      <c r="D179" s="75"/>
      <c r="E179" s="16" t="s">
        <v>1752</v>
      </c>
      <c r="F179" s="13">
        <v>526</v>
      </c>
      <c r="G179" s="13" t="s">
        <v>1516</v>
      </c>
      <c r="H179" s="13" t="s">
        <v>1517</v>
      </c>
      <c r="I179" s="13" t="s">
        <v>1463</v>
      </c>
      <c r="J179" s="89" t="s">
        <v>1713</v>
      </c>
      <c r="K179" s="118"/>
      <c r="L179" s="118"/>
      <c r="M179" s="118"/>
      <c r="N179" s="118">
        <v>80</v>
      </c>
      <c r="O179" s="119"/>
      <c r="P179" s="118">
        <v>80</v>
      </c>
      <c r="Q179" s="119"/>
      <c r="R179" s="118">
        <v>80</v>
      </c>
      <c r="S179" s="150"/>
      <c r="T179" s="45" t="s">
        <v>2778</v>
      </c>
      <c r="U179" s="89">
        <v>2026</v>
      </c>
      <c r="V179" s="45"/>
      <c r="W179" s="45"/>
    </row>
    <row r="180" spans="1:23" ht="89.25" x14ac:dyDescent="0.25">
      <c r="A180" s="37" t="s">
        <v>1763</v>
      </c>
      <c r="B180" s="9" t="s">
        <v>1730</v>
      </c>
      <c r="C180" s="7" t="s">
        <v>1766</v>
      </c>
      <c r="D180" s="75"/>
      <c r="E180" s="16" t="s">
        <v>1752</v>
      </c>
      <c r="F180" s="13">
        <v>548</v>
      </c>
      <c r="G180" s="13" t="s">
        <v>1518</v>
      </c>
      <c r="H180" s="13" t="s">
        <v>1519</v>
      </c>
      <c r="I180" s="13" t="s">
        <v>1463</v>
      </c>
      <c r="J180" s="89" t="s">
        <v>1713</v>
      </c>
      <c r="K180" s="118"/>
      <c r="L180" s="118"/>
      <c r="M180" s="118"/>
      <c r="N180" s="118"/>
      <c r="O180" s="118"/>
      <c r="P180" s="118">
        <v>4</v>
      </c>
      <c r="Q180" s="119"/>
      <c r="R180" s="118"/>
      <c r="S180" s="118"/>
      <c r="T180" s="45" t="s">
        <v>2778</v>
      </c>
      <c r="U180" s="89">
        <v>2026</v>
      </c>
      <c r="V180" s="45"/>
      <c r="W180" s="45"/>
    </row>
    <row r="181" spans="1:23" ht="89.25" x14ac:dyDescent="0.25">
      <c r="A181" s="41" t="s">
        <v>1768</v>
      </c>
      <c r="B181" s="1" t="s">
        <v>1769</v>
      </c>
      <c r="C181" s="2" t="s">
        <v>1770</v>
      </c>
      <c r="D181" s="2" t="s">
        <v>1771</v>
      </c>
      <c r="E181" s="13" t="s">
        <v>1728</v>
      </c>
      <c r="F181" s="13">
        <v>578</v>
      </c>
      <c r="G181" s="13" t="s">
        <v>248</v>
      </c>
      <c r="H181" s="13" t="s">
        <v>249</v>
      </c>
      <c r="I181" s="13" t="s">
        <v>250</v>
      </c>
      <c r="J181" s="90" t="s">
        <v>1772</v>
      </c>
      <c r="K181" s="45"/>
      <c r="L181" s="45"/>
      <c r="M181" s="45" t="s">
        <v>2731</v>
      </c>
      <c r="N181" s="45"/>
      <c r="O181" s="45"/>
      <c r="P181" s="45"/>
      <c r="Q181" s="45"/>
      <c r="R181" s="45"/>
      <c r="S181" s="45"/>
      <c r="T181" s="45" t="s">
        <v>2778</v>
      </c>
      <c r="U181" s="89">
        <v>2026</v>
      </c>
      <c r="V181" s="45"/>
      <c r="W181" s="45"/>
    </row>
    <row r="182" spans="1:23" ht="89.25" x14ac:dyDescent="0.25">
      <c r="A182" s="41" t="s">
        <v>1768</v>
      </c>
      <c r="B182" s="1" t="s">
        <v>1769</v>
      </c>
      <c r="C182" s="2" t="s">
        <v>1770</v>
      </c>
      <c r="D182" s="2" t="s">
        <v>1771</v>
      </c>
      <c r="E182" s="13" t="s">
        <v>1728</v>
      </c>
      <c r="F182" s="13" t="s">
        <v>251</v>
      </c>
      <c r="G182" s="68" t="s">
        <v>252</v>
      </c>
      <c r="H182" s="13" t="s">
        <v>253</v>
      </c>
      <c r="I182" s="13" t="s">
        <v>1759</v>
      </c>
      <c r="J182" s="90" t="s">
        <v>1772</v>
      </c>
      <c r="K182" s="45"/>
      <c r="L182" s="45"/>
      <c r="M182" s="45" t="s">
        <v>2731</v>
      </c>
      <c r="N182" s="45"/>
      <c r="O182" s="45"/>
      <c r="P182" s="45"/>
      <c r="Q182" s="45"/>
      <c r="R182" s="45"/>
      <c r="S182" s="45"/>
      <c r="T182" s="45" t="s">
        <v>2778</v>
      </c>
      <c r="U182" s="89">
        <v>2026</v>
      </c>
      <c r="V182" s="45"/>
      <c r="W182" s="45"/>
    </row>
    <row r="183" spans="1:23" ht="89.25" x14ac:dyDescent="0.25">
      <c r="A183" s="41" t="s">
        <v>1768</v>
      </c>
      <c r="B183" s="1" t="s">
        <v>1769</v>
      </c>
      <c r="C183" s="2" t="s">
        <v>1770</v>
      </c>
      <c r="D183" s="2" t="s">
        <v>1771</v>
      </c>
      <c r="E183" s="13" t="s">
        <v>1728</v>
      </c>
      <c r="F183" s="13">
        <v>36</v>
      </c>
      <c r="G183" s="13" t="s">
        <v>255</v>
      </c>
      <c r="H183" s="13" t="s">
        <v>256</v>
      </c>
      <c r="I183" s="13" t="s">
        <v>257</v>
      </c>
      <c r="J183" s="90" t="s">
        <v>1772</v>
      </c>
      <c r="K183" s="45"/>
      <c r="L183" s="45"/>
      <c r="M183" s="45" t="s">
        <v>2731</v>
      </c>
      <c r="N183" s="45"/>
      <c r="O183" s="45"/>
      <c r="P183" s="45"/>
      <c r="Q183" s="45"/>
      <c r="R183" s="45"/>
      <c r="S183" s="45"/>
      <c r="T183" s="45" t="s">
        <v>2778</v>
      </c>
      <c r="U183" s="89">
        <v>2026</v>
      </c>
      <c r="V183" s="45"/>
      <c r="W183" s="45"/>
    </row>
    <row r="184" spans="1:23" ht="89.25" x14ac:dyDescent="0.25">
      <c r="A184" s="41" t="s">
        <v>1768</v>
      </c>
      <c r="B184" s="1" t="s">
        <v>1769</v>
      </c>
      <c r="C184" s="2" t="s">
        <v>1770</v>
      </c>
      <c r="D184" s="2" t="s">
        <v>1771</v>
      </c>
      <c r="E184" s="13" t="s">
        <v>1728</v>
      </c>
      <c r="F184" s="13">
        <v>34</v>
      </c>
      <c r="G184" s="13" t="s">
        <v>282</v>
      </c>
      <c r="H184" s="13" t="s">
        <v>283</v>
      </c>
      <c r="I184" s="13" t="s">
        <v>284</v>
      </c>
      <c r="J184" s="90" t="s">
        <v>1772</v>
      </c>
      <c r="K184" s="45"/>
      <c r="L184" s="45"/>
      <c r="M184" s="45" t="s">
        <v>2731</v>
      </c>
      <c r="N184" s="45"/>
      <c r="O184" s="45"/>
      <c r="P184" s="45"/>
      <c r="Q184" s="45"/>
      <c r="R184" s="45"/>
      <c r="S184" s="45"/>
      <c r="T184" s="45" t="s">
        <v>2778</v>
      </c>
      <c r="U184" s="89">
        <v>2026</v>
      </c>
      <c r="V184" s="45"/>
      <c r="W184" s="45"/>
    </row>
    <row r="185" spans="1:23" ht="89.25" x14ac:dyDescent="0.25">
      <c r="A185" s="41" t="s">
        <v>1768</v>
      </c>
      <c r="B185" s="1" t="s">
        <v>1769</v>
      </c>
      <c r="C185" s="2" t="s">
        <v>1770</v>
      </c>
      <c r="D185" s="2" t="s">
        <v>1771</v>
      </c>
      <c r="E185" s="13" t="s">
        <v>1728</v>
      </c>
      <c r="F185" s="13">
        <v>43</v>
      </c>
      <c r="G185" s="13" t="s">
        <v>288</v>
      </c>
      <c r="H185" s="13" t="s">
        <v>289</v>
      </c>
      <c r="I185" s="13" t="s">
        <v>1759</v>
      </c>
      <c r="J185" s="90" t="s">
        <v>1772</v>
      </c>
      <c r="K185" s="45"/>
      <c r="L185" s="45"/>
      <c r="M185" s="45" t="s">
        <v>2731</v>
      </c>
      <c r="N185" s="45"/>
      <c r="O185" s="45"/>
      <c r="P185" s="45"/>
      <c r="Q185" s="45"/>
      <c r="R185" s="45"/>
      <c r="S185" s="45"/>
      <c r="T185" s="45" t="s">
        <v>2778</v>
      </c>
      <c r="U185" s="89">
        <v>2026</v>
      </c>
      <c r="V185" s="45"/>
      <c r="W185" s="45"/>
    </row>
    <row r="186" spans="1:23" ht="90" x14ac:dyDescent="0.25">
      <c r="A186" s="41" t="s">
        <v>1768</v>
      </c>
      <c r="B186" s="1" t="s">
        <v>1769</v>
      </c>
      <c r="C186" s="2" t="s">
        <v>1770</v>
      </c>
      <c r="D186" s="2" t="s">
        <v>1771</v>
      </c>
      <c r="E186" s="13" t="s">
        <v>1728</v>
      </c>
      <c r="F186" s="13">
        <v>49</v>
      </c>
      <c r="G186" s="13" t="s">
        <v>293</v>
      </c>
      <c r="H186" s="13" t="s">
        <v>294</v>
      </c>
      <c r="I186" s="13" t="s">
        <v>295</v>
      </c>
      <c r="J186" s="90" t="s">
        <v>1772</v>
      </c>
      <c r="K186" s="45"/>
      <c r="L186" s="45"/>
      <c r="M186" s="45" t="s">
        <v>2731</v>
      </c>
      <c r="N186" s="45"/>
      <c r="O186" s="45"/>
      <c r="P186" s="45"/>
      <c r="Q186" s="45"/>
      <c r="R186" s="45"/>
      <c r="S186" s="45"/>
      <c r="T186" s="45" t="s">
        <v>2778</v>
      </c>
      <c r="U186" s="89">
        <v>2026</v>
      </c>
      <c r="V186" s="45"/>
      <c r="W186" s="45"/>
    </row>
    <row r="187" spans="1:23" ht="89.25" x14ac:dyDescent="0.25">
      <c r="A187" s="41" t="s">
        <v>1768</v>
      </c>
      <c r="B187" s="1" t="s">
        <v>1769</v>
      </c>
      <c r="C187" s="2" t="s">
        <v>1770</v>
      </c>
      <c r="D187" s="2" t="s">
        <v>1771</v>
      </c>
      <c r="E187" s="13" t="s">
        <v>1728</v>
      </c>
      <c r="F187" s="13">
        <v>50</v>
      </c>
      <c r="G187" s="13" t="s">
        <v>296</v>
      </c>
      <c r="H187" s="13" t="s">
        <v>297</v>
      </c>
      <c r="I187" s="13" t="s">
        <v>298</v>
      </c>
      <c r="J187" s="90" t="s">
        <v>1772</v>
      </c>
      <c r="K187" s="45"/>
      <c r="L187" s="45"/>
      <c r="M187" s="45" t="s">
        <v>2731</v>
      </c>
      <c r="N187" s="45"/>
      <c r="O187" s="45"/>
      <c r="P187" s="45"/>
      <c r="Q187" s="45"/>
      <c r="R187" s="45"/>
      <c r="S187" s="45"/>
      <c r="T187" s="45" t="s">
        <v>2778</v>
      </c>
      <c r="U187" s="89">
        <v>2026</v>
      </c>
      <c r="V187" s="45"/>
      <c r="W187" s="45"/>
    </row>
    <row r="188" spans="1:23" ht="89.25" x14ac:dyDescent="0.25">
      <c r="A188" s="41" t="s">
        <v>1768</v>
      </c>
      <c r="B188" s="1" t="s">
        <v>1769</v>
      </c>
      <c r="C188" s="2" t="s">
        <v>1770</v>
      </c>
      <c r="D188" s="2" t="s">
        <v>1771</v>
      </c>
      <c r="E188" s="13" t="s">
        <v>1728</v>
      </c>
      <c r="F188" s="13">
        <v>51</v>
      </c>
      <c r="G188" s="13" t="s">
        <v>299</v>
      </c>
      <c r="H188" s="13" t="s">
        <v>300</v>
      </c>
      <c r="I188" s="13" t="s">
        <v>301</v>
      </c>
      <c r="J188" s="90" t="s">
        <v>1772</v>
      </c>
      <c r="K188" s="45"/>
      <c r="L188" s="45"/>
      <c r="M188" s="45" t="s">
        <v>2731</v>
      </c>
      <c r="N188" s="45"/>
      <c r="O188" s="45"/>
      <c r="P188" s="45"/>
      <c r="Q188" s="45"/>
      <c r="R188" s="45"/>
      <c r="S188" s="45"/>
      <c r="T188" s="45" t="s">
        <v>2778</v>
      </c>
      <c r="U188" s="89">
        <v>2026</v>
      </c>
      <c r="V188" s="45"/>
      <c r="W188" s="45"/>
    </row>
    <row r="189" spans="1:23" ht="90" x14ac:dyDescent="0.25">
      <c r="A189" s="41" t="s">
        <v>1768</v>
      </c>
      <c r="B189" s="1" t="s">
        <v>1769</v>
      </c>
      <c r="C189" s="2" t="s">
        <v>1770</v>
      </c>
      <c r="D189" s="2" t="s">
        <v>1771</v>
      </c>
      <c r="E189" s="13" t="s">
        <v>1728</v>
      </c>
      <c r="F189" s="13">
        <v>61</v>
      </c>
      <c r="G189" s="13" t="s">
        <v>308</v>
      </c>
      <c r="H189" s="13" t="s">
        <v>309</v>
      </c>
      <c r="I189" s="13" t="s">
        <v>276</v>
      </c>
      <c r="J189" s="90" t="s">
        <v>1772</v>
      </c>
      <c r="K189" s="45"/>
      <c r="L189" s="45"/>
      <c r="M189" s="45" t="s">
        <v>2731</v>
      </c>
      <c r="N189" s="45"/>
      <c r="O189" s="45"/>
      <c r="P189" s="45"/>
      <c r="Q189" s="45"/>
      <c r="R189" s="45"/>
      <c r="S189" s="45"/>
      <c r="T189" s="45" t="s">
        <v>2778</v>
      </c>
      <c r="U189" s="89">
        <v>2026</v>
      </c>
      <c r="V189" s="45"/>
      <c r="W189" s="45"/>
    </row>
    <row r="190" spans="1:23" ht="89.25" x14ac:dyDescent="0.25">
      <c r="A190" s="41" t="s">
        <v>1768</v>
      </c>
      <c r="B190" s="1" t="s">
        <v>1769</v>
      </c>
      <c r="C190" s="2" t="s">
        <v>1770</v>
      </c>
      <c r="D190" s="2" t="s">
        <v>1771</v>
      </c>
      <c r="E190" s="13" t="s">
        <v>1728</v>
      </c>
      <c r="F190" s="13">
        <v>63</v>
      </c>
      <c r="G190" s="13" t="s">
        <v>310</v>
      </c>
      <c r="H190" s="13" t="s">
        <v>311</v>
      </c>
      <c r="I190" s="13" t="s">
        <v>257</v>
      </c>
      <c r="J190" s="90" t="s">
        <v>1772</v>
      </c>
      <c r="K190" s="45"/>
      <c r="L190" s="45"/>
      <c r="M190" s="45" t="s">
        <v>2731</v>
      </c>
      <c r="N190" s="45"/>
      <c r="O190" s="45"/>
      <c r="P190" s="45"/>
      <c r="Q190" s="45"/>
      <c r="R190" s="45"/>
      <c r="S190" s="45"/>
      <c r="T190" s="45" t="s">
        <v>2778</v>
      </c>
      <c r="U190" s="89">
        <v>2026</v>
      </c>
      <c r="V190" s="45"/>
      <c r="W190" s="45"/>
    </row>
    <row r="191" spans="1:23" ht="90" x14ac:dyDescent="0.25">
      <c r="A191" s="41" t="s">
        <v>1768</v>
      </c>
      <c r="B191" s="1" t="s">
        <v>1769</v>
      </c>
      <c r="C191" s="2" t="s">
        <v>1770</v>
      </c>
      <c r="D191" s="2" t="s">
        <v>1771</v>
      </c>
      <c r="E191" s="13" t="s">
        <v>1728</v>
      </c>
      <c r="F191" s="13">
        <v>65</v>
      </c>
      <c r="G191" s="13" t="s">
        <v>312</v>
      </c>
      <c r="H191" s="13" t="s">
        <v>313</v>
      </c>
      <c r="I191" s="13" t="s">
        <v>314</v>
      </c>
      <c r="J191" s="90" t="s">
        <v>1772</v>
      </c>
      <c r="K191" s="45"/>
      <c r="L191" s="45"/>
      <c r="M191" s="45" t="s">
        <v>2731</v>
      </c>
      <c r="N191" s="45"/>
      <c r="O191" s="45"/>
      <c r="P191" s="45"/>
      <c r="Q191" s="45"/>
      <c r="R191" s="45"/>
      <c r="S191" s="45"/>
      <c r="T191" s="45" t="s">
        <v>2778</v>
      </c>
      <c r="U191" s="89">
        <v>2026</v>
      </c>
      <c r="V191" s="45"/>
      <c r="W191" s="45"/>
    </row>
    <row r="192" spans="1:23" ht="165" x14ac:dyDescent="0.25">
      <c r="A192" s="41" t="s">
        <v>1768</v>
      </c>
      <c r="B192" s="1" t="s">
        <v>1769</v>
      </c>
      <c r="C192" s="2" t="s">
        <v>1770</v>
      </c>
      <c r="D192" s="2" t="s">
        <v>1771</v>
      </c>
      <c r="E192" s="13" t="s">
        <v>1728</v>
      </c>
      <c r="F192" s="13">
        <v>68</v>
      </c>
      <c r="G192" s="13" t="s">
        <v>315</v>
      </c>
      <c r="H192" s="13" t="s">
        <v>316</v>
      </c>
      <c r="I192" s="13" t="s">
        <v>317</v>
      </c>
      <c r="J192" s="90" t="s">
        <v>1772</v>
      </c>
      <c r="K192" s="45"/>
      <c r="L192" s="45"/>
      <c r="M192" s="45" t="s">
        <v>2731</v>
      </c>
      <c r="N192" s="45"/>
      <c r="O192" s="45"/>
      <c r="P192" s="45"/>
      <c r="Q192" s="45"/>
      <c r="R192" s="45"/>
      <c r="S192" s="45"/>
      <c r="T192" s="45" t="s">
        <v>2778</v>
      </c>
      <c r="U192" s="89">
        <v>2026</v>
      </c>
      <c r="V192" s="45"/>
      <c r="W192" s="45"/>
    </row>
    <row r="193" spans="1:23" ht="89.25" x14ac:dyDescent="0.25">
      <c r="A193" s="41" t="s">
        <v>1768</v>
      </c>
      <c r="B193" s="1" t="s">
        <v>1769</v>
      </c>
      <c r="C193" s="2" t="s">
        <v>1770</v>
      </c>
      <c r="D193" s="2" t="s">
        <v>1771</v>
      </c>
      <c r="E193" s="13" t="s">
        <v>1728</v>
      </c>
      <c r="F193" s="13">
        <v>79</v>
      </c>
      <c r="G193" s="13" t="s">
        <v>318</v>
      </c>
      <c r="H193" s="13" t="s">
        <v>319</v>
      </c>
      <c r="I193" s="13" t="s">
        <v>24</v>
      </c>
      <c r="J193" s="90" t="s">
        <v>1772</v>
      </c>
      <c r="K193" s="45"/>
      <c r="L193" s="45"/>
      <c r="M193" s="45" t="s">
        <v>2731</v>
      </c>
      <c r="N193" s="45"/>
      <c r="O193" s="45"/>
      <c r="P193" s="45"/>
      <c r="Q193" s="45"/>
      <c r="R193" s="45"/>
      <c r="S193" s="45"/>
      <c r="T193" s="45" t="s">
        <v>2778</v>
      </c>
      <c r="U193" s="89">
        <v>2026</v>
      </c>
      <c r="V193" s="45"/>
      <c r="W193" s="45"/>
    </row>
    <row r="194" spans="1:23" ht="89.25" x14ac:dyDescent="0.25">
      <c r="A194" s="41" t="s">
        <v>1768</v>
      </c>
      <c r="B194" s="1" t="s">
        <v>1769</v>
      </c>
      <c r="C194" s="2" t="s">
        <v>1770</v>
      </c>
      <c r="D194" s="2" t="s">
        <v>1771</v>
      </c>
      <c r="E194" s="13" t="s">
        <v>1728</v>
      </c>
      <c r="F194" s="13">
        <v>360</v>
      </c>
      <c r="G194" s="13" t="s">
        <v>331</v>
      </c>
      <c r="H194" s="13" t="s">
        <v>332</v>
      </c>
      <c r="I194" s="13" t="s">
        <v>295</v>
      </c>
      <c r="J194" s="90" t="s">
        <v>1772</v>
      </c>
      <c r="K194" s="45"/>
      <c r="L194" s="45"/>
      <c r="M194" s="45" t="s">
        <v>2731</v>
      </c>
      <c r="N194" s="45"/>
      <c r="O194" s="45"/>
      <c r="P194" s="45"/>
      <c r="Q194" s="45"/>
      <c r="R194" s="45"/>
      <c r="S194" s="45"/>
      <c r="T194" s="45" t="s">
        <v>2778</v>
      </c>
      <c r="U194" s="89">
        <v>2026</v>
      </c>
      <c r="V194" s="45"/>
      <c r="W194" s="45"/>
    </row>
    <row r="195" spans="1:23" ht="89.25" x14ac:dyDescent="0.25">
      <c r="A195" s="41" t="s">
        <v>1768</v>
      </c>
      <c r="B195" s="1" t="s">
        <v>1769</v>
      </c>
      <c r="C195" s="2" t="s">
        <v>1770</v>
      </c>
      <c r="D195" s="2" t="s">
        <v>1771</v>
      </c>
      <c r="E195" s="13" t="s">
        <v>1728</v>
      </c>
      <c r="F195" s="13">
        <v>575</v>
      </c>
      <c r="G195" s="13" t="s">
        <v>341</v>
      </c>
      <c r="H195" s="13" t="s">
        <v>342</v>
      </c>
      <c r="I195" s="13" t="s">
        <v>343</v>
      </c>
      <c r="J195" s="90" t="s">
        <v>1772</v>
      </c>
      <c r="K195" s="45"/>
      <c r="L195" s="45"/>
      <c r="M195" s="45" t="s">
        <v>2731</v>
      </c>
      <c r="N195" s="45"/>
      <c r="O195" s="45"/>
      <c r="P195" s="45"/>
      <c r="Q195" s="45"/>
      <c r="R195" s="45"/>
      <c r="S195" s="45"/>
      <c r="T195" s="45" t="s">
        <v>2778</v>
      </c>
      <c r="U195" s="89">
        <v>2026</v>
      </c>
      <c r="V195" s="45"/>
      <c r="W195" s="45"/>
    </row>
    <row r="196" spans="1:23" ht="105" x14ac:dyDescent="0.25">
      <c r="A196" s="41" t="s">
        <v>1768</v>
      </c>
      <c r="B196" s="1" t="s">
        <v>1769</v>
      </c>
      <c r="C196" s="2" t="s">
        <v>1770</v>
      </c>
      <c r="D196" s="2" t="s">
        <v>1771</v>
      </c>
      <c r="E196" s="13" t="s">
        <v>1728</v>
      </c>
      <c r="F196" s="13">
        <v>638</v>
      </c>
      <c r="G196" s="13" t="s">
        <v>344</v>
      </c>
      <c r="H196" s="13" t="s">
        <v>345</v>
      </c>
      <c r="I196" s="13" t="s">
        <v>279</v>
      </c>
      <c r="J196" s="90" t="s">
        <v>1772</v>
      </c>
      <c r="K196" s="45"/>
      <c r="L196" s="45"/>
      <c r="M196" s="45" t="s">
        <v>2731</v>
      </c>
      <c r="N196" s="45"/>
      <c r="O196" s="45"/>
      <c r="P196" s="45"/>
      <c r="Q196" s="45"/>
      <c r="R196" s="45"/>
      <c r="S196" s="45"/>
      <c r="T196" s="45" t="s">
        <v>2778</v>
      </c>
      <c r="U196" s="89">
        <v>2026</v>
      </c>
      <c r="V196" s="45"/>
      <c r="W196" s="45"/>
    </row>
    <row r="197" spans="1:23" ht="89.25" x14ac:dyDescent="0.25">
      <c r="A197" s="41" t="s">
        <v>1768</v>
      </c>
      <c r="B197" s="1" t="s">
        <v>1769</v>
      </c>
      <c r="C197" s="2" t="s">
        <v>1770</v>
      </c>
      <c r="D197" s="2" t="s">
        <v>1771</v>
      </c>
      <c r="E197" s="13" t="s">
        <v>1728</v>
      </c>
      <c r="F197" s="13">
        <v>418</v>
      </c>
      <c r="G197" s="13" t="s">
        <v>353</v>
      </c>
      <c r="H197" s="13" t="s">
        <v>354</v>
      </c>
      <c r="I197" s="13" t="s">
        <v>292</v>
      </c>
      <c r="J197" s="90" t="s">
        <v>1772</v>
      </c>
      <c r="K197" s="45"/>
      <c r="L197" s="45"/>
      <c r="M197" s="45" t="s">
        <v>2731</v>
      </c>
      <c r="N197" s="45"/>
      <c r="O197" s="45"/>
      <c r="P197" s="45"/>
      <c r="Q197" s="45"/>
      <c r="R197" s="45"/>
      <c r="S197" s="45"/>
      <c r="T197" s="45" t="s">
        <v>2778</v>
      </c>
      <c r="U197" s="89">
        <v>2026</v>
      </c>
      <c r="V197" s="45"/>
      <c r="W197" s="45"/>
    </row>
    <row r="198" spans="1:23" ht="89.25" x14ac:dyDescent="0.25">
      <c r="A198" s="41" t="s">
        <v>1768</v>
      </c>
      <c r="B198" s="1" t="s">
        <v>1769</v>
      </c>
      <c r="C198" s="2" t="s">
        <v>1770</v>
      </c>
      <c r="D198" s="2" t="s">
        <v>1771</v>
      </c>
      <c r="E198" s="13" t="s">
        <v>1728</v>
      </c>
      <c r="F198" s="13">
        <v>585</v>
      </c>
      <c r="G198" s="13" t="s">
        <v>361</v>
      </c>
      <c r="H198" s="13" t="s">
        <v>362</v>
      </c>
      <c r="I198" s="13" t="s">
        <v>8</v>
      </c>
      <c r="J198" s="90" t="s">
        <v>1772</v>
      </c>
      <c r="K198" s="45"/>
      <c r="L198" s="45"/>
      <c r="M198" s="45" t="s">
        <v>2731</v>
      </c>
      <c r="N198" s="45"/>
      <c r="O198" s="45"/>
      <c r="P198" s="45"/>
      <c r="Q198" s="45"/>
      <c r="R198" s="45"/>
      <c r="S198" s="45"/>
      <c r="T198" s="45" t="s">
        <v>2778</v>
      </c>
      <c r="U198" s="89">
        <v>2026</v>
      </c>
      <c r="V198" s="45"/>
      <c r="W198" s="45"/>
    </row>
    <row r="199" spans="1:23" ht="89.25" x14ac:dyDescent="0.25">
      <c r="A199" s="41" t="s">
        <v>1768</v>
      </c>
      <c r="B199" s="1" t="s">
        <v>1769</v>
      </c>
      <c r="C199" s="2" t="s">
        <v>1770</v>
      </c>
      <c r="D199" s="2" t="s">
        <v>1771</v>
      </c>
      <c r="E199" s="13" t="s">
        <v>1728</v>
      </c>
      <c r="F199" s="13">
        <v>329</v>
      </c>
      <c r="G199" s="13" t="s">
        <v>365</v>
      </c>
      <c r="H199" s="13" t="s">
        <v>366</v>
      </c>
      <c r="I199" s="13" t="s">
        <v>279</v>
      </c>
      <c r="J199" s="90" t="s">
        <v>1772</v>
      </c>
      <c r="K199" s="45"/>
      <c r="L199" s="45"/>
      <c r="M199" s="45" t="s">
        <v>2731</v>
      </c>
      <c r="N199" s="45"/>
      <c r="O199" s="45"/>
      <c r="P199" s="45"/>
      <c r="Q199" s="45"/>
      <c r="R199" s="45"/>
      <c r="S199" s="45"/>
      <c r="T199" s="45" t="s">
        <v>2778</v>
      </c>
      <c r="U199" s="89">
        <v>2026</v>
      </c>
      <c r="V199" s="45"/>
      <c r="W199" s="45"/>
    </row>
    <row r="200" spans="1:23" ht="89.25" x14ac:dyDescent="0.25">
      <c r="A200" s="41" t="s">
        <v>1768</v>
      </c>
      <c r="B200" s="1" t="s">
        <v>1769</v>
      </c>
      <c r="C200" s="2" t="s">
        <v>1770</v>
      </c>
      <c r="D200" s="2" t="s">
        <v>1771</v>
      </c>
      <c r="E200" s="13" t="s">
        <v>1728</v>
      </c>
      <c r="F200" s="13">
        <v>338</v>
      </c>
      <c r="G200" s="13" t="s">
        <v>367</v>
      </c>
      <c r="H200" s="13" t="s">
        <v>368</v>
      </c>
      <c r="I200" s="13" t="s">
        <v>369</v>
      </c>
      <c r="J200" s="90" t="s">
        <v>1772</v>
      </c>
      <c r="K200" s="45"/>
      <c r="L200" s="45"/>
      <c r="M200" s="45" t="s">
        <v>2731</v>
      </c>
      <c r="N200" s="45"/>
      <c r="O200" s="45"/>
      <c r="P200" s="45"/>
      <c r="Q200" s="45"/>
      <c r="R200" s="45"/>
      <c r="S200" s="45"/>
      <c r="T200" s="45" t="s">
        <v>2778</v>
      </c>
      <c r="U200" s="89">
        <v>2026</v>
      </c>
      <c r="V200" s="45"/>
      <c r="W200" s="45"/>
    </row>
    <row r="201" spans="1:23" ht="89.25" x14ac:dyDescent="0.25">
      <c r="A201" s="41" t="s">
        <v>1768</v>
      </c>
      <c r="B201" s="1" t="s">
        <v>1769</v>
      </c>
      <c r="C201" s="2" t="s">
        <v>1770</v>
      </c>
      <c r="D201" s="2" t="s">
        <v>1771</v>
      </c>
      <c r="E201" s="13" t="s">
        <v>1728</v>
      </c>
      <c r="F201" s="13">
        <v>28</v>
      </c>
      <c r="G201" s="13" t="s">
        <v>370</v>
      </c>
      <c r="H201" s="13" t="s">
        <v>371</v>
      </c>
      <c r="I201" s="13" t="s">
        <v>279</v>
      </c>
      <c r="J201" s="90" t="s">
        <v>1772</v>
      </c>
      <c r="K201" s="45"/>
      <c r="L201" s="45"/>
      <c r="M201" s="45" t="s">
        <v>2731</v>
      </c>
      <c r="N201" s="45"/>
      <c r="O201" s="45"/>
      <c r="P201" s="45"/>
      <c r="Q201" s="45"/>
      <c r="R201" s="45"/>
      <c r="S201" s="45"/>
      <c r="T201" s="45" t="s">
        <v>2778</v>
      </c>
      <c r="U201" s="89">
        <v>2026</v>
      </c>
      <c r="V201" s="45"/>
      <c r="W201" s="45"/>
    </row>
    <row r="202" spans="1:23" ht="89.25" x14ac:dyDescent="0.25">
      <c r="A202" s="41" t="s">
        <v>1768</v>
      </c>
      <c r="B202" s="1" t="s">
        <v>1769</v>
      </c>
      <c r="C202" s="2" t="s">
        <v>1770</v>
      </c>
      <c r="D202" s="2" t="s">
        <v>1771</v>
      </c>
      <c r="E202" s="13" t="s">
        <v>1728</v>
      </c>
      <c r="F202" s="13">
        <v>60</v>
      </c>
      <c r="G202" s="13" t="s">
        <v>383</v>
      </c>
      <c r="H202" s="13" t="s">
        <v>384</v>
      </c>
      <c r="I202" s="13" t="s">
        <v>279</v>
      </c>
      <c r="J202" s="90" t="s">
        <v>1772</v>
      </c>
      <c r="K202" s="45"/>
      <c r="L202" s="45"/>
      <c r="M202" s="45" t="s">
        <v>2731</v>
      </c>
      <c r="N202" s="45"/>
      <c r="O202" s="45"/>
      <c r="P202" s="45"/>
      <c r="Q202" s="45"/>
      <c r="R202" s="45"/>
      <c r="S202" s="45"/>
      <c r="T202" s="45" t="s">
        <v>2778</v>
      </c>
      <c r="U202" s="89">
        <v>2026</v>
      </c>
      <c r="V202" s="45"/>
      <c r="W202" s="45"/>
    </row>
    <row r="203" spans="1:23" ht="89.25" x14ac:dyDescent="0.25">
      <c r="A203" s="41" t="s">
        <v>1768</v>
      </c>
      <c r="B203" s="1" t="s">
        <v>1769</v>
      </c>
      <c r="C203" s="2" t="s">
        <v>1770</v>
      </c>
      <c r="D203" s="2" t="s">
        <v>1771</v>
      </c>
      <c r="E203" s="13" t="s">
        <v>1728</v>
      </c>
      <c r="F203" s="13">
        <v>62</v>
      </c>
      <c r="G203" s="13" t="s">
        <v>385</v>
      </c>
      <c r="H203" s="13" t="s">
        <v>386</v>
      </c>
      <c r="I203" s="13" t="s">
        <v>387</v>
      </c>
      <c r="J203" s="90" t="s">
        <v>1772</v>
      </c>
      <c r="K203" s="45"/>
      <c r="L203" s="45"/>
      <c r="M203" s="45" t="s">
        <v>2731</v>
      </c>
      <c r="N203" s="45"/>
      <c r="O203" s="45"/>
      <c r="P203" s="45"/>
      <c r="Q203" s="45"/>
      <c r="R203" s="45"/>
      <c r="S203" s="45"/>
      <c r="T203" s="45" t="s">
        <v>2778</v>
      </c>
      <c r="U203" s="89">
        <v>2026</v>
      </c>
      <c r="V203" s="45"/>
      <c r="W203" s="45"/>
    </row>
    <row r="204" spans="1:23" ht="90" x14ac:dyDescent="0.25">
      <c r="A204" s="41" t="s">
        <v>1768</v>
      </c>
      <c r="B204" s="1" t="s">
        <v>1769</v>
      </c>
      <c r="C204" s="2" t="s">
        <v>1770</v>
      </c>
      <c r="D204" s="2" t="s">
        <v>1771</v>
      </c>
      <c r="E204" s="13" t="s">
        <v>1728</v>
      </c>
      <c r="F204" s="13" t="s">
        <v>390</v>
      </c>
      <c r="G204" s="13" t="s">
        <v>293</v>
      </c>
      <c r="H204" s="13" t="s">
        <v>294</v>
      </c>
      <c r="I204" s="13" t="s">
        <v>334</v>
      </c>
      <c r="J204" s="90" t="s">
        <v>1772</v>
      </c>
      <c r="K204" s="45"/>
      <c r="L204" s="45"/>
      <c r="M204" s="45" t="s">
        <v>2731</v>
      </c>
      <c r="N204" s="45"/>
      <c r="O204" s="45"/>
      <c r="P204" s="45"/>
      <c r="Q204" s="45"/>
      <c r="R204" s="45"/>
      <c r="S204" s="45"/>
      <c r="T204" s="45" t="s">
        <v>2778</v>
      </c>
      <c r="U204" s="89">
        <v>2026</v>
      </c>
      <c r="V204" s="45"/>
      <c r="W204" s="45"/>
    </row>
    <row r="205" spans="1:23" ht="89.25" x14ac:dyDescent="0.25">
      <c r="A205" s="41" t="s">
        <v>1768</v>
      </c>
      <c r="B205" s="1" t="s">
        <v>1769</v>
      </c>
      <c r="C205" s="2" t="s">
        <v>1770</v>
      </c>
      <c r="D205" s="2" t="s">
        <v>1771</v>
      </c>
      <c r="E205" s="13" t="s">
        <v>1728</v>
      </c>
      <c r="F205" s="13">
        <v>371</v>
      </c>
      <c r="G205" s="13" t="s">
        <v>392</v>
      </c>
      <c r="H205" s="13" t="s">
        <v>1737</v>
      </c>
      <c r="I205" s="13" t="s">
        <v>8</v>
      </c>
      <c r="J205" s="90" t="s">
        <v>1772</v>
      </c>
      <c r="K205" s="45"/>
      <c r="L205" s="45"/>
      <c r="M205" s="45" t="s">
        <v>2731</v>
      </c>
      <c r="N205" s="45"/>
      <c r="O205" s="45"/>
      <c r="P205" s="45"/>
      <c r="Q205" s="45"/>
      <c r="R205" s="45"/>
      <c r="S205" s="45"/>
      <c r="T205" s="45" t="s">
        <v>2778</v>
      </c>
      <c r="U205" s="89">
        <v>2026</v>
      </c>
      <c r="V205" s="45"/>
      <c r="W205" s="45"/>
    </row>
    <row r="206" spans="1:23" ht="89.25" x14ac:dyDescent="0.25">
      <c r="A206" s="41" t="s">
        <v>1768</v>
      </c>
      <c r="B206" s="1" t="s">
        <v>1769</v>
      </c>
      <c r="C206" s="2" t="s">
        <v>1770</v>
      </c>
      <c r="D206" s="2" t="s">
        <v>1771</v>
      </c>
      <c r="E206" s="13" t="s">
        <v>1728</v>
      </c>
      <c r="F206" s="13">
        <v>58</v>
      </c>
      <c r="G206" s="13" t="s">
        <v>408</v>
      </c>
      <c r="H206" s="13" t="s">
        <v>409</v>
      </c>
      <c r="I206" s="13" t="s">
        <v>8</v>
      </c>
      <c r="J206" s="90" t="s">
        <v>1772</v>
      </c>
      <c r="K206" s="45"/>
      <c r="L206" s="45"/>
      <c r="M206" s="45" t="s">
        <v>2731</v>
      </c>
      <c r="N206" s="45"/>
      <c r="O206" s="45"/>
      <c r="P206" s="45"/>
      <c r="Q206" s="45"/>
      <c r="R206" s="45"/>
      <c r="S206" s="45"/>
      <c r="T206" s="45" t="s">
        <v>2778</v>
      </c>
      <c r="U206" s="89">
        <v>2026</v>
      </c>
      <c r="V206" s="45"/>
      <c r="W206" s="45"/>
    </row>
    <row r="207" spans="1:23" ht="89.25" x14ac:dyDescent="0.25">
      <c r="A207" s="41" t="s">
        <v>1768</v>
      </c>
      <c r="B207" s="1" t="s">
        <v>1769</v>
      </c>
      <c r="C207" s="2" t="s">
        <v>1770</v>
      </c>
      <c r="D207" s="2" t="s">
        <v>1771</v>
      </c>
      <c r="E207" s="13" t="s">
        <v>1728</v>
      </c>
      <c r="F207" s="13">
        <v>64</v>
      </c>
      <c r="G207" s="13" t="s">
        <v>418</v>
      </c>
      <c r="H207" s="13" t="s">
        <v>419</v>
      </c>
      <c r="I207" s="13" t="s">
        <v>8</v>
      </c>
      <c r="J207" s="90" t="s">
        <v>1772</v>
      </c>
      <c r="K207" s="45"/>
      <c r="L207" s="45"/>
      <c r="M207" s="45" t="s">
        <v>2731</v>
      </c>
      <c r="N207" s="45"/>
      <c r="O207" s="45"/>
      <c r="P207" s="45"/>
      <c r="Q207" s="45"/>
      <c r="R207" s="45"/>
      <c r="S207" s="45"/>
      <c r="T207" s="45" t="s">
        <v>2778</v>
      </c>
      <c r="U207" s="89">
        <v>2026</v>
      </c>
      <c r="V207" s="45"/>
      <c r="W207" s="45"/>
    </row>
    <row r="208" spans="1:23" ht="89.25" x14ac:dyDescent="0.25">
      <c r="A208" s="41" t="s">
        <v>1768</v>
      </c>
      <c r="B208" s="1" t="s">
        <v>1769</v>
      </c>
      <c r="C208" s="2" t="s">
        <v>1770</v>
      </c>
      <c r="D208" s="2" t="s">
        <v>1771</v>
      </c>
      <c r="E208" s="13" t="s">
        <v>1728</v>
      </c>
      <c r="F208" s="13">
        <v>55</v>
      </c>
      <c r="G208" s="13" t="s">
        <v>420</v>
      </c>
      <c r="H208" s="13" t="s">
        <v>421</v>
      </c>
      <c r="I208" s="13" t="s">
        <v>8</v>
      </c>
      <c r="J208" s="90" t="s">
        <v>1772</v>
      </c>
      <c r="K208" s="45"/>
      <c r="L208" s="45"/>
      <c r="M208" s="45" t="s">
        <v>2731</v>
      </c>
      <c r="N208" s="45"/>
      <c r="O208" s="45"/>
      <c r="P208" s="45"/>
      <c r="Q208" s="45"/>
      <c r="R208" s="45"/>
      <c r="S208" s="45"/>
      <c r="T208" s="45" t="s">
        <v>2778</v>
      </c>
      <c r="U208" s="89">
        <v>2026</v>
      </c>
      <c r="V208" s="45"/>
      <c r="W208" s="45"/>
    </row>
    <row r="209" spans="1:23" ht="89.25" x14ac:dyDescent="0.25">
      <c r="A209" s="41" t="s">
        <v>1768</v>
      </c>
      <c r="B209" s="1" t="s">
        <v>1769</v>
      </c>
      <c r="C209" s="2" t="s">
        <v>1770</v>
      </c>
      <c r="D209" s="2" t="s">
        <v>1771</v>
      </c>
      <c r="E209" s="13" t="s">
        <v>1728</v>
      </c>
      <c r="F209" s="13">
        <v>38</v>
      </c>
      <c r="G209" s="13" t="s">
        <v>422</v>
      </c>
      <c r="H209" s="13" t="s">
        <v>423</v>
      </c>
      <c r="I209" s="13" t="s">
        <v>8</v>
      </c>
      <c r="J209" s="90" t="s">
        <v>1772</v>
      </c>
      <c r="K209" s="45"/>
      <c r="L209" s="45"/>
      <c r="M209" s="45" t="s">
        <v>2731</v>
      </c>
      <c r="N209" s="45"/>
      <c r="O209" s="45"/>
      <c r="P209" s="45"/>
      <c r="Q209" s="45"/>
      <c r="R209" s="45"/>
      <c r="S209" s="45"/>
      <c r="T209" s="45" t="s">
        <v>2778</v>
      </c>
      <c r="U209" s="89">
        <v>2026</v>
      </c>
      <c r="V209" s="45"/>
      <c r="W209" s="45"/>
    </row>
    <row r="210" spans="1:23" ht="315" x14ac:dyDescent="0.25">
      <c r="A210" s="41" t="s">
        <v>1768</v>
      </c>
      <c r="B210" s="1" t="s">
        <v>1769</v>
      </c>
      <c r="C210" s="2" t="s">
        <v>1770</v>
      </c>
      <c r="D210" s="2" t="s">
        <v>1771</v>
      </c>
      <c r="E210" s="13" t="s">
        <v>1720</v>
      </c>
      <c r="F210" s="13">
        <v>377</v>
      </c>
      <c r="G210" s="13" t="s">
        <v>898</v>
      </c>
      <c r="H210" s="13" t="s">
        <v>918</v>
      </c>
      <c r="I210" s="13" t="s">
        <v>431</v>
      </c>
      <c r="J210" s="90" t="s">
        <v>1773</v>
      </c>
      <c r="K210" s="45" t="s">
        <v>2731</v>
      </c>
      <c r="L210" s="44"/>
      <c r="M210" s="45"/>
      <c r="N210" s="45"/>
      <c r="O210" s="45"/>
      <c r="P210" s="45"/>
      <c r="Q210" s="45"/>
      <c r="R210" s="45"/>
      <c r="S210" s="229" t="s">
        <v>2828</v>
      </c>
      <c r="T210" s="45" t="s">
        <v>2780</v>
      </c>
      <c r="U210" s="89">
        <v>2026</v>
      </c>
      <c r="V210" s="45"/>
      <c r="W210" s="45"/>
    </row>
    <row r="211" spans="1:23" ht="345" x14ac:dyDescent="0.25">
      <c r="A211" s="41" t="s">
        <v>1768</v>
      </c>
      <c r="B211" s="1" t="s">
        <v>1769</v>
      </c>
      <c r="C211" s="2" t="s">
        <v>1770</v>
      </c>
      <c r="D211" s="2" t="s">
        <v>1771</v>
      </c>
      <c r="E211" s="13" t="s">
        <v>1720</v>
      </c>
      <c r="F211" s="13">
        <v>378</v>
      </c>
      <c r="G211" s="13" t="s">
        <v>916</v>
      </c>
      <c r="H211" s="68" t="s">
        <v>919</v>
      </c>
      <c r="I211" s="13" t="s">
        <v>8</v>
      </c>
      <c r="J211" s="90" t="s">
        <v>1772</v>
      </c>
      <c r="K211" s="45" t="s">
        <v>2731</v>
      </c>
      <c r="L211" s="45"/>
      <c r="M211" s="45"/>
      <c r="N211" s="45"/>
      <c r="O211" s="45"/>
      <c r="P211" s="45"/>
      <c r="Q211" s="45"/>
      <c r="R211" s="45"/>
      <c r="S211" s="229" t="s">
        <v>2828</v>
      </c>
      <c r="T211" s="45" t="s">
        <v>2780</v>
      </c>
      <c r="U211" s="89">
        <v>2026</v>
      </c>
      <c r="V211" s="45"/>
      <c r="W211" s="45"/>
    </row>
    <row r="212" spans="1:23" ht="89.25" x14ac:dyDescent="0.25">
      <c r="A212" s="41" t="s">
        <v>1768</v>
      </c>
      <c r="B212" s="1" t="s">
        <v>1769</v>
      </c>
      <c r="C212" s="2" t="s">
        <v>1770</v>
      </c>
      <c r="D212" s="2" t="s">
        <v>1771</v>
      </c>
      <c r="E212" s="13" t="s">
        <v>1720</v>
      </c>
      <c r="F212" s="13">
        <v>11</v>
      </c>
      <c r="G212" s="13" t="s">
        <v>1774</v>
      </c>
      <c r="H212" s="13" t="s">
        <v>1775</v>
      </c>
      <c r="I212" s="13" t="s">
        <v>8</v>
      </c>
      <c r="J212" s="90" t="s">
        <v>1776</v>
      </c>
      <c r="K212" s="45" t="s">
        <v>2731</v>
      </c>
      <c r="L212" s="45"/>
      <c r="M212" s="45"/>
      <c r="N212" s="45"/>
      <c r="O212" s="45"/>
      <c r="P212" s="45"/>
      <c r="Q212" s="45"/>
      <c r="R212" s="45"/>
      <c r="S212" s="45"/>
      <c r="T212" s="45" t="s">
        <v>2744</v>
      </c>
      <c r="U212" s="89" t="s">
        <v>2744</v>
      </c>
      <c r="V212" s="45"/>
      <c r="W212" s="45"/>
    </row>
    <row r="213" spans="1:23" ht="89.25" x14ac:dyDescent="0.25">
      <c r="A213" s="41" t="s">
        <v>1768</v>
      </c>
      <c r="B213" s="1" t="s">
        <v>1769</v>
      </c>
      <c r="C213" s="2" t="s">
        <v>1770</v>
      </c>
      <c r="D213" s="2" t="s">
        <v>1771</v>
      </c>
      <c r="E213" s="13" t="s">
        <v>1720</v>
      </c>
      <c r="F213" s="13">
        <v>797</v>
      </c>
      <c r="G213" s="13" t="s">
        <v>1748</v>
      </c>
      <c r="H213" s="13" t="s">
        <v>1777</v>
      </c>
      <c r="I213" s="13" t="s">
        <v>8</v>
      </c>
      <c r="J213" s="90" t="s">
        <v>1776</v>
      </c>
      <c r="K213" s="45" t="s">
        <v>2731</v>
      </c>
      <c r="L213" s="45"/>
      <c r="M213" s="45"/>
      <c r="N213" s="45"/>
      <c r="O213" s="45"/>
      <c r="P213" s="45"/>
      <c r="Q213" s="45"/>
      <c r="R213" s="45"/>
      <c r="S213" s="45"/>
      <c r="T213" s="45" t="s">
        <v>2744</v>
      </c>
      <c r="U213" s="89" t="s">
        <v>2744</v>
      </c>
      <c r="V213" s="45"/>
      <c r="W213" s="45"/>
    </row>
    <row r="214" spans="1:23" ht="89.25" x14ac:dyDescent="0.25">
      <c r="A214" s="41" t="s">
        <v>1768</v>
      </c>
      <c r="B214" s="1" t="s">
        <v>1769</v>
      </c>
      <c r="C214" s="2" t="s">
        <v>1770</v>
      </c>
      <c r="D214" s="2" t="s">
        <v>1771</v>
      </c>
      <c r="E214" s="13" t="s">
        <v>1720</v>
      </c>
      <c r="F214" s="13">
        <v>12</v>
      </c>
      <c r="G214" s="13" t="s">
        <v>904</v>
      </c>
      <c r="H214" s="13" t="s">
        <v>905</v>
      </c>
      <c r="I214" s="13" t="s">
        <v>8</v>
      </c>
      <c r="J214" s="90" t="s">
        <v>1772</v>
      </c>
      <c r="K214" s="45"/>
      <c r="L214" s="45"/>
      <c r="M214" s="45" t="s">
        <v>2731</v>
      </c>
      <c r="N214" s="45"/>
      <c r="O214" s="45"/>
      <c r="P214" s="45"/>
      <c r="Q214" s="45"/>
      <c r="R214" s="45"/>
      <c r="S214" s="45"/>
      <c r="T214" s="45" t="s">
        <v>2778</v>
      </c>
      <c r="U214" s="89">
        <v>2026</v>
      </c>
      <c r="V214" s="45"/>
      <c r="W214" s="45"/>
    </row>
    <row r="215" spans="1:23" ht="210" x14ac:dyDescent="0.25">
      <c r="A215" s="41" t="s">
        <v>1768</v>
      </c>
      <c r="B215" s="1" t="s">
        <v>1769</v>
      </c>
      <c r="C215" s="2" t="s">
        <v>1770</v>
      </c>
      <c r="D215" s="2" t="s">
        <v>1771</v>
      </c>
      <c r="E215" s="13" t="s">
        <v>1720</v>
      </c>
      <c r="F215" s="13">
        <v>366</v>
      </c>
      <c r="G215" s="13" t="s">
        <v>914</v>
      </c>
      <c r="H215" s="13" t="s">
        <v>915</v>
      </c>
      <c r="I215" s="13" t="s">
        <v>8</v>
      </c>
      <c r="J215" s="90" t="s">
        <v>1772</v>
      </c>
      <c r="K215" s="45" t="s">
        <v>2731</v>
      </c>
      <c r="L215" s="45"/>
      <c r="M215" s="45"/>
      <c r="N215" s="45"/>
      <c r="O215" s="45"/>
      <c r="P215" s="45"/>
      <c r="Q215" s="45"/>
      <c r="R215" s="45"/>
      <c r="S215" s="45"/>
      <c r="T215" s="45" t="s">
        <v>2744</v>
      </c>
      <c r="U215" s="89" t="s">
        <v>2744</v>
      </c>
      <c r="V215" s="45"/>
      <c r="W215" s="45"/>
    </row>
    <row r="216" spans="1:23" ht="89.25" x14ac:dyDescent="0.25">
      <c r="A216" s="41" t="s">
        <v>1768</v>
      </c>
      <c r="B216" s="1" t="s">
        <v>1769</v>
      </c>
      <c r="C216" s="2" t="s">
        <v>1770</v>
      </c>
      <c r="D216" s="2" t="s">
        <v>1771</v>
      </c>
      <c r="E216" s="13" t="s">
        <v>1720</v>
      </c>
      <c r="F216" s="13">
        <v>701</v>
      </c>
      <c r="G216" s="13" t="s">
        <v>956</v>
      </c>
      <c r="H216" s="13" t="s">
        <v>957</v>
      </c>
      <c r="I216" s="13" t="s">
        <v>8</v>
      </c>
      <c r="J216" s="90" t="s">
        <v>1772</v>
      </c>
      <c r="K216" s="45"/>
      <c r="L216" s="45"/>
      <c r="M216" s="45" t="s">
        <v>2731</v>
      </c>
      <c r="N216" s="45"/>
      <c r="O216" s="45"/>
      <c r="P216" s="45"/>
      <c r="Q216" s="45"/>
      <c r="R216" s="45"/>
      <c r="S216" s="45"/>
      <c r="T216" s="45" t="s">
        <v>2778</v>
      </c>
      <c r="U216" s="89">
        <v>2026</v>
      </c>
      <c r="V216" s="45"/>
      <c r="W216" s="45"/>
    </row>
    <row r="217" spans="1:23" ht="89.25" x14ac:dyDescent="0.25">
      <c r="A217" s="41" t="s">
        <v>1768</v>
      </c>
      <c r="B217" s="1" t="s">
        <v>1769</v>
      </c>
      <c r="C217" s="2" t="s">
        <v>1770</v>
      </c>
      <c r="D217" s="2" t="s">
        <v>1771</v>
      </c>
      <c r="E217" s="13" t="s">
        <v>1720</v>
      </c>
      <c r="F217" s="13">
        <v>794</v>
      </c>
      <c r="G217" s="13" t="s">
        <v>958</v>
      </c>
      <c r="H217" s="13" t="s">
        <v>959</v>
      </c>
      <c r="I217" s="13" t="s">
        <v>8</v>
      </c>
      <c r="J217" s="90" t="s">
        <v>1772</v>
      </c>
      <c r="K217" s="45"/>
      <c r="L217" s="45"/>
      <c r="M217" s="45" t="s">
        <v>2731</v>
      </c>
      <c r="N217" s="45"/>
      <c r="O217" s="45"/>
      <c r="P217" s="45"/>
      <c r="Q217" s="45"/>
      <c r="R217" s="45"/>
      <c r="S217" s="45"/>
      <c r="T217" s="45" t="s">
        <v>2778</v>
      </c>
      <c r="U217" s="89">
        <v>2026</v>
      </c>
      <c r="V217" s="45"/>
      <c r="W217" s="45"/>
    </row>
    <row r="218" spans="1:23" ht="409.5" x14ac:dyDescent="0.25">
      <c r="A218" s="41" t="s">
        <v>1768</v>
      </c>
      <c r="B218" s="1" t="s">
        <v>1769</v>
      </c>
      <c r="C218" s="2" t="s">
        <v>1770</v>
      </c>
      <c r="D218" s="2" t="s">
        <v>1771</v>
      </c>
      <c r="E218" s="13" t="s">
        <v>1720</v>
      </c>
      <c r="F218" s="13">
        <v>503</v>
      </c>
      <c r="G218" s="13" t="s">
        <v>926</v>
      </c>
      <c r="H218" s="68" t="s">
        <v>1778</v>
      </c>
      <c r="I218" s="68" t="s">
        <v>8</v>
      </c>
      <c r="J218" s="90" t="s">
        <v>1776</v>
      </c>
      <c r="K218" s="45" t="s">
        <v>2731</v>
      </c>
      <c r="L218" s="45"/>
      <c r="M218" s="45"/>
      <c r="N218" s="45"/>
      <c r="O218" s="45"/>
      <c r="P218" s="45"/>
      <c r="Q218" s="45"/>
      <c r="R218" s="45"/>
      <c r="S218" s="590" t="s">
        <v>2829</v>
      </c>
      <c r="T218" s="45" t="s">
        <v>2779</v>
      </c>
      <c r="U218" s="89">
        <v>2026</v>
      </c>
      <c r="V218" s="45"/>
      <c r="W218" s="45"/>
    </row>
    <row r="219" spans="1:23" ht="89.25" x14ac:dyDescent="0.25">
      <c r="A219" s="41" t="s">
        <v>1768</v>
      </c>
      <c r="B219" s="1" t="s">
        <v>1769</v>
      </c>
      <c r="C219" s="2" t="s">
        <v>1770</v>
      </c>
      <c r="D219" s="2" t="s">
        <v>1771</v>
      </c>
      <c r="E219" s="13" t="s">
        <v>1720</v>
      </c>
      <c r="F219" s="13" t="s">
        <v>894</v>
      </c>
      <c r="G219" s="13" t="s">
        <v>894</v>
      </c>
      <c r="H219" s="13" t="s">
        <v>23</v>
      </c>
      <c r="I219" s="13" t="s">
        <v>431</v>
      </c>
      <c r="J219" s="90" t="s">
        <v>1772</v>
      </c>
      <c r="K219" s="45"/>
      <c r="L219" s="45"/>
      <c r="M219" s="45" t="s">
        <v>2731</v>
      </c>
      <c r="N219" s="45"/>
      <c r="O219" s="45"/>
      <c r="P219" s="45"/>
      <c r="Q219" s="45"/>
      <c r="R219" s="45"/>
      <c r="S219" s="45"/>
      <c r="T219" s="45" t="s">
        <v>2778</v>
      </c>
      <c r="U219" s="89">
        <v>2026</v>
      </c>
      <c r="V219" s="45"/>
      <c r="W219" s="45"/>
    </row>
    <row r="220" spans="1:23" ht="89.25" x14ac:dyDescent="0.25">
      <c r="A220" s="41" t="s">
        <v>1768</v>
      </c>
      <c r="B220" s="1" t="s">
        <v>1769</v>
      </c>
      <c r="C220" s="2" t="s">
        <v>1770</v>
      </c>
      <c r="D220" s="2" t="s">
        <v>1771</v>
      </c>
      <c r="E220" s="13" t="s">
        <v>1752</v>
      </c>
      <c r="F220" s="13">
        <v>2</v>
      </c>
      <c r="G220" s="13" t="s">
        <v>1461</v>
      </c>
      <c r="H220" s="13" t="s">
        <v>1462</v>
      </c>
      <c r="I220" s="13" t="s">
        <v>1463</v>
      </c>
      <c r="J220" s="90" t="s">
        <v>1772</v>
      </c>
      <c r="K220" s="45" t="s">
        <v>2731</v>
      </c>
      <c r="L220" s="45"/>
      <c r="M220" s="45"/>
      <c r="N220" s="45"/>
      <c r="O220" s="45"/>
      <c r="P220" s="45"/>
      <c r="Q220" s="45"/>
      <c r="R220" s="45"/>
      <c r="S220" s="45"/>
      <c r="T220" s="45" t="s">
        <v>2744</v>
      </c>
      <c r="U220" s="89" t="s">
        <v>2744</v>
      </c>
      <c r="V220" s="45"/>
      <c r="W220" s="45"/>
    </row>
    <row r="221" spans="1:23" ht="90" x14ac:dyDescent="0.25">
      <c r="A221" s="41" t="s">
        <v>1768</v>
      </c>
      <c r="B221" s="1" t="s">
        <v>1769</v>
      </c>
      <c r="C221" s="2" t="s">
        <v>1770</v>
      </c>
      <c r="D221" s="2" t="s">
        <v>1771</v>
      </c>
      <c r="E221" s="13" t="s">
        <v>1752</v>
      </c>
      <c r="F221" s="13">
        <v>368</v>
      </c>
      <c r="G221" s="13" t="s">
        <v>1489</v>
      </c>
      <c r="H221" s="13" t="s">
        <v>1490</v>
      </c>
      <c r="I221" s="13" t="s">
        <v>1463</v>
      </c>
      <c r="J221" s="90" t="s">
        <v>1772</v>
      </c>
      <c r="K221" s="45" t="s">
        <v>2731</v>
      </c>
      <c r="L221" s="45"/>
      <c r="M221" s="45"/>
      <c r="N221" s="45"/>
      <c r="O221" s="45"/>
      <c r="P221" s="45"/>
      <c r="Q221" s="45"/>
      <c r="R221" s="45"/>
      <c r="S221" s="45"/>
      <c r="T221" s="45" t="s">
        <v>2744</v>
      </c>
      <c r="U221" s="89" t="s">
        <v>2744</v>
      </c>
      <c r="V221" s="45"/>
      <c r="W221" s="45"/>
    </row>
    <row r="222" spans="1:23" ht="89.25" x14ac:dyDescent="0.25">
      <c r="A222" s="41" t="s">
        <v>1768</v>
      </c>
      <c r="B222" s="1" t="s">
        <v>1769</v>
      </c>
      <c r="C222" s="2" t="s">
        <v>1770</v>
      </c>
      <c r="D222" s="2" t="s">
        <v>1771</v>
      </c>
      <c r="E222" s="13" t="s">
        <v>1752</v>
      </c>
      <c r="F222" s="13">
        <v>354</v>
      </c>
      <c r="G222" s="13" t="s">
        <v>1479</v>
      </c>
      <c r="H222" s="13" t="s">
        <v>1480</v>
      </c>
      <c r="I222" s="13" t="s">
        <v>1463</v>
      </c>
      <c r="J222" s="90" t="s">
        <v>1772</v>
      </c>
      <c r="K222" s="45"/>
      <c r="L222" s="45"/>
      <c r="M222" s="45" t="s">
        <v>2731</v>
      </c>
      <c r="N222" s="45"/>
      <c r="O222" s="45"/>
      <c r="P222" s="45"/>
      <c r="Q222" s="45"/>
      <c r="R222" s="45"/>
      <c r="S222" s="45"/>
      <c r="T222" s="45" t="s">
        <v>2778</v>
      </c>
      <c r="U222" s="89">
        <v>2026</v>
      </c>
      <c r="V222" s="45"/>
      <c r="W222" s="45"/>
    </row>
    <row r="223" spans="1:23" ht="89.25" x14ac:dyDescent="0.25">
      <c r="A223" s="41" t="s">
        <v>1768</v>
      </c>
      <c r="B223" s="1" t="s">
        <v>1769</v>
      </c>
      <c r="C223" s="2" t="s">
        <v>1770</v>
      </c>
      <c r="D223" s="2" t="s">
        <v>1771</v>
      </c>
      <c r="E223" s="13" t="s">
        <v>1754</v>
      </c>
      <c r="F223" s="13">
        <v>187</v>
      </c>
      <c r="G223" s="13" t="s">
        <v>1537</v>
      </c>
      <c r="H223" s="13" t="s">
        <v>1538</v>
      </c>
      <c r="I223" s="13" t="s">
        <v>1463</v>
      </c>
      <c r="J223" s="90" t="s">
        <v>1772</v>
      </c>
      <c r="K223" s="45"/>
      <c r="L223" s="45"/>
      <c r="M223" s="45" t="s">
        <v>2731</v>
      </c>
      <c r="N223" s="45"/>
      <c r="O223" s="45"/>
      <c r="P223" s="45"/>
      <c r="Q223" s="45"/>
      <c r="R223" s="45"/>
      <c r="S223" s="45"/>
      <c r="T223" s="45" t="s">
        <v>2778</v>
      </c>
      <c r="U223" s="89">
        <v>2026</v>
      </c>
      <c r="V223" s="45"/>
      <c r="W223" s="45"/>
    </row>
    <row r="224" spans="1:23" ht="89.25" x14ac:dyDescent="0.25">
      <c r="A224" s="41" t="s">
        <v>1768</v>
      </c>
      <c r="B224" s="1" t="s">
        <v>1769</v>
      </c>
      <c r="C224" s="2" t="s">
        <v>1770</v>
      </c>
      <c r="D224" s="2" t="s">
        <v>1771</v>
      </c>
      <c r="E224" s="13" t="s">
        <v>1754</v>
      </c>
      <c r="F224" s="13">
        <v>188</v>
      </c>
      <c r="G224" s="13" t="s">
        <v>1539</v>
      </c>
      <c r="H224" s="13" t="s">
        <v>1540</v>
      </c>
      <c r="I224" s="13" t="s">
        <v>1541</v>
      </c>
      <c r="J224" s="90" t="s">
        <v>1772</v>
      </c>
      <c r="K224" s="45"/>
      <c r="L224" s="45"/>
      <c r="M224" s="45" t="s">
        <v>2731</v>
      </c>
      <c r="N224" s="45"/>
      <c r="O224" s="45"/>
      <c r="P224" s="45"/>
      <c r="Q224" s="45"/>
      <c r="R224" s="45"/>
      <c r="S224" s="45"/>
      <c r="T224" s="45" t="s">
        <v>2778</v>
      </c>
      <c r="U224" s="89">
        <v>2026</v>
      </c>
      <c r="V224" s="45"/>
      <c r="W224" s="45"/>
    </row>
    <row r="225" spans="1:23" ht="120" x14ac:dyDescent="0.25">
      <c r="A225" s="41" t="s">
        <v>1768</v>
      </c>
      <c r="B225" s="1" t="s">
        <v>1769</v>
      </c>
      <c r="C225" s="2" t="s">
        <v>1770</v>
      </c>
      <c r="D225" s="2" t="s">
        <v>1771</v>
      </c>
      <c r="E225" s="13" t="s">
        <v>1754</v>
      </c>
      <c r="F225" s="13">
        <v>475</v>
      </c>
      <c r="G225" s="13" t="s">
        <v>1569</v>
      </c>
      <c r="H225" s="13" t="s">
        <v>1570</v>
      </c>
      <c r="I225" s="13" t="s">
        <v>1571</v>
      </c>
      <c r="J225" s="90" t="s">
        <v>1772</v>
      </c>
      <c r="K225" s="45"/>
      <c r="L225" s="45"/>
      <c r="M225" s="45" t="s">
        <v>2731</v>
      </c>
      <c r="N225" s="45"/>
      <c r="O225" s="45"/>
      <c r="P225" s="45"/>
      <c r="Q225" s="45"/>
      <c r="R225" s="45"/>
      <c r="S225" s="45"/>
      <c r="T225" s="45" t="s">
        <v>2778</v>
      </c>
      <c r="U225" s="89">
        <v>2026</v>
      </c>
      <c r="V225" s="45"/>
      <c r="W225" s="45"/>
    </row>
    <row r="226" spans="1:23" ht="77.25" thickBot="1" x14ac:dyDescent="0.3">
      <c r="A226" s="41" t="s">
        <v>1768</v>
      </c>
      <c r="B226" s="49" t="s">
        <v>1724</v>
      </c>
      <c r="C226" s="154" t="s">
        <v>2376</v>
      </c>
      <c r="D226" s="50" t="s">
        <v>2377</v>
      </c>
      <c r="E226" s="51" t="s">
        <v>899</v>
      </c>
      <c r="F226" s="52">
        <v>472</v>
      </c>
      <c r="G226" s="52" t="s">
        <v>922</v>
      </c>
      <c r="H226" s="54" t="s">
        <v>923</v>
      </c>
      <c r="I226" s="53" t="s">
        <v>8</v>
      </c>
      <c r="J226" s="103" t="s">
        <v>2378</v>
      </c>
      <c r="K226" s="45" t="s">
        <v>2731</v>
      </c>
      <c r="L226" s="45"/>
      <c r="M226" s="45"/>
      <c r="N226" s="45"/>
      <c r="O226" s="45"/>
      <c r="P226" s="45"/>
      <c r="Q226" s="45"/>
      <c r="R226" s="45"/>
      <c r="S226" s="45"/>
      <c r="T226" s="45" t="s">
        <v>2744</v>
      </c>
      <c r="U226" s="89" t="s">
        <v>2744</v>
      </c>
      <c r="V226" s="45"/>
      <c r="W226" s="45"/>
    </row>
    <row r="227" spans="1:23" ht="18" customHeight="1" x14ac:dyDescent="0.25">
      <c r="A227" s="690" t="s">
        <v>1779</v>
      </c>
      <c r="B227" s="691"/>
      <c r="C227" s="691"/>
      <c r="D227" s="691"/>
      <c r="E227" s="691"/>
      <c r="F227" s="691"/>
      <c r="G227" s="691"/>
      <c r="H227" s="691"/>
      <c r="I227" s="691"/>
      <c r="J227" s="692"/>
      <c r="K227" s="57"/>
    </row>
    <row r="228" spans="1:23" ht="63.75" customHeight="1" x14ac:dyDescent="0.25">
      <c r="A228" s="693"/>
      <c r="B228" s="694"/>
      <c r="C228" s="694"/>
      <c r="D228" s="694"/>
      <c r="E228" s="694"/>
      <c r="F228" s="694"/>
      <c r="G228" s="694"/>
      <c r="H228" s="694"/>
      <c r="I228" s="694"/>
      <c r="J228" s="695"/>
      <c r="K228" s="57"/>
    </row>
    <row r="229" spans="1:23" x14ac:dyDescent="0.25">
      <c r="A229" s="693" t="s">
        <v>1780</v>
      </c>
      <c r="B229" s="694"/>
      <c r="C229" s="694"/>
      <c r="D229" s="694"/>
      <c r="E229" s="694"/>
      <c r="F229" s="694"/>
      <c r="G229" s="694"/>
      <c r="H229" s="694"/>
      <c r="I229" s="694"/>
      <c r="J229" s="695"/>
      <c r="K229" s="57"/>
    </row>
    <row r="230" spans="1:23" ht="42.75" customHeight="1" thickBot="1" x14ac:dyDescent="0.3">
      <c r="A230" s="696"/>
      <c r="B230" s="697"/>
      <c r="C230" s="697"/>
      <c r="D230" s="697"/>
      <c r="E230" s="697"/>
      <c r="F230" s="697"/>
      <c r="G230" s="697"/>
      <c r="H230" s="697"/>
      <c r="I230" s="697"/>
      <c r="J230" s="698"/>
      <c r="K230" s="57"/>
    </row>
    <row r="231" spans="1:23" x14ac:dyDescent="0.25">
      <c r="A231" s="57"/>
      <c r="B231" s="57"/>
      <c r="C231" s="76"/>
      <c r="D231" s="57"/>
      <c r="E231" s="57"/>
      <c r="F231" s="57"/>
      <c r="G231" s="57"/>
      <c r="H231" s="57"/>
      <c r="I231" s="57"/>
      <c r="J231" s="57"/>
      <c r="M231" s="134"/>
    </row>
  </sheetData>
  <autoFilter ref="A11:U230"/>
  <mergeCells count="37">
    <mergeCell ref="V8:W10"/>
    <mergeCell ref="V11:W11"/>
    <mergeCell ref="A227:J228"/>
    <mergeCell ref="A229:J230"/>
    <mergeCell ref="A8:A11"/>
    <mergeCell ref="R10:R11"/>
    <mergeCell ref="N8:S8"/>
    <mergeCell ref="K9:M9"/>
    <mergeCell ref="N9:O9"/>
    <mergeCell ref="P9:Q9"/>
    <mergeCell ref="R9:S9"/>
    <mergeCell ref="K8:M8"/>
    <mergeCell ref="K10:K11"/>
    <mergeCell ref="L10:L11"/>
    <mergeCell ref="M10:M11"/>
    <mergeCell ref="N10:N11"/>
    <mergeCell ref="A1:I1"/>
    <mergeCell ref="A2:I2"/>
    <mergeCell ref="A3:I3"/>
    <mergeCell ref="A4:I4"/>
    <mergeCell ref="A5:I5"/>
    <mergeCell ref="B6:H6"/>
    <mergeCell ref="J8:J11"/>
    <mergeCell ref="I8:I11"/>
    <mergeCell ref="H8:H11"/>
    <mergeCell ref="G8:G11"/>
    <mergeCell ref="F8:F11"/>
    <mergeCell ref="D8:D11"/>
    <mergeCell ref="C8:C11"/>
    <mergeCell ref="B8:B11"/>
    <mergeCell ref="E8:E11"/>
    <mergeCell ref="T8:U8"/>
    <mergeCell ref="T9:U9"/>
    <mergeCell ref="O10:O11"/>
    <mergeCell ref="P10:P11"/>
    <mergeCell ref="Q10:Q11"/>
    <mergeCell ref="S10:S11"/>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theme="5" tint="0.39997558519241921"/>
  </sheetPr>
  <dimension ref="A1:W1652"/>
  <sheetViews>
    <sheetView tabSelected="1" topLeftCell="J366" zoomScale="71" zoomScaleNormal="71" workbookViewId="0">
      <selection activeCell="V366" sqref="V366"/>
    </sheetView>
  </sheetViews>
  <sheetFormatPr baseColWidth="10" defaultColWidth="10.7109375" defaultRowHeight="15" x14ac:dyDescent="0.25"/>
  <cols>
    <col min="1" max="1" width="10.7109375" style="583"/>
    <col min="2" max="2" width="20.28515625" style="372" customWidth="1"/>
    <col min="3" max="3" width="22.28515625" style="418" customWidth="1"/>
    <col min="4" max="4" width="10.7109375" style="582"/>
    <col min="5" max="6" width="10.7109375" style="372"/>
    <col min="7" max="7" width="22.5703125" style="372" customWidth="1"/>
    <col min="8" max="8" width="31.42578125" style="372" customWidth="1"/>
    <col min="9" max="9" width="15.42578125" style="372" customWidth="1"/>
    <col min="10" max="10" width="20.7109375" style="419" customWidth="1"/>
    <col min="11" max="11" width="10.7109375" style="372"/>
    <col min="12" max="12" width="18.7109375" style="372" customWidth="1"/>
    <col min="13" max="13" width="10.7109375" style="372"/>
    <col min="14" max="14" width="14.5703125" style="372" bestFit="1" customWidth="1"/>
    <col min="15" max="15" width="20.140625" style="372" customWidth="1"/>
    <col min="16" max="16" width="14.5703125" style="372" bestFit="1" customWidth="1"/>
    <col min="17" max="17" width="13.5703125" style="372" bestFit="1" customWidth="1"/>
    <col min="18" max="18" width="14.5703125" style="372" bestFit="1" customWidth="1"/>
    <col min="19" max="19" width="13.5703125" style="372" bestFit="1" customWidth="1"/>
    <col min="20" max="21" width="26.85546875" style="372" bestFit="1" customWidth="1"/>
    <col min="22" max="22" width="31" style="372" customWidth="1"/>
    <col min="23" max="23" width="15" style="372" hidden="1" customWidth="1"/>
    <col min="24" max="16384" width="10.7109375" style="372"/>
  </cols>
  <sheetData>
    <row r="1" spans="1:23" x14ac:dyDescent="0.25">
      <c r="A1" s="725" t="s">
        <v>1698</v>
      </c>
      <c r="B1" s="725"/>
      <c r="C1" s="725"/>
      <c r="D1" s="725"/>
      <c r="E1" s="725"/>
      <c r="F1" s="725"/>
      <c r="G1" s="725"/>
      <c r="H1" s="725"/>
      <c r="I1" s="725"/>
    </row>
    <row r="2" spans="1:23" x14ac:dyDescent="0.25">
      <c r="A2" s="725" t="s">
        <v>1699</v>
      </c>
      <c r="B2" s="725"/>
      <c r="C2" s="725"/>
      <c r="D2" s="725"/>
      <c r="E2" s="725"/>
      <c r="F2" s="725"/>
      <c r="G2" s="725"/>
      <c r="H2" s="725"/>
      <c r="I2" s="725"/>
    </row>
    <row r="3" spans="1:23" x14ac:dyDescent="0.25">
      <c r="A3" s="725" t="s">
        <v>1700</v>
      </c>
      <c r="B3" s="725"/>
      <c r="C3" s="725"/>
      <c r="D3" s="725"/>
      <c r="E3" s="725"/>
      <c r="F3" s="725"/>
      <c r="G3" s="725"/>
      <c r="H3" s="725"/>
      <c r="I3" s="725"/>
    </row>
    <row r="4" spans="1:23" x14ac:dyDescent="0.25">
      <c r="A4" s="726" t="s">
        <v>2817</v>
      </c>
      <c r="B4" s="726"/>
      <c r="C4" s="726"/>
      <c r="D4" s="726"/>
      <c r="E4" s="726"/>
      <c r="F4" s="726"/>
      <c r="G4" s="726"/>
      <c r="H4" s="726"/>
      <c r="I4" s="726"/>
    </row>
    <row r="5" spans="1:23" x14ac:dyDescent="0.25">
      <c r="A5" s="727" t="s">
        <v>1701</v>
      </c>
      <c r="B5" s="727"/>
      <c r="C5" s="727"/>
      <c r="D5" s="727"/>
      <c r="E5" s="727"/>
      <c r="F5" s="727"/>
      <c r="G5" s="727"/>
      <c r="H5" s="727"/>
      <c r="I5" s="727"/>
    </row>
    <row r="6" spans="1:23" x14ac:dyDescent="0.25">
      <c r="A6" s="373" t="s">
        <v>2729</v>
      </c>
      <c r="B6" s="727" t="s">
        <v>2730</v>
      </c>
      <c r="C6" s="727"/>
      <c r="D6" s="727"/>
      <c r="E6" s="727"/>
      <c r="F6" s="727"/>
      <c r="G6" s="727"/>
      <c r="H6" s="727"/>
      <c r="I6" s="373"/>
    </row>
    <row r="7" spans="1:23" ht="15.75" thickBot="1" x14ac:dyDescent="0.3">
      <c r="A7" s="373"/>
      <c r="B7" s="373"/>
      <c r="C7" s="373"/>
      <c r="D7" s="373"/>
      <c r="E7" s="373"/>
      <c r="F7" s="373"/>
      <c r="G7" s="373"/>
      <c r="H7" s="373"/>
      <c r="I7" s="373"/>
    </row>
    <row r="8" spans="1:23" ht="40.5" customHeight="1" x14ac:dyDescent="0.25">
      <c r="A8" s="728" t="s">
        <v>1702</v>
      </c>
      <c r="B8" s="731" t="s">
        <v>1703</v>
      </c>
      <c r="C8" s="734" t="s">
        <v>1704</v>
      </c>
      <c r="D8" s="737" t="s">
        <v>1705</v>
      </c>
      <c r="E8" s="722" t="s">
        <v>1706</v>
      </c>
      <c r="F8" s="722" t="s">
        <v>1707</v>
      </c>
      <c r="G8" s="722" t="s">
        <v>1708</v>
      </c>
      <c r="H8" s="722" t="s">
        <v>3</v>
      </c>
      <c r="I8" s="722" t="s">
        <v>4</v>
      </c>
      <c r="J8" s="761" t="s">
        <v>21</v>
      </c>
      <c r="K8" s="764" t="s">
        <v>2719</v>
      </c>
      <c r="L8" s="765"/>
      <c r="M8" s="766"/>
      <c r="N8" s="767" t="s">
        <v>2720</v>
      </c>
      <c r="O8" s="768"/>
      <c r="P8" s="768"/>
      <c r="Q8" s="768"/>
      <c r="R8" s="768"/>
      <c r="S8" s="769"/>
      <c r="T8" s="751" t="s">
        <v>2776</v>
      </c>
      <c r="U8" s="752"/>
      <c r="V8" s="740" t="s">
        <v>2837</v>
      </c>
      <c r="W8" s="740"/>
    </row>
    <row r="9" spans="1:23" ht="42" customHeight="1" x14ac:dyDescent="0.25">
      <c r="A9" s="729"/>
      <c r="B9" s="732"/>
      <c r="C9" s="735"/>
      <c r="D9" s="738"/>
      <c r="E9" s="723"/>
      <c r="F9" s="723"/>
      <c r="G9" s="723"/>
      <c r="H9" s="723"/>
      <c r="I9" s="723"/>
      <c r="J9" s="762"/>
      <c r="K9" s="753" t="s">
        <v>2718</v>
      </c>
      <c r="L9" s="754"/>
      <c r="M9" s="755"/>
      <c r="N9" s="756" t="s">
        <v>2726</v>
      </c>
      <c r="O9" s="757"/>
      <c r="P9" s="757" t="s">
        <v>2727</v>
      </c>
      <c r="Q9" s="757"/>
      <c r="R9" s="757" t="s">
        <v>2728</v>
      </c>
      <c r="S9" s="758"/>
      <c r="T9" s="759" t="s">
        <v>2777</v>
      </c>
      <c r="U9" s="760"/>
      <c r="V9" s="740"/>
      <c r="W9" s="740"/>
    </row>
    <row r="10" spans="1:23" ht="57.75" customHeight="1" x14ac:dyDescent="0.25">
      <c r="A10" s="730"/>
      <c r="B10" s="733"/>
      <c r="C10" s="736"/>
      <c r="D10" s="739"/>
      <c r="E10" s="724"/>
      <c r="F10" s="724"/>
      <c r="G10" s="724"/>
      <c r="H10" s="724"/>
      <c r="I10" s="724"/>
      <c r="J10" s="763"/>
      <c r="K10" s="530" t="s">
        <v>2721</v>
      </c>
      <c r="L10" s="531" t="s">
        <v>2723</v>
      </c>
      <c r="M10" s="532" t="s">
        <v>2722</v>
      </c>
      <c r="N10" s="533" t="s">
        <v>2724</v>
      </c>
      <c r="O10" s="534" t="s">
        <v>2725</v>
      </c>
      <c r="P10" s="534" t="s">
        <v>2724</v>
      </c>
      <c r="Q10" s="534" t="s">
        <v>2725</v>
      </c>
      <c r="R10" s="534" t="s">
        <v>2724</v>
      </c>
      <c r="S10" s="535" t="s">
        <v>2725</v>
      </c>
      <c r="T10" s="536" t="s">
        <v>2725</v>
      </c>
      <c r="U10" s="615" t="s">
        <v>2811</v>
      </c>
      <c r="V10" s="741" t="s">
        <v>2838</v>
      </c>
      <c r="W10" s="741"/>
    </row>
    <row r="11" spans="1:23" s="418" customFormat="1" ht="86.25" hidden="1" customHeight="1" x14ac:dyDescent="0.25">
      <c r="A11" s="537" t="s">
        <v>1781</v>
      </c>
      <c r="B11" s="400" t="s">
        <v>1782</v>
      </c>
      <c r="C11" s="400" t="s">
        <v>1783</v>
      </c>
      <c r="D11" s="538" t="s">
        <v>1784</v>
      </c>
      <c r="E11" s="399" t="s">
        <v>899</v>
      </c>
      <c r="F11" s="539">
        <v>794</v>
      </c>
      <c r="G11" s="539" t="s">
        <v>958</v>
      </c>
      <c r="H11" s="539" t="s">
        <v>959</v>
      </c>
      <c r="I11" s="539" t="s">
        <v>8</v>
      </c>
      <c r="J11" s="413" t="s">
        <v>1785</v>
      </c>
      <c r="K11" s="540" t="s">
        <v>2731</v>
      </c>
      <c r="L11" s="541"/>
      <c r="M11" s="387"/>
      <c r="N11" s="387" t="s">
        <v>2744</v>
      </c>
      <c r="O11" s="387" t="s">
        <v>2744</v>
      </c>
      <c r="P11" s="387" t="s">
        <v>2744</v>
      </c>
      <c r="Q11" s="387" t="s">
        <v>2744</v>
      </c>
      <c r="R11" s="387" t="s">
        <v>2744</v>
      </c>
      <c r="S11" s="387" t="s">
        <v>2744</v>
      </c>
      <c r="T11" s="387" t="s">
        <v>2744</v>
      </c>
      <c r="U11" s="616" t="s">
        <v>2744</v>
      </c>
      <c r="V11" s="393"/>
      <c r="W11" s="393"/>
    </row>
    <row r="12" spans="1:23" s="418" customFormat="1" ht="191.25" hidden="1" x14ac:dyDescent="0.25">
      <c r="A12" s="537" t="s">
        <v>1781</v>
      </c>
      <c r="B12" s="400" t="s">
        <v>1782</v>
      </c>
      <c r="C12" s="400" t="s">
        <v>1783</v>
      </c>
      <c r="D12" s="538" t="s">
        <v>1784</v>
      </c>
      <c r="E12" s="539" t="s">
        <v>1752</v>
      </c>
      <c r="F12" s="539">
        <v>368</v>
      </c>
      <c r="G12" s="539" t="s">
        <v>1489</v>
      </c>
      <c r="H12" s="539" t="s">
        <v>1490</v>
      </c>
      <c r="I12" s="539" t="s">
        <v>1463</v>
      </c>
      <c r="J12" s="413" t="s">
        <v>1786</v>
      </c>
      <c r="K12" s="540" t="s">
        <v>2731</v>
      </c>
      <c r="L12" s="541"/>
      <c r="M12" s="542"/>
      <c r="N12" s="387" t="s">
        <v>2744</v>
      </c>
      <c r="O12" s="387" t="s">
        <v>2744</v>
      </c>
      <c r="P12" s="387" t="s">
        <v>2744</v>
      </c>
      <c r="Q12" s="387" t="s">
        <v>2744</v>
      </c>
      <c r="R12" s="387" t="s">
        <v>2744</v>
      </c>
      <c r="S12" s="387" t="s">
        <v>2744</v>
      </c>
      <c r="T12" s="387" t="s">
        <v>2744</v>
      </c>
      <c r="U12" s="616" t="s">
        <v>2744</v>
      </c>
      <c r="V12" s="393"/>
      <c r="W12" s="393"/>
    </row>
    <row r="13" spans="1:23" s="418" customFormat="1" ht="191.25" hidden="1" x14ac:dyDescent="0.25">
      <c r="A13" s="537" t="s">
        <v>1781</v>
      </c>
      <c r="B13" s="400" t="s">
        <v>1782</v>
      </c>
      <c r="C13" s="400" t="s">
        <v>1783</v>
      </c>
      <c r="D13" s="538" t="s">
        <v>1784</v>
      </c>
      <c r="E13" s="539" t="s">
        <v>1752</v>
      </c>
      <c r="F13" s="539">
        <v>2</v>
      </c>
      <c r="G13" s="539" t="s">
        <v>1461</v>
      </c>
      <c r="H13" s="539" t="s">
        <v>1462</v>
      </c>
      <c r="I13" s="539" t="s">
        <v>1463</v>
      </c>
      <c r="J13" s="413" t="s">
        <v>1786</v>
      </c>
      <c r="K13" s="540" t="s">
        <v>2731</v>
      </c>
      <c r="L13" s="542"/>
      <c r="M13" s="542"/>
      <c r="N13" s="387" t="s">
        <v>2744</v>
      </c>
      <c r="O13" s="387" t="s">
        <v>2744</v>
      </c>
      <c r="P13" s="387" t="s">
        <v>2744</v>
      </c>
      <c r="Q13" s="387" t="s">
        <v>2744</v>
      </c>
      <c r="R13" s="387" t="s">
        <v>2744</v>
      </c>
      <c r="S13" s="387" t="s">
        <v>2744</v>
      </c>
      <c r="T13" s="387" t="s">
        <v>2271</v>
      </c>
      <c r="U13" s="616">
        <v>2026</v>
      </c>
      <c r="V13" s="393"/>
      <c r="W13" s="393"/>
    </row>
    <row r="14" spans="1:23" s="418" customFormat="1" ht="191.25" hidden="1" x14ac:dyDescent="0.25">
      <c r="A14" s="537" t="s">
        <v>1781</v>
      </c>
      <c r="B14" s="400" t="s">
        <v>1782</v>
      </c>
      <c r="C14" s="400" t="s">
        <v>1783</v>
      </c>
      <c r="D14" s="538" t="s">
        <v>1784</v>
      </c>
      <c r="E14" s="539" t="s">
        <v>1752</v>
      </c>
      <c r="F14" s="539">
        <v>3</v>
      </c>
      <c r="G14" s="539" t="s">
        <v>1464</v>
      </c>
      <c r="H14" s="539" t="s">
        <v>1465</v>
      </c>
      <c r="I14" s="539" t="s">
        <v>1463</v>
      </c>
      <c r="J14" s="413" t="s">
        <v>1786</v>
      </c>
      <c r="K14" s="540"/>
      <c r="L14" s="543"/>
      <c r="M14" s="542" t="s">
        <v>2731</v>
      </c>
      <c r="N14" s="542" t="s">
        <v>2744</v>
      </c>
      <c r="O14" s="543" t="s">
        <v>2744</v>
      </c>
      <c r="P14" s="387">
        <v>8</v>
      </c>
      <c r="Q14" s="395">
        <v>46174</v>
      </c>
      <c r="R14" s="387" t="s">
        <v>2744</v>
      </c>
      <c r="S14" s="387" t="s">
        <v>2744</v>
      </c>
      <c r="T14" s="387" t="s">
        <v>2778</v>
      </c>
      <c r="U14" s="616">
        <v>2026</v>
      </c>
      <c r="V14" s="393"/>
      <c r="W14" s="393"/>
    </row>
    <row r="15" spans="1:23" s="418" customFormat="1" ht="191.25" hidden="1" x14ac:dyDescent="0.25">
      <c r="A15" s="537" t="s">
        <v>1781</v>
      </c>
      <c r="B15" s="400" t="s">
        <v>1782</v>
      </c>
      <c r="C15" s="400" t="s">
        <v>1783</v>
      </c>
      <c r="D15" s="538" t="s">
        <v>1784</v>
      </c>
      <c r="E15" s="539" t="s">
        <v>1752</v>
      </c>
      <c r="F15" s="539">
        <v>548</v>
      </c>
      <c r="G15" s="539" t="s">
        <v>1518</v>
      </c>
      <c r="H15" s="539" t="s">
        <v>1519</v>
      </c>
      <c r="I15" s="539" t="s">
        <v>1463</v>
      </c>
      <c r="J15" s="413" t="s">
        <v>1786</v>
      </c>
      <c r="K15" s="542"/>
      <c r="L15" s="542"/>
      <c r="M15" s="542" t="s">
        <v>2731</v>
      </c>
      <c r="N15" s="542" t="s">
        <v>2744</v>
      </c>
      <c r="O15" s="543" t="s">
        <v>2744</v>
      </c>
      <c r="P15" s="542">
        <v>8</v>
      </c>
      <c r="Q15" s="544">
        <v>46174</v>
      </c>
      <c r="R15" s="387" t="s">
        <v>2744</v>
      </c>
      <c r="S15" s="387" t="s">
        <v>2744</v>
      </c>
      <c r="T15" s="387" t="s">
        <v>2778</v>
      </c>
      <c r="U15" s="616">
        <v>2026</v>
      </c>
      <c r="V15" s="393"/>
      <c r="W15" s="393"/>
    </row>
    <row r="16" spans="1:23" s="418" customFormat="1" ht="345" hidden="1" x14ac:dyDescent="0.25">
      <c r="A16" s="537" t="s">
        <v>1781</v>
      </c>
      <c r="B16" s="400" t="s">
        <v>1782</v>
      </c>
      <c r="C16" s="400" t="s">
        <v>1787</v>
      </c>
      <c r="D16" s="538" t="s">
        <v>1784</v>
      </c>
      <c r="E16" s="399" t="s">
        <v>974</v>
      </c>
      <c r="F16" s="539">
        <v>6</v>
      </c>
      <c r="G16" s="539" t="s">
        <v>1226</v>
      </c>
      <c r="H16" s="539" t="s">
        <v>1227</v>
      </c>
      <c r="I16" s="539" t="s">
        <v>1228</v>
      </c>
      <c r="J16" s="413" t="s">
        <v>1785</v>
      </c>
      <c r="K16" s="540" t="s">
        <v>2731</v>
      </c>
      <c r="L16" s="543"/>
      <c r="M16" s="542"/>
      <c r="N16" s="542">
        <v>260</v>
      </c>
      <c r="O16" s="543">
        <v>45992</v>
      </c>
      <c r="P16" s="542" t="s">
        <v>2744</v>
      </c>
      <c r="Q16" s="542" t="s">
        <v>2744</v>
      </c>
      <c r="R16" s="387" t="s">
        <v>2744</v>
      </c>
      <c r="S16" s="387" t="s">
        <v>2744</v>
      </c>
      <c r="T16" s="543" t="s">
        <v>2760</v>
      </c>
      <c r="U16" s="617">
        <v>2026</v>
      </c>
      <c r="V16" s="393"/>
      <c r="W16" s="393"/>
    </row>
    <row r="17" spans="1:23" s="418" customFormat="1" ht="153" hidden="1" x14ac:dyDescent="0.25">
      <c r="A17" s="537" t="s">
        <v>1781</v>
      </c>
      <c r="B17" s="400" t="s">
        <v>1782</v>
      </c>
      <c r="C17" s="400" t="s">
        <v>1787</v>
      </c>
      <c r="D17" s="538" t="s">
        <v>1784</v>
      </c>
      <c r="E17" s="399" t="s">
        <v>974</v>
      </c>
      <c r="F17" s="539">
        <v>8</v>
      </c>
      <c r="G17" s="539" t="s">
        <v>1232</v>
      </c>
      <c r="H17" s="539" t="s">
        <v>1233</v>
      </c>
      <c r="I17" s="539" t="s">
        <v>1234</v>
      </c>
      <c r="J17" s="413" t="s">
        <v>1785</v>
      </c>
      <c r="K17" s="540" t="s">
        <v>2731</v>
      </c>
      <c r="L17" s="543"/>
      <c r="M17" s="542"/>
      <c r="N17" s="542">
        <v>437</v>
      </c>
      <c r="O17" s="543">
        <v>45992</v>
      </c>
      <c r="P17" s="542" t="s">
        <v>2744</v>
      </c>
      <c r="Q17" s="542" t="s">
        <v>2744</v>
      </c>
      <c r="R17" s="387" t="s">
        <v>2744</v>
      </c>
      <c r="S17" s="387" t="s">
        <v>2744</v>
      </c>
      <c r="T17" s="543" t="s">
        <v>2760</v>
      </c>
      <c r="U17" s="617">
        <v>2026</v>
      </c>
      <c r="V17" s="393"/>
      <c r="W17" s="393"/>
    </row>
    <row r="18" spans="1:23" s="418" customFormat="1" ht="153" hidden="1" x14ac:dyDescent="0.25">
      <c r="A18" s="537" t="s">
        <v>1781</v>
      </c>
      <c r="B18" s="400" t="s">
        <v>1782</v>
      </c>
      <c r="C18" s="400" t="s">
        <v>1787</v>
      </c>
      <c r="D18" s="538" t="s">
        <v>1784</v>
      </c>
      <c r="E18" s="539" t="s">
        <v>1754</v>
      </c>
      <c r="F18" s="539">
        <v>187</v>
      </c>
      <c r="G18" s="539" t="s">
        <v>1537</v>
      </c>
      <c r="H18" s="539" t="s">
        <v>1538</v>
      </c>
      <c r="I18" s="539" t="s">
        <v>1463</v>
      </c>
      <c r="J18" s="413" t="s">
        <v>1785</v>
      </c>
      <c r="K18" s="540" t="s">
        <v>2731</v>
      </c>
      <c r="L18" s="543"/>
      <c r="M18" s="542"/>
      <c r="N18" s="542">
        <v>190</v>
      </c>
      <c r="O18" s="543">
        <v>45992</v>
      </c>
      <c r="P18" s="542">
        <v>190</v>
      </c>
      <c r="Q18" s="543">
        <v>46174</v>
      </c>
      <c r="R18" s="387" t="s">
        <v>2744</v>
      </c>
      <c r="S18" s="387" t="s">
        <v>2744</v>
      </c>
      <c r="T18" s="542" t="s">
        <v>2778</v>
      </c>
      <c r="U18" s="617">
        <v>2026</v>
      </c>
      <c r="V18" s="393"/>
      <c r="W18" s="393"/>
    </row>
    <row r="19" spans="1:23" s="418" customFormat="1" ht="153" hidden="1" x14ac:dyDescent="0.25">
      <c r="A19" s="537" t="s">
        <v>1781</v>
      </c>
      <c r="B19" s="400" t="s">
        <v>1782</v>
      </c>
      <c r="C19" s="400" t="s">
        <v>1787</v>
      </c>
      <c r="D19" s="538" t="s">
        <v>1784</v>
      </c>
      <c r="E19" s="539" t="s">
        <v>1754</v>
      </c>
      <c r="F19" s="539">
        <v>655</v>
      </c>
      <c r="G19" s="539" t="s">
        <v>1579</v>
      </c>
      <c r="H19" s="539" t="s">
        <v>1580</v>
      </c>
      <c r="I19" s="539" t="s">
        <v>1581</v>
      </c>
      <c r="J19" s="413" t="s">
        <v>1785</v>
      </c>
      <c r="K19" s="540" t="s">
        <v>2731</v>
      </c>
      <c r="L19" s="543"/>
      <c r="M19" s="542"/>
      <c r="N19" s="542">
        <v>437</v>
      </c>
      <c r="O19" s="543">
        <v>45992</v>
      </c>
      <c r="P19" s="542">
        <v>437</v>
      </c>
      <c r="Q19" s="543">
        <v>46174</v>
      </c>
      <c r="R19" s="387" t="s">
        <v>2744</v>
      </c>
      <c r="S19" s="387" t="s">
        <v>2744</v>
      </c>
      <c r="T19" s="542" t="s">
        <v>2778</v>
      </c>
      <c r="U19" s="617">
        <v>2026</v>
      </c>
      <c r="V19" s="393"/>
      <c r="W19" s="393"/>
    </row>
    <row r="20" spans="1:23" s="418" customFormat="1" ht="90" hidden="1" x14ac:dyDescent="0.25">
      <c r="A20" s="537" t="s">
        <v>1781</v>
      </c>
      <c r="B20" s="400" t="s">
        <v>1782</v>
      </c>
      <c r="C20" s="400" t="s">
        <v>1789</v>
      </c>
      <c r="D20" s="538" t="s">
        <v>1784</v>
      </c>
      <c r="E20" s="413" t="s">
        <v>5</v>
      </c>
      <c r="F20" s="539">
        <v>510</v>
      </c>
      <c r="G20" s="539" t="s">
        <v>100</v>
      </c>
      <c r="H20" s="539" t="s">
        <v>101</v>
      </c>
      <c r="I20" s="539" t="s">
        <v>8</v>
      </c>
      <c r="J20" s="413" t="s">
        <v>1785</v>
      </c>
      <c r="K20" s="540" t="s">
        <v>2731</v>
      </c>
      <c r="L20" s="543"/>
      <c r="M20" s="542"/>
      <c r="N20" s="542" t="s">
        <v>2744</v>
      </c>
      <c r="O20" s="543" t="s">
        <v>2744</v>
      </c>
      <c r="P20" s="542" t="s">
        <v>2744</v>
      </c>
      <c r="Q20" s="542" t="s">
        <v>2744</v>
      </c>
      <c r="R20" s="387" t="s">
        <v>2744</v>
      </c>
      <c r="S20" s="387" t="s">
        <v>2744</v>
      </c>
      <c r="T20" s="542" t="s">
        <v>2760</v>
      </c>
      <c r="U20" s="617">
        <v>2026</v>
      </c>
      <c r="V20" s="393"/>
      <c r="W20" s="393"/>
    </row>
    <row r="21" spans="1:23" s="418" customFormat="1" ht="120" hidden="1" x14ac:dyDescent="0.25">
      <c r="A21" s="537" t="s">
        <v>1781</v>
      </c>
      <c r="B21" s="400" t="s">
        <v>1782</v>
      </c>
      <c r="C21" s="400" t="s">
        <v>1789</v>
      </c>
      <c r="D21" s="538" t="s">
        <v>1784</v>
      </c>
      <c r="E21" s="413" t="s">
        <v>5</v>
      </c>
      <c r="F21" s="539">
        <v>514</v>
      </c>
      <c r="G21" s="539" t="s">
        <v>106</v>
      </c>
      <c r="H21" s="539" t="s">
        <v>107</v>
      </c>
      <c r="I21" s="539" t="s">
        <v>8</v>
      </c>
      <c r="J21" s="413" t="s">
        <v>1790</v>
      </c>
      <c r="K21" s="540" t="s">
        <v>2731</v>
      </c>
      <c r="L21" s="543"/>
      <c r="M21" s="542"/>
      <c r="N21" s="542" t="s">
        <v>2744</v>
      </c>
      <c r="O21" s="543" t="s">
        <v>2744</v>
      </c>
      <c r="P21" s="542">
        <v>3</v>
      </c>
      <c r="Q21" s="542" t="s">
        <v>2744</v>
      </c>
      <c r="R21" s="387" t="s">
        <v>2744</v>
      </c>
      <c r="S21" s="387" t="s">
        <v>2744</v>
      </c>
      <c r="T21" s="542" t="s">
        <v>2760</v>
      </c>
      <c r="U21" s="617">
        <v>2026</v>
      </c>
      <c r="V21" s="393"/>
      <c r="W21" s="393"/>
    </row>
    <row r="22" spans="1:23" s="418" customFormat="1" ht="75" hidden="1" x14ac:dyDescent="0.25">
      <c r="A22" s="537" t="s">
        <v>1781</v>
      </c>
      <c r="B22" s="400" t="s">
        <v>1782</v>
      </c>
      <c r="C22" s="400" t="s">
        <v>1789</v>
      </c>
      <c r="D22" s="538" t="s">
        <v>1784</v>
      </c>
      <c r="E22" s="413" t="s">
        <v>5</v>
      </c>
      <c r="F22" s="539">
        <v>485</v>
      </c>
      <c r="G22" s="539" t="s">
        <v>94</v>
      </c>
      <c r="H22" s="539" t="s">
        <v>95</v>
      </c>
      <c r="I22" s="539" t="s">
        <v>96</v>
      </c>
      <c r="J22" s="413" t="s">
        <v>1791</v>
      </c>
      <c r="K22" s="540"/>
      <c r="L22" s="543"/>
      <c r="M22" s="542" t="s">
        <v>2731</v>
      </c>
      <c r="N22" s="542" t="s">
        <v>2744</v>
      </c>
      <c r="O22" s="543" t="s">
        <v>2744</v>
      </c>
      <c r="P22" s="542">
        <v>2</v>
      </c>
      <c r="Q22" s="543">
        <v>46174</v>
      </c>
      <c r="R22" s="387" t="s">
        <v>2744</v>
      </c>
      <c r="S22" s="387" t="s">
        <v>2744</v>
      </c>
      <c r="T22" s="542" t="s">
        <v>2760</v>
      </c>
      <c r="U22" s="617">
        <v>2026</v>
      </c>
      <c r="V22" s="393"/>
      <c r="W22" s="393"/>
    </row>
    <row r="23" spans="1:23" s="418" customFormat="1" ht="90" hidden="1" x14ac:dyDescent="0.25">
      <c r="A23" s="537" t="s">
        <v>1781</v>
      </c>
      <c r="B23" s="400" t="s">
        <v>1782</v>
      </c>
      <c r="C23" s="400" t="s">
        <v>1789</v>
      </c>
      <c r="D23" s="538" t="s">
        <v>1784</v>
      </c>
      <c r="E23" s="545" t="s">
        <v>244</v>
      </c>
      <c r="F23" s="539">
        <v>578</v>
      </c>
      <c r="G23" s="539" t="s">
        <v>248</v>
      </c>
      <c r="H23" s="539" t="s">
        <v>249</v>
      </c>
      <c r="I23" s="539" t="s">
        <v>250</v>
      </c>
      <c r="J23" s="413" t="s">
        <v>1792</v>
      </c>
      <c r="K23" s="542"/>
      <c r="L23" s="542"/>
      <c r="M23" s="542" t="s">
        <v>2731</v>
      </c>
      <c r="N23" s="542" t="s">
        <v>2744</v>
      </c>
      <c r="O23" s="387" t="s">
        <v>2744</v>
      </c>
      <c r="P23" s="542">
        <v>92</v>
      </c>
      <c r="Q23" s="543">
        <v>46174</v>
      </c>
      <c r="R23" s="387" t="s">
        <v>2744</v>
      </c>
      <c r="S23" s="387" t="s">
        <v>2744</v>
      </c>
      <c r="T23" s="387" t="s">
        <v>2778</v>
      </c>
      <c r="U23" s="616">
        <v>2026</v>
      </c>
      <c r="V23" s="393"/>
      <c r="W23" s="393"/>
    </row>
    <row r="24" spans="1:23" s="418" customFormat="1" ht="63.75" hidden="1" x14ac:dyDescent="0.25">
      <c r="A24" s="537" t="s">
        <v>1781</v>
      </c>
      <c r="B24" s="400" t="s">
        <v>1782</v>
      </c>
      <c r="C24" s="400" t="s">
        <v>1793</v>
      </c>
      <c r="D24" s="538" t="s">
        <v>1784</v>
      </c>
      <c r="E24" s="545" t="s">
        <v>244</v>
      </c>
      <c r="F24" s="539" t="s">
        <v>251</v>
      </c>
      <c r="G24" s="539" t="s">
        <v>252</v>
      </c>
      <c r="H24" s="539" t="s">
        <v>253</v>
      </c>
      <c r="I24" s="539" t="s">
        <v>1759</v>
      </c>
      <c r="J24" s="413" t="s">
        <v>1792</v>
      </c>
      <c r="K24" s="542"/>
      <c r="L24" s="542"/>
      <c r="M24" s="542" t="s">
        <v>2731</v>
      </c>
      <c r="N24" s="542" t="s">
        <v>2744</v>
      </c>
      <c r="O24" s="387" t="s">
        <v>2744</v>
      </c>
      <c r="P24" s="542">
        <v>276</v>
      </c>
      <c r="Q24" s="543">
        <v>46174</v>
      </c>
      <c r="R24" s="387" t="s">
        <v>2744</v>
      </c>
      <c r="S24" s="387" t="s">
        <v>2744</v>
      </c>
      <c r="T24" s="387" t="s">
        <v>2778</v>
      </c>
      <c r="U24" s="616">
        <v>2026</v>
      </c>
      <c r="V24" s="393"/>
      <c r="W24" s="393"/>
    </row>
    <row r="25" spans="1:23" s="418" customFormat="1" ht="63.75" hidden="1" x14ac:dyDescent="0.25">
      <c r="A25" s="537" t="s">
        <v>1781</v>
      </c>
      <c r="B25" s="400" t="s">
        <v>1782</v>
      </c>
      <c r="C25" s="400" t="s">
        <v>1793</v>
      </c>
      <c r="D25" s="538" t="s">
        <v>1784</v>
      </c>
      <c r="E25" s="545" t="s">
        <v>244</v>
      </c>
      <c r="F25" s="539">
        <v>36</v>
      </c>
      <c r="G25" s="539" t="s">
        <v>255</v>
      </c>
      <c r="H25" s="539" t="s">
        <v>256</v>
      </c>
      <c r="I25" s="539" t="s">
        <v>257</v>
      </c>
      <c r="J25" s="413" t="s">
        <v>1792</v>
      </c>
      <c r="K25" s="542"/>
      <c r="L25" s="542"/>
      <c r="M25" s="542" t="s">
        <v>2731</v>
      </c>
      <c r="N25" s="542" t="s">
        <v>2744</v>
      </c>
      <c r="O25" s="387" t="s">
        <v>2744</v>
      </c>
      <c r="P25" s="542">
        <v>92</v>
      </c>
      <c r="Q25" s="543">
        <v>46174</v>
      </c>
      <c r="R25" s="387" t="s">
        <v>2744</v>
      </c>
      <c r="S25" s="387" t="s">
        <v>2744</v>
      </c>
      <c r="T25" s="387" t="s">
        <v>2778</v>
      </c>
      <c r="U25" s="616">
        <v>2026</v>
      </c>
      <c r="V25" s="393"/>
      <c r="W25" s="393"/>
    </row>
    <row r="26" spans="1:23" s="418" customFormat="1" ht="63.75" hidden="1" x14ac:dyDescent="0.25">
      <c r="A26" s="537" t="s">
        <v>1781</v>
      </c>
      <c r="B26" s="400" t="s">
        <v>1782</v>
      </c>
      <c r="C26" s="400" t="s">
        <v>1793</v>
      </c>
      <c r="D26" s="538" t="s">
        <v>1784</v>
      </c>
      <c r="E26" s="545" t="s">
        <v>244</v>
      </c>
      <c r="F26" s="539">
        <v>66</v>
      </c>
      <c r="G26" s="539" t="s">
        <v>258</v>
      </c>
      <c r="H26" s="539" t="s">
        <v>259</v>
      </c>
      <c r="I26" s="539" t="s">
        <v>260</v>
      </c>
      <c r="J26" s="413" t="s">
        <v>1792</v>
      </c>
      <c r="K26" s="542"/>
      <c r="L26" s="542"/>
      <c r="M26" s="542" t="s">
        <v>2731</v>
      </c>
      <c r="N26" s="542" t="s">
        <v>2744</v>
      </c>
      <c r="O26" s="387" t="s">
        <v>2744</v>
      </c>
      <c r="P26" s="542">
        <v>92</v>
      </c>
      <c r="Q26" s="543">
        <v>46174</v>
      </c>
      <c r="R26" s="387" t="s">
        <v>2744</v>
      </c>
      <c r="S26" s="387" t="s">
        <v>2744</v>
      </c>
      <c r="T26" s="387" t="s">
        <v>2778</v>
      </c>
      <c r="U26" s="616">
        <v>2026</v>
      </c>
      <c r="V26" s="393"/>
      <c r="W26" s="393"/>
    </row>
    <row r="27" spans="1:23" s="418" customFormat="1" ht="63.75" hidden="1" x14ac:dyDescent="0.25">
      <c r="A27" s="537" t="s">
        <v>1781</v>
      </c>
      <c r="B27" s="400" t="s">
        <v>1782</v>
      </c>
      <c r="C27" s="400" t="s">
        <v>1793</v>
      </c>
      <c r="D27" s="538" t="s">
        <v>1784</v>
      </c>
      <c r="E27" s="545" t="s">
        <v>244</v>
      </c>
      <c r="F27" s="539" t="s">
        <v>261</v>
      </c>
      <c r="G27" s="539" t="s">
        <v>262</v>
      </c>
      <c r="H27" s="539" t="s">
        <v>263</v>
      </c>
      <c r="I27" s="539" t="s">
        <v>264</v>
      </c>
      <c r="J27" s="413" t="s">
        <v>1792</v>
      </c>
      <c r="K27" s="542"/>
      <c r="L27" s="542"/>
      <c r="M27" s="542" t="s">
        <v>2731</v>
      </c>
      <c r="N27" s="542" t="s">
        <v>2744</v>
      </c>
      <c r="O27" s="387" t="s">
        <v>2744</v>
      </c>
      <c r="P27" s="542">
        <v>92</v>
      </c>
      <c r="Q27" s="543">
        <v>46174</v>
      </c>
      <c r="R27" s="387" t="s">
        <v>2744</v>
      </c>
      <c r="S27" s="387" t="s">
        <v>2744</v>
      </c>
      <c r="T27" s="387" t="s">
        <v>2778</v>
      </c>
      <c r="U27" s="616">
        <v>2026</v>
      </c>
      <c r="V27" s="393"/>
      <c r="W27" s="393"/>
    </row>
    <row r="28" spans="1:23" s="418" customFormat="1" ht="63.75" hidden="1" x14ac:dyDescent="0.25">
      <c r="A28" s="537" t="s">
        <v>1781</v>
      </c>
      <c r="B28" s="400" t="s">
        <v>1782</v>
      </c>
      <c r="C28" s="400" t="s">
        <v>1793</v>
      </c>
      <c r="D28" s="538" t="s">
        <v>1784</v>
      </c>
      <c r="E28" s="545" t="s">
        <v>244</v>
      </c>
      <c r="F28" s="539" t="s">
        <v>265</v>
      </c>
      <c r="G28" s="539" t="s">
        <v>266</v>
      </c>
      <c r="H28" s="539" t="s">
        <v>263</v>
      </c>
      <c r="I28" s="539" t="s">
        <v>264</v>
      </c>
      <c r="J28" s="413" t="s">
        <v>1792</v>
      </c>
      <c r="K28" s="542"/>
      <c r="L28" s="542"/>
      <c r="M28" s="542" t="s">
        <v>2731</v>
      </c>
      <c r="N28" s="542" t="s">
        <v>2744</v>
      </c>
      <c r="O28" s="387" t="s">
        <v>2744</v>
      </c>
      <c r="P28" s="542">
        <v>92</v>
      </c>
      <c r="Q28" s="543">
        <v>46174</v>
      </c>
      <c r="R28" s="387" t="s">
        <v>2744</v>
      </c>
      <c r="S28" s="387" t="s">
        <v>2744</v>
      </c>
      <c r="T28" s="387" t="s">
        <v>2778</v>
      </c>
      <c r="U28" s="616">
        <v>2026</v>
      </c>
      <c r="V28" s="393"/>
      <c r="W28" s="393"/>
    </row>
    <row r="29" spans="1:23" s="418" customFormat="1" ht="45" hidden="1" x14ac:dyDescent="0.25">
      <c r="A29" s="537" t="s">
        <v>1781</v>
      </c>
      <c r="B29" s="400" t="s">
        <v>1782</v>
      </c>
      <c r="C29" s="400" t="s">
        <v>1789</v>
      </c>
      <c r="D29" s="538" t="s">
        <v>1784</v>
      </c>
      <c r="E29" s="545" t="s">
        <v>244</v>
      </c>
      <c r="F29" s="539">
        <v>171</v>
      </c>
      <c r="G29" s="539" t="s">
        <v>252</v>
      </c>
      <c r="H29" s="539" t="s">
        <v>253</v>
      </c>
      <c r="I29" s="539" t="s">
        <v>267</v>
      </c>
      <c r="J29" s="413" t="s">
        <v>1792</v>
      </c>
      <c r="K29" s="542"/>
      <c r="L29" s="542"/>
      <c r="M29" s="542" t="s">
        <v>2731</v>
      </c>
      <c r="N29" s="542" t="s">
        <v>2744</v>
      </c>
      <c r="O29" s="387" t="s">
        <v>2744</v>
      </c>
      <c r="P29" s="542">
        <v>92</v>
      </c>
      <c r="Q29" s="543">
        <v>46174</v>
      </c>
      <c r="R29" s="387" t="s">
        <v>2744</v>
      </c>
      <c r="S29" s="387" t="s">
        <v>2744</v>
      </c>
      <c r="T29" s="387" t="s">
        <v>2778</v>
      </c>
      <c r="U29" s="616">
        <v>2026</v>
      </c>
      <c r="V29" s="393"/>
      <c r="W29" s="393"/>
    </row>
    <row r="30" spans="1:23" s="418" customFormat="1" ht="63.75" hidden="1" x14ac:dyDescent="0.25">
      <c r="A30" s="537" t="s">
        <v>1781</v>
      </c>
      <c r="B30" s="400" t="s">
        <v>1782</v>
      </c>
      <c r="C30" s="400" t="s">
        <v>1793</v>
      </c>
      <c r="D30" s="538" t="s">
        <v>1784</v>
      </c>
      <c r="E30" s="545" t="s">
        <v>244</v>
      </c>
      <c r="F30" s="539">
        <v>570</v>
      </c>
      <c r="G30" s="539" t="s">
        <v>268</v>
      </c>
      <c r="H30" s="539" t="s">
        <v>269</v>
      </c>
      <c r="I30" s="539" t="s">
        <v>270</v>
      </c>
      <c r="J30" s="413" t="s">
        <v>1792</v>
      </c>
      <c r="K30" s="542"/>
      <c r="L30" s="542"/>
      <c r="M30" s="542" t="s">
        <v>2731</v>
      </c>
      <c r="N30" s="542" t="s">
        <v>2744</v>
      </c>
      <c r="O30" s="387" t="s">
        <v>2744</v>
      </c>
      <c r="P30" s="542">
        <v>92</v>
      </c>
      <c r="Q30" s="543">
        <v>46174</v>
      </c>
      <c r="R30" s="387" t="s">
        <v>2744</v>
      </c>
      <c r="S30" s="387" t="s">
        <v>2744</v>
      </c>
      <c r="T30" s="387" t="s">
        <v>2778</v>
      </c>
      <c r="U30" s="616">
        <v>2026</v>
      </c>
      <c r="V30" s="393"/>
      <c r="W30" s="393"/>
    </row>
    <row r="31" spans="1:23" s="418" customFormat="1" ht="63.75" hidden="1" x14ac:dyDescent="0.25">
      <c r="A31" s="537" t="s">
        <v>1781</v>
      </c>
      <c r="B31" s="400" t="s">
        <v>1782</v>
      </c>
      <c r="C31" s="400" t="s">
        <v>1793</v>
      </c>
      <c r="D31" s="538" t="s">
        <v>1784</v>
      </c>
      <c r="E31" s="545" t="s">
        <v>244</v>
      </c>
      <c r="F31" s="539">
        <v>594</v>
      </c>
      <c r="G31" s="539" t="s">
        <v>274</v>
      </c>
      <c r="H31" s="539" t="s">
        <v>275</v>
      </c>
      <c r="I31" s="539" t="s">
        <v>276</v>
      </c>
      <c r="J31" s="413" t="s">
        <v>1792</v>
      </c>
      <c r="K31" s="542"/>
      <c r="L31" s="542"/>
      <c r="M31" s="542" t="s">
        <v>2731</v>
      </c>
      <c r="N31" s="542" t="s">
        <v>2744</v>
      </c>
      <c r="O31" s="387" t="s">
        <v>2744</v>
      </c>
      <c r="P31" s="542">
        <v>92</v>
      </c>
      <c r="Q31" s="543">
        <v>46174</v>
      </c>
      <c r="R31" s="387" t="s">
        <v>2744</v>
      </c>
      <c r="S31" s="387" t="s">
        <v>2744</v>
      </c>
      <c r="T31" s="387" t="s">
        <v>2778</v>
      </c>
      <c r="U31" s="616">
        <v>2026</v>
      </c>
      <c r="V31" s="393"/>
      <c r="W31" s="393"/>
    </row>
    <row r="32" spans="1:23" s="418" customFormat="1" ht="120" hidden="1" x14ac:dyDescent="0.25">
      <c r="A32" s="537" t="s">
        <v>1781</v>
      </c>
      <c r="B32" s="400" t="s">
        <v>1782</v>
      </c>
      <c r="C32" s="400" t="s">
        <v>1793</v>
      </c>
      <c r="D32" s="538" t="s">
        <v>1784</v>
      </c>
      <c r="E32" s="545" t="s">
        <v>244</v>
      </c>
      <c r="F32" s="539">
        <v>25</v>
      </c>
      <c r="G32" s="539" t="s">
        <v>277</v>
      </c>
      <c r="H32" s="539" t="s">
        <v>278</v>
      </c>
      <c r="I32" s="539" t="s">
        <v>279</v>
      </c>
      <c r="J32" s="413" t="s">
        <v>1792</v>
      </c>
      <c r="K32" s="542"/>
      <c r="L32" s="542"/>
      <c r="M32" s="542" t="s">
        <v>2731</v>
      </c>
      <c r="N32" s="542" t="s">
        <v>2744</v>
      </c>
      <c r="O32" s="387" t="s">
        <v>2744</v>
      </c>
      <c r="P32" s="542">
        <v>92</v>
      </c>
      <c r="Q32" s="543">
        <v>46174</v>
      </c>
      <c r="R32" s="387" t="s">
        <v>2744</v>
      </c>
      <c r="S32" s="387" t="s">
        <v>2744</v>
      </c>
      <c r="T32" s="387" t="s">
        <v>2778</v>
      </c>
      <c r="U32" s="616">
        <v>2026</v>
      </c>
      <c r="V32" s="393"/>
      <c r="W32" s="393"/>
    </row>
    <row r="33" spans="1:23" s="418" customFormat="1" ht="45" hidden="1" x14ac:dyDescent="0.25">
      <c r="A33" s="537" t="s">
        <v>1781</v>
      </c>
      <c r="B33" s="400" t="s">
        <v>1782</v>
      </c>
      <c r="C33" s="400" t="s">
        <v>1789</v>
      </c>
      <c r="D33" s="538" t="s">
        <v>1784</v>
      </c>
      <c r="E33" s="545" t="s">
        <v>244</v>
      </c>
      <c r="F33" s="539">
        <v>33</v>
      </c>
      <c r="G33" s="539" t="s">
        <v>280</v>
      </c>
      <c r="H33" s="539" t="s">
        <v>281</v>
      </c>
      <c r="I33" s="539" t="s">
        <v>279</v>
      </c>
      <c r="J33" s="413" t="s">
        <v>1792</v>
      </c>
      <c r="K33" s="542"/>
      <c r="L33" s="542"/>
      <c r="M33" s="542" t="s">
        <v>2731</v>
      </c>
      <c r="N33" s="542" t="s">
        <v>2744</v>
      </c>
      <c r="O33" s="387" t="s">
        <v>2744</v>
      </c>
      <c r="P33" s="542">
        <v>92</v>
      </c>
      <c r="Q33" s="543">
        <v>46174</v>
      </c>
      <c r="R33" s="387" t="s">
        <v>2744</v>
      </c>
      <c r="S33" s="387" t="s">
        <v>2744</v>
      </c>
      <c r="T33" s="387" t="s">
        <v>2778</v>
      </c>
      <c r="U33" s="616">
        <v>2026</v>
      </c>
      <c r="V33" s="393"/>
      <c r="W33" s="393"/>
    </row>
    <row r="34" spans="1:23" s="418" customFormat="1" ht="90" hidden="1" x14ac:dyDescent="0.25">
      <c r="A34" s="537" t="s">
        <v>1781</v>
      </c>
      <c r="B34" s="400" t="s">
        <v>1782</v>
      </c>
      <c r="C34" s="400" t="s">
        <v>1789</v>
      </c>
      <c r="D34" s="538" t="s">
        <v>1784</v>
      </c>
      <c r="E34" s="545" t="s">
        <v>244</v>
      </c>
      <c r="F34" s="539">
        <v>34</v>
      </c>
      <c r="G34" s="539" t="s">
        <v>282</v>
      </c>
      <c r="H34" s="539" t="s">
        <v>283</v>
      </c>
      <c r="I34" s="539" t="s">
        <v>284</v>
      </c>
      <c r="J34" s="413" t="s">
        <v>1792</v>
      </c>
      <c r="K34" s="542"/>
      <c r="L34" s="542"/>
      <c r="M34" s="542" t="s">
        <v>2731</v>
      </c>
      <c r="N34" s="542" t="s">
        <v>2744</v>
      </c>
      <c r="O34" s="387" t="s">
        <v>2744</v>
      </c>
      <c r="P34" s="542">
        <v>92</v>
      </c>
      <c r="Q34" s="543">
        <v>46174</v>
      </c>
      <c r="R34" s="387" t="s">
        <v>2744</v>
      </c>
      <c r="S34" s="387" t="s">
        <v>2744</v>
      </c>
      <c r="T34" s="387" t="s">
        <v>2778</v>
      </c>
      <c r="U34" s="616">
        <v>2026</v>
      </c>
      <c r="V34" s="393"/>
      <c r="W34" s="393"/>
    </row>
    <row r="35" spans="1:23" s="418" customFormat="1" ht="45" hidden="1" x14ac:dyDescent="0.25">
      <c r="A35" s="537" t="s">
        <v>1781</v>
      </c>
      <c r="B35" s="400" t="s">
        <v>1782</v>
      </c>
      <c r="C35" s="400" t="s">
        <v>1789</v>
      </c>
      <c r="D35" s="538" t="s">
        <v>1784</v>
      </c>
      <c r="E35" s="545" t="s">
        <v>244</v>
      </c>
      <c r="F35" s="539">
        <v>40</v>
      </c>
      <c r="G35" s="539" t="s">
        <v>285</v>
      </c>
      <c r="H35" s="539" t="s">
        <v>286</v>
      </c>
      <c r="I35" s="539" t="s">
        <v>287</v>
      </c>
      <c r="J35" s="413" t="s">
        <v>1792</v>
      </c>
      <c r="K35" s="542"/>
      <c r="L35" s="542"/>
      <c r="M35" s="542" t="s">
        <v>2731</v>
      </c>
      <c r="N35" s="542" t="s">
        <v>2744</v>
      </c>
      <c r="O35" s="387" t="s">
        <v>2744</v>
      </c>
      <c r="P35" s="542">
        <v>92</v>
      </c>
      <c r="Q35" s="543">
        <v>46174</v>
      </c>
      <c r="R35" s="387" t="s">
        <v>2744</v>
      </c>
      <c r="S35" s="387" t="s">
        <v>2744</v>
      </c>
      <c r="T35" s="387" t="s">
        <v>2778</v>
      </c>
      <c r="U35" s="616">
        <v>2026</v>
      </c>
      <c r="V35" s="393"/>
      <c r="W35" s="393"/>
    </row>
    <row r="36" spans="1:23" s="418" customFormat="1" ht="45" hidden="1" x14ac:dyDescent="0.25">
      <c r="A36" s="537" t="s">
        <v>1781</v>
      </c>
      <c r="B36" s="400" t="s">
        <v>1782</v>
      </c>
      <c r="C36" s="400" t="s">
        <v>1789</v>
      </c>
      <c r="D36" s="538" t="s">
        <v>1784</v>
      </c>
      <c r="E36" s="545" t="s">
        <v>244</v>
      </c>
      <c r="F36" s="539">
        <v>43</v>
      </c>
      <c r="G36" s="539" t="s">
        <v>288</v>
      </c>
      <c r="H36" s="539" t="s">
        <v>289</v>
      </c>
      <c r="I36" s="539" t="s">
        <v>1759</v>
      </c>
      <c r="J36" s="413" t="s">
        <v>1792</v>
      </c>
      <c r="K36" s="542"/>
      <c r="L36" s="542"/>
      <c r="M36" s="542" t="s">
        <v>2731</v>
      </c>
      <c r="N36" s="542" t="s">
        <v>2744</v>
      </c>
      <c r="O36" s="387" t="s">
        <v>2744</v>
      </c>
      <c r="P36" s="542">
        <v>276</v>
      </c>
      <c r="Q36" s="543">
        <v>46174</v>
      </c>
      <c r="R36" s="387" t="s">
        <v>2744</v>
      </c>
      <c r="S36" s="387" t="s">
        <v>2744</v>
      </c>
      <c r="T36" s="387" t="s">
        <v>2778</v>
      </c>
      <c r="U36" s="616">
        <v>2026</v>
      </c>
      <c r="V36" s="393"/>
      <c r="W36" s="393"/>
    </row>
    <row r="37" spans="1:23" s="418" customFormat="1" ht="63.75" hidden="1" x14ac:dyDescent="0.25">
      <c r="A37" s="537" t="s">
        <v>1781</v>
      </c>
      <c r="B37" s="400" t="s">
        <v>1782</v>
      </c>
      <c r="C37" s="400" t="s">
        <v>1793</v>
      </c>
      <c r="D37" s="538" t="s">
        <v>1784</v>
      </c>
      <c r="E37" s="545" t="s">
        <v>244</v>
      </c>
      <c r="F37" s="539">
        <v>46</v>
      </c>
      <c r="G37" s="539" t="s">
        <v>290</v>
      </c>
      <c r="H37" s="539" t="s">
        <v>291</v>
      </c>
      <c r="I37" s="539" t="s">
        <v>292</v>
      </c>
      <c r="J37" s="413" t="s">
        <v>1792</v>
      </c>
      <c r="K37" s="542"/>
      <c r="L37" s="542"/>
      <c r="M37" s="542" t="s">
        <v>2731</v>
      </c>
      <c r="N37" s="542" t="s">
        <v>2744</v>
      </c>
      <c r="O37" s="387" t="s">
        <v>2744</v>
      </c>
      <c r="P37" s="542">
        <v>92</v>
      </c>
      <c r="Q37" s="543">
        <v>46174</v>
      </c>
      <c r="R37" s="387" t="s">
        <v>2744</v>
      </c>
      <c r="S37" s="387" t="s">
        <v>2744</v>
      </c>
      <c r="T37" s="387" t="s">
        <v>2778</v>
      </c>
      <c r="U37" s="616">
        <v>2026</v>
      </c>
      <c r="V37" s="393"/>
      <c r="W37" s="393"/>
    </row>
    <row r="38" spans="1:23" s="418" customFormat="1" ht="135" hidden="1" x14ac:dyDescent="0.25">
      <c r="A38" s="537" t="s">
        <v>1781</v>
      </c>
      <c r="B38" s="400" t="s">
        <v>1782</v>
      </c>
      <c r="C38" s="400" t="s">
        <v>1789</v>
      </c>
      <c r="D38" s="538" t="s">
        <v>1784</v>
      </c>
      <c r="E38" s="545" t="s">
        <v>244</v>
      </c>
      <c r="F38" s="539">
        <v>49</v>
      </c>
      <c r="G38" s="539" t="s">
        <v>293</v>
      </c>
      <c r="H38" s="539" t="s">
        <v>294</v>
      </c>
      <c r="I38" s="539" t="s">
        <v>295</v>
      </c>
      <c r="J38" s="413" t="s">
        <v>1792</v>
      </c>
      <c r="K38" s="542"/>
      <c r="L38" s="542"/>
      <c r="M38" s="542" t="s">
        <v>2731</v>
      </c>
      <c r="N38" s="542" t="s">
        <v>2744</v>
      </c>
      <c r="O38" s="387" t="s">
        <v>2744</v>
      </c>
      <c r="P38" s="542">
        <v>276</v>
      </c>
      <c r="Q38" s="543">
        <v>46174</v>
      </c>
      <c r="R38" s="387" t="s">
        <v>2744</v>
      </c>
      <c r="S38" s="387" t="s">
        <v>2744</v>
      </c>
      <c r="T38" s="387" t="s">
        <v>2778</v>
      </c>
      <c r="U38" s="616">
        <v>2026</v>
      </c>
      <c r="V38" s="393"/>
      <c r="W38" s="393"/>
    </row>
    <row r="39" spans="1:23" s="418" customFormat="1" ht="45" hidden="1" x14ac:dyDescent="0.25">
      <c r="A39" s="537" t="s">
        <v>1781</v>
      </c>
      <c r="B39" s="400" t="s">
        <v>1782</v>
      </c>
      <c r="C39" s="400" t="s">
        <v>1789</v>
      </c>
      <c r="D39" s="538" t="s">
        <v>1784</v>
      </c>
      <c r="E39" s="545" t="s">
        <v>244</v>
      </c>
      <c r="F39" s="539">
        <v>50</v>
      </c>
      <c r="G39" s="539" t="s">
        <v>296</v>
      </c>
      <c r="H39" s="539" t="s">
        <v>297</v>
      </c>
      <c r="I39" s="539" t="s">
        <v>298</v>
      </c>
      <c r="J39" s="413" t="s">
        <v>1792</v>
      </c>
      <c r="K39" s="542"/>
      <c r="L39" s="542"/>
      <c r="M39" s="542" t="s">
        <v>2731</v>
      </c>
      <c r="N39" s="542" t="s">
        <v>2744</v>
      </c>
      <c r="O39" s="387" t="s">
        <v>2744</v>
      </c>
      <c r="P39" s="542">
        <v>92</v>
      </c>
      <c r="Q39" s="543">
        <v>46174</v>
      </c>
      <c r="R39" s="387" t="s">
        <v>2744</v>
      </c>
      <c r="S39" s="387" t="s">
        <v>2744</v>
      </c>
      <c r="T39" s="387" t="s">
        <v>2778</v>
      </c>
      <c r="U39" s="616">
        <v>2026</v>
      </c>
      <c r="V39" s="393"/>
      <c r="W39" s="393"/>
    </row>
    <row r="40" spans="1:23" s="418" customFormat="1" ht="63.75" hidden="1" x14ac:dyDescent="0.25">
      <c r="A40" s="537" t="s">
        <v>1781</v>
      </c>
      <c r="B40" s="400" t="s">
        <v>1782</v>
      </c>
      <c r="C40" s="400" t="s">
        <v>1793</v>
      </c>
      <c r="D40" s="538" t="s">
        <v>1784</v>
      </c>
      <c r="E40" s="545" t="s">
        <v>244</v>
      </c>
      <c r="F40" s="539">
        <v>52</v>
      </c>
      <c r="G40" s="539" t="s">
        <v>302</v>
      </c>
      <c r="H40" s="539" t="s">
        <v>303</v>
      </c>
      <c r="I40" s="539" t="s">
        <v>304</v>
      </c>
      <c r="J40" s="413" t="s">
        <v>1792</v>
      </c>
      <c r="K40" s="542"/>
      <c r="L40" s="542"/>
      <c r="M40" s="542" t="s">
        <v>2731</v>
      </c>
      <c r="N40" s="542" t="s">
        <v>2744</v>
      </c>
      <c r="O40" s="387" t="s">
        <v>2744</v>
      </c>
      <c r="P40" s="542">
        <v>92</v>
      </c>
      <c r="Q40" s="543">
        <v>46174</v>
      </c>
      <c r="R40" s="387" t="s">
        <v>2744</v>
      </c>
      <c r="S40" s="387" t="s">
        <v>2744</v>
      </c>
      <c r="T40" s="387" t="s">
        <v>2778</v>
      </c>
      <c r="U40" s="616">
        <v>2026</v>
      </c>
      <c r="V40" s="393"/>
      <c r="W40" s="393"/>
    </row>
    <row r="41" spans="1:23" s="418" customFormat="1" ht="45" hidden="1" x14ac:dyDescent="0.25">
      <c r="A41" s="537" t="s">
        <v>1781</v>
      </c>
      <c r="B41" s="400" t="s">
        <v>1782</v>
      </c>
      <c r="C41" s="400" t="s">
        <v>1789</v>
      </c>
      <c r="D41" s="538" t="s">
        <v>1784</v>
      </c>
      <c r="E41" s="545" t="s">
        <v>244</v>
      </c>
      <c r="F41" s="539">
        <v>53</v>
      </c>
      <c r="G41" s="539" t="s">
        <v>305</v>
      </c>
      <c r="H41" s="539" t="s">
        <v>306</v>
      </c>
      <c r="I41" s="539" t="s">
        <v>307</v>
      </c>
      <c r="J41" s="413" t="s">
        <v>1792</v>
      </c>
      <c r="K41" s="542"/>
      <c r="L41" s="542"/>
      <c r="M41" s="542" t="s">
        <v>2731</v>
      </c>
      <c r="N41" s="542" t="s">
        <v>2744</v>
      </c>
      <c r="O41" s="387" t="s">
        <v>2744</v>
      </c>
      <c r="P41" s="542">
        <v>92</v>
      </c>
      <c r="Q41" s="543">
        <v>46174</v>
      </c>
      <c r="R41" s="387" t="s">
        <v>2744</v>
      </c>
      <c r="S41" s="387" t="s">
        <v>2744</v>
      </c>
      <c r="T41" s="387" t="s">
        <v>2778</v>
      </c>
      <c r="U41" s="616">
        <v>2026</v>
      </c>
      <c r="V41" s="393"/>
      <c r="W41" s="393"/>
    </row>
    <row r="42" spans="1:23" s="418" customFormat="1" ht="135" hidden="1" x14ac:dyDescent="0.25">
      <c r="A42" s="537" t="s">
        <v>1781</v>
      </c>
      <c r="B42" s="400" t="s">
        <v>1782</v>
      </c>
      <c r="C42" s="400" t="s">
        <v>1789</v>
      </c>
      <c r="D42" s="538" t="s">
        <v>1784</v>
      </c>
      <c r="E42" s="545" t="s">
        <v>244</v>
      </c>
      <c r="F42" s="539">
        <v>61</v>
      </c>
      <c r="G42" s="539" t="s">
        <v>308</v>
      </c>
      <c r="H42" s="539" t="s">
        <v>309</v>
      </c>
      <c r="I42" s="539" t="s">
        <v>276</v>
      </c>
      <c r="J42" s="413" t="s">
        <v>1792</v>
      </c>
      <c r="K42" s="542"/>
      <c r="L42" s="542"/>
      <c r="M42" s="542" t="s">
        <v>2731</v>
      </c>
      <c r="N42" s="542" t="s">
        <v>2744</v>
      </c>
      <c r="O42" s="387" t="s">
        <v>2744</v>
      </c>
      <c r="P42" s="542">
        <v>92</v>
      </c>
      <c r="Q42" s="543">
        <v>46174</v>
      </c>
      <c r="R42" s="387" t="s">
        <v>2744</v>
      </c>
      <c r="S42" s="387" t="s">
        <v>2744</v>
      </c>
      <c r="T42" s="387" t="s">
        <v>2778</v>
      </c>
      <c r="U42" s="616">
        <v>2026</v>
      </c>
      <c r="V42" s="393"/>
      <c r="W42" s="393"/>
    </row>
    <row r="43" spans="1:23" s="418" customFormat="1" ht="45" hidden="1" x14ac:dyDescent="0.25">
      <c r="A43" s="537" t="s">
        <v>1781</v>
      </c>
      <c r="B43" s="400" t="s">
        <v>1782</v>
      </c>
      <c r="C43" s="400" t="s">
        <v>1789</v>
      </c>
      <c r="D43" s="538" t="s">
        <v>1784</v>
      </c>
      <c r="E43" s="545" t="s">
        <v>244</v>
      </c>
      <c r="F43" s="539">
        <v>63</v>
      </c>
      <c r="G43" s="539" t="s">
        <v>310</v>
      </c>
      <c r="H43" s="539" t="s">
        <v>311</v>
      </c>
      <c r="I43" s="539" t="s">
        <v>257</v>
      </c>
      <c r="J43" s="413" t="s">
        <v>1792</v>
      </c>
      <c r="K43" s="542"/>
      <c r="L43" s="542"/>
      <c r="M43" s="542" t="s">
        <v>2731</v>
      </c>
      <c r="N43" s="542" t="s">
        <v>2744</v>
      </c>
      <c r="O43" s="387" t="s">
        <v>2744</v>
      </c>
      <c r="P43" s="542">
        <v>92</v>
      </c>
      <c r="Q43" s="543">
        <v>46174</v>
      </c>
      <c r="R43" s="387" t="s">
        <v>2744</v>
      </c>
      <c r="S43" s="387" t="s">
        <v>2744</v>
      </c>
      <c r="T43" s="387" t="s">
        <v>2778</v>
      </c>
      <c r="U43" s="616">
        <v>2026</v>
      </c>
      <c r="V43" s="393"/>
      <c r="W43" s="393"/>
    </row>
    <row r="44" spans="1:23" s="418" customFormat="1" ht="135" hidden="1" x14ac:dyDescent="0.25">
      <c r="A44" s="537" t="s">
        <v>1781</v>
      </c>
      <c r="B44" s="400" t="s">
        <v>1782</v>
      </c>
      <c r="C44" s="400" t="s">
        <v>1789</v>
      </c>
      <c r="D44" s="538" t="s">
        <v>1784</v>
      </c>
      <c r="E44" s="545" t="s">
        <v>244</v>
      </c>
      <c r="F44" s="539">
        <v>65</v>
      </c>
      <c r="G44" s="539" t="s">
        <v>312</v>
      </c>
      <c r="H44" s="539" t="s">
        <v>313</v>
      </c>
      <c r="I44" s="539" t="s">
        <v>314</v>
      </c>
      <c r="J44" s="413" t="s">
        <v>1792</v>
      </c>
      <c r="K44" s="542"/>
      <c r="L44" s="542"/>
      <c r="M44" s="542" t="s">
        <v>2731</v>
      </c>
      <c r="N44" s="542" t="s">
        <v>2744</v>
      </c>
      <c r="O44" s="387" t="s">
        <v>2744</v>
      </c>
      <c r="P44" s="542">
        <v>92</v>
      </c>
      <c r="Q44" s="543">
        <v>46174</v>
      </c>
      <c r="R44" s="387" t="s">
        <v>2744</v>
      </c>
      <c r="S44" s="387" t="s">
        <v>2744</v>
      </c>
      <c r="T44" s="387" t="s">
        <v>2778</v>
      </c>
      <c r="U44" s="616">
        <v>2026</v>
      </c>
      <c r="V44" s="393"/>
      <c r="W44" s="393"/>
    </row>
    <row r="45" spans="1:23" s="418" customFormat="1" ht="210" hidden="1" x14ac:dyDescent="0.25">
      <c r="A45" s="537" t="s">
        <v>1781</v>
      </c>
      <c r="B45" s="400" t="s">
        <v>1782</v>
      </c>
      <c r="C45" s="400" t="s">
        <v>1789</v>
      </c>
      <c r="D45" s="538" t="s">
        <v>1784</v>
      </c>
      <c r="E45" s="545" t="s">
        <v>244</v>
      </c>
      <c r="F45" s="539">
        <v>68</v>
      </c>
      <c r="G45" s="539" t="s">
        <v>315</v>
      </c>
      <c r="H45" s="539" t="s">
        <v>316</v>
      </c>
      <c r="I45" s="539" t="s">
        <v>317</v>
      </c>
      <c r="J45" s="413" t="s">
        <v>1792</v>
      </c>
      <c r="K45" s="542"/>
      <c r="L45" s="542"/>
      <c r="M45" s="542" t="s">
        <v>2731</v>
      </c>
      <c r="N45" s="542" t="s">
        <v>2744</v>
      </c>
      <c r="O45" s="387" t="s">
        <v>2744</v>
      </c>
      <c r="P45" s="542">
        <v>92</v>
      </c>
      <c r="Q45" s="543">
        <v>46174</v>
      </c>
      <c r="R45" s="387" t="s">
        <v>2744</v>
      </c>
      <c r="S45" s="387" t="s">
        <v>2744</v>
      </c>
      <c r="T45" s="387" t="s">
        <v>2778</v>
      </c>
      <c r="U45" s="616">
        <v>2026</v>
      </c>
      <c r="V45" s="393"/>
      <c r="W45" s="393"/>
    </row>
    <row r="46" spans="1:23" s="418" customFormat="1" ht="60" hidden="1" x14ac:dyDescent="0.25">
      <c r="A46" s="537" t="s">
        <v>1781</v>
      </c>
      <c r="B46" s="400" t="s">
        <v>1782</v>
      </c>
      <c r="C46" s="400" t="s">
        <v>1789</v>
      </c>
      <c r="D46" s="538" t="s">
        <v>1784</v>
      </c>
      <c r="E46" s="545" t="s">
        <v>244</v>
      </c>
      <c r="F46" s="539">
        <v>79</v>
      </c>
      <c r="G46" s="539" t="s">
        <v>318</v>
      </c>
      <c r="H46" s="539" t="s">
        <v>319</v>
      </c>
      <c r="I46" s="539" t="s">
        <v>24</v>
      </c>
      <c r="J46" s="413" t="s">
        <v>1792</v>
      </c>
      <c r="K46" s="542"/>
      <c r="L46" s="542"/>
      <c r="M46" s="542" t="s">
        <v>2731</v>
      </c>
      <c r="N46" s="542" t="s">
        <v>2744</v>
      </c>
      <c r="O46" s="387" t="s">
        <v>2744</v>
      </c>
      <c r="P46" s="542">
        <v>92</v>
      </c>
      <c r="Q46" s="543">
        <v>46174</v>
      </c>
      <c r="R46" s="387" t="s">
        <v>2744</v>
      </c>
      <c r="S46" s="387" t="s">
        <v>2744</v>
      </c>
      <c r="T46" s="387" t="s">
        <v>2778</v>
      </c>
      <c r="U46" s="616">
        <v>2026</v>
      </c>
      <c r="V46" s="393"/>
      <c r="W46" s="393"/>
    </row>
    <row r="47" spans="1:23" s="418" customFormat="1" ht="45" hidden="1" x14ac:dyDescent="0.25">
      <c r="A47" s="537" t="s">
        <v>1781</v>
      </c>
      <c r="B47" s="400" t="s">
        <v>1782</v>
      </c>
      <c r="C47" s="400" t="s">
        <v>1789</v>
      </c>
      <c r="D47" s="538" t="s">
        <v>1784</v>
      </c>
      <c r="E47" s="545" t="s">
        <v>244</v>
      </c>
      <c r="F47" s="539">
        <v>336</v>
      </c>
      <c r="G47" s="539" t="s">
        <v>327</v>
      </c>
      <c r="H47" s="539" t="s">
        <v>328</v>
      </c>
      <c r="I47" s="539" t="s">
        <v>287</v>
      </c>
      <c r="J47" s="413" t="s">
        <v>1792</v>
      </c>
      <c r="K47" s="542"/>
      <c r="L47" s="542"/>
      <c r="M47" s="542" t="s">
        <v>2731</v>
      </c>
      <c r="N47" s="542" t="s">
        <v>2744</v>
      </c>
      <c r="O47" s="387" t="s">
        <v>2744</v>
      </c>
      <c r="P47" s="542">
        <v>92</v>
      </c>
      <c r="Q47" s="543">
        <v>46174</v>
      </c>
      <c r="R47" s="387" t="s">
        <v>2744</v>
      </c>
      <c r="S47" s="387" t="s">
        <v>2744</v>
      </c>
      <c r="T47" s="387" t="s">
        <v>2778</v>
      </c>
      <c r="U47" s="616">
        <v>2026</v>
      </c>
      <c r="V47" s="393"/>
      <c r="W47" s="393"/>
    </row>
    <row r="48" spans="1:23" s="418" customFormat="1" ht="45" hidden="1" x14ac:dyDescent="0.25">
      <c r="A48" s="537" t="s">
        <v>1781</v>
      </c>
      <c r="B48" s="400" t="s">
        <v>1782</v>
      </c>
      <c r="C48" s="400" t="s">
        <v>1789</v>
      </c>
      <c r="D48" s="538" t="s">
        <v>1784</v>
      </c>
      <c r="E48" s="545" t="s">
        <v>244</v>
      </c>
      <c r="F48" s="539">
        <v>360</v>
      </c>
      <c r="G48" s="539" t="s">
        <v>331</v>
      </c>
      <c r="H48" s="539" t="s">
        <v>332</v>
      </c>
      <c r="I48" s="539" t="s">
        <v>295</v>
      </c>
      <c r="J48" s="413" t="s">
        <v>1792</v>
      </c>
      <c r="K48" s="542"/>
      <c r="L48" s="542"/>
      <c r="M48" s="542" t="s">
        <v>2731</v>
      </c>
      <c r="N48" s="542" t="s">
        <v>2744</v>
      </c>
      <c r="O48" s="387" t="s">
        <v>2744</v>
      </c>
      <c r="P48" s="542">
        <v>276</v>
      </c>
      <c r="Q48" s="543">
        <v>46174</v>
      </c>
      <c r="R48" s="387" t="s">
        <v>2744</v>
      </c>
      <c r="S48" s="387" t="s">
        <v>2744</v>
      </c>
      <c r="T48" s="387" t="s">
        <v>2778</v>
      </c>
      <c r="U48" s="616">
        <v>2026</v>
      </c>
      <c r="V48" s="393"/>
      <c r="W48" s="393"/>
    </row>
    <row r="49" spans="1:23" s="418" customFormat="1" ht="45" hidden="1" x14ac:dyDescent="0.25">
      <c r="A49" s="537" t="s">
        <v>1781</v>
      </c>
      <c r="B49" s="400" t="s">
        <v>1782</v>
      </c>
      <c r="C49" s="400" t="s">
        <v>1789</v>
      </c>
      <c r="D49" s="538" t="s">
        <v>1784</v>
      </c>
      <c r="E49" s="545" t="s">
        <v>244</v>
      </c>
      <c r="F49" s="539" t="s">
        <v>335</v>
      </c>
      <c r="G49" s="539" t="s">
        <v>331</v>
      </c>
      <c r="H49" s="539" t="s">
        <v>332</v>
      </c>
      <c r="I49" s="539" t="s">
        <v>1759</v>
      </c>
      <c r="J49" s="413" t="s">
        <v>1792</v>
      </c>
      <c r="K49" s="542"/>
      <c r="L49" s="542"/>
      <c r="M49" s="542" t="s">
        <v>2731</v>
      </c>
      <c r="N49" s="542" t="s">
        <v>2744</v>
      </c>
      <c r="O49" s="387" t="s">
        <v>2744</v>
      </c>
      <c r="P49" s="542">
        <v>276</v>
      </c>
      <c r="Q49" s="543">
        <v>46174</v>
      </c>
      <c r="R49" s="387" t="s">
        <v>2744</v>
      </c>
      <c r="S49" s="387" t="s">
        <v>2744</v>
      </c>
      <c r="T49" s="387" t="s">
        <v>2778</v>
      </c>
      <c r="U49" s="616">
        <v>2026</v>
      </c>
      <c r="V49" s="393"/>
      <c r="W49" s="393"/>
    </row>
    <row r="50" spans="1:23" s="418" customFormat="1" ht="45" hidden="1" x14ac:dyDescent="0.25">
      <c r="A50" s="537" t="s">
        <v>1781</v>
      </c>
      <c r="B50" s="400" t="s">
        <v>1782</v>
      </c>
      <c r="C50" s="400" t="s">
        <v>1789</v>
      </c>
      <c r="D50" s="538" t="s">
        <v>1784</v>
      </c>
      <c r="E50" s="545" t="s">
        <v>244</v>
      </c>
      <c r="F50" s="539">
        <v>373</v>
      </c>
      <c r="G50" s="539" t="s">
        <v>336</v>
      </c>
      <c r="H50" s="539" t="s">
        <v>337</v>
      </c>
      <c r="I50" s="539" t="s">
        <v>338</v>
      </c>
      <c r="J50" s="413" t="s">
        <v>1792</v>
      </c>
      <c r="K50" s="542"/>
      <c r="L50" s="542"/>
      <c r="M50" s="542" t="s">
        <v>2731</v>
      </c>
      <c r="N50" s="542" t="s">
        <v>2744</v>
      </c>
      <c r="O50" s="387" t="s">
        <v>2744</v>
      </c>
      <c r="P50" s="542">
        <v>92</v>
      </c>
      <c r="Q50" s="543">
        <v>46174</v>
      </c>
      <c r="R50" s="387" t="s">
        <v>2744</v>
      </c>
      <c r="S50" s="387" t="s">
        <v>2744</v>
      </c>
      <c r="T50" s="387" t="s">
        <v>2778</v>
      </c>
      <c r="U50" s="616">
        <v>2026</v>
      </c>
      <c r="V50" s="393"/>
      <c r="W50" s="393"/>
    </row>
    <row r="51" spans="1:23" s="418" customFormat="1" ht="45" hidden="1" x14ac:dyDescent="0.25">
      <c r="A51" s="537" t="s">
        <v>1781</v>
      </c>
      <c r="B51" s="400" t="s">
        <v>1782</v>
      </c>
      <c r="C51" s="400" t="s">
        <v>1789</v>
      </c>
      <c r="D51" s="538" t="s">
        <v>1784</v>
      </c>
      <c r="E51" s="545" t="s">
        <v>244</v>
      </c>
      <c r="F51" s="539">
        <v>575</v>
      </c>
      <c r="G51" s="539" t="s">
        <v>341</v>
      </c>
      <c r="H51" s="539" t="s">
        <v>342</v>
      </c>
      <c r="I51" s="539" t="s">
        <v>343</v>
      </c>
      <c r="J51" s="413" t="s">
        <v>1792</v>
      </c>
      <c r="K51" s="542"/>
      <c r="L51" s="542"/>
      <c r="M51" s="542" t="s">
        <v>2731</v>
      </c>
      <c r="N51" s="542" t="s">
        <v>2744</v>
      </c>
      <c r="O51" s="387" t="s">
        <v>2744</v>
      </c>
      <c r="P51" s="542">
        <v>92</v>
      </c>
      <c r="Q51" s="543">
        <v>46174</v>
      </c>
      <c r="R51" s="387" t="s">
        <v>2744</v>
      </c>
      <c r="S51" s="387" t="s">
        <v>2744</v>
      </c>
      <c r="T51" s="387" t="s">
        <v>2778</v>
      </c>
      <c r="U51" s="616">
        <v>2026</v>
      </c>
      <c r="V51" s="393"/>
      <c r="W51" s="393"/>
    </row>
    <row r="52" spans="1:23" s="418" customFormat="1" ht="150" hidden="1" x14ac:dyDescent="0.25">
      <c r="A52" s="537" t="s">
        <v>1781</v>
      </c>
      <c r="B52" s="400" t="s">
        <v>1782</v>
      </c>
      <c r="C52" s="400" t="s">
        <v>1793</v>
      </c>
      <c r="D52" s="538" t="s">
        <v>1784</v>
      </c>
      <c r="E52" s="545" t="s">
        <v>244</v>
      </c>
      <c r="F52" s="539">
        <v>638</v>
      </c>
      <c r="G52" s="539" t="s">
        <v>344</v>
      </c>
      <c r="H52" s="539" t="s">
        <v>345</v>
      </c>
      <c r="I52" s="539" t="s">
        <v>279</v>
      </c>
      <c r="J52" s="413" t="s">
        <v>1792</v>
      </c>
      <c r="K52" s="542"/>
      <c r="L52" s="542"/>
      <c r="M52" s="542" t="s">
        <v>2731</v>
      </c>
      <c r="N52" s="542" t="s">
        <v>2744</v>
      </c>
      <c r="O52" s="387" t="s">
        <v>2744</v>
      </c>
      <c r="P52" s="542">
        <v>92</v>
      </c>
      <c r="Q52" s="543">
        <v>46174</v>
      </c>
      <c r="R52" s="387" t="s">
        <v>2744</v>
      </c>
      <c r="S52" s="387" t="s">
        <v>2744</v>
      </c>
      <c r="T52" s="387" t="s">
        <v>2778</v>
      </c>
      <c r="U52" s="616">
        <v>2026</v>
      </c>
      <c r="V52" s="393"/>
      <c r="W52" s="393"/>
    </row>
    <row r="53" spans="1:23" s="418" customFormat="1" ht="45" hidden="1" x14ac:dyDescent="0.25">
      <c r="A53" s="537" t="s">
        <v>1781</v>
      </c>
      <c r="B53" s="400" t="s">
        <v>1782</v>
      </c>
      <c r="C53" s="400" t="s">
        <v>1789</v>
      </c>
      <c r="D53" s="538" t="s">
        <v>1784</v>
      </c>
      <c r="E53" s="545" t="s">
        <v>244</v>
      </c>
      <c r="F53" s="539">
        <v>653</v>
      </c>
      <c r="G53" s="539" t="s">
        <v>346</v>
      </c>
      <c r="H53" s="539" t="s">
        <v>347</v>
      </c>
      <c r="I53" s="539" t="s">
        <v>24</v>
      </c>
      <c r="J53" s="413" t="s">
        <v>1792</v>
      </c>
      <c r="K53" s="542"/>
      <c r="L53" s="542"/>
      <c r="M53" s="542" t="s">
        <v>2731</v>
      </c>
      <c r="N53" s="542" t="s">
        <v>2744</v>
      </c>
      <c r="O53" s="387" t="s">
        <v>2744</v>
      </c>
      <c r="P53" s="542">
        <v>92</v>
      </c>
      <c r="Q53" s="543">
        <v>46174</v>
      </c>
      <c r="R53" s="387" t="s">
        <v>2744</v>
      </c>
      <c r="S53" s="387" t="s">
        <v>2744</v>
      </c>
      <c r="T53" s="387" t="s">
        <v>2778</v>
      </c>
      <c r="U53" s="616">
        <v>2026</v>
      </c>
      <c r="V53" s="393"/>
      <c r="W53" s="393"/>
    </row>
    <row r="54" spans="1:23" s="418" customFormat="1" ht="45" hidden="1" x14ac:dyDescent="0.25">
      <c r="A54" s="537" t="s">
        <v>1781</v>
      </c>
      <c r="B54" s="400" t="s">
        <v>1782</v>
      </c>
      <c r="C54" s="400" t="s">
        <v>1789</v>
      </c>
      <c r="D54" s="538" t="s">
        <v>1784</v>
      </c>
      <c r="E54" s="545" t="s">
        <v>244</v>
      </c>
      <c r="F54" s="539">
        <v>664</v>
      </c>
      <c r="G54" s="539" t="s">
        <v>348</v>
      </c>
      <c r="H54" s="539" t="s">
        <v>349</v>
      </c>
      <c r="I54" s="539" t="s">
        <v>276</v>
      </c>
      <c r="J54" s="413" t="s">
        <v>1792</v>
      </c>
      <c r="K54" s="542"/>
      <c r="L54" s="542"/>
      <c r="M54" s="542" t="s">
        <v>2731</v>
      </c>
      <c r="N54" s="542" t="s">
        <v>2744</v>
      </c>
      <c r="O54" s="387" t="s">
        <v>2744</v>
      </c>
      <c r="P54" s="542">
        <v>92</v>
      </c>
      <c r="Q54" s="543">
        <v>46174</v>
      </c>
      <c r="R54" s="387" t="s">
        <v>2744</v>
      </c>
      <c r="S54" s="387" t="s">
        <v>2744</v>
      </c>
      <c r="T54" s="387" t="s">
        <v>2778</v>
      </c>
      <c r="U54" s="616">
        <v>2026</v>
      </c>
      <c r="V54" s="393"/>
      <c r="W54" s="393"/>
    </row>
    <row r="55" spans="1:23" s="418" customFormat="1" ht="45" hidden="1" x14ac:dyDescent="0.25">
      <c r="A55" s="537" t="s">
        <v>1781</v>
      </c>
      <c r="B55" s="400" t="s">
        <v>1782</v>
      </c>
      <c r="C55" s="400" t="s">
        <v>1789</v>
      </c>
      <c r="D55" s="538" t="s">
        <v>1784</v>
      </c>
      <c r="E55" s="545" t="s">
        <v>244</v>
      </c>
      <c r="F55" s="539">
        <v>679</v>
      </c>
      <c r="G55" s="539" t="s">
        <v>350</v>
      </c>
      <c r="H55" s="539" t="s">
        <v>351</v>
      </c>
      <c r="I55" s="539" t="s">
        <v>352</v>
      </c>
      <c r="J55" s="413" t="s">
        <v>1792</v>
      </c>
      <c r="K55" s="542"/>
      <c r="L55" s="542"/>
      <c r="M55" s="542" t="s">
        <v>2731</v>
      </c>
      <c r="N55" s="542" t="s">
        <v>2744</v>
      </c>
      <c r="O55" s="387" t="s">
        <v>2744</v>
      </c>
      <c r="P55" s="542">
        <v>92</v>
      </c>
      <c r="Q55" s="543">
        <v>46174</v>
      </c>
      <c r="R55" s="387" t="s">
        <v>2744</v>
      </c>
      <c r="S55" s="387" t="s">
        <v>2744</v>
      </c>
      <c r="T55" s="387" t="s">
        <v>2778</v>
      </c>
      <c r="U55" s="616">
        <v>2026</v>
      </c>
      <c r="V55" s="393"/>
      <c r="W55" s="393"/>
    </row>
    <row r="56" spans="1:23" s="418" customFormat="1" ht="45" hidden="1" x14ac:dyDescent="0.25">
      <c r="A56" s="537" t="s">
        <v>1781</v>
      </c>
      <c r="B56" s="400" t="s">
        <v>1782</v>
      </c>
      <c r="C56" s="400" t="s">
        <v>1789</v>
      </c>
      <c r="D56" s="538" t="s">
        <v>1784</v>
      </c>
      <c r="E56" s="545" t="s">
        <v>244</v>
      </c>
      <c r="F56" s="539">
        <v>418</v>
      </c>
      <c r="G56" s="539" t="s">
        <v>353</v>
      </c>
      <c r="H56" s="539" t="s">
        <v>354</v>
      </c>
      <c r="I56" s="539" t="s">
        <v>292</v>
      </c>
      <c r="J56" s="413" t="s">
        <v>1792</v>
      </c>
      <c r="K56" s="542"/>
      <c r="L56" s="542"/>
      <c r="M56" s="542" t="s">
        <v>2731</v>
      </c>
      <c r="N56" s="542" t="s">
        <v>2744</v>
      </c>
      <c r="O56" s="387" t="s">
        <v>2744</v>
      </c>
      <c r="P56" s="542">
        <v>92</v>
      </c>
      <c r="Q56" s="543">
        <v>46174</v>
      </c>
      <c r="R56" s="387" t="s">
        <v>2744</v>
      </c>
      <c r="S56" s="387" t="s">
        <v>2744</v>
      </c>
      <c r="T56" s="387" t="s">
        <v>2778</v>
      </c>
      <c r="U56" s="616">
        <v>2026</v>
      </c>
      <c r="V56" s="393"/>
      <c r="W56" s="393"/>
    </row>
    <row r="57" spans="1:23" s="418" customFormat="1" ht="60" hidden="1" x14ac:dyDescent="0.25">
      <c r="A57" s="537" t="s">
        <v>1781</v>
      </c>
      <c r="B57" s="400" t="s">
        <v>1782</v>
      </c>
      <c r="C57" s="400" t="s">
        <v>1789</v>
      </c>
      <c r="D57" s="538" t="s">
        <v>1784</v>
      </c>
      <c r="E57" s="545" t="s">
        <v>244</v>
      </c>
      <c r="F57" s="539">
        <v>556</v>
      </c>
      <c r="G57" s="539" t="s">
        <v>358</v>
      </c>
      <c r="H57" s="539" t="s">
        <v>359</v>
      </c>
      <c r="I57" s="539" t="s">
        <v>360</v>
      </c>
      <c r="J57" s="413" t="s">
        <v>1792</v>
      </c>
      <c r="K57" s="542"/>
      <c r="L57" s="542"/>
      <c r="M57" s="542" t="s">
        <v>2731</v>
      </c>
      <c r="N57" s="542" t="s">
        <v>2744</v>
      </c>
      <c r="O57" s="387" t="s">
        <v>2744</v>
      </c>
      <c r="P57" s="542">
        <v>92</v>
      </c>
      <c r="Q57" s="543">
        <v>46174</v>
      </c>
      <c r="R57" s="387" t="s">
        <v>2744</v>
      </c>
      <c r="S57" s="387" t="s">
        <v>2744</v>
      </c>
      <c r="T57" s="387" t="s">
        <v>2778</v>
      </c>
      <c r="U57" s="616">
        <v>2026</v>
      </c>
      <c r="V57" s="393"/>
      <c r="W57" s="393"/>
    </row>
    <row r="58" spans="1:23" s="418" customFormat="1" ht="75" hidden="1" x14ac:dyDescent="0.25">
      <c r="A58" s="537" t="s">
        <v>1781</v>
      </c>
      <c r="B58" s="400" t="s">
        <v>1782</v>
      </c>
      <c r="C58" s="400" t="s">
        <v>1789</v>
      </c>
      <c r="D58" s="538" t="s">
        <v>1784</v>
      </c>
      <c r="E58" s="545" t="s">
        <v>244</v>
      </c>
      <c r="F58" s="539">
        <v>620</v>
      </c>
      <c r="G58" s="539" t="s">
        <v>363</v>
      </c>
      <c r="H58" s="539" t="s">
        <v>364</v>
      </c>
      <c r="I58" s="539" t="s">
        <v>8</v>
      </c>
      <c r="J58" s="413" t="s">
        <v>1792</v>
      </c>
      <c r="K58" s="542"/>
      <c r="L58" s="542"/>
      <c r="M58" s="542" t="s">
        <v>2731</v>
      </c>
      <c r="N58" s="542" t="s">
        <v>2744</v>
      </c>
      <c r="O58" s="387" t="s">
        <v>2744</v>
      </c>
      <c r="P58" s="542">
        <v>92</v>
      </c>
      <c r="Q58" s="543">
        <v>46174</v>
      </c>
      <c r="R58" s="387" t="s">
        <v>2744</v>
      </c>
      <c r="S58" s="387" t="s">
        <v>2744</v>
      </c>
      <c r="T58" s="387" t="s">
        <v>2778</v>
      </c>
      <c r="U58" s="616">
        <v>2026</v>
      </c>
      <c r="V58" s="393"/>
      <c r="W58" s="393"/>
    </row>
    <row r="59" spans="1:23" s="418" customFormat="1" ht="45" hidden="1" x14ac:dyDescent="0.25">
      <c r="A59" s="537" t="s">
        <v>1781</v>
      </c>
      <c r="B59" s="400" t="s">
        <v>1782</v>
      </c>
      <c r="C59" s="400" t="s">
        <v>1789</v>
      </c>
      <c r="D59" s="538" t="s">
        <v>1784</v>
      </c>
      <c r="E59" s="545" t="s">
        <v>244</v>
      </c>
      <c r="F59" s="539">
        <v>329</v>
      </c>
      <c r="G59" s="539" t="s">
        <v>365</v>
      </c>
      <c r="H59" s="539" t="s">
        <v>366</v>
      </c>
      <c r="I59" s="539" t="s">
        <v>279</v>
      </c>
      <c r="J59" s="413" t="s">
        <v>1792</v>
      </c>
      <c r="K59" s="542"/>
      <c r="L59" s="542"/>
      <c r="M59" s="542" t="s">
        <v>2731</v>
      </c>
      <c r="N59" s="542" t="s">
        <v>2744</v>
      </c>
      <c r="O59" s="387" t="s">
        <v>2744</v>
      </c>
      <c r="P59" s="542">
        <v>92</v>
      </c>
      <c r="Q59" s="543">
        <v>46174</v>
      </c>
      <c r="R59" s="387" t="s">
        <v>2744</v>
      </c>
      <c r="S59" s="387" t="s">
        <v>2744</v>
      </c>
      <c r="T59" s="387" t="s">
        <v>2778</v>
      </c>
      <c r="U59" s="616">
        <v>2026</v>
      </c>
      <c r="V59" s="393"/>
      <c r="W59" s="393"/>
    </row>
    <row r="60" spans="1:23" s="418" customFormat="1" ht="45" hidden="1" x14ac:dyDescent="0.25">
      <c r="A60" s="537" t="s">
        <v>1781</v>
      </c>
      <c r="B60" s="400" t="s">
        <v>1782</v>
      </c>
      <c r="C60" s="400" t="s">
        <v>1789</v>
      </c>
      <c r="D60" s="538" t="s">
        <v>1784</v>
      </c>
      <c r="E60" s="545" t="s">
        <v>244</v>
      </c>
      <c r="F60" s="539">
        <v>338</v>
      </c>
      <c r="G60" s="539" t="s">
        <v>367</v>
      </c>
      <c r="H60" s="539" t="s">
        <v>368</v>
      </c>
      <c r="I60" s="539" t="s">
        <v>369</v>
      </c>
      <c r="J60" s="413" t="s">
        <v>1792</v>
      </c>
      <c r="K60" s="542"/>
      <c r="L60" s="542"/>
      <c r="M60" s="542" t="s">
        <v>2731</v>
      </c>
      <c r="N60" s="542" t="s">
        <v>2744</v>
      </c>
      <c r="O60" s="387" t="s">
        <v>2744</v>
      </c>
      <c r="P60" s="542">
        <v>92</v>
      </c>
      <c r="Q60" s="543">
        <v>46174</v>
      </c>
      <c r="R60" s="387" t="s">
        <v>2744</v>
      </c>
      <c r="S60" s="387" t="s">
        <v>2744</v>
      </c>
      <c r="T60" s="387" t="s">
        <v>2778</v>
      </c>
      <c r="U60" s="616">
        <v>2026</v>
      </c>
      <c r="V60" s="393"/>
      <c r="W60" s="393"/>
    </row>
    <row r="61" spans="1:23" s="418" customFormat="1" ht="90" hidden="1" x14ac:dyDescent="0.25">
      <c r="A61" s="537" t="s">
        <v>1781</v>
      </c>
      <c r="B61" s="400" t="s">
        <v>1782</v>
      </c>
      <c r="C61" s="400" t="s">
        <v>1789</v>
      </c>
      <c r="D61" s="538" t="s">
        <v>1784</v>
      </c>
      <c r="E61" s="545" t="s">
        <v>244</v>
      </c>
      <c r="F61" s="539">
        <v>28</v>
      </c>
      <c r="G61" s="539" t="s">
        <v>370</v>
      </c>
      <c r="H61" s="539" t="s">
        <v>371</v>
      </c>
      <c r="I61" s="539" t="s">
        <v>279</v>
      </c>
      <c r="J61" s="413" t="s">
        <v>1792</v>
      </c>
      <c r="K61" s="542"/>
      <c r="L61" s="542"/>
      <c r="M61" s="542" t="s">
        <v>2731</v>
      </c>
      <c r="N61" s="542" t="s">
        <v>2744</v>
      </c>
      <c r="O61" s="387" t="s">
        <v>2744</v>
      </c>
      <c r="P61" s="542">
        <v>92</v>
      </c>
      <c r="Q61" s="543">
        <v>46174</v>
      </c>
      <c r="R61" s="387" t="s">
        <v>2744</v>
      </c>
      <c r="S61" s="387" t="s">
        <v>2744</v>
      </c>
      <c r="T61" s="387" t="s">
        <v>2778</v>
      </c>
      <c r="U61" s="616">
        <v>2026</v>
      </c>
      <c r="V61" s="393"/>
      <c r="W61" s="393"/>
    </row>
    <row r="62" spans="1:23" s="418" customFormat="1" ht="75" hidden="1" x14ac:dyDescent="0.25">
      <c r="A62" s="537" t="s">
        <v>1781</v>
      </c>
      <c r="B62" s="400" t="s">
        <v>1782</v>
      </c>
      <c r="C62" s="400" t="s">
        <v>1789</v>
      </c>
      <c r="D62" s="538" t="s">
        <v>1784</v>
      </c>
      <c r="E62" s="545" t="s">
        <v>244</v>
      </c>
      <c r="F62" s="539">
        <v>29</v>
      </c>
      <c r="G62" s="539" t="s">
        <v>372</v>
      </c>
      <c r="H62" s="539" t="s">
        <v>373</v>
      </c>
      <c r="I62" s="539" t="s">
        <v>279</v>
      </c>
      <c r="J62" s="413" t="s">
        <v>1792</v>
      </c>
      <c r="K62" s="542"/>
      <c r="L62" s="542"/>
      <c r="M62" s="542" t="s">
        <v>2731</v>
      </c>
      <c r="N62" s="542" t="s">
        <v>2744</v>
      </c>
      <c r="O62" s="387" t="s">
        <v>2744</v>
      </c>
      <c r="P62" s="542">
        <v>92</v>
      </c>
      <c r="Q62" s="543">
        <v>46174</v>
      </c>
      <c r="R62" s="387" t="s">
        <v>2744</v>
      </c>
      <c r="S62" s="387" t="s">
        <v>2744</v>
      </c>
      <c r="T62" s="387" t="s">
        <v>2778</v>
      </c>
      <c r="U62" s="616">
        <v>2026</v>
      </c>
      <c r="V62" s="393"/>
      <c r="W62" s="393"/>
    </row>
    <row r="63" spans="1:23" s="418" customFormat="1" ht="45" hidden="1" x14ac:dyDescent="0.25">
      <c r="A63" s="537" t="s">
        <v>1781</v>
      </c>
      <c r="B63" s="400" t="s">
        <v>1782</v>
      </c>
      <c r="C63" s="400" t="s">
        <v>1789</v>
      </c>
      <c r="D63" s="538" t="s">
        <v>1784</v>
      </c>
      <c r="E63" s="545" t="s">
        <v>244</v>
      </c>
      <c r="F63" s="539">
        <v>39</v>
      </c>
      <c r="G63" s="539" t="s">
        <v>374</v>
      </c>
      <c r="H63" s="539" t="s">
        <v>375</v>
      </c>
      <c r="I63" s="539" t="s">
        <v>279</v>
      </c>
      <c r="J63" s="413" t="s">
        <v>1792</v>
      </c>
      <c r="K63" s="542"/>
      <c r="L63" s="542"/>
      <c r="M63" s="542" t="s">
        <v>2731</v>
      </c>
      <c r="N63" s="542" t="s">
        <v>2744</v>
      </c>
      <c r="O63" s="387" t="s">
        <v>2744</v>
      </c>
      <c r="P63" s="542">
        <v>92</v>
      </c>
      <c r="Q63" s="543">
        <v>46174</v>
      </c>
      <c r="R63" s="387" t="s">
        <v>2744</v>
      </c>
      <c r="S63" s="387" t="s">
        <v>2744</v>
      </c>
      <c r="T63" s="387" t="s">
        <v>2778</v>
      </c>
      <c r="U63" s="616">
        <v>2026</v>
      </c>
      <c r="V63" s="393"/>
      <c r="W63" s="393"/>
    </row>
    <row r="64" spans="1:23" s="418" customFormat="1" ht="45" hidden="1" x14ac:dyDescent="0.25">
      <c r="A64" s="537" t="s">
        <v>1781</v>
      </c>
      <c r="B64" s="400" t="s">
        <v>1782</v>
      </c>
      <c r="C64" s="400" t="s">
        <v>1789</v>
      </c>
      <c r="D64" s="538" t="s">
        <v>1784</v>
      </c>
      <c r="E64" s="545" t="s">
        <v>244</v>
      </c>
      <c r="F64" s="539">
        <v>41</v>
      </c>
      <c r="G64" s="539" t="s">
        <v>376</v>
      </c>
      <c r="H64" s="539" t="s">
        <v>377</v>
      </c>
      <c r="I64" s="539" t="s">
        <v>378</v>
      </c>
      <c r="J64" s="413" t="s">
        <v>1792</v>
      </c>
      <c r="K64" s="542"/>
      <c r="L64" s="542"/>
      <c r="M64" s="542" t="s">
        <v>2731</v>
      </c>
      <c r="N64" s="542" t="s">
        <v>2744</v>
      </c>
      <c r="O64" s="387" t="s">
        <v>2744</v>
      </c>
      <c r="P64" s="542">
        <v>92</v>
      </c>
      <c r="Q64" s="543">
        <v>46174</v>
      </c>
      <c r="R64" s="387" t="s">
        <v>2744</v>
      </c>
      <c r="S64" s="387" t="s">
        <v>2744</v>
      </c>
      <c r="T64" s="387" t="s">
        <v>2778</v>
      </c>
      <c r="U64" s="616">
        <v>2026</v>
      </c>
      <c r="V64" s="393"/>
      <c r="W64" s="393"/>
    </row>
    <row r="65" spans="1:23" s="418" customFormat="1" ht="45" hidden="1" x14ac:dyDescent="0.25">
      <c r="A65" s="537" t="s">
        <v>1781</v>
      </c>
      <c r="B65" s="400" t="s">
        <v>1782</v>
      </c>
      <c r="C65" s="400" t="s">
        <v>1789</v>
      </c>
      <c r="D65" s="538" t="s">
        <v>1784</v>
      </c>
      <c r="E65" s="545" t="s">
        <v>244</v>
      </c>
      <c r="F65" s="539">
        <v>47</v>
      </c>
      <c r="G65" s="539" t="s">
        <v>379</v>
      </c>
      <c r="H65" s="539" t="s">
        <v>380</v>
      </c>
      <c r="I65" s="539" t="s">
        <v>298</v>
      </c>
      <c r="J65" s="413" t="s">
        <v>1792</v>
      </c>
      <c r="K65" s="542"/>
      <c r="L65" s="542"/>
      <c r="M65" s="542" t="s">
        <v>2731</v>
      </c>
      <c r="N65" s="542" t="s">
        <v>2744</v>
      </c>
      <c r="O65" s="387" t="s">
        <v>2744</v>
      </c>
      <c r="P65" s="542">
        <v>92</v>
      </c>
      <c r="Q65" s="543">
        <v>46174</v>
      </c>
      <c r="R65" s="387" t="s">
        <v>2744</v>
      </c>
      <c r="S65" s="387" t="s">
        <v>2744</v>
      </c>
      <c r="T65" s="387" t="s">
        <v>2778</v>
      </c>
      <c r="U65" s="616">
        <v>2026</v>
      </c>
      <c r="V65" s="393"/>
      <c r="W65" s="393"/>
    </row>
    <row r="66" spans="1:23" s="418" customFormat="1" ht="60" hidden="1" x14ac:dyDescent="0.25">
      <c r="A66" s="537" t="s">
        <v>1781</v>
      </c>
      <c r="B66" s="400" t="s">
        <v>1782</v>
      </c>
      <c r="C66" s="400" t="s">
        <v>1789</v>
      </c>
      <c r="D66" s="538" t="s">
        <v>1784</v>
      </c>
      <c r="E66" s="545" t="s">
        <v>244</v>
      </c>
      <c r="F66" s="539">
        <v>56</v>
      </c>
      <c r="G66" s="539" t="s">
        <v>381</v>
      </c>
      <c r="H66" s="539" t="s">
        <v>382</v>
      </c>
      <c r="I66" s="539" t="s">
        <v>276</v>
      </c>
      <c r="J66" s="413" t="s">
        <v>1792</v>
      </c>
      <c r="K66" s="542"/>
      <c r="L66" s="542"/>
      <c r="M66" s="542" t="s">
        <v>2731</v>
      </c>
      <c r="N66" s="542" t="s">
        <v>2744</v>
      </c>
      <c r="O66" s="387" t="s">
        <v>2744</v>
      </c>
      <c r="P66" s="542">
        <v>92</v>
      </c>
      <c r="Q66" s="543">
        <v>46174</v>
      </c>
      <c r="R66" s="387" t="s">
        <v>2744</v>
      </c>
      <c r="S66" s="387" t="s">
        <v>2744</v>
      </c>
      <c r="T66" s="387" t="s">
        <v>2778</v>
      </c>
      <c r="U66" s="616">
        <v>2026</v>
      </c>
      <c r="V66" s="393"/>
      <c r="W66" s="393"/>
    </row>
    <row r="67" spans="1:23" s="418" customFormat="1" ht="90" hidden="1" x14ac:dyDescent="0.25">
      <c r="A67" s="537" t="s">
        <v>1781</v>
      </c>
      <c r="B67" s="400" t="s">
        <v>1782</v>
      </c>
      <c r="C67" s="400" t="s">
        <v>1789</v>
      </c>
      <c r="D67" s="538" t="s">
        <v>1784</v>
      </c>
      <c r="E67" s="545" t="s">
        <v>244</v>
      </c>
      <c r="F67" s="539">
        <v>60</v>
      </c>
      <c r="G67" s="539" t="s">
        <v>383</v>
      </c>
      <c r="H67" s="539" t="s">
        <v>384</v>
      </c>
      <c r="I67" s="539" t="s">
        <v>279</v>
      </c>
      <c r="J67" s="413" t="s">
        <v>1792</v>
      </c>
      <c r="K67" s="542"/>
      <c r="L67" s="542"/>
      <c r="M67" s="542" t="s">
        <v>2731</v>
      </c>
      <c r="N67" s="542" t="s">
        <v>2744</v>
      </c>
      <c r="O67" s="387" t="s">
        <v>2744</v>
      </c>
      <c r="P67" s="542">
        <v>92</v>
      </c>
      <c r="Q67" s="543">
        <v>46174</v>
      </c>
      <c r="R67" s="387" t="s">
        <v>2744</v>
      </c>
      <c r="S67" s="387" t="s">
        <v>2744</v>
      </c>
      <c r="T67" s="387" t="s">
        <v>2778</v>
      </c>
      <c r="U67" s="616">
        <v>2026</v>
      </c>
      <c r="V67" s="393"/>
      <c r="W67" s="393"/>
    </row>
    <row r="68" spans="1:23" s="418" customFormat="1" ht="63.75" hidden="1" x14ac:dyDescent="0.25">
      <c r="A68" s="537" t="s">
        <v>1781</v>
      </c>
      <c r="B68" s="400" t="s">
        <v>1782</v>
      </c>
      <c r="C68" s="400" t="s">
        <v>1793</v>
      </c>
      <c r="D68" s="538" t="s">
        <v>1784</v>
      </c>
      <c r="E68" s="545" t="s">
        <v>244</v>
      </c>
      <c r="F68" s="539">
        <v>62</v>
      </c>
      <c r="G68" s="539" t="s">
        <v>385</v>
      </c>
      <c r="H68" s="539" t="s">
        <v>386</v>
      </c>
      <c r="I68" s="539" t="s">
        <v>387</v>
      </c>
      <c r="J68" s="413" t="s">
        <v>1792</v>
      </c>
      <c r="K68" s="542"/>
      <c r="L68" s="542"/>
      <c r="M68" s="542" t="s">
        <v>2731</v>
      </c>
      <c r="N68" s="542" t="s">
        <v>2744</v>
      </c>
      <c r="O68" s="387" t="s">
        <v>2744</v>
      </c>
      <c r="P68" s="542">
        <v>92</v>
      </c>
      <c r="Q68" s="543">
        <v>46174</v>
      </c>
      <c r="R68" s="387" t="s">
        <v>2744</v>
      </c>
      <c r="S68" s="387" t="s">
        <v>2744</v>
      </c>
      <c r="T68" s="387" t="s">
        <v>2778</v>
      </c>
      <c r="U68" s="616">
        <v>2026</v>
      </c>
      <c r="V68" s="393"/>
      <c r="W68" s="393"/>
    </row>
    <row r="69" spans="1:23" s="418" customFormat="1" ht="45" hidden="1" x14ac:dyDescent="0.25">
      <c r="A69" s="537" t="s">
        <v>1781</v>
      </c>
      <c r="B69" s="400" t="s">
        <v>1782</v>
      </c>
      <c r="C69" s="400" t="s">
        <v>1789</v>
      </c>
      <c r="D69" s="538" t="s">
        <v>1784</v>
      </c>
      <c r="E69" s="545" t="s">
        <v>244</v>
      </c>
      <c r="F69" s="539">
        <v>372</v>
      </c>
      <c r="G69" s="539" t="s">
        <v>336</v>
      </c>
      <c r="H69" s="539" t="s">
        <v>388</v>
      </c>
      <c r="I69" s="539" t="s">
        <v>389</v>
      </c>
      <c r="J69" s="413" t="s">
        <v>1792</v>
      </c>
      <c r="K69" s="542"/>
      <c r="L69" s="542"/>
      <c r="M69" s="542" t="s">
        <v>2731</v>
      </c>
      <c r="N69" s="542" t="s">
        <v>2744</v>
      </c>
      <c r="O69" s="387" t="s">
        <v>2744</v>
      </c>
      <c r="P69" s="542">
        <v>92</v>
      </c>
      <c r="Q69" s="543">
        <v>46174</v>
      </c>
      <c r="R69" s="387" t="s">
        <v>2744</v>
      </c>
      <c r="S69" s="387" t="s">
        <v>2744</v>
      </c>
      <c r="T69" s="387" t="s">
        <v>2778</v>
      </c>
      <c r="U69" s="616">
        <v>2026</v>
      </c>
      <c r="V69" s="393"/>
      <c r="W69" s="393"/>
    </row>
    <row r="70" spans="1:23" s="418" customFormat="1" ht="135" hidden="1" x14ac:dyDescent="0.25">
      <c r="A70" s="537" t="s">
        <v>1781</v>
      </c>
      <c r="B70" s="400" t="s">
        <v>1782</v>
      </c>
      <c r="C70" s="400" t="s">
        <v>1789</v>
      </c>
      <c r="D70" s="538" t="s">
        <v>1784</v>
      </c>
      <c r="E70" s="545" t="s">
        <v>244</v>
      </c>
      <c r="F70" s="539" t="s">
        <v>390</v>
      </c>
      <c r="G70" s="539" t="s">
        <v>293</v>
      </c>
      <c r="H70" s="539" t="s">
        <v>294</v>
      </c>
      <c r="I70" s="539" t="s">
        <v>334</v>
      </c>
      <c r="J70" s="413" t="s">
        <v>1792</v>
      </c>
      <c r="K70" s="542"/>
      <c r="L70" s="542"/>
      <c r="M70" s="542" t="s">
        <v>2731</v>
      </c>
      <c r="N70" s="542" t="s">
        <v>2744</v>
      </c>
      <c r="O70" s="387" t="s">
        <v>2744</v>
      </c>
      <c r="P70" s="542">
        <v>276</v>
      </c>
      <c r="Q70" s="543">
        <v>46174</v>
      </c>
      <c r="R70" s="387" t="s">
        <v>2744</v>
      </c>
      <c r="S70" s="387" t="s">
        <v>2744</v>
      </c>
      <c r="T70" s="387" t="s">
        <v>2778</v>
      </c>
      <c r="U70" s="616">
        <v>2026</v>
      </c>
      <c r="V70" s="393"/>
      <c r="W70" s="393"/>
    </row>
    <row r="71" spans="1:23" s="418" customFormat="1" ht="45" hidden="1" x14ac:dyDescent="0.25">
      <c r="A71" s="537" t="s">
        <v>1781</v>
      </c>
      <c r="B71" s="400" t="s">
        <v>1782</v>
      </c>
      <c r="C71" s="400" t="s">
        <v>1789</v>
      </c>
      <c r="D71" s="538" t="s">
        <v>1784</v>
      </c>
      <c r="E71" s="545" t="s">
        <v>244</v>
      </c>
      <c r="F71" s="539" t="s">
        <v>391</v>
      </c>
      <c r="G71" s="539" t="s">
        <v>252</v>
      </c>
      <c r="H71" s="539" t="s">
        <v>253</v>
      </c>
      <c r="I71" s="539" t="s">
        <v>1759</v>
      </c>
      <c r="J71" s="413" t="s">
        <v>1792</v>
      </c>
      <c r="K71" s="542"/>
      <c r="L71" s="542"/>
      <c r="M71" s="542" t="s">
        <v>2731</v>
      </c>
      <c r="N71" s="542" t="s">
        <v>2744</v>
      </c>
      <c r="O71" s="387" t="s">
        <v>2744</v>
      </c>
      <c r="P71" s="542">
        <v>276</v>
      </c>
      <c r="Q71" s="543">
        <v>46174</v>
      </c>
      <c r="R71" s="387" t="s">
        <v>2744</v>
      </c>
      <c r="S71" s="387" t="s">
        <v>2744</v>
      </c>
      <c r="T71" s="387" t="s">
        <v>2778</v>
      </c>
      <c r="U71" s="616">
        <v>2026</v>
      </c>
      <c r="V71" s="393"/>
      <c r="W71" s="393"/>
    </row>
    <row r="72" spans="1:23" s="418" customFormat="1" ht="45" hidden="1" x14ac:dyDescent="0.25">
      <c r="A72" s="537" t="s">
        <v>1781</v>
      </c>
      <c r="B72" s="400" t="s">
        <v>1782</v>
      </c>
      <c r="C72" s="400" t="s">
        <v>1789</v>
      </c>
      <c r="D72" s="538" t="s">
        <v>1784</v>
      </c>
      <c r="E72" s="545" t="s">
        <v>244</v>
      </c>
      <c r="F72" s="539">
        <v>371</v>
      </c>
      <c r="G72" s="539" t="s">
        <v>392</v>
      </c>
      <c r="H72" s="539" t="s">
        <v>1737</v>
      </c>
      <c r="I72" s="539" t="s">
        <v>8</v>
      </c>
      <c r="J72" s="413" t="s">
        <v>1792</v>
      </c>
      <c r="K72" s="542"/>
      <c r="L72" s="542"/>
      <c r="M72" s="542" t="s">
        <v>2731</v>
      </c>
      <c r="N72" s="542" t="s">
        <v>2744</v>
      </c>
      <c r="O72" s="387" t="s">
        <v>2744</v>
      </c>
      <c r="P72" s="542">
        <v>92</v>
      </c>
      <c r="Q72" s="543">
        <v>46174</v>
      </c>
      <c r="R72" s="387" t="s">
        <v>2744</v>
      </c>
      <c r="S72" s="387" t="s">
        <v>2744</v>
      </c>
      <c r="T72" s="387" t="s">
        <v>2778</v>
      </c>
      <c r="U72" s="616">
        <v>2026</v>
      </c>
      <c r="V72" s="393"/>
      <c r="W72" s="393"/>
    </row>
    <row r="73" spans="1:23" s="418" customFormat="1" ht="150" hidden="1" x14ac:dyDescent="0.25">
      <c r="A73" s="537" t="s">
        <v>1781</v>
      </c>
      <c r="B73" s="400" t="s">
        <v>1782</v>
      </c>
      <c r="C73" s="400" t="s">
        <v>1793</v>
      </c>
      <c r="D73" s="538" t="s">
        <v>1784</v>
      </c>
      <c r="E73" s="545" t="s">
        <v>244</v>
      </c>
      <c r="F73" s="539">
        <v>78</v>
      </c>
      <c r="G73" s="539" t="s">
        <v>396</v>
      </c>
      <c r="H73" s="539" t="s">
        <v>397</v>
      </c>
      <c r="I73" s="539" t="s">
        <v>8</v>
      </c>
      <c r="J73" s="413" t="s">
        <v>1792</v>
      </c>
      <c r="K73" s="542"/>
      <c r="L73" s="542"/>
      <c r="M73" s="542" t="s">
        <v>2731</v>
      </c>
      <c r="N73" s="542" t="s">
        <v>2744</v>
      </c>
      <c r="O73" s="387" t="s">
        <v>2744</v>
      </c>
      <c r="P73" s="542">
        <v>23</v>
      </c>
      <c r="Q73" s="543">
        <v>46174</v>
      </c>
      <c r="R73" s="387" t="s">
        <v>2744</v>
      </c>
      <c r="S73" s="387" t="s">
        <v>2744</v>
      </c>
      <c r="T73" s="387" t="s">
        <v>2778</v>
      </c>
      <c r="U73" s="616">
        <v>2026</v>
      </c>
      <c r="V73" s="393"/>
      <c r="W73" s="393"/>
    </row>
    <row r="74" spans="1:23" s="418" customFormat="1" ht="75" hidden="1" x14ac:dyDescent="0.25">
      <c r="A74" s="537" t="s">
        <v>1781</v>
      </c>
      <c r="B74" s="400" t="s">
        <v>1782</v>
      </c>
      <c r="C74" s="400" t="s">
        <v>1789</v>
      </c>
      <c r="D74" s="538" t="s">
        <v>1784</v>
      </c>
      <c r="E74" s="545" t="s">
        <v>244</v>
      </c>
      <c r="F74" s="539">
        <v>30</v>
      </c>
      <c r="G74" s="539" t="s">
        <v>398</v>
      </c>
      <c r="H74" s="539" t="s">
        <v>399</v>
      </c>
      <c r="I74" s="539" t="s">
        <v>8</v>
      </c>
      <c r="J74" s="413" t="s">
        <v>1792</v>
      </c>
      <c r="K74" s="542"/>
      <c r="L74" s="542"/>
      <c r="M74" s="542" t="s">
        <v>2731</v>
      </c>
      <c r="N74" s="542" t="s">
        <v>2744</v>
      </c>
      <c r="O74" s="387" t="s">
        <v>2744</v>
      </c>
      <c r="P74" s="542">
        <v>92</v>
      </c>
      <c r="Q74" s="543">
        <v>46174</v>
      </c>
      <c r="R74" s="387" t="s">
        <v>2744</v>
      </c>
      <c r="S74" s="387" t="s">
        <v>2744</v>
      </c>
      <c r="T74" s="387" t="s">
        <v>2778</v>
      </c>
      <c r="U74" s="616">
        <v>2026</v>
      </c>
      <c r="V74" s="393"/>
      <c r="W74" s="393"/>
    </row>
    <row r="75" spans="1:23" s="418" customFormat="1" ht="90" hidden="1" x14ac:dyDescent="0.25">
      <c r="A75" s="537" t="s">
        <v>1781</v>
      </c>
      <c r="B75" s="400" t="s">
        <v>1782</v>
      </c>
      <c r="C75" s="400" t="s">
        <v>1789</v>
      </c>
      <c r="D75" s="538" t="s">
        <v>1784</v>
      </c>
      <c r="E75" s="545" t="s">
        <v>244</v>
      </c>
      <c r="F75" s="539">
        <v>27</v>
      </c>
      <c r="G75" s="539" t="s">
        <v>400</v>
      </c>
      <c r="H75" s="539" t="s">
        <v>401</v>
      </c>
      <c r="I75" s="539" t="s">
        <v>250</v>
      </c>
      <c r="J75" s="413" t="s">
        <v>1792</v>
      </c>
      <c r="K75" s="542"/>
      <c r="L75" s="542"/>
      <c r="M75" s="542" t="s">
        <v>2731</v>
      </c>
      <c r="N75" s="542" t="s">
        <v>2744</v>
      </c>
      <c r="O75" s="387" t="s">
        <v>2744</v>
      </c>
      <c r="P75" s="542">
        <v>92</v>
      </c>
      <c r="Q75" s="543">
        <v>46174</v>
      </c>
      <c r="R75" s="387" t="s">
        <v>2744</v>
      </c>
      <c r="S75" s="387" t="s">
        <v>2744</v>
      </c>
      <c r="T75" s="387" t="s">
        <v>2778</v>
      </c>
      <c r="U75" s="616">
        <v>2026</v>
      </c>
      <c r="V75" s="393"/>
      <c r="W75" s="393"/>
    </row>
    <row r="76" spans="1:23" s="418" customFormat="1" ht="60" hidden="1" x14ac:dyDescent="0.25">
      <c r="A76" s="537" t="s">
        <v>1781</v>
      </c>
      <c r="B76" s="400" t="s">
        <v>1782</v>
      </c>
      <c r="C76" s="400" t="s">
        <v>1789</v>
      </c>
      <c r="D76" s="538" t="s">
        <v>1784</v>
      </c>
      <c r="E76" s="545" t="s">
        <v>244</v>
      </c>
      <c r="F76" s="539">
        <v>44</v>
      </c>
      <c r="G76" s="539" t="s">
        <v>402</v>
      </c>
      <c r="H76" s="539" t="s">
        <v>403</v>
      </c>
      <c r="I76" s="539" t="s">
        <v>8</v>
      </c>
      <c r="J76" s="413" t="s">
        <v>1792</v>
      </c>
      <c r="K76" s="542"/>
      <c r="L76" s="542"/>
      <c r="M76" s="542" t="s">
        <v>2731</v>
      </c>
      <c r="N76" s="542" t="s">
        <v>2744</v>
      </c>
      <c r="O76" s="387" t="s">
        <v>2744</v>
      </c>
      <c r="P76" s="542">
        <v>92</v>
      </c>
      <c r="Q76" s="543">
        <v>46174</v>
      </c>
      <c r="R76" s="387" t="s">
        <v>2744</v>
      </c>
      <c r="S76" s="387" t="s">
        <v>2744</v>
      </c>
      <c r="T76" s="387" t="s">
        <v>2778</v>
      </c>
      <c r="U76" s="616">
        <v>2026</v>
      </c>
      <c r="V76" s="393"/>
      <c r="W76" s="393"/>
    </row>
    <row r="77" spans="1:23" s="418" customFormat="1" ht="63.75" hidden="1" x14ac:dyDescent="0.25">
      <c r="A77" s="537" t="s">
        <v>1781</v>
      </c>
      <c r="B77" s="400" t="s">
        <v>1782</v>
      </c>
      <c r="C77" s="400" t="s">
        <v>1793</v>
      </c>
      <c r="D77" s="538" t="s">
        <v>1784</v>
      </c>
      <c r="E77" s="545" t="s">
        <v>244</v>
      </c>
      <c r="F77" s="539">
        <v>48</v>
      </c>
      <c r="G77" s="539" t="s">
        <v>404</v>
      </c>
      <c r="H77" s="539" t="s">
        <v>405</v>
      </c>
      <c r="I77" s="539" t="s">
        <v>298</v>
      </c>
      <c r="J77" s="413" t="s">
        <v>1792</v>
      </c>
      <c r="K77" s="542"/>
      <c r="L77" s="542"/>
      <c r="M77" s="542" t="s">
        <v>2731</v>
      </c>
      <c r="N77" s="542" t="s">
        <v>2744</v>
      </c>
      <c r="O77" s="387" t="s">
        <v>2744</v>
      </c>
      <c r="P77" s="542">
        <v>92</v>
      </c>
      <c r="Q77" s="543">
        <v>46174</v>
      </c>
      <c r="R77" s="387" t="s">
        <v>2744</v>
      </c>
      <c r="S77" s="387" t="s">
        <v>2744</v>
      </c>
      <c r="T77" s="387" t="s">
        <v>2778</v>
      </c>
      <c r="U77" s="616">
        <v>2026</v>
      </c>
      <c r="V77" s="393"/>
      <c r="W77" s="393"/>
    </row>
    <row r="78" spans="1:23" s="418" customFormat="1" ht="75" hidden="1" x14ac:dyDescent="0.25">
      <c r="A78" s="537" t="s">
        <v>1781</v>
      </c>
      <c r="B78" s="400" t="s">
        <v>1782</v>
      </c>
      <c r="C78" s="400" t="s">
        <v>1789</v>
      </c>
      <c r="D78" s="538" t="s">
        <v>1784</v>
      </c>
      <c r="E78" s="545" t="s">
        <v>244</v>
      </c>
      <c r="F78" s="539">
        <v>54</v>
      </c>
      <c r="G78" s="539" t="s">
        <v>406</v>
      </c>
      <c r="H78" s="539" t="s">
        <v>407</v>
      </c>
      <c r="I78" s="539" t="s">
        <v>8</v>
      </c>
      <c r="J78" s="413" t="s">
        <v>1792</v>
      </c>
      <c r="K78" s="542"/>
      <c r="L78" s="542"/>
      <c r="M78" s="542" t="s">
        <v>2731</v>
      </c>
      <c r="N78" s="542" t="s">
        <v>2744</v>
      </c>
      <c r="O78" s="387" t="s">
        <v>2744</v>
      </c>
      <c r="P78" s="542" t="s">
        <v>2744</v>
      </c>
      <c r="Q78" s="542" t="s">
        <v>2744</v>
      </c>
      <c r="R78" s="387" t="s">
        <v>2744</v>
      </c>
      <c r="S78" s="387" t="s">
        <v>2744</v>
      </c>
      <c r="T78" s="387" t="s">
        <v>2778</v>
      </c>
      <c r="U78" s="616">
        <v>2026</v>
      </c>
      <c r="V78" s="393"/>
      <c r="W78" s="393"/>
    </row>
    <row r="79" spans="1:23" s="418" customFormat="1" ht="45" hidden="1" x14ac:dyDescent="0.25">
      <c r="A79" s="537" t="s">
        <v>1781</v>
      </c>
      <c r="B79" s="400" t="s">
        <v>1782</v>
      </c>
      <c r="C79" s="400" t="s">
        <v>1789</v>
      </c>
      <c r="D79" s="538" t="s">
        <v>1784</v>
      </c>
      <c r="E79" s="545" t="s">
        <v>244</v>
      </c>
      <c r="F79" s="539">
        <v>508</v>
      </c>
      <c r="G79" s="539" t="s">
        <v>412</v>
      </c>
      <c r="H79" s="539" t="s">
        <v>413</v>
      </c>
      <c r="I79" s="539" t="s">
        <v>8</v>
      </c>
      <c r="J79" s="413" t="s">
        <v>1792</v>
      </c>
      <c r="K79" s="542"/>
      <c r="L79" s="542"/>
      <c r="M79" s="542" t="s">
        <v>2731</v>
      </c>
      <c r="N79" s="542" t="s">
        <v>2744</v>
      </c>
      <c r="O79" s="387" t="s">
        <v>2744</v>
      </c>
      <c r="P79" s="542" t="s">
        <v>2744</v>
      </c>
      <c r="Q79" s="542" t="s">
        <v>2744</v>
      </c>
      <c r="R79" s="387" t="s">
        <v>2744</v>
      </c>
      <c r="S79" s="387" t="s">
        <v>2744</v>
      </c>
      <c r="T79" s="387" t="s">
        <v>2778</v>
      </c>
      <c r="U79" s="616">
        <v>2026</v>
      </c>
      <c r="V79" s="393"/>
      <c r="W79" s="393"/>
    </row>
    <row r="80" spans="1:23" s="418" customFormat="1" ht="45" hidden="1" x14ac:dyDescent="0.25">
      <c r="A80" s="537" t="s">
        <v>1781</v>
      </c>
      <c r="B80" s="400" t="s">
        <v>1782</v>
      </c>
      <c r="C80" s="400" t="s">
        <v>1789</v>
      </c>
      <c r="D80" s="538" t="s">
        <v>1784</v>
      </c>
      <c r="E80" s="545" t="s">
        <v>244</v>
      </c>
      <c r="F80" s="539">
        <v>606</v>
      </c>
      <c r="G80" s="539" t="s">
        <v>414</v>
      </c>
      <c r="H80" s="539" t="s">
        <v>415</v>
      </c>
      <c r="I80" s="539" t="s">
        <v>8</v>
      </c>
      <c r="J80" s="413" t="s">
        <v>1792</v>
      </c>
      <c r="K80" s="542"/>
      <c r="L80" s="542"/>
      <c r="M80" s="542" t="s">
        <v>2731</v>
      </c>
      <c r="N80" s="542" t="s">
        <v>2744</v>
      </c>
      <c r="O80" s="387" t="s">
        <v>2744</v>
      </c>
      <c r="P80" s="542">
        <v>92</v>
      </c>
      <c r="Q80" s="543">
        <v>46174</v>
      </c>
      <c r="R80" s="387" t="s">
        <v>2744</v>
      </c>
      <c r="S80" s="387" t="s">
        <v>2744</v>
      </c>
      <c r="T80" s="387" t="s">
        <v>2778</v>
      </c>
      <c r="U80" s="616">
        <v>2026</v>
      </c>
      <c r="V80" s="393"/>
      <c r="W80" s="393"/>
    </row>
    <row r="81" spans="1:23" s="418" customFormat="1" ht="45" hidden="1" x14ac:dyDescent="0.25">
      <c r="A81" s="537" t="s">
        <v>1781</v>
      </c>
      <c r="B81" s="400" t="s">
        <v>1782</v>
      </c>
      <c r="C81" s="400" t="s">
        <v>1789</v>
      </c>
      <c r="D81" s="538" t="s">
        <v>1784</v>
      </c>
      <c r="E81" s="545" t="s">
        <v>244</v>
      </c>
      <c r="F81" s="539">
        <v>676</v>
      </c>
      <c r="G81" s="539" t="s">
        <v>416</v>
      </c>
      <c r="H81" s="539" t="s">
        <v>417</v>
      </c>
      <c r="I81" s="539" t="s">
        <v>8</v>
      </c>
      <c r="J81" s="413" t="s">
        <v>1792</v>
      </c>
      <c r="K81" s="542"/>
      <c r="L81" s="542"/>
      <c r="M81" s="542" t="s">
        <v>2731</v>
      </c>
      <c r="N81" s="542" t="s">
        <v>2744</v>
      </c>
      <c r="O81" s="387" t="s">
        <v>2744</v>
      </c>
      <c r="P81" s="542" t="s">
        <v>2744</v>
      </c>
      <c r="Q81" s="542" t="s">
        <v>2744</v>
      </c>
      <c r="R81" s="387" t="s">
        <v>2744</v>
      </c>
      <c r="S81" s="387" t="s">
        <v>2744</v>
      </c>
      <c r="T81" s="387" t="s">
        <v>2778</v>
      </c>
      <c r="U81" s="616">
        <v>2026</v>
      </c>
      <c r="V81" s="393"/>
      <c r="W81" s="393"/>
    </row>
    <row r="82" spans="1:23" s="418" customFormat="1" ht="63.75" hidden="1" x14ac:dyDescent="0.25">
      <c r="A82" s="537" t="s">
        <v>1781</v>
      </c>
      <c r="B82" s="400" t="s">
        <v>1782</v>
      </c>
      <c r="C82" s="400" t="s">
        <v>1793</v>
      </c>
      <c r="D82" s="538" t="s">
        <v>1784</v>
      </c>
      <c r="E82" s="545" t="s">
        <v>244</v>
      </c>
      <c r="F82" s="539">
        <v>55</v>
      </c>
      <c r="G82" s="539" t="s">
        <v>420</v>
      </c>
      <c r="H82" s="539" t="s">
        <v>421</v>
      </c>
      <c r="I82" s="539" t="s">
        <v>8</v>
      </c>
      <c r="J82" s="413" t="s">
        <v>1792</v>
      </c>
      <c r="K82" s="542"/>
      <c r="L82" s="542"/>
      <c r="M82" s="542" t="s">
        <v>2731</v>
      </c>
      <c r="N82" s="542" t="s">
        <v>2744</v>
      </c>
      <c r="O82" s="387" t="s">
        <v>2744</v>
      </c>
      <c r="P82" s="542">
        <v>92</v>
      </c>
      <c r="Q82" s="543">
        <v>46174</v>
      </c>
      <c r="R82" s="387" t="s">
        <v>2744</v>
      </c>
      <c r="S82" s="387" t="s">
        <v>2744</v>
      </c>
      <c r="T82" s="387" t="s">
        <v>2778</v>
      </c>
      <c r="U82" s="616">
        <v>2026</v>
      </c>
      <c r="V82" s="393"/>
      <c r="W82" s="393"/>
    </row>
    <row r="83" spans="1:23" s="418" customFormat="1" ht="90" hidden="1" x14ac:dyDescent="0.25">
      <c r="A83" s="537" t="s">
        <v>1781</v>
      </c>
      <c r="B83" s="400" t="s">
        <v>1782</v>
      </c>
      <c r="C83" s="400" t="s">
        <v>1793</v>
      </c>
      <c r="D83" s="538" t="s">
        <v>1784</v>
      </c>
      <c r="E83" s="545" t="s">
        <v>244</v>
      </c>
      <c r="F83" s="539">
        <v>38</v>
      </c>
      <c r="G83" s="539" t="s">
        <v>422</v>
      </c>
      <c r="H83" s="539" t="s">
        <v>423</v>
      </c>
      <c r="I83" s="539" t="s">
        <v>8</v>
      </c>
      <c r="J83" s="413" t="s">
        <v>1792</v>
      </c>
      <c r="K83" s="542"/>
      <c r="L83" s="542"/>
      <c r="M83" s="542" t="s">
        <v>2731</v>
      </c>
      <c r="N83" s="542" t="s">
        <v>2744</v>
      </c>
      <c r="O83" s="387" t="s">
        <v>2744</v>
      </c>
      <c r="P83" s="542" t="s">
        <v>2744</v>
      </c>
      <c r="Q83" s="542" t="s">
        <v>2744</v>
      </c>
      <c r="R83" s="387" t="s">
        <v>2744</v>
      </c>
      <c r="S83" s="387" t="s">
        <v>2744</v>
      </c>
      <c r="T83" s="387" t="s">
        <v>2778</v>
      </c>
      <c r="U83" s="616">
        <v>2026</v>
      </c>
      <c r="V83" s="393"/>
      <c r="W83" s="393"/>
    </row>
    <row r="84" spans="1:23" s="418" customFormat="1" ht="90" hidden="1" x14ac:dyDescent="0.25">
      <c r="A84" s="537" t="s">
        <v>1781</v>
      </c>
      <c r="B84" s="400" t="s">
        <v>1782</v>
      </c>
      <c r="C84" s="400" t="s">
        <v>1789</v>
      </c>
      <c r="D84" s="538" t="s">
        <v>1784</v>
      </c>
      <c r="E84" s="545" t="s">
        <v>244</v>
      </c>
      <c r="F84" s="539">
        <v>31</v>
      </c>
      <c r="G84" s="539" t="s">
        <v>424</v>
      </c>
      <c r="H84" s="539" t="s">
        <v>425</v>
      </c>
      <c r="I84" s="539" t="s">
        <v>8</v>
      </c>
      <c r="J84" s="413" t="s">
        <v>1792</v>
      </c>
      <c r="K84" s="542"/>
      <c r="L84" s="542"/>
      <c r="M84" s="542" t="s">
        <v>2731</v>
      </c>
      <c r="N84" s="542" t="s">
        <v>2744</v>
      </c>
      <c r="O84" s="387" t="s">
        <v>2744</v>
      </c>
      <c r="P84" s="542">
        <v>92</v>
      </c>
      <c r="Q84" s="543">
        <v>46174</v>
      </c>
      <c r="R84" s="387" t="s">
        <v>2744</v>
      </c>
      <c r="S84" s="387" t="s">
        <v>2744</v>
      </c>
      <c r="T84" s="387" t="s">
        <v>2778</v>
      </c>
      <c r="U84" s="616">
        <v>2026</v>
      </c>
      <c r="V84" s="393"/>
      <c r="W84" s="393"/>
    </row>
    <row r="85" spans="1:23" s="418" customFormat="1" ht="45" hidden="1" x14ac:dyDescent="0.25">
      <c r="A85" s="537" t="s">
        <v>1781</v>
      </c>
      <c r="B85" s="400" t="s">
        <v>1782</v>
      </c>
      <c r="C85" s="400" t="s">
        <v>1794</v>
      </c>
      <c r="D85" s="538" t="s">
        <v>1784</v>
      </c>
      <c r="E85" s="545" t="s">
        <v>244</v>
      </c>
      <c r="F85" s="539">
        <v>32</v>
      </c>
      <c r="G85" s="539" t="s">
        <v>426</v>
      </c>
      <c r="H85" s="539" t="s">
        <v>427</v>
      </c>
      <c r="I85" s="539" t="s">
        <v>279</v>
      </c>
      <c r="J85" s="413" t="s">
        <v>1792</v>
      </c>
      <c r="K85" s="542"/>
      <c r="L85" s="542"/>
      <c r="M85" s="542" t="s">
        <v>2731</v>
      </c>
      <c r="N85" s="542" t="s">
        <v>2744</v>
      </c>
      <c r="O85" s="387" t="s">
        <v>2744</v>
      </c>
      <c r="P85" s="542">
        <v>92</v>
      </c>
      <c r="Q85" s="543">
        <v>46174</v>
      </c>
      <c r="R85" s="387" t="s">
        <v>2744</v>
      </c>
      <c r="S85" s="387" t="s">
        <v>2744</v>
      </c>
      <c r="T85" s="387" t="s">
        <v>2778</v>
      </c>
      <c r="U85" s="616">
        <v>2026</v>
      </c>
      <c r="V85" s="393"/>
      <c r="W85" s="393"/>
    </row>
    <row r="86" spans="1:23" s="418" customFormat="1" ht="60" hidden="1" x14ac:dyDescent="0.25">
      <c r="A86" s="537" t="s">
        <v>1781</v>
      </c>
      <c r="B86" s="400" t="s">
        <v>1782</v>
      </c>
      <c r="C86" s="400" t="s">
        <v>1794</v>
      </c>
      <c r="D86" s="538" t="s">
        <v>1784</v>
      </c>
      <c r="E86" s="413" t="s">
        <v>5</v>
      </c>
      <c r="F86" s="539">
        <v>193</v>
      </c>
      <c r="G86" s="539" t="s">
        <v>58</v>
      </c>
      <c r="H86" s="539" t="s">
        <v>59</v>
      </c>
      <c r="I86" s="539" t="s">
        <v>8</v>
      </c>
      <c r="J86" s="413" t="s">
        <v>1792</v>
      </c>
      <c r="K86" s="542"/>
      <c r="L86" s="542"/>
      <c r="M86" s="542" t="s">
        <v>2731</v>
      </c>
      <c r="N86" s="542" t="s">
        <v>2744</v>
      </c>
      <c r="O86" s="543" t="s">
        <v>2744</v>
      </c>
      <c r="P86" s="542">
        <v>10</v>
      </c>
      <c r="Q86" s="543">
        <v>46235</v>
      </c>
      <c r="R86" s="387" t="s">
        <v>2744</v>
      </c>
      <c r="S86" s="387" t="s">
        <v>2744</v>
      </c>
      <c r="T86" s="387" t="s">
        <v>2807</v>
      </c>
      <c r="U86" s="616">
        <v>2026</v>
      </c>
      <c r="V86" s="393"/>
      <c r="W86" s="393"/>
    </row>
    <row r="87" spans="1:23" s="418" customFormat="1" ht="60" hidden="1" x14ac:dyDescent="0.25">
      <c r="A87" s="537" t="s">
        <v>1781</v>
      </c>
      <c r="B87" s="400" t="s">
        <v>1782</v>
      </c>
      <c r="C87" s="400" t="s">
        <v>1794</v>
      </c>
      <c r="D87" s="538" t="s">
        <v>1784</v>
      </c>
      <c r="E87" s="413" t="s">
        <v>5</v>
      </c>
      <c r="F87" s="539">
        <v>581</v>
      </c>
      <c r="G87" s="539" t="s">
        <v>1795</v>
      </c>
      <c r="H87" s="539" t="s">
        <v>116</v>
      </c>
      <c r="I87" s="539" t="s">
        <v>8</v>
      </c>
      <c r="J87" s="413" t="s">
        <v>1792</v>
      </c>
      <c r="K87" s="542"/>
      <c r="L87" s="542"/>
      <c r="M87" s="542" t="s">
        <v>2731</v>
      </c>
      <c r="N87" s="542" t="s">
        <v>2744</v>
      </c>
      <c r="O87" s="543" t="s">
        <v>2744</v>
      </c>
      <c r="P87" s="542" t="s">
        <v>2737</v>
      </c>
      <c r="Q87" s="543">
        <v>46174</v>
      </c>
      <c r="R87" s="387" t="s">
        <v>2744</v>
      </c>
      <c r="S87" s="387" t="s">
        <v>2744</v>
      </c>
      <c r="T87" s="387" t="s">
        <v>2778</v>
      </c>
      <c r="U87" s="616">
        <v>2026</v>
      </c>
      <c r="V87" s="393"/>
      <c r="W87" s="393"/>
    </row>
    <row r="88" spans="1:23" s="418" customFormat="1" ht="60" hidden="1" x14ac:dyDescent="0.25">
      <c r="A88" s="537" t="s">
        <v>1781</v>
      </c>
      <c r="B88" s="400" t="s">
        <v>1782</v>
      </c>
      <c r="C88" s="400" t="s">
        <v>1794</v>
      </c>
      <c r="D88" s="538" t="s">
        <v>1784</v>
      </c>
      <c r="E88" s="413" t="s">
        <v>5</v>
      </c>
      <c r="F88" s="539">
        <v>387</v>
      </c>
      <c r="G88" s="539" t="s">
        <v>80</v>
      </c>
      <c r="H88" s="539" t="s">
        <v>1796</v>
      </c>
      <c r="I88" s="539" t="s">
        <v>8</v>
      </c>
      <c r="J88" s="413" t="s">
        <v>1792</v>
      </c>
      <c r="K88" s="540"/>
      <c r="L88" s="543"/>
      <c r="M88" s="542" t="s">
        <v>2731</v>
      </c>
      <c r="N88" s="542" t="s">
        <v>2744</v>
      </c>
      <c r="O88" s="543" t="s">
        <v>2744</v>
      </c>
      <c r="P88" s="542">
        <v>10</v>
      </c>
      <c r="Q88" s="543">
        <v>46174</v>
      </c>
      <c r="R88" s="387" t="s">
        <v>2744</v>
      </c>
      <c r="S88" s="387" t="s">
        <v>2744</v>
      </c>
      <c r="T88" s="542" t="s">
        <v>2760</v>
      </c>
      <c r="U88" s="617">
        <v>2026</v>
      </c>
      <c r="V88" s="393"/>
      <c r="W88" s="393"/>
    </row>
    <row r="89" spans="1:23" s="418" customFormat="1" ht="60" hidden="1" x14ac:dyDescent="0.25">
      <c r="A89" s="537" t="s">
        <v>1781</v>
      </c>
      <c r="B89" s="400" t="s">
        <v>1782</v>
      </c>
      <c r="C89" s="400" t="s">
        <v>1794</v>
      </c>
      <c r="D89" s="538" t="s">
        <v>1784</v>
      </c>
      <c r="E89" s="413" t="s">
        <v>5</v>
      </c>
      <c r="F89" s="539">
        <v>388</v>
      </c>
      <c r="G89" s="539" t="s">
        <v>82</v>
      </c>
      <c r="H89" s="539" t="s">
        <v>83</v>
      </c>
      <c r="I89" s="539" t="s">
        <v>8</v>
      </c>
      <c r="J89" s="413" t="s">
        <v>1792</v>
      </c>
      <c r="K89" s="540"/>
      <c r="L89" s="543"/>
      <c r="M89" s="542" t="s">
        <v>2731</v>
      </c>
      <c r="N89" s="542" t="s">
        <v>2744</v>
      </c>
      <c r="O89" s="543" t="s">
        <v>2744</v>
      </c>
      <c r="P89" s="542">
        <v>10</v>
      </c>
      <c r="Q89" s="543">
        <v>46174</v>
      </c>
      <c r="R89" s="387" t="s">
        <v>2744</v>
      </c>
      <c r="S89" s="387" t="s">
        <v>2744</v>
      </c>
      <c r="T89" s="542" t="s">
        <v>2760</v>
      </c>
      <c r="U89" s="617">
        <v>2026</v>
      </c>
      <c r="V89" s="393"/>
      <c r="W89" s="393"/>
    </row>
    <row r="90" spans="1:23" s="418" customFormat="1" ht="60" hidden="1" x14ac:dyDescent="0.25">
      <c r="A90" s="537" t="s">
        <v>1781</v>
      </c>
      <c r="B90" s="400" t="s">
        <v>1782</v>
      </c>
      <c r="C90" s="400" t="s">
        <v>1794</v>
      </c>
      <c r="D90" s="538" t="s">
        <v>1784</v>
      </c>
      <c r="E90" s="413" t="s">
        <v>5</v>
      </c>
      <c r="F90" s="539">
        <v>317</v>
      </c>
      <c r="G90" s="539" t="s">
        <v>69</v>
      </c>
      <c r="H90" s="539" t="s">
        <v>70</v>
      </c>
      <c r="I90" s="539" t="s">
        <v>71</v>
      </c>
      <c r="J90" s="413" t="s">
        <v>1792</v>
      </c>
      <c r="K90" s="542"/>
      <c r="L90" s="542"/>
      <c r="M90" s="542" t="s">
        <v>2731</v>
      </c>
      <c r="N90" s="542" t="s">
        <v>2744</v>
      </c>
      <c r="O90" s="543" t="s">
        <v>2744</v>
      </c>
      <c r="P90" s="542">
        <v>10</v>
      </c>
      <c r="Q90" s="543">
        <v>46174</v>
      </c>
      <c r="R90" s="387" t="s">
        <v>2744</v>
      </c>
      <c r="S90" s="387" t="s">
        <v>2744</v>
      </c>
      <c r="T90" s="387" t="s">
        <v>2778</v>
      </c>
      <c r="U90" s="616">
        <v>2026</v>
      </c>
      <c r="V90" s="393"/>
      <c r="W90" s="393"/>
    </row>
    <row r="91" spans="1:23" s="418" customFormat="1" ht="60" hidden="1" x14ac:dyDescent="0.25">
      <c r="A91" s="537" t="s">
        <v>1781</v>
      </c>
      <c r="B91" s="400" t="s">
        <v>1782</v>
      </c>
      <c r="C91" s="400" t="s">
        <v>1794</v>
      </c>
      <c r="D91" s="538" t="s">
        <v>1784</v>
      </c>
      <c r="E91" s="413" t="s">
        <v>5</v>
      </c>
      <c r="F91" s="539">
        <v>318</v>
      </c>
      <c r="G91" s="539" t="s">
        <v>72</v>
      </c>
      <c r="H91" s="539" t="s">
        <v>73</v>
      </c>
      <c r="I91" s="539" t="s">
        <v>74</v>
      </c>
      <c r="J91" s="413" t="s">
        <v>1792</v>
      </c>
      <c r="K91" s="542"/>
      <c r="L91" s="542"/>
      <c r="M91" s="542" t="s">
        <v>2731</v>
      </c>
      <c r="N91" s="542" t="s">
        <v>2744</v>
      </c>
      <c r="O91" s="543" t="s">
        <v>2744</v>
      </c>
      <c r="P91" s="542">
        <v>10</v>
      </c>
      <c r="Q91" s="543">
        <v>46174</v>
      </c>
      <c r="R91" s="387" t="s">
        <v>2744</v>
      </c>
      <c r="S91" s="387" t="s">
        <v>2744</v>
      </c>
      <c r="T91" s="387" t="s">
        <v>2778</v>
      </c>
      <c r="U91" s="616">
        <v>2026</v>
      </c>
      <c r="V91" s="393"/>
      <c r="W91" s="393"/>
    </row>
    <row r="92" spans="1:23" s="418" customFormat="1" ht="60" hidden="1" x14ac:dyDescent="0.25">
      <c r="A92" s="537" t="s">
        <v>1781</v>
      </c>
      <c r="B92" s="400" t="s">
        <v>1782</v>
      </c>
      <c r="C92" s="400" t="s">
        <v>1794</v>
      </c>
      <c r="D92" s="538" t="s">
        <v>1784</v>
      </c>
      <c r="E92" s="413" t="s">
        <v>5</v>
      </c>
      <c r="F92" s="539">
        <v>319</v>
      </c>
      <c r="G92" s="539" t="s">
        <v>75</v>
      </c>
      <c r="H92" s="539" t="s">
        <v>76</v>
      </c>
      <c r="I92" s="539" t="s">
        <v>77</v>
      </c>
      <c r="J92" s="413" t="s">
        <v>1792</v>
      </c>
      <c r="K92" s="542"/>
      <c r="L92" s="542"/>
      <c r="M92" s="542" t="s">
        <v>2731</v>
      </c>
      <c r="N92" s="542" t="s">
        <v>2744</v>
      </c>
      <c r="O92" s="543" t="s">
        <v>2744</v>
      </c>
      <c r="P92" s="542">
        <v>10</v>
      </c>
      <c r="Q92" s="543">
        <v>46174</v>
      </c>
      <c r="R92" s="387" t="s">
        <v>2744</v>
      </c>
      <c r="S92" s="387" t="s">
        <v>2744</v>
      </c>
      <c r="T92" s="387" t="s">
        <v>2778</v>
      </c>
      <c r="U92" s="616">
        <v>2026</v>
      </c>
      <c r="V92" s="393"/>
      <c r="W92" s="393"/>
    </row>
    <row r="93" spans="1:23" s="418" customFormat="1" ht="60" hidden="1" x14ac:dyDescent="0.25">
      <c r="A93" s="537" t="s">
        <v>1781</v>
      </c>
      <c r="B93" s="400" t="s">
        <v>1782</v>
      </c>
      <c r="C93" s="400" t="s">
        <v>1794</v>
      </c>
      <c r="D93" s="538" t="s">
        <v>1784</v>
      </c>
      <c r="E93" s="413" t="s">
        <v>5</v>
      </c>
      <c r="F93" s="539">
        <v>497</v>
      </c>
      <c r="G93" s="539" t="s">
        <v>97</v>
      </c>
      <c r="H93" s="539" t="s">
        <v>98</v>
      </c>
      <c r="I93" s="539" t="s">
        <v>99</v>
      </c>
      <c r="J93" s="413" t="s">
        <v>1792</v>
      </c>
      <c r="K93" s="540"/>
      <c r="L93" s="543"/>
      <c r="M93" s="542" t="s">
        <v>2731</v>
      </c>
      <c r="N93" s="542" t="s">
        <v>2744</v>
      </c>
      <c r="O93" s="543" t="s">
        <v>2744</v>
      </c>
      <c r="P93" s="542">
        <v>10</v>
      </c>
      <c r="Q93" s="543">
        <v>46174</v>
      </c>
      <c r="R93" s="387" t="s">
        <v>2744</v>
      </c>
      <c r="S93" s="387" t="s">
        <v>2744</v>
      </c>
      <c r="T93" s="542" t="s">
        <v>2760</v>
      </c>
      <c r="U93" s="617">
        <v>2026</v>
      </c>
      <c r="V93" s="393"/>
      <c r="W93" s="393"/>
    </row>
    <row r="94" spans="1:23" s="418" customFormat="1" ht="270" hidden="1" x14ac:dyDescent="0.25">
      <c r="A94" s="537" t="s">
        <v>1781</v>
      </c>
      <c r="B94" s="400" t="s">
        <v>1782</v>
      </c>
      <c r="C94" s="400" t="s">
        <v>1794</v>
      </c>
      <c r="D94" s="538" t="s">
        <v>1784</v>
      </c>
      <c r="E94" s="413" t="s">
        <v>5</v>
      </c>
      <c r="F94" s="539">
        <v>7</v>
      </c>
      <c r="G94" s="539" t="s">
        <v>56</v>
      </c>
      <c r="H94" s="539" t="s">
        <v>169</v>
      </c>
      <c r="I94" s="539" t="s">
        <v>8</v>
      </c>
      <c r="J94" s="413" t="s">
        <v>1797</v>
      </c>
      <c r="K94" s="540" t="s">
        <v>2731</v>
      </c>
      <c r="L94" s="543"/>
      <c r="M94" s="542"/>
      <c r="N94" s="542" t="s">
        <v>2744</v>
      </c>
      <c r="O94" s="543" t="s">
        <v>2744</v>
      </c>
      <c r="P94" s="542">
        <v>3</v>
      </c>
      <c r="Q94" s="542" t="s">
        <v>2744</v>
      </c>
      <c r="R94" s="387" t="s">
        <v>2744</v>
      </c>
      <c r="S94" s="387" t="s">
        <v>2744</v>
      </c>
      <c r="T94" s="542" t="s">
        <v>2760</v>
      </c>
      <c r="U94" s="617">
        <v>2026</v>
      </c>
      <c r="V94" s="393"/>
      <c r="W94" s="393"/>
    </row>
    <row r="95" spans="1:23" s="418" customFormat="1" ht="153" hidden="1" x14ac:dyDescent="0.25">
      <c r="A95" s="537" t="s">
        <v>1781</v>
      </c>
      <c r="B95" s="400" t="s">
        <v>1782</v>
      </c>
      <c r="C95" s="400" t="s">
        <v>1787</v>
      </c>
      <c r="D95" s="538" t="s">
        <v>1784</v>
      </c>
      <c r="E95" s="413" t="s">
        <v>5</v>
      </c>
      <c r="F95" s="539">
        <v>85</v>
      </c>
      <c r="G95" s="539" t="s">
        <v>227</v>
      </c>
      <c r="H95" s="539" t="s">
        <v>228</v>
      </c>
      <c r="I95" s="539" t="s">
        <v>8</v>
      </c>
      <c r="J95" s="413" t="s">
        <v>1792</v>
      </c>
      <c r="K95" s="542"/>
      <c r="L95" s="542"/>
      <c r="M95" s="542" t="s">
        <v>2731</v>
      </c>
      <c r="N95" s="542" t="s">
        <v>2744</v>
      </c>
      <c r="O95" s="543" t="s">
        <v>2744</v>
      </c>
      <c r="P95" s="542">
        <v>48</v>
      </c>
      <c r="Q95" s="543">
        <v>46174</v>
      </c>
      <c r="R95" s="387" t="s">
        <v>2744</v>
      </c>
      <c r="S95" s="387" t="s">
        <v>2744</v>
      </c>
      <c r="T95" s="387" t="s">
        <v>2778</v>
      </c>
      <c r="U95" s="616">
        <v>2026</v>
      </c>
      <c r="V95" s="393"/>
      <c r="W95" s="393"/>
    </row>
    <row r="96" spans="1:23" s="418" customFormat="1" ht="390" hidden="1" x14ac:dyDescent="0.25">
      <c r="A96" s="537" t="s">
        <v>1781</v>
      </c>
      <c r="B96" s="400" t="s">
        <v>1782</v>
      </c>
      <c r="C96" s="400" t="s">
        <v>1787</v>
      </c>
      <c r="D96" s="538" t="s">
        <v>1784</v>
      </c>
      <c r="E96" s="413" t="s">
        <v>5</v>
      </c>
      <c r="F96" s="539">
        <v>721</v>
      </c>
      <c r="G96" s="539" t="s">
        <v>146</v>
      </c>
      <c r="H96" s="539" t="s">
        <v>147</v>
      </c>
      <c r="I96" s="539" t="s">
        <v>8</v>
      </c>
      <c r="J96" s="413" t="s">
        <v>1798</v>
      </c>
      <c r="K96" s="540" t="s">
        <v>2731</v>
      </c>
      <c r="L96" s="543"/>
      <c r="M96" s="542"/>
      <c r="N96" s="542" t="s">
        <v>2744</v>
      </c>
      <c r="O96" s="543" t="s">
        <v>2744</v>
      </c>
      <c r="P96" s="542">
        <v>3</v>
      </c>
      <c r="Q96" s="542" t="s">
        <v>2744</v>
      </c>
      <c r="R96" s="387" t="s">
        <v>2744</v>
      </c>
      <c r="S96" s="387" t="s">
        <v>2744</v>
      </c>
      <c r="T96" s="542" t="s">
        <v>2760</v>
      </c>
      <c r="U96" s="617">
        <v>2026</v>
      </c>
      <c r="V96" s="393"/>
      <c r="W96" s="393"/>
    </row>
    <row r="97" spans="1:23" s="418" customFormat="1" ht="90" hidden="1" x14ac:dyDescent="0.25">
      <c r="A97" s="537" t="s">
        <v>1781</v>
      </c>
      <c r="B97" s="400" t="s">
        <v>1782</v>
      </c>
      <c r="C97" s="400" t="s">
        <v>1789</v>
      </c>
      <c r="D97" s="538" t="s">
        <v>1784</v>
      </c>
      <c r="E97" s="399" t="s">
        <v>899</v>
      </c>
      <c r="F97" s="539">
        <v>577</v>
      </c>
      <c r="G97" s="539" t="s">
        <v>942</v>
      </c>
      <c r="H97" s="539" t="s">
        <v>943</v>
      </c>
      <c r="I97" s="539" t="s">
        <v>8</v>
      </c>
      <c r="J97" s="413" t="s">
        <v>1799</v>
      </c>
      <c r="K97" s="540" t="s">
        <v>2731</v>
      </c>
      <c r="L97" s="541"/>
      <c r="M97" s="387"/>
      <c r="N97" s="387" t="s">
        <v>2744</v>
      </c>
      <c r="O97" s="387" t="s">
        <v>2744</v>
      </c>
      <c r="P97" s="387" t="s">
        <v>2744</v>
      </c>
      <c r="Q97" s="387" t="s">
        <v>2744</v>
      </c>
      <c r="R97" s="387" t="s">
        <v>2744</v>
      </c>
      <c r="S97" s="387" t="s">
        <v>2744</v>
      </c>
      <c r="T97" s="387" t="s">
        <v>2744</v>
      </c>
      <c r="U97" s="616" t="s">
        <v>2744</v>
      </c>
      <c r="V97" s="393"/>
      <c r="W97" s="393"/>
    </row>
    <row r="98" spans="1:23" s="418" customFormat="1" ht="195" hidden="1" x14ac:dyDescent="0.25">
      <c r="A98" s="537" t="s">
        <v>1781</v>
      </c>
      <c r="B98" s="400" t="s">
        <v>1782</v>
      </c>
      <c r="C98" s="400" t="s">
        <v>1793</v>
      </c>
      <c r="D98" s="538" t="s">
        <v>1784</v>
      </c>
      <c r="E98" s="539" t="s">
        <v>1800</v>
      </c>
      <c r="F98" s="539">
        <v>81</v>
      </c>
      <c r="G98" s="539" t="s">
        <v>743</v>
      </c>
      <c r="H98" s="539" t="s">
        <v>744</v>
      </c>
      <c r="I98" s="539" t="s">
        <v>745</v>
      </c>
      <c r="J98" s="413" t="s">
        <v>1801</v>
      </c>
      <c r="K98" s="540" t="s">
        <v>2731</v>
      </c>
      <c r="L98" s="542"/>
      <c r="M98" s="542"/>
      <c r="N98" s="542" t="s">
        <v>2744</v>
      </c>
      <c r="O98" s="387" t="s">
        <v>2744</v>
      </c>
      <c r="P98" s="542" t="s">
        <v>2744</v>
      </c>
      <c r="Q98" s="542" t="s">
        <v>2744</v>
      </c>
      <c r="R98" s="387" t="s">
        <v>2744</v>
      </c>
      <c r="S98" s="387" t="s">
        <v>2744</v>
      </c>
      <c r="T98" s="387" t="s">
        <v>2744</v>
      </c>
      <c r="U98" s="616" t="s">
        <v>2744</v>
      </c>
      <c r="V98" s="393"/>
      <c r="W98" s="393"/>
    </row>
    <row r="99" spans="1:23" s="418" customFormat="1" ht="120" hidden="1" x14ac:dyDescent="0.25">
      <c r="A99" s="537" t="s">
        <v>1781</v>
      </c>
      <c r="B99" s="400" t="s">
        <v>1782</v>
      </c>
      <c r="C99" s="400" t="s">
        <v>1793</v>
      </c>
      <c r="D99" s="538" t="s">
        <v>1784</v>
      </c>
      <c r="E99" s="539" t="s">
        <v>1800</v>
      </c>
      <c r="F99" s="539" t="s">
        <v>584</v>
      </c>
      <c r="G99" s="539" t="s">
        <v>585</v>
      </c>
      <c r="H99" s="539" t="s">
        <v>586</v>
      </c>
      <c r="I99" s="539" t="s">
        <v>587</v>
      </c>
      <c r="J99" s="413" t="s">
        <v>1801</v>
      </c>
      <c r="K99" s="540" t="s">
        <v>2731</v>
      </c>
      <c r="L99" s="542"/>
      <c r="M99" s="542"/>
      <c r="N99" s="542" t="s">
        <v>2744</v>
      </c>
      <c r="O99" s="387" t="s">
        <v>2744</v>
      </c>
      <c r="P99" s="542" t="s">
        <v>2744</v>
      </c>
      <c r="Q99" s="542" t="s">
        <v>2744</v>
      </c>
      <c r="R99" s="387" t="s">
        <v>2744</v>
      </c>
      <c r="S99" s="387" t="s">
        <v>2744</v>
      </c>
      <c r="T99" s="387" t="s">
        <v>2744</v>
      </c>
      <c r="U99" s="616" t="s">
        <v>2744</v>
      </c>
      <c r="V99" s="393"/>
      <c r="W99" s="393"/>
    </row>
    <row r="100" spans="1:23" s="418" customFormat="1" ht="135" hidden="1" x14ac:dyDescent="0.25">
      <c r="A100" s="537" t="s">
        <v>1781</v>
      </c>
      <c r="B100" s="400" t="s">
        <v>1782</v>
      </c>
      <c r="C100" s="400" t="s">
        <v>1793</v>
      </c>
      <c r="D100" s="538" t="s">
        <v>1784</v>
      </c>
      <c r="E100" s="539" t="s">
        <v>1800</v>
      </c>
      <c r="F100" s="539">
        <v>82</v>
      </c>
      <c r="G100" s="539" t="s">
        <v>746</v>
      </c>
      <c r="H100" s="539" t="s">
        <v>747</v>
      </c>
      <c r="I100" s="539" t="s">
        <v>748</v>
      </c>
      <c r="J100" s="413" t="s">
        <v>1801</v>
      </c>
      <c r="K100" s="540" t="s">
        <v>2731</v>
      </c>
      <c r="L100" s="542"/>
      <c r="M100" s="542"/>
      <c r="N100" s="542" t="s">
        <v>2744</v>
      </c>
      <c r="O100" s="387" t="s">
        <v>2744</v>
      </c>
      <c r="P100" s="542" t="s">
        <v>2744</v>
      </c>
      <c r="Q100" s="542" t="s">
        <v>2744</v>
      </c>
      <c r="R100" s="387" t="s">
        <v>2744</v>
      </c>
      <c r="S100" s="387" t="s">
        <v>2744</v>
      </c>
      <c r="T100" s="387" t="s">
        <v>2744</v>
      </c>
      <c r="U100" s="616" t="s">
        <v>2744</v>
      </c>
      <c r="V100" s="393"/>
      <c r="W100" s="393"/>
    </row>
    <row r="101" spans="1:23" s="418" customFormat="1" ht="120" hidden="1" x14ac:dyDescent="0.25">
      <c r="A101" s="537" t="s">
        <v>1781</v>
      </c>
      <c r="B101" s="400" t="s">
        <v>1782</v>
      </c>
      <c r="C101" s="400" t="s">
        <v>1793</v>
      </c>
      <c r="D101" s="538" t="s">
        <v>1784</v>
      </c>
      <c r="E101" s="539" t="s">
        <v>1800</v>
      </c>
      <c r="F101" s="539">
        <v>86</v>
      </c>
      <c r="G101" s="539" t="s">
        <v>758</v>
      </c>
      <c r="H101" s="539" t="s">
        <v>759</v>
      </c>
      <c r="I101" s="539" t="s">
        <v>760</v>
      </c>
      <c r="J101" s="413" t="s">
        <v>1801</v>
      </c>
      <c r="K101" s="540" t="s">
        <v>2731</v>
      </c>
      <c r="L101" s="542"/>
      <c r="M101" s="542"/>
      <c r="N101" s="542" t="s">
        <v>2744</v>
      </c>
      <c r="O101" s="387" t="s">
        <v>2744</v>
      </c>
      <c r="P101" s="542" t="s">
        <v>2744</v>
      </c>
      <c r="Q101" s="542" t="s">
        <v>2744</v>
      </c>
      <c r="R101" s="387" t="s">
        <v>2744</v>
      </c>
      <c r="S101" s="387" t="s">
        <v>2744</v>
      </c>
      <c r="T101" s="387" t="s">
        <v>2744</v>
      </c>
      <c r="U101" s="616" t="s">
        <v>2744</v>
      </c>
      <c r="V101" s="393"/>
      <c r="W101" s="393"/>
    </row>
    <row r="102" spans="1:23" s="418" customFormat="1" ht="150" hidden="1" x14ac:dyDescent="0.25">
      <c r="A102" s="537" t="s">
        <v>1781</v>
      </c>
      <c r="B102" s="400" t="s">
        <v>1782</v>
      </c>
      <c r="C102" s="400" t="s">
        <v>1793</v>
      </c>
      <c r="D102" s="538" t="s">
        <v>1784</v>
      </c>
      <c r="E102" s="539" t="s">
        <v>1800</v>
      </c>
      <c r="F102" s="539">
        <v>83</v>
      </c>
      <c r="G102" s="539" t="s">
        <v>749</v>
      </c>
      <c r="H102" s="539" t="s">
        <v>750</v>
      </c>
      <c r="I102" s="539" t="s">
        <v>591</v>
      </c>
      <c r="J102" s="413" t="s">
        <v>1801</v>
      </c>
      <c r="K102" s="540" t="s">
        <v>2731</v>
      </c>
      <c r="L102" s="542"/>
      <c r="M102" s="542"/>
      <c r="N102" s="542" t="s">
        <v>2744</v>
      </c>
      <c r="O102" s="387" t="s">
        <v>2744</v>
      </c>
      <c r="P102" s="542" t="s">
        <v>2744</v>
      </c>
      <c r="Q102" s="542" t="s">
        <v>2744</v>
      </c>
      <c r="R102" s="387" t="s">
        <v>2744</v>
      </c>
      <c r="S102" s="387" t="s">
        <v>2744</v>
      </c>
      <c r="T102" s="387" t="s">
        <v>2744</v>
      </c>
      <c r="U102" s="616" t="s">
        <v>2744</v>
      </c>
      <c r="V102" s="393"/>
      <c r="W102" s="393"/>
    </row>
    <row r="103" spans="1:23" s="418" customFormat="1" ht="120" hidden="1" x14ac:dyDescent="0.25">
      <c r="A103" s="537" t="s">
        <v>1781</v>
      </c>
      <c r="B103" s="400" t="s">
        <v>1782</v>
      </c>
      <c r="C103" s="400" t="s">
        <v>1793</v>
      </c>
      <c r="D103" s="538" t="s">
        <v>1784</v>
      </c>
      <c r="E103" s="539" t="s">
        <v>1800</v>
      </c>
      <c r="F103" s="539">
        <v>84</v>
      </c>
      <c r="G103" s="539" t="s">
        <v>751</v>
      </c>
      <c r="H103" s="539" t="s">
        <v>752</v>
      </c>
      <c r="I103" s="539" t="s">
        <v>591</v>
      </c>
      <c r="J103" s="413" t="s">
        <v>1801</v>
      </c>
      <c r="K103" s="540" t="s">
        <v>2731</v>
      </c>
      <c r="L103" s="542"/>
      <c r="M103" s="542"/>
      <c r="N103" s="542" t="s">
        <v>2744</v>
      </c>
      <c r="O103" s="387" t="s">
        <v>2744</v>
      </c>
      <c r="P103" s="542" t="s">
        <v>2744</v>
      </c>
      <c r="Q103" s="542" t="s">
        <v>2744</v>
      </c>
      <c r="R103" s="387" t="s">
        <v>2744</v>
      </c>
      <c r="S103" s="387" t="s">
        <v>2744</v>
      </c>
      <c r="T103" s="387" t="s">
        <v>2744</v>
      </c>
      <c r="U103" s="616" t="s">
        <v>2744</v>
      </c>
      <c r="V103" s="393"/>
      <c r="W103" s="393"/>
    </row>
    <row r="104" spans="1:23" s="418" customFormat="1" ht="135" hidden="1" x14ac:dyDescent="0.25">
      <c r="A104" s="537" t="s">
        <v>1781</v>
      </c>
      <c r="B104" s="400" t="s">
        <v>1782</v>
      </c>
      <c r="C104" s="400" t="s">
        <v>1793</v>
      </c>
      <c r="D104" s="538" t="s">
        <v>1784</v>
      </c>
      <c r="E104" s="539" t="s">
        <v>1800</v>
      </c>
      <c r="F104" s="539">
        <v>97</v>
      </c>
      <c r="G104" s="539" t="s">
        <v>701</v>
      </c>
      <c r="H104" s="539" t="s">
        <v>702</v>
      </c>
      <c r="I104" s="539" t="s">
        <v>703</v>
      </c>
      <c r="J104" s="413" t="s">
        <v>1801</v>
      </c>
      <c r="K104" s="540" t="s">
        <v>2731</v>
      </c>
      <c r="L104" s="542"/>
      <c r="M104" s="542"/>
      <c r="N104" s="542" t="s">
        <v>2744</v>
      </c>
      <c r="O104" s="387" t="s">
        <v>2744</v>
      </c>
      <c r="P104" s="542" t="s">
        <v>2744</v>
      </c>
      <c r="Q104" s="542" t="s">
        <v>2744</v>
      </c>
      <c r="R104" s="387" t="s">
        <v>2744</v>
      </c>
      <c r="S104" s="387" t="s">
        <v>2744</v>
      </c>
      <c r="T104" s="387" t="s">
        <v>2744</v>
      </c>
      <c r="U104" s="616" t="s">
        <v>2744</v>
      </c>
      <c r="V104" s="393"/>
      <c r="W104" s="393"/>
    </row>
    <row r="105" spans="1:23" s="418" customFormat="1" ht="120" hidden="1" x14ac:dyDescent="0.25">
      <c r="A105" s="537" t="s">
        <v>1781</v>
      </c>
      <c r="B105" s="400" t="s">
        <v>1782</v>
      </c>
      <c r="C105" s="400" t="s">
        <v>1793</v>
      </c>
      <c r="D105" s="538" t="s">
        <v>1784</v>
      </c>
      <c r="E105" s="539" t="s">
        <v>1800</v>
      </c>
      <c r="F105" s="539">
        <v>87</v>
      </c>
      <c r="G105" s="539" t="s">
        <v>761</v>
      </c>
      <c r="H105" s="539" t="s">
        <v>762</v>
      </c>
      <c r="I105" s="539" t="s">
        <v>763</v>
      </c>
      <c r="J105" s="413" t="s">
        <v>1801</v>
      </c>
      <c r="K105" s="540" t="s">
        <v>2731</v>
      </c>
      <c r="L105" s="542"/>
      <c r="M105" s="542"/>
      <c r="N105" s="542" t="s">
        <v>2744</v>
      </c>
      <c r="O105" s="387" t="s">
        <v>2744</v>
      </c>
      <c r="P105" s="542" t="s">
        <v>2744</v>
      </c>
      <c r="Q105" s="542" t="s">
        <v>2744</v>
      </c>
      <c r="R105" s="387" t="s">
        <v>2744</v>
      </c>
      <c r="S105" s="387" t="s">
        <v>2744</v>
      </c>
      <c r="T105" s="387" t="s">
        <v>2744</v>
      </c>
      <c r="U105" s="616" t="s">
        <v>2744</v>
      </c>
      <c r="V105" s="393"/>
      <c r="W105" s="393"/>
    </row>
    <row r="106" spans="1:23" s="418" customFormat="1" ht="409.5" hidden="1" x14ac:dyDescent="0.25">
      <c r="A106" s="537" t="s">
        <v>1781</v>
      </c>
      <c r="B106" s="400" t="s">
        <v>1782</v>
      </c>
      <c r="C106" s="400" t="s">
        <v>1793</v>
      </c>
      <c r="D106" s="538" t="s">
        <v>1784</v>
      </c>
      <c r="E106" s="539" t="s">
        <v>1800</v>
      </c>
      <c r="F106" s="539">
        <v>544</v>
      </c>
      <c r="G106" s="539" t="s">
        <v>654</v>
      </c>
      <c r="H106" s="539" t="s">
        <v>655</v>
      </c>
      <c r="I106" s="539" t="s">
        <v>656</v>
      </c>
      <c r="J106" s="413" t="s">
        <v>1801</v>
      </c>
      <c r="K106" s="540" t="s">
        <v>2731</v>
      </c>
      <c r="L106" s="542"/>
      <c r="M106" s="542"/>
      <c r="N106" s="542" t="s">
        <v>2744</v>
      </c>
      <c r="O106" s="387" t="s">
        <v>2744</v>
      </c>
      <c r="P106" s="542" t="s">
        <v>2744</v>
      </c>
      <c r="Q106" s="542" t="s">
        <v>2744</v>
      </c>
      <c r="R106" s="387" t="s">
        <v>2744</v>
      </c>
      <c r="S106" s="387" t="s">
        <v>2744</v>
      </c>
      <c r="T106" s="387" t="s">
        <v>2744</v>
      </c>
      <c r="U106" s="616" t="s">
        <v>2744</v>
      </c>
      <c r="V106" s="393"/>
      <c r="W106" s="393"/>
    </row>
    <row r="107" spans="1:23" s="418" customFormat="1" ht="120" hidden="1" x14ac:dyDescent="0.25">
      <c r="A107" s="537" t="s">
        <v>1781</v>
      </c>
      <c r="B107" s="400" t="s">
        <v>1782</v>
      </c>
      <c r="C107" s="400" t="s">
        <v>1793</v>
      </c>
      <c r="D107" s="538" t="s">
        <v>1784</v>
      </c>
      <c r="E107" s="539" t="s">
        <v>1800</v>
      </c>
      <c r="F107" s="539">
        <v>605</v>
      </c>
      <c r="G107" s="539" t="s">
        <v>567</v>
      </c>
      <c r="H107" s="539" t="s">
        <v>568</v>
      </c>
      <c r="I107" s="539" t="s">
        <v>8</v>
      </c>
      <c r="J107" s="413" t="s">
        <v>1801</v>
      </c>
      <c r="K107" s="540" t="s">
        <v>2731</v>
      </c>
      <c r="L107" s="542"/>
      <c r="M107" s="542"/>
      <c r="N107" s="542" t="s">
        <v>2744</v>
      </c>
      <c r="O107" s="387" t="s">
        <v>2744</v>
      </c>
      <c r="P107" s="542" t="s">
        <v>2744</v>
      </c>
      <c r="Q107" s="542" t="s">
        <v>2744</v>
      </c>
      <c r="R107" s="387" t="s">
        <v>2744</v>
      </c>
      <c r="S107" s="387" t="s">
        <v>2744</v>
      </c>
      <c r="T107" s="387" t="s">
        <v>2744</v>
      </c>
      <c r="U107" s="616" t="s">
        <v>2744</v>
      </c>
      <c r="V107" s="393"/>
      <c r="W107" s="393"/>
    </row>
    <row r="108" spans="1:23" s="418" customFormat="1" ht="135" hidden="1" x14ac:dyDescent="0.25">
      <c r="A108" s="537" t="s">
        <v>1781</v>
      </c>
      <c r="B108" s="400" t="s">
        <v>1782</v>
      </c>
      <c r="C108" s="400" t="s">
        <v>1793</v>
      </c>
      <c r="D108" s="538" t="s">
        <v>1784</v>
      </c>
      <c r="E108" s="539" t="s">
        <v>1800</v>
      </c>
      <c r="F108" s="539">
        <v>80</v>
      </c>
      <c r="G108" s="539" t="s">
        <v>740</v>
      </c>
      <c r="H108" s="539" t="s">
        <v>741</v>
      </c>
      <c r="I108" s="539" t="s">
        <v>742</v>
      </c>
      <c r="J108" s="413" t="s">
        <v>1801</v>
      </c>
      <c r="K108" s="540" t="s">
        <v>2731</v>
      </c>
      <c r="L108" s="542"/>
      <c r="M108" s="542"/>
      <c r="N108" s="542" t="s">
        <v>2744</v>
      </c>
      <c r="O108" s="387" t="s">
        <v>2744</v>
      </c>
      <c r="P108" s="542" t="s">
        <v>2744</v>
      </c>
      <c r="Q108" s="542" t="s">
        <v>2744</v>
      </c>
      <c r="R108" s="387" t="s">
        <v>2744</v>
      </c>
      <c r="S108" s="387" t="s">
        <v>2744</v>
      </c>
      <c r="T108" s="387" t="s">
        <v>2744</v>
      </c>
      <c r="U108" s="616" t="s">
        <v>2744</v>
      </c>
      <c r="V108" s="393"/>
      <c r="W108" s="393"/>
    </row>
    <row r="109" spans="1:23" s="418" customFormat="1" ht="120" hidden="1" x14ac:dyDescent="0.25">
      <c r="A109" s="537" t="s">
        <v>1781</v>
      </c>
      <c r="B109" s="400" t="s">
        <v>1782</v>
      </c>
      <c r="C109" s="400" t="s">
        <v>1793</v>
      </c>
      <c r="D109" s="538" t="s">
        <v>1784</v>
      </c>
      <c r="E109" s="539" t="s">
        <v>1800</v>
      </c>
      <c r="F109" s="539">
        <v>625</v>
      </c>
      <c r="G109" s="539" t="s">
        <v>657</v>
      </c>
      <c r="H109" s="539" t="s">
        <v>658</v>
      </c>
      <c r="I109" s="539" t="s">
        <v>8</v>
      </c>
      <c r="J109" s="413" t="s">
        <v>1801</v>
      </c>
      <c r="K109" s="540" t="s">
        <v>2731</v>
      </c>
      <c r="L109" s="542"/>
      <c r="M109" s="542"/>
      <c r="N109" s="542" t="s">
        <v>2744</v>
      </c>
      <c r="O109" s="387" t="s">
        <v>2744</v>
      </c>
      <c r="P109" s="542" t="s">
        <v>2744</v>
      </c>
      <c r="Q109" s="542" t="s">
        <v>2744</v>
      </c>
      <c r="R109" s="387" t="s">
        <v>2744</v>
      </c>
      <c r="S109" s="387" t="s">
        <v>2744</v>
      </c>
      <c r="T109" s="387" t="s">
        <v>2744</v>
      </c>
      <c r="U109" s="616" t="s">
        <v>2744</v>
      </c>
      <c r="V109" s="393"/>
      <c r="W109" s="393"/>
    </row>
    <row r="110" spans="1:23" s="418" customFormat="1" ht="120" hidden="1" x14ac:dyDescent="0.25">
      <c r="A110" s="537" t="s">
        <v>1781</v>
      </c>
      <c r="B110" s="400" t="s">
        <v>1782</v>
      </c>
      <c r="C110" s="400" t="s">
        <v>1793</v>
      </c>
      <c r="D110" s="538" t="s">
        <v>1784</v>
      </c>
      <c r="E110" s="539" t="s">
        <v>1800</v>
      </c>
      <c r="F110" s="539">
        <v>626</v>
      </c>
      <c r="G110" s="539" t="s">
        <v>569</v>
      </c>
      <c r="H110" s="539" t="s">
        <v>570</v>
      </c>
      <c r="I110" s="539" t="s">
        <v>571</v>
      </c>
      <c r="J110" s="413" t="s">
        <v>1801</v>
      </c>
      <c r="K110" s="540" t="s">
        <v>2731</v>
      </c>
      <c r="L110" s="542"/>
      <c r="M110" s="542"/>
      <c r="N110" s="542" t="s">
        <v>2744</v>
      </c>
      <c r="O110" s="387" t="s">
        <v>2744</v>
      </c>
      <c r="P110" s="542" t="s">
        <v>2744</v>
      </c>
      <c r="Q110" s="542" t="s">
        <v>2744</v>
      </c>
      <c r="R110" s="387" t="s">
        <v>2744</v>
      </c>
      <c r="S110" s="387" t="s">
        <v>2744</v>
      </c>
      <c r="T110" s="387" t="s">
        <v>2744</v>
      </c>
      <c r="U110" s="616" t="s">
        <v>2744</v>
      </c>
      <c r="V110" s="393"/>
      <c r="W110" s="393"/>
    </row>
    <row r="111" spans="1:23" s="418" customFormat="1" ht="120" hidden="1" x14ac:dyDescent="0.25">
      <c r="A111" s="537" t="s">
        <v>1781</v>
      </c>
      <c r="B111" s="400" t="s">
        <v>1782</v>
      </c>
      <c r="C111" s="400" t="s">
        <v>1793</v>
      </c>
      <c r="D111" s="538" t="s">
        <v>1784</v>
      </c>
      <c r="E111" s="539" t="s">
        <v>1800</v>
      </c>
      <c r="F111" s="539">
        <v>281</v>
      </c>
      <c r="G111" s="539" t="s">
        <v>551</v>
      </c>
      <c r="H111" s="539" t="s">
        <v>884</v>
      </c>
      <c r="I111" s="539" t="s">
        <v>852</v>
      </c>
      <c r="J111" s="413" t="s">
        <v>1801</v>
      </c>
      <c r="K111" s="540" t="s">
        <v>2731</v>
      </c>
      <c r="L111" s="542"/>
      <c r="M111" s="542"/>
      <c r="N111" s="542" t="s">
        <v>2744</v>
      </c>
      <c r="O111" s="387" t="s">
        <v>2744</v>
      </c>
      <c r="P111" s="542" t="s">
        <v>2744</v>
      </c>
      <c r="Q111" s="542" t="s">
        <v>2744</v>
      </c>
      <c r="R111" s="387" t="s">
        <v>2744</v>
      </c>
      <c r="S111" s="387" t="s">
        <v>2744</v>
      </c>
      <c r="T111" s="387" t="s">
        <v>2744</v>
      </c>
      <c r="U111" s="616" t="s">
        <v>2744</v>
      </c>
      <c r="V111" s="393"/>
      <c r="W111" s="393"/>
    </row>
    <row r="112" spans="1:23" s="418" customFormat="1" ht="120" hidden="1" x14ac:dyDescent="0.25">
      <c r="A112" s="537" t="s">
        <v>1781</v>
      </c>
      <c r="B112" s="400" t="s">
        <v>1782</v>
      </c>
      <c r="C112" s="400" t="s">
        <v>1793</v>
      </c>
      <c r="D112" s="538" t="s">
        <v>1784</v>
      </c>
      <c r="E112" s="539" t="s">
        <v>1800</v>
      </c>
      <c r="F112" s="539">
        <v>89</v>
      </c>
      <c r="G112" s="539" t="s">
        <v>577</v>
      </c>
      <c r="H112" s="539" t="s">
        <v>686</v>
      </c>
      <c r="I112" s="539" t="s">
        <v>575</v>
      </c>
      <c r="J112" s="413" t="s">
        <v>1801</v>
      </c>
      <c r="K112" s="540" t="s">
        <v>2731</v>
      </c>
      <c r="L112" s="542"/>
      <c r="M112" s="542"/>
      <c r="N112" s="542" t="s">
        <v>2744</v>
      </c>
      <c r="O112" s="387" t="s">
        <v>2744</v>
      </c>
      <c r="P112" s="542" t="s">
        <v>2744</v>
      </c>
      <c r="Q112" s="542" t="s">
        <v>2744</v>
      </c>
      <c r="R112" s="387" t="s">
        <v>2744</v>
      </c>
      <c r="S112" s="387" t="s">
        <v>2744</v>
      </c>
      <c r="T112" s="387" t="s">
        <v>2744</v>
      </c>
      <c r="U112" s="616" t="s">
        <v>2744</v>
      </c>
      <c r="V112" s="393"/>
      <c r="W112" s="393"/>
    </row>
    <row r="113" spans="1:23" s="418" customFormat="1" ht="120" hidden="1" x14ac:dyDescent="0.25">
      <c r="A113" s="537" t="s">
        <v>1781</v>
      </c>
      <c r="B113" s="400" t="s">
        <v>1782</v>
      </c>
      <c r="C113" s="400" t="s">
        <v>1793</v>
      </c>
      <c r="D113" s="538" t="s">
        <v>1784</v>
      </c>
      <c r="E113" s="539" t="s">
        <v>1800</v>
      </c>
      <c r="F113" s="539">
        <v>629</v>
      </c>
      <c r="G113" s="539" t="s">
        <v>715</v>
      </c>
      <c r="H113" s="539" t="s">
        <v>716</v>
      </c>
      <c r="I113" s="539" t="s">
        <v>575</v>
      </c>
      <c r="J113" s="413" t="s">
        <v>1801</v>
      </c>
      <c r="K113" s="540" t="s">
        <v>2731</v>
      </c>
      <c r="L113" s="542"/>
      <c r="M113" s="542"/>
      <c r="N113" s="542" t="s">
        <v>2744</v>
      </c>
      <c r="O113" s="387" t="s">
        <v>2744</v>
      </c>
      <c r="P113" s="542" t="s">
        <v>2744</v>
      </c>
      <c r="Q113" s="542" t="s">
        <v>2744</v>
      </c>
      <c r="R113" s="387" t="s">
        <v>2744</v>
      </c>
      <c r="S113" s="387" t="s">
        <v>2744</v>
      </c>
      <c r="T113" s="387" t="s">
        <v>2744</v>
      </c>
      <c r="U113" s="616" t="s">
        <v>2744</v>
      </c>
      <c r="V113" s="393"/>
      <c r="W113" s="393"/>
    </row>
    <row r="114" spans="1:23" s="418" customFormat="1" ht="120" hidden="1" x14ac:dyDescent="0.25">
      <c r="A114" s="537" t="s">
        <v>1781</v>
      </c>
      <c r="B114" s="400" t="s">
        <v>1782</v>
      </c>
      <c r="C114" s="400" t="s">
        <v>1793</v>
      </c>
      <c r="D114" s="538" t="s">
        <v>1784</v>
      </c>
      <c r="E114" s="539" t="s">
        <v>1800</v>
      </c>
      <c r="F114" s="539">
        <v>630</v>
      </c>
      <c r="G114" s="539" t="s">
        <v>660</v>
      </c>
      <c r="H114" s="539" t="s">
        <v>661</v>
      </c>
      <c r="I114" s="539" t="s">
        <v>575</v>
      </c>
      <c r="J114" s="413" t="s">
        <v>1801</v>
      </c>
      <c r="K114" s="540" t="s">
        <v>2731</v>
      </c>
      <c r="L114" s="542"/>
      <c r="M114" s="542"/>
      <c r="N114" s="542" t="s">
        <v>2744</v>
      </c>
      <c r="O114" s="387" t="s">
        <v>2744</v>
      </c>
      <c r="P114" s="542" t="s">
        <v>2744</v>
      </c>
      <c r="Q114" s="542" t="s">
        <v>2744</v>
      </c>
      <c r="R114" s="387" t="s">
        <v>2744</v>
      </c>
      <c r="S114" s="387" t="s">
        <v>2744</v>
      </c>
      <c r="T114" s="387" t="s">
        <v>2744</v>
      </c>
      <c r="U114" s="616" t="s">
        <v>2744</v>
      </c>
      <c r="V114" s="393"/>
      <c r="W114" s="393"/>
    </row>
    <row r="115" spans="1:23" s="418" customFormat="1" ht="120" hidden="1" x14ac:dyDescent="0.25">
      <c r="A115" s="537" t="s">
        <v>1781</v>
      </c>
      <c r="B115" s="400" t="s">
        <v>1782</v>
      </c>
      <c r="C115" s="400" t="s">
        <v>1793</v>
      </c>
      <c r="D115" s="538" t="s">
        <v>1784</v>
      </c>
      <c r="E115" s="539" t="s">
        <v>1800</v>
      </c>
      <c r="F115" s="539">
        <v>631</v>
      </c>
      <c r="G115" s="539" t="s">
        <v>662</v>
      </c>
      <c r="H115" s="539" t="s">
        <v>351</v>
      </c>
      <c r="I115" s="539" t="s">
        <v>8</v>
      </c>
      <c r="J115" s="413" t="s">
        <v>1801</v>
      </c>
      <c r="K115" s="540" t="s">
        <v>2731</v>
      </c>
      <c r="L115" s="542"/>
      <c r="M115" s="542"/>
      <c r="N115" s="542" t="s">
        <v>2744</v>
      </c>
      <c r="O115" s="387" t="s">
        <v>2744</v>
      </c>
      <c r="P115" s="542" t="s">
        <v>2744</v>
      </c>
      <c r="Q115" s="542" t="s">
        <v>2744</v>
      </c>
      <c r="R115" s="387" t="s">
        <v>2744</v>
      </c>
      <c r="S115" s="387" t="s">
        <v>2744</v>
      </c>
      <c r="T115" s="387" t="s">
        <v>2744</v>
      </c>
      <c r="U115" s="616" t="s">
        <v>2744</v>
      </c>
      <c r="V115" s="393"/>
      <c r="W115" s="393"/>
    </row>
    <row r="116" spans="1:23" s="418" customFormat="1" ht="120" hidden="1" x14ac:dyDescent="0.25">
      <c r="A116" s="537" t="s">
        <v>1781</v>
      </c>
      <c r="B116" s="400" t="s">
        <v>1782</v>
      </c>
      <c r="C116" s="400" t="s">
        <v>1793</v>
      </c>
      <c r="D116" s="538" t="s">
        <v>1784</v>
      </c>
      <c r="E116" s="539" t="s">
        <v>1800</v>
      </c>
      <c r="F116" s="539">
        <v>632</v>
      </c>
      <c r="G116" s="539" t="s">
        <v>663</v>
      </c>
      <c r="H116" s="539" t="s">
        <v>664</v>
      </c>
      <c r="I116" s="539" t="s">
        <v>8</v>
      </c>
      <c r="J116" s="413" t="s">
        <v>1801</v>
      </c>
      <c r="K116" s="540" t="s">
        <v>2731</v>
      </c>
      <c r="L116" s="542"/>
      <c r="M116" s="542"/>
      <c r="N116" s="542" t="s">
        <v>2744</v>
      </c>
      <c r="O116" s="387" t="s">
        <v>2744</v>
      </c>
      <c r="P116" s="542" t="s">
        <v>2744</v>
      </c>
      <c r="Q116" s="542" t="s">
        <v>2744</v>
      </c>
      <c r="R116" s="387" t="s">
        <v>2744</v>
      </c>
      <c r="S116" s="387" t="s">
        <v>2744</v>
      </c>
      <c r="T116" s="387" t="s">
        <v>2744</v>
      </c>
      <c r="U116" s="616" t="s">
        <v>2744</v>
      </c>
      <c r="V116" s="393"/>
      <c r="W116" s="393"/>
    </row>
    <row r="117" spans="1:23" s="418" customFormat="1" ht="120" hidden="1" x14ac:dyDescent="0.25">
      <c r="A117" s="537" t="s">
        <v>1781</v>
      </c>
      <c r="B117" s="400" t="s">
        <v>1782</v>
      </c>
      <c r="C117" s="400" t="s">
        <v>1793</v>
      </c>
      <c r="D117" s="538" t="s">
        <v>1784</v>
      </c>
      <c r="E117" s="539" t="s">
        <v>1800</v>
      </c>
      <c r="F117" s="539" t="s">
        <v>572</v>
      </c>
      <c r="G117" s="539" t="s">
        <v>573</v>
      </c>
      <c r="H117" s="539" t="s">
        <v>574</v>
      </c>
      <c r="I117" s="539" t="s">
        <v>575</v>
      </c>
      <c r="J117" s="413" t="s">
        <v>1801</v>
      </c>
      <c r="K117" s="540" t="s">
        <v>2731</v>
      </c>
      <c r="L117" s="542"/>
      <c r="M117" s="542"/>
      <c r="N117" s="542" t="s">
        <v>2744</v>
      </c>
      <c r="O117" s="387" t="s">
        <v>2744</v>
      </c>
      <c r="P117" s="542" t="s">
        <v>2744</v>
      </c>
      <c r="Q117" s="542" t="s">
        <v>2744</v>
      </c>
      <c r="R117" s="387" t="s">
        <v>2744</v>
      </c>
      <c r="S117" s="387" t="s">
        <v>2744</v>
      </c>
      <c r="T117" s="387" t="s">
        <v>2744</v>
      </c>
      <c r="U117" s="616" t="s">
        <v>2744</v>
      </c>
      <c r="V117" s="393"/>
      <c r="W117" s="393"/>
    </row>
    <row r="118" spans="1:23" s="418" customFormat="1" ht="135" hidden="1" x14ac:dyDescent="0.25">
      <c r="A118" s="537" t="s">
        <v>1781</v>
      </c>
      <c r="B118" s="400" t="s">
        <v>1782</v>
      </c>
      <c r="C118" s="400" t="s">
        <v>1793</v>
      </c>
      <c r="D118" s="538" t="s">
        <v>1784</v>
      </c>
      <c r="E118" s="539" t="s">
        <v>1800</v>
      </c>
      <c r="F118" s="539">
        <v>100</v>
      </c>
      <c r="G118" s="539" t="s">
        <v>690</v>
      </c>
      <c r="H118" s="539" t="s">
        <v>691</v>
      </c>
      <c r="I118" s="539" t="s">
        <v>8</v>
      </c>
      <c r="J118" s="413" t="s">
        <v>1801</v>
      </c>
      <c r="K118" s="540" t="s">
        <v>2731</v>
      </c>
      <c r="L118" s="542"/>
      <c r="M118" s="542"/>
      <c r="N118" s="542" t="s">
        <v>2744</v>
      </c>
      <c r="O118" s="387" t="s">
        <v>2744</v>
      </c>
      <c r="P118" s="542" t="s">
        <v>2744</v>
      </c>
      <c r="Q118" s="542" t="s">
        <v>2744</v>
      </c>
      <c r="R118" s="387" t="s">
        <v>2744</v>
      </c>
      <c r="S118" s="387" t="s">
        <v>2744</v>
      </c>
      <c r="T118" s="387" t="s">
        <v>2744</v>
      </c>
      <c r="U118" s="616" t="s">
        <v>2744</v>
      </c>
      <c r="V118" s="393"/>
      <c r="W118" s="393"/>
    </row>
    <row r="119" spans="1:23" s="418" customFormat="1" ht="150" hidden="1" x14ac:dyDescent="0.25">
      <c r="A119" s="537" t="s">
        <v>1781</v>
      </c>
      <c r="B119" s="400" t="s">
        <v>1782</v>
      </c>
      <c r="C119" s="400" t="s">
        <v>1793</v>
      </c>
      <c r="D119" s="538" t="s">
        <v>1784</v>
      </c>
      <c r="E119" s="539" t="s">
        <v>1800</v>
      </c>
      <c r="F119" s="539">
        <v>95</v>
      </c>
      <c r="G119" s="539" t="s">
        <v>696</v>
      </c>
      <c r="H119" s="539" t="s">
        <v>697</v>
      </c>
      <c r="I119" s="539" t="s">
        <v>698</v>
      </c>
      <c r="J119" s="413" t="s">
        <v>1801</v>
      </c>
      <c r="K119" s="540" t="s">
        <v>2731</v>
      </c>
      <c r="L119" s="542"/>
      <c r="M119" s="542"/>
      <c r="N119" s="542" t="s">
        <v>2744</v>
      </c>
      <c r="O119" s="387" t="s">
        <v>2744</v>
      </c>
      <c r="P119" s="542" t="s">
        <v>2744</v>
      </c>
      <c r="Q119" s="542" t="s">
        <v>2744</v>
      </c>
      <c r="R119" s="387" t="s">
        <v>2744</v>
      </c>
      <c r="S119" s="387" t="s">
        <v>2744</v>
      </c>
      <c r="T119" s="387" t="s">
        <v>2744</v>
      </c>
      <c r="U119" s="616" t="s">
        <v>2744</v>
      </c>
      <c r="V119" s="393"/>
      <c r="W119" s="393"/>
    </row>
    <row r="120" spans="1:23" s="418" customFormat="1" ht="120" hidden="1" x14ac:dyDescent="0.25">
      <c r="A120" s="537" t="s">
        <v>1781</v>
      </c>
      <c r="B120" s="400" t="s">
        <v>1782</v>
      </c>
      <c r="C120" s="400" t="s">
        <v>1793</v>
      </c>
      <c r="D120" s="538" t="s">
        <v>1784</v>
      </c>
      <c r="E120" s="539" t="s">
        <v>1752</v>
      </c>
      <c r="F120" s="539">
        <v>4</v>
      </c>
      <c r="G120" s="539" t="s">
        <v>1466</v>
      </c>
      <c r="H120" s="539" t="s">
        <v>1467</v>
      </c>
      <c r="I120" s="539" t="s">
        <v>1468</v>
      </c>
      <c r="J120" s="413" t="s">
        <v>1802</v>
      </c>
      <c r="K120" s="542"/>
      <c r="L120" s="542"/>
      <c r="M120" s="542" t="s">
        <v>2731</v>
      </c>
      <c r="N120" s="542" t="s">
        <v>2744</v>
      </c>
      <c r="O120" s="387" t="s">
        <v>2744</v>
      </c>
      <c r="P120" s="542">
        <v>2</v>
      </c>
      <c r="Q120" s="543">
        <v>46174</v>
      </c>
      <c r="R120" s="387" t="s">
        <v>2744</v>
      </c>
      <c r="S120" s="387" t="s">
        <v>2744</v>
      </c>
      <c r="T120" s="387" t="s">
        <v>2760</v>
      </c>
      <c r="U120" s="616">
        <v>2026</v>
      </c>
      <c r="V120" s="393"/>
      <c r="W120" s="393"/>
    </row>
    <row r="121" spans="1:23" s="418" customFormat="1" ht="63.75" hidden="1" x14ac:dyDescent="0.25">
      <c r="A121" s="537" t="s">
        <v>1781</v>
      </c>
      <c r="B121" s="400" t="s">
        <v>1782</v>
      </c>
      <c r="C121" s="400" t="s">
        <v>1793</v>
      </c>
      <c r="D121" s="538" t="s">
        <v>1784</v>
      </c>
      <c r="E121" s="539" t="s">
        <v>1752</v>
      </c>
      <c r="F121" s="539">
        <v>354</v>
      </c>
      <c r="G121" s="539" t="s">
        <v>1479</v>
      </c>
      <c r="H121" s="539" t="s">
        <v>1480</v>
      </c>
      <c r="I121" s="539" t="s">
        <v>1463</v>
      </c>
      <c r="J121" s="413" t="s">
        <v>1802</v>
      </c>
      <c r="K121" s="542"/>
      <c r="L121" s="542"/>
      <c r="M121" s="542" t="s">
        <v>2731</v>
      </c>
      <c r="N121" s="542" t="s">
        <v>2744</v>
      </c>
      <c r="O121" s="387" t="s">
        <v>2744</v>
      </c>
      <c r="P121" s="542">
        <v>2</v>
      </c>
      <c r="Q121" s="543">
        <v>46174</v>
      </c>
      <c r="R121" s="387" t="s">
        <v>2744</v>
      </c>
      <c r="S121" s="387" t="s">
        <v>2744</v>
      </c>
      <c r="T121" s="387" t="s">
        <v>2760</v>
      </c>
      <c r="U121" s="616">
        <v>2026</v>
      </c>
      <c r="V121" s="393"/>
      <c r="W121" s="393"/>
    </row>
    <row r="122" spans="1:23" s="418" customFormat="1" ht="150" hidden="1" x14ac:dyDescent="0.25">
      <c r="A122" s="537" t="s">
        <v>1781</v>
      </c>
      <c r="B122" s="400" t="s">
        <v>1782</v>
      </c>
      <c r="C122" s="400" t="s">
        <v>1793</v>
      </c>
      <c r="D122" s="538" t="s">
        <v>1784</v>
      </c>
      <c r="E122" s="539" t="s">
        <v>1752</v>
      </c>
      <c r="F122" s="539">
        <v>96</v>
      </c>
      <c r="G122" s="539" t="s">
        <v>1471</v>
      </c>
      <c r="H122" s="539" t="s">
        <v>1472</v>
      </c>
      <c r="I122" s="539" t="s">
        <v>1468</v>
      </c>
      <c r="J122" s="413" t="s">
        <v>1802</v>
      </c>
      <c r="K122" s="542"/>
      <c r="L122" s="542"/>
      <c r="M122" s="542" t="s">
        <v>2731</v>
      </c>
      <c r="N122" s="542" t="s">
        <v>2744</v>
      </c>
      <c r="O122" s="387" t="s">
        <v>2744</v>
      </c>
      <c r="P122" s="542">
        <v>2</v>
      </c>
      <c r="Q122" s="543">
        <v>46174</v>
      </c>
      <c r="R122" s="387" t="s">
        <v>2744</v>
      </c>
      <c r="S122" s="387" t="s">
        <v>2744</v>
      </c>
      <c r="T122" s="387" t="s">
        <v>2760</v>
      </c>
      <c r="U122" s="616">
        <v>2026</v>
      </c>
      <c r="V122" s="393"/>
      <c r="W122" s="393"/>
    </row>
    <row r="123" spans="1:23" s="418" customFormat="1" ht="180" hidden="1" x14ac:dyDescent="0.25">
      <c r="A123" s="537" t="s">
        <v>1781</v>
      </c>
      <c r="B123" s="400" t="s">
        <v>1782</v>
      </c>
      <c r="C123" s="400" t="s">
        <v>1793</v>
      </c>
      <c r="D123" s="538" t="s">
        <v>1784</v>
      </c>
      <c r="E123" s="539" t="s">
        <v>1752</v>
      </c>
      <c r="F123" s="539">
        <v>444</v>
      </c>
      <c r="G123" s="539" t="s">
        <v>1510</v>
      </c>
      <c r="H123" s="539" t="s">
        <v>1511</v>
      </c>
      <c r="I123" s="539" t="s">
        <v>1468</v>
      </c>
      <c r="J123" s="413" t="s">
        <v>1802</v>
      </c>
      <c r="K123" s="542"/>
      <c r="L123" s="542"/>
      <c r="M123" s="542" t="s">
        <v>2731</v>
      </c>
      <c r="N123" s="542" t="s">
        <v>2744</v>
      </c>
      <c r="O123" s="387" t="s">
        <v>2744</v>
      </c>
      <c r="P123" s="542">
        <v>2</v>
      </c>
      <c r="Q123" s="543">
        <v>46174</v>
      </c>
      <c r="R123" s="387" t="s">
        <v>2744</v>
      </c>
      <c r="S123" s="387" t="s">
        <v>2744</v>
      </c>
      <c r="T123" s="387" t="s">
        <v>2760</v>
      </c>
      <c r="U123" s="616">
        <v>2026</v>
      </c>
      <c r="V123" s="393"/>
      <c r="W123" s="393"/>
    </row>
    <row r="124" spans="1:23" s="418" customFormat="1" ht="63.75" hidden="1" x14ac:dyDescent="0.25">
      <c r="A124" s="537" t="s">
        <v>1781</v>
      </c>
      <c r="B124" s="400" t="s">
        <v>1782</v>
      </c>
      <c r="C124" s="400" t="s">
        <v>1793</v>
      </c>
      <c r="D124" s="538" t="s">
        <v>1784</v>
      </c>
      <c r="E124" s="539" t="s">
        <v>1752</v>
      </c>
      <c r="F124" s="539">
        <v>558</v>
      </c>
      <c r="G124" s="539" t="s">
        <v>1520</v>
      </c>
      <c r="H124" s="539" t="s">
        <v>1521</v>
      </c>
      <c r="I124" s="539" t="s">
        <v>1463</v>
      </c>
      <c r="J124" s="413" t="s">
        <v>1802</v>
      </c>
      <c r="K124" s="542"/>
      <c r="L124" s="542"/>
      <c r="M124" s="542" t="s">
        <v>2731</v>
      </c>
      <c r="N124" s="542" t="s">
        <v>2744</v>
      </c>
      <c r="O124" s="387" t="s">
        <v>2744</v>
      </c>
      <c r="P124" s="542">
        <v>2</v>
      </c>
      <c r="Q124" s="543">
        <v>46174</v>
      </c>
      <c r="R124" s="387" t="s">
        <v>2744</v>
      </c>
      <c r="S124" s="387" t="s">
        <v>2744</v>
      </c>
      <c r="T124" s="387" t="s">
        <v>2760</v>
      </c>
      <c r="U124" s="616">
        <v>2026</v>
      </c>
      <c r="V124" s="393"/>
      <c r="W124" s="393"/>
    </row>
    <row r="125" spans="1:23" s="418" customFormat="1" ht="150" hidden="1" x14ac:dyDescent="0.25">
      <c r="A125" s="537" t="s">
        <v>1781</v>
      </c>
      <c r="B125" s="400" t="s">
        <v>1782</v>
      </c>
      <c r="C125" s="400" t="s">
        <v>1793</v>
      </c>
      <c r="D125" s="538" t="s">
        <v>1784</v>
      </c>
      <c r="E125" s="539" t="s">
        <v>1803</v>
      </c>
      <c r="F125" s="539">
        <v>105</v>
      </c>
      <c r="G125" s="539" t="s">
        <v>1597</v>
      </c>
      <c r="H125" s="539" t="s">
        <v>1598</v>
      </c>
      <c r="I125" s="539" t="s">
        <v>8</v>
      </c>
      <c r="J125" s="413" t="s">
        <v>1801</v>
      </c>
      <c r="K125" s="540" t="s">
        <v>2731</v>
      </c>
      <c r="L125" s="542"/>
      <c r="M125" s="542"/>
      <c r="N125" s="542" t="s">
        <v>2744</v>
      </c>
      <c r="O125" s="387" t="s">
        <v>2744</v>
      </c>
      <c r="P125" s="542" t="s">
        <v>2744</v>
      </c>
      <c r="Q125" s="543" t="s">
        <v>2744</v>
      </c>
      <c r="R125" s="387" t="s">
        <v>2744</v>
      </c>
      <c r="S125" s="387" t="s">
        <v>2744</v>
      </c>
      <c r="T125" s="542" t="s">
        <v>2744</v>
      </c>
      <c r="U125" s="618" t="s">
        <v>2744</v>
      </c>
      <c r="V125" s="393"/>
      <c r="W125" s="393"/>
    </row>
    <row r="126" spans="1:23" s="418" customFormat="1" ht="120" hidden="1" x14ac:dyDescent="0.25">
      <c r="A126" s="537" t="s">
        <v>1781</v>
      </c>
      <c r="B126" s="400" t="s">
        <v>1782</v>
      </c>
      <c r="C126" s="400" t="s">
        <v>1793</v>
      </c>
      <c r="D126" s="538" t="s">
        <v>1784</v>
      </c>
      <c r="E126" s="539" t="s">
        <v>1803</v>
      </c>
      <c r="F126" s="539">
        <v>320</v>
      </c>
      <c r="G126" s="539" t="s">
        <v>1601</v>
      </c>
      <c r="H126" s="539" t="s">
        <v>1602</v>
      </c>
      <c r="I126" s="539" t="s">
        <v>8</v>
      </c>
      <c r="J126" s="413" t="s">
        <v>1801</v>
      </c>
      <c r="K126" s="542"/>
      <c r="L126" s="542"/>
      <c r="M126" s="542" t="s">
        <v>2731</v>
      </c>
      <c r="N126" s="542" t="s">
        <v>2744</v>
      </c>
      <c r="O126" s="387" t="s">
        <v>2744</v>
      </c>
      <c r="P126" s="542">
        <v>1</v>
      </c>
      <c r="Q126" s="543">
        <v>46174</v>
      </c>
      <c r="R126" s="387" t="s">
        <v>2744</v>
      </c>
      <c r="S126" s="387" t="s">
        <v>2744</v>
      </c>
      <c r="T126" s="387" t="s">
        <v>2760</v>
      </c>
      <c r="U126" s="616">
        <v>2026</v>
      </c>
      <c r="V126" s="393"/>
      <c r="W126" s="393"/>
    </row>
    <row r="127" spans="1:23" s="418" customFormat="1" ht="165" hidden="1" x14ac:dyDescent="0.25">
      <c r="A127" s="537" t="s">
        <v>1781</v>
      </c>
      <c r="B127" s="400" t="s">
        <v>1782</v>
      </c>
      <c r="C127" s="400" t="s">
        <v>1793</v>
      </c>
      <c r="D127" s="538" t="s">
        <v>1784</v>
      </c>
      <c r="E127" s="539" t="s">
        <v>1803</v>
      </c>
      <c r="F127" s="539">
        <v>101</v>
      </c>
      <c r="G127" s="539" t="s">
        <v>1590</v>
      </c>
      <c r="H127" s="539" t="s">
        <v>1591</v>
      </c>
      <c r="I127" s="539" t="s">
        <v>1592</v>
      </c>
      <c r="J127" s="413" t="s">
        <v>1801</v>
      </c>
      <c r="K127" s="540" t="s">
        <v>2731</v>
      </c>
      <c r="L127" s="541"/>
      <c r="M127" s="542"/>
      <c r="N127" s="542" t="s">
        <v>2744</v>
      </c>
      <c r="O127" s="387" t="s">
        <v>2744</v>
      </c>
      <c r="P127" s="542" t="s">
        <v>2744</v>
      </c>
      <c r="Q127" s="543" t="s">
        <v>2744</v>
      </c>
      <c r="R127" s="387" t="s">
        <v>2744</v>
      </c>
      <c r="S127" s="387" t="s">
        <v>2744</v>
      </c>
      <c r="T127" s="542" t="s">
        <v>2744</v>
      </c>
      <c r="U127" s="618" t="s">
        <v>2744</v>
      </c>
      <c r="V127" s="393"/>
      <c r="W127" s="393"/>
    </row>
    <row r="128" spans="1:23" s="418" customFormat="1" ht="120" hidden="1" x14ac:dyDescent="0.25">
      <c r="A128" s="537" t="s">
        <v>1781</v>
      </c>
      <c r="B128" s="400" t="s">
        <v>1782</v>
      </c>
      <c r="C128" s="400" t="s">
        <v>1793</v>
      </c>
      <c r="D128" s="538" t="s">
        <v>1784</v>
      </c>
      <c r="E128" s="539" t="s">
        <v>1803</v>
      </c>
      <c r="F128" s="539">
        <v>520</v>
      </c>
      <c r="G128" s="539" t="s">
        <v>1638</v>
      </c>
      <c r="H128" s="539" t="s">
        <v>1639</v>
      </c>
      <c r="I128" s="539" t="s">
        <v>8</v>
      </c>
      <c r="J128" s="413" t="s">
        <v>1801</v>
      </c>
      <c r="K128" s="540" t="s">
        <v>2731</v>
      </c>
      <c r="L128" s="542"/>
      <c r="M128" s="542"/>
      <c r="N128" s="542" t="s">
        <v>2744</v>
      </c>
      <c r="O128" s="387" t="s">
        <v>2744</v>
      </c>
      <c r="P128" s="542" t="s">
        <v>2744</v>
      </c>
      <c r="Q128" s="543" t="s">
        <v>2744</v>
      </c>
      <c r="R128" s="387" t="s">
        <v>2744</v>
      </c>
      <c r="S128" s="387" t="s">
        <v>2744</v>
      </c>
      <c r="T128" s="542" t="s">
        <v>2744</v>
      </c>
      <c r="U128" s="618" t="s">
        <v>2744</v>
      </c>
      <c r="V128" s="393"/>
      <c r="W128" s="393"/>
    </row>
    <row r="129" spans="1:23" s="418" customFormat="1" ht="120" hidden="1" x14ac:dyDescent="0.25">
      <c r="A129" s="537" t="s">
        <v>1781</v>
      </c>
      <c r="B129" s="400" t="s">
        <v>1782</v>
      </c>
      <c r="C129" s="400" t="s">
        <v>1793</v>
      </c>
      <c r="D129" s="538" t="s">
        <v>1784</v>
      </c>
      <c r="E129" s="539" t="s">
        <v>1803</v>
      </c>
      <c r="F129" s="539">
        <v>523</v>
      </c>
      <c r="G129" s="539" t="s">
        <v>1640</v>
      </c>
      <c r="H129" s="539" t="s">
        <v>1641</v>
      </c>
      <c r="I129" s="539" t="s">
        <v>8</v>
      </c>
      <c r="J129" s="413" t="s">
        <v>1801</v>
      </c>
      <c r="K129" s="542"/>
      <c r="L129" s="542"/>
      <c r="M129" s="542" t="s">
        <v>2731</v>
      </c>
      <c r="N129" s="542">
        <v>1</v>
      </c>
      <c r="O129" s="543">
        <v>45992</v>
      </c>
      <c r="P129" s="542">
        <v>1</v>
      </c>
      <c r="Q129" s="542" t="s">
        <v>2744</v>
      </c>
      <c r="R129" s="387" t="s">
        <v>2744</v>
      </c>
      <c r="S129" s="387" t="s">
        <v>2744</v>
      </c>
      <c r="T129" s="387" t="s">
        <v>2760</v>
      </c>
      <c r="U129" s="616">
        <v>2026</v>
      </c>
      <c r="V129" s="393"/>
      <c r="W129" s="393"/>
    </row>
    <row r="130" spans="1:23" s="418" customFormat="1" ht="120" hidden="1" x14ac:dyDescent="0.25">
      <c r="A130" s="537" t="s">
        <v>1781</v>
      </c>
      <c r="B130" s="400" t="s">
        <v>1782</v>
      </c>
      <c r="C130" s="400" t="s">
        <v>1793</v>
      </c>
      <c r="D130" s="538" t="s">
        <v>1784</v>
      </c>
      <c r="E130" s="539" t="s">
        <v>1803</v>
      </c>
      <c r="F130" s="539">
        <v>562</v>
      </c>
      <c r="G130" s="539" t="s">
        <v>1644</v>
      </c>
      <c r="H130" s="539" t="s">
        <v>1645</v>
      </c>
      <c r="I130" s="539" t="s">
        <v>8</v>
      </c>
      <c r="J130" s="413" t="s">
        <v>1801</v>
      </c>
      <c r="K130" s="540" t="s">
        <v>2731</v>
      </c>
      <c r="L130" s="542"/>
      <c r="M130" s="542"/>
      <c r="N130" s="542" t="s">
        <v>2744</v>
      </c>
      <c r="O130" s="387" t="s">
        <v>2744</v>
      </c>
      <c r="P130" s="542" t="s">
        <v>2744</v>
      </c>
      <c r="Q130" s="543" t="s">
        <v>2744</v>
      </c>
      <c r="R130" s="387" t="s">
        <v>2744</v>
      </c>
      <c r="S130" s="387" t="s">
        <v>2744</v>
      </c>
      <c r="T130" s="542" t="s">
        <v>2744</v>
      </c>
      <c r="U130" s="618" t="s">
        <v>2744</v>
      </c>
      <c r="V130" s="393"/>
      <c r="W130" s="393"/>
    </row>
    <row r="131" spans="1:23" s="418" customFormat="1" ht="120" hidden="1" x14ac:dyDescent="0.25">
      <c r="A131" s="537" t="s">
        <v>1781</v>
      </c>
      <c r="B131" s="400" t="s">
        <v>1782</v>
      </c>
      <c r="C131" s="400" t="s">
        <v>1793</v>
      </c>
      <c r="D131" s="538" t="s">
        <v>1784</v>
      </c>
      <c r="E131" s="539" t="s">
        <v>1803</v>
      </c>
      <c r="F131" s="539">
        <v>103</v>
      </c>
      <c r="G131" s="539" t="s">
        <v>1593</v>
      </c>
      <c r="H131" s="539" t="s">
        <v>1594</v>
      </c>
      <c r="I131" s="539" t="s">
        <v>8</v>
      </c>
      <c r="J131" s="413" t="s">
        <v>1801</v>
      </c>
      <c r="K131" s="542"/>
      <c r="L131" s="542"/>
      <c r="M131" s="542" t="s">
        <v>2731</v>
      </c>
      <c r="N131" s="542">
        <v>1</v>
      </c>
      <c r="O131" s="543">
        <v>45992</v>
      </c>
      <c r="P131" s="542">
        <v>1</v>
      </c>
      <c r="Q131" s="542" t="s">
        <v>2744</v>
      </c>
      <c r="R131" s="387" t="s">
        <v>2744</v>
      </c>
      <c r="S131" s="387" t="s">
        <v>2744</v>
      </c>
      <c r="T131" s="387" t="s">
        <v>2760</v>
      </c>
      <c r="U131" s="616">
        <v>2026</v>
      </c>
      <c r="V131" s="393"/>
      <c r="W131" s="393"/>
    </row>
    <row r="132" spans="1:23" s="418" customFormat="1" ht="120" hidden="1" x14ac:dyDescent="0.25">
      <c r="A132" s="537" t="s">
        <v>1781</v>
      </c>
      <c r="B132" s="400" t="s">
        <v>1782</v>
      </c>
      <c r="C132" s="400" t="s">
        <v>1793</v>
      </c>
      <c r="D132" s="538" t="s">
        <v>1784</v>
      </c>
      <c r="E132" s="539" t="s">
        <v>1803</v>
      </c>
      <c r="F132" s="539">
        <v>588</v>
      </c>
      <c r="G132" s="539" t="s">
        <v>1804</v>
      </c>
      <c r="H132" s="539" t="s">
        <v>1805</v>
      </c>
      <c r="I132" s="539" t="s">
        <v>8</v>
      </c>
      <c r="J132" s="413" t="s">
        <v>1801</v>
      </c>
      <c r="K132" s="540" t="s">
        <v>2731</v>
      </c>
      <c r="L132" s="542"/>
      <c r="M132" s="542"/>
      <c r="N132" s="542" t="s">
        <v>2744</v>
      </c>
      <c r="O132" s="387" t="s">
        <v>2744</v>
      </c>
      <c r="P132" s="542" t="s">
        <v>2744</v>
      </c>
      <c r="Q132" s="543" t="s">
        <v>2744</v>
      </c>
      <c r="R132" s="387" t="s">
        <v>2744</v>
      </c>
      <c r="S132" s="387" t="s">
        <v>2744</v>
      </c>
      <c r="T132" s="542" t="s">
        <v>2744</v>
      </c>
      <c r="U132" s="618" t="s">
        <v>2744</v>
      </c>
      <c r="V132" s="393"/>
      <c r="W132" s="393"/>
    </row>
    <row r="133" spans="1:23" s="418" customFormat="1" ht="135" hidden="1" x14ac:dyDescent="0.25">
      <c r="A133" s="537" t="s">
        <v>1781</v>
      </c>
      <c r="B133" s="400" t="s">
        <v>1782</v>
      </c>
      <c r="C133" s="400" t="s">
        <v>1793</v>
      </c>
      <c r="D133" s="538" t="s">
        <v>1784</v>
      </c>
      <c r="E133" s="539" t="s">
        <v>1803</v>
      </c>
      <c r="F133" s="539">
        <v>106</v>
      </c>
      <c r="G133" s="539" t="s">
        <v>1599</v>
      </c>
      <c r="H133" s="539" t="s">
        <v>1600</v>
      </c>
      <c r="I133" s="539" t="s">
        <v>8</v>
      </c>
      <c r="J133" s="413" t="s">
        <v>1801</v>
      </c>
      <c r="K133" s="540" t="s">
        <v>2731</v>
      </c>
      <c r="L133" s="542"/>
      <c r="M133" s="542"/>
      <c r="N133" s="542" t="s">
        <v>2744</v>
      </c>
      <c r="O133" s="387" t="s">
        <v>2744</v>
      </c>
      <c r="P133" s="542" t="s">
        <v>2744</v>
      </c>
      <c r="Q133" s="543" t="s">
        <v>2744</v>
      </c>
      <c r="R133" s="387" t="s">
        <v>2744</v>
      </c>
      <c r="S133" s="387" t="s">
        <v>2744</v>
      </c>
      <c r="T133" s="542" t="s">
        <v>2744</v>
      </c>
      <c r="U133" s="618" t="s">
        <v>2744</v>
      </c>
      <c r="V133" s="393"/>
      <c r="W133" s="393"/>
    </row>
    <row r="134" spans="1:23" s="418" customFormat="1" ht="90" hidden="1" x14ac:dyDescent="0.25">
      <c r="A134" s="537" t="s">
        <v>1781</v>
      </c>
      <c r="B134" s="400" t="s">
        <v>1782</v>
      </c>
      <c r="C134" s="400" t="s">
        <v>1789</v>
      </c>
      <c r="D134" s="538" t="s">
        <v>1784</v>
      </c>
      <c r="E134" s="539" t="s">
        <v>1803</v>
      </c>
      <c r="F134" s="539">
        <v>57</v>
      </c>
      <c r="G134" s="539" t="s">
        <v>1667</v>
      </c>
      <c r="H134" s="539" t="s">
        <v>1668</v>
      </c>
      <c r="I134" s="539" t="s">
        <v>8</v>
      </c>
      <c r="J134" s="413" t="s">
        <v>1713</v>
      </c>
      <c r="K134" s="542"/>
      <c r="L134" s="542"/>
      <c r="M134" s="542" t="s">
        <v>2731</v>
      </c>
      <c r="N134" s="542">
        <v>10</v>
      </c>
      <c r="O134" s="543">
        <v>45992</v>
      </c>
      <c r="P134" s="542">
        <v>10</v>
      </c>
      <c r="Q134" s="543">
        <v>46174</v>
      </c>
      <c r="R134" s="387" t="s">
        <v>2744</v>
      </c>
      <c r="S134" s="387" t="s">
        <v>2744</v>
      </c>
      <c r="T134" s="387" t="s">
        <v>2760</v>
      </c>
      <c r="U134" s="616">
        <v>2026</v>
      </c>
      <c r="V134" s="393"/>
      <c r="W134" s="393"/>
    </row>
    <row r="135" spans="1:23" s="418" customFormat="1" ht="90" hidden="1" x14ac:dyDescent="0.25">
      <c r="A135" s="537" t="s">
        <v>1781</v>
      </c>
      <c r="B135" s="400" t="s">
        <v>1782</v>
      </c>
      <c r="C135" s="400" t="s">
        <v>1789</v>
      </c>
      <c r="D135" s="538" t="s">
        <v>1784</v>
      </c>
      <c r="E135" s="539" t="s">
        <v>1803</v>
      </c>
      <c r="F135" s="539">
        <v>341</v>
      </c>
      <c r="G135" s="539" t="s">
        <v>1605</v>
      </c>
      <c r="H135" s="539" t="s">
        <v>1606</v>
      </c>
      <c r="I135" s="539" t="s">
        <v>8</v>
      </c>
      <c r="J135" s="413" t="s">
        <v>1713</v>
      </c>
      <c r="K135" s="542"/>
      <c r="L135" s="542"/>
      <c r="M135" s="542" t="s">
        <v>2731</v>
      </c>
      <c r="N135" s="542" t="s">
        <v>2744</v>
      </c>
      <c r="O135" s="543" t="s">
        <v>2744</v>
      </c>
      <c r="P135" s="542">
        <v>3</v>
      </c>
      <c r="Q135" s="543">
        <v>46174</v>
      </c>
      <c r="R135" s="387" t="s">
        <v>2744</v>
      </c>
      <c r="S135" s="387" t="s">
        <v>2744</v>
      </c>
      <c r="T135" s="387" t="s">
        <v>2760</v>
      </c>
      <c r="U135" s="616">
        <v>2026</v>
      </c>
      <c r="V135" s="393"/>
      <c r="W135" s="393"/>
    </row>
    <row r="136" spans="1:23" s="418" customFormat="1" ht="90" hidden="1" x14ac:dyDescent="0.25">
      <c r="A136" s="537" t="s">
        <v>1781</v>
      </c>
      <c r="B136" s="400" t="s">
        <v>1782</v>
      </c>
      <c r="C136" s="400" t="s">
        <v>1789</v>
      </c>
      <c r="D136" s="538" t="s">
        <v>1784</v>
      </c>
      <c r="E136" s="539" t="s">
        <v>1803</v>
      </c>
      <c r="F136" s="539">
        <v>342</v>
      </c>
      <c r="G136" s="539" t="s">
        <v>1607</v>
      </c>
      <c r="H136" s="539" t="s">
        <v>1608</v>
      </c>
      <c r="I136" s="539" t="s">
        <v>8</v>
      </c>
      <c r="J136" s="413" t="s">
        <v>1713</v>
      </c>
      <c r="K136" s="542"/>
      <c r="L136" s="542"/>
      <c r="M136" s="542" t="s">
        <v>2731</v>
      </c>
      <c r="N136" s="542" t="s">
        <v>2744</v>
      </c>
      <c r="O136" s="543" t="s">
        <v>2744</v>
      </c>
      <c r="P136" s="542">
        <v>3</v>
      </c>
      <c r="Q136" s="543">
        <v>46174</v>
      </c>
      <c r="R136" s="387" t="s">
        <v>2744</v>
      </c>
      <c r="S136" s="387" t="s">
        <v>2744</v>
      </c>
      <c r="T136" s="387" t="s">
        <v>2760</v>
      </c>
      <c r="U136" s="616">
        <v>2026</v>
      </c>
      <c r="V136" s="393"/>
      <c r="W136" s="393"/>
    </row>
    <row r="137" spans="1:23" s="418" customFormat="1" ht="90" hidden="1" x14ac:dyDescent="0.25">
      <c r="A137" s="537" t="s">
        <v>1781</v>
      </c>
      <c r="B137" s="400" t="s">
        <v>1782</v>
      </c>
      <c r="C137" s="400" t="s">
        <v>1789</v>
      </c>
      <c r="D137" s="538" t="s">
        <v>1784</v>
      </c>
      <c r="E137" s="539" t="s">
        <v>1803</v>
      </c>
      <c r="F137" s="539">
        <v>343</v>
      </c>
      <c r="G137" s="539" t="s">
        <v>1609</v>
      </c>
      <c r="H137" s="539" t="s">
        <v>1610</v>
      </c>
      <c r="I137" s="539" t="s">
        <v>8</v>
      </c>
      <c r="J137" s="413" t="s">
        <v>1713</v>
      </c>
      <c r="K137" s="542"/>
      <c r="L137" s="542"/>
      <c r="M137" s="542" t="s">
        <v>2731</v>
      </c>
      <c r="N137" s="542" t="s">
        <v>2744</v>
      </c>
      <c r="O137" s="543" t="s">
        <v>2744</v>
      </c>
      <c r="P137" s="542">
        <v>3</v>
      </c>
      <c r="Q137" s="543">
        <v>46174</v>
      </c>
      <c r="R137" s="387" t="s">
        <v>2744</v>
      </c>
      <c r="S137" s="387" t="s">
        <v>2744</v>
      </c>
      <c r="T137" s="387" t="s">
        <v>2760</v>
      </c>
      <c r="U137" s="616">
        <v>2026</v>
      </c>
      <c r="V137" s="393"/>
      <c r="W137" s="393"/>
    </row>
    <row r="138" spans="1:23" s="418" customFormat="1" ht="90" hidden="1" x14ac:dyDescent="0.25">
      <c r="A138" s="537" t="s">
        <v>1781</v>
      </c>
      <c r="B138" s="400" t="s">
        <v>1782</v>
      </c>
      <c r="C138" s="400" t="s">
        <v>1789</v>
      </c>
      <c r="D138" s="538" t="s">
        <v>1784</v>
      </c>
      <c r="E138" s="539" t="s">
        <v>1803</v>
      </c>
      <c r="F138" s="539">
        <v>344</v>
      </c>
      <c r="G138" s="539" t="s">
        <v>1611</v>
      </c>
      <c r="H138" s="539" t="s">
        <v>1612</v>
      </c>
      <c r="I138" s="539" t="s">
        <v>8</v>
      </c>
      <c r="J138" s="413" t="s">
        <v>1713</v>
      </c>
      <c r="K138" s="542"/>
      <c r="L138" s="542"/>
      <c r="M138" s="542" t="s">
        <v>2731</v>
      </c>
      <c r="N138" s="542" t="s">
        <v>2744</v>
      </c>
      <c r="O138" s="543" t="s">
        <v>2744</v>
      </c>
      <c r="P138" s="542">
        <v>3</v>
      </c>
      <c r="Q138" s="543">
        <v>46174</v>
      </c>
      <c r="R138" s="387" t="s">
        <v>2744</v>
      </c>
      <c r="S138" s="387" t="s">
        <v>2744</v>
      </c>
      <c r="T138" s="387" t="s">
        <v>2760</v>
      </c>
      <c r="U138" s="616">
        <v>2026</v>
      </c>
      <c r="V138" s="393"/>
      <c r="W138" s="393"/>
    </row>
    <row r="139" spans="1:23" s="418" customFormat="1" ht="90" hidden="1" x14ac:dyDescent="0.25">
      <c r="A139" s="537" t="s">
        <v>1781</v>
      </c>
      <c r="B139" s="400" t="s">
        <v>1782</v>
      </c>
      <c r="C139" s="400" t="s">
        <v>1789</v>
      </c>
      <c r="D139" s="538" t="s">
        <v>1784</v>
      </c>
      <c r="E139" s="539" t="s">
        <v>1803</v>
      </c>
      <c r="F139" s="539">
        <v>370</v>
      </c>
      <c r="G139" s="539" t="s">
        <v>1619</v>
      </c>
      <c r="H139" s="539" t="s">
        <v>1620</v>
      </c>
      <c r="I139" s="539" t="s">
        <v>8</v>
      </c>
      <c r="J139" s="413" t="s">
        <v>1713</v>
      </c>
      <c r="K139" s="542"/>
      <c r="L139" s="542"/>
      <c r="M139" s="542" t="s">
        <v>2731</v>
      </c>
      <c r="N139" s="542" t="s">
        <v>2744</v>
      </c>
      <c r="O139" s="543" t="s">
        <v>2744</v>
      </c>
      <c r="P139" s="542">
        <v>3</v>
      </c>
      <c r="Q139" s="543">
        <v>46174</v>
      </c>
      <c r="R139" s="387" t="s">
        <v>2744</v>
      </c>
      <c r="S139" s="387" t="s">
        <v>2744</v>
      </c>
      <c r="T139" s="387" t="s">
        <v>2760</v>
      </c>
      <c r="U139" s="616">
        <v>2026</v>
      </c>
      <c r="V139" s="393"/>
      <c r="W139" s="393"/>
    </row>
    <row r="140" spans="1:23" s="418" customFormat="1" ht="90" hidden="1" x14ac:dyDescent="0.25">
      <c r="A140" s="537" t="s">
        <v>1781</v>
      </c>
      <c r="B140" s="400" t="s">
        <v>1782</v>
      </c>
      <c r="C140" s="400" t="s">
        <v>1789</v>
      </c>
      <c r="D140" s="538" t="s">
        <v>1784</v>
      </c>
      <c r="E140" s="539" t="s">
        <v>1803</v>
      </c>
      <c r="F140" s="539">
        <v>593</v>
      </c>
      <c r="G140" s="539" t="s">
        <v>1806</v>
      </c>
      <c r="H140" s="539" t="s">
        <v>1807</v>
      </c>
      <c r="I140" s="539" t="s">
        <v>8</v>
      </c>
      <c r="J140" s="413" t="s">
        <v>1713</v>
      </c>
      <c r="K140" s="542"/>
      <c r="L140" s="542"/>
      <c r="M140" s="542" t="s">
        <v>2731</v>
      </c>
      <c r="N140" s="542" t="s">
        <v>2744</v>
      </c>
      <c r="O140" s="543" t="s">
        <v>2744</v>
      </c>
      <c r="P140" s="542">
        <v>10</v>
      </c>
      <c r="Q140" s="543">
        <v>46174</v>
      </c>
      <c r="R140" s="387" t="s">
        <v>2744</v>
      </c>
      <c r="S140" s="387" t="s">
        <v>2744</v>
      </c>
      <c r="T140" s="387" t="s">
        <v>2760</v>
      </c>
      <c r="U140" s="616">
        <v>2026</v>
      </c>
      <c r="V140" s="393"/>
      <c r="W140" s="393"/>
    </row>
    <row r="141" spans="1:23" s="418" customFormat="1" ht="90" hidden="1" x14ac:dyDescent="0.25">
      <c r="A141" s="537" t="s">
        <v>1781</v>
      </c>
      <c r="B141" s="400" t="s">
        <v>1782</v>
      </c>
      <c r="C141" s="400" t="s">
        <v>1789</v>
      </c>
      <c r="D141" s="538" t="s">
        <v>1784</v>
      </c>
      <c r="E141" s="539" t="s">
        <v>1803</v>
      </c>
      <c r="F141" s="539">
        <v>595</v>
      </c>
      <c r="G141" s="539" t="s">
        <v>1664</v>
      </c>
      <c r="H141" s="539" t="s">
        <v>1665</v>
      </c>
      <c r="I141" s="539" t="s">
        <v>1666</v>
      </c>
      <c r="J141" s="413" t="s">
        <v>1713</v>
      </c>
      <c r="K141" s="542"/>
      <c r="L141" s="542"/>
      <c r="M141" s="542" t="s">
        <v>2731</v>
      </c>
      <c r="N141" s="542" t="s">
        <v>2744</v>
      </c>
      <c r="O141" s="543" t="s">
        <v>2744</v>
      </c>
      <c r="P141" s="542">
        <v>5</v>
      </c>
      <c r="Q141" s="543">
        <v>46174</v>
      </c>
      <c r="R141" s="387" t="s">
        <v>2744</v>
      </c>
      <c r="S141" s="387" t="s">
        <v>2744</v>
      </c>
      <c r="T141" s="387" t="s">
        <v>2760</v>
      </c>
      <c r="U141" s="616">
        <v>2026</v>
      </c>
      <c r="V141" s="393"/>
      <c r="W141" s="393"/>
    </row>
    <row r="142" spans="1:23" s="418" customFormat="1" ht="90" hidden="1" x14ac:dyDescent="0.25">
      <c r="A142" s="537" t="s">
        <v>1781</v>
      </c>
      <c r="B142" s="400" t="s">
        <v>1782</v>
      </c>
      <c r="C142" s="400" t="s">
        <v>1789</v>
      </c>
      <c r="D142" s="538" t="s">
        <v>1784</v>
      </c>
      <c r="E142" s="539" t="s">
        <v>1803</v>
      </c>
      <c r="F142" s="539">
        <v>596</v>
      </c>
      <c r="G142" s="539" t="s">
        <v>1675</v>
      </c>
      <c r="H142" s="539" t="s">
        <v>1670</v>
      </c>
      <c r="I142" s="539" t="s">
        <v>8</v>
      </c>
      <c r="J142" s="413" t="s">
        <v>1713</v>
      </c>
      <c r="K142" s="542"/>
      <c r="L142" s="542"/>
      <c r="M142" s="542" t="s">
        <v>2731</v>
      </c>
      <c r="N142" s="542" t="s">
        <v>2744</v>
      </c>
      <c r="O142" s="543" t="s">
        <v>2744</v>
      </c>
      <c r="P142" s="542">
        <v>2</v>
      </c>
      <c r="Q142" s="543">
        <v>46174</v>
      </c>
      <c r="R142" s="387" t="s">
        <v>2744</v>
      </c>
      <c r="S142" s="387" t="s">
        <v>2744</v>
      </c>
      <c r="T142" s="387" t="s">
        <v>2760</v>
      </c>
      <c r="U142" s="616">
        <v>2026</v>
      </c>
      <c r="V142" s="393"/>
      <c r="W142" s="393"/>
    </row>
    <row r="143" spans="1:23" s="418" customFormat="1" ht="90" hidden="1" x14ac:dyDescent="0.25">
      <c r="A143" s="537" t="s">
        <v>1781</v>
      </c>
      <c r="B143" s="400" t="s">
        <v>1782</v>
      </c>
      <c r="C143" s="400" t="s">
        <v>1789</v>
      </c>
      <c r="D143" s="538" t="s">
        <v>1784</v>
      </c>
      <c r="E143" s="539" t="s">
        <v>1803</v>
      </c>
      <c r="F143" s="539">
        <v>597</v>
      </c>
      <c r="G143" s="539" t="s">
        <v>1669</v>
      </c>
      <c r="H143" s="539" t="s">
        <v>1670</v>
      </c>
      <c r="I143" s="539" t="s">
        <v>1671</v>
      </c>
      <c r="J143" s="413" t="s">
        <v>1713</v>
      </c>
      <c r="K143" s="542"/>
      <c r="L143" s="542"/>
      <c r="M143" s="542" t="s">
        <v>2731</v>
      </c>
      <c r="N143" s="542" t="s">
        <v>2744</v>
      </c>
      <c r="O143" s="543" t="s">
        <v>2744</v>
      </c>
      <c r="P143" s="542">
        <v>1</v>
      </c>
      <c r="Q143" s="543">
        <v>46174</v>
      </c>
      <c r="R143" s="387" t="s">
        <v>2744</v>
      </c>
      <c r="S143" s="387" t="s">
        <v>2744</v>
      </c>
      <c r="T143" s="387" t="s">
        <v>2760</v>
      </c>
      <c r="U143" s="616">
        <v>2026</v>
      </c>
      <c r="V143" s="393"/>
      <c r="W143" s="393"/>
    </row>
    <row r="144" spans="1:23" s="418" customFormat="1" ht="90" hidden="1" x14ac:dyDescent="0.25">
      <c r="A144" s="537" t="s">
        <v>1781</v>
      </c>
      <c r="B144" s="400" t="s">
        <v>1782</v>
      </c>
      <c r="C144" s="400" t="s">
        <v>1789</v>
      </c>
      <c r="D144" s="538" t="s">
        <v>1784</v>
      </c>
      <c r="E144" s="539" t="s">
        <v>1803</v>
      </c>
      <c r="F144" s="539">
        <v>623</v>
      </c>
      <c r="G144" s="539" t="s">
        <v>1652</v>
      </c>
      <c r="H144" s="539" t="s">
        <v>351</v>
      </c>
      <c r="I144" s="539" t="s">
        <v>8</v>
      </c>
      <c r="J144" s="413" t="s">
        <v>1713</v>
      </c>
      <c r="K144" s="542"/>
      <c r="L144" s="542"/>
      <c r="M144" s="542" t="s">
        <v>2731</v>
      </c>
      <c r="N144" s="542" t="s">
        <v>2744</v>
      </c>
      <c r="O144" s="543" t="s">
        <v>2744</v>
      </c>
      <c r="P144" s="542">
        <v>3</v>
      </c>
      <c r="Q144" s="543">
        <v>46174</v>
      </c>
      <c r="R144" s="387" t="s">
        <v>2744</v>
      </c>
      <c r="S144" s="387" t="s">
        <v>2744</v>
      </c>
      <c r="T144" s="387" t="s">
        <v>2760</v>
      </c>
      <c r="U144" s="616">
        <v>2026</v>
      </c>
      <c r="V144" s="393"/>
      <c r="W144" s="393"/>
    </row>
    <row r="145" spans="1:23" s="418" customFormat="1" ht="90" hidden="1" x14ac:dyDescent="0.25">
      <c r="A145" s="537" t="s">
        <v>1781</v>
      </c>
      <c r="B145" s="400" t="s">
        <v>1782</v>
      </c>
      <c r="C145" s="400" t="s">
        <v>1789</v>
      </c>
      <c r="D145" s="538" t="s">
        <v>1784</v>
      </c>
      <c r="E145" s="539" t="s">
        <v>1803</v>
      </c>
      <c r="F145" s="539">
        <v>674</v>
      </c>
      <c r="G145" s="539" t="s">
        <v>1655</v>
      </c>
      <c r="H145" s="539" t="s">
        <v>1656</v>
      </c>
      <c r="I145" s="539" t="s">
        <v>1657</v>
      </c>
      <c r="J145" s="413" t="s">
        <v>1713</v>
      </c>
      <c r="K145" s="542"/>
      <c r="L145" s="542"/>
      <c r="M145" s="542" t="s">
        <v>2731</v>
      </c>
      <c r="N145" s="542" t="s">
        <v>2744</v>
      </c>
      <c r="O145" s="543" t="s">
        <v>2744</v>
      </c>
      <c r="P145" s="542">
        <v>2</v>
      </c>
      <c r="Q145" s="543">
        <v>46174</v>
      </c>
      <c r="R145" s="387" t="s">
        <v>2744</v>
      </c>
      <c r="S145" s="387" t="s">
        <v>2744</v>
      </c>
      <c r="T145" s="387" t="s">
        <v>2760</v>
      </c>
      <c r="U145" s="616">
        <v>2026</v>
      </c>
      <c r="V145" s="393"/>
      <c r="W145" s="393"/>
    </row>
    <row r="146" spans="1:23" s="418" customFormat="1" ht="180" hidden="1" x14ac:dyDescent="0.25">
      <c r="A146" s="537" t="s">
        <v>1781</v>
      </c>
      <c r="B146" s="400" t="s">
        <v>1782</v>
      </c>
      <c r="C146" s="400" t="s">
        <v>1789</v>
      </c>
      <c r="D146" s="538" t="s">
        <v>1784</v>
      </c>
      <c r="E146" s="539" t="s">
        <v>1803</v>
      </c>
      <c r="F146" s="539">
        <v>710</v>
      </c>
      <c r="G146" s="539" t="s">
        <v>1658</v>
      </c>
      <c r="H146" s="539" t="s">
        <v>1659</v>
      </c>
      <c r="I146" s="539" t="s">
        <v>8</v>
      </c>
      <c r="J146" s="413" t="s">
        <v>1713</v>
      </c>
      <c r="K146" s="542"/>
      <c r="L146" s="542"/>
      <c r="M146" s="542" t="s">
        <v>2731</v>
      </c>
      <c r="N146" s="542" t="s">
        <v>2744</v>
      </c>
      <c r="O146" s="543" t="s">
        <v>2744</v>
      </c>
      <c r="P146" s="542">
        <v>1</v>
      </c>
      <c r="Q146" s="543">
        <v>46174</v>
      </c>
      <c r="R146" s="387" t="s">
        <v>2744</v>
      </c>
      <c r="S146" s="387" t="s">
        <v>2744</v>
      </c>
      <c r="T146" s="387" t="s">
        <v>2760</v>
      </c>
      <c r="U146" s="616">
        <v>2026</v>
      </c>
      <c r="V146" s="393"/>
      <c r="W146" s="393"/>
    </row>
    <row r="147" spans="1:23" s="418" customFormat="1" ht="255" hidden="1" x14ac:dyDescent="0.25">
      <c r="A147" s="537" t="s">
        <v>1781</v>
      </c>
      <c r="B147" s="400" t="s">
        <v>1782</v>
      </c>
      <c r="C147" s="400" t="s">
        <v>1808</v>
      </c>
      <c r="D147" s="538" t="s">
        <v>1784</v>
      </c>
      <c r="E147" s="399" t="s">
        <v>899</v>
      </c>
      <c r="F147" s="539">
        <v>366</v>
      </c>
      <c r="G147" s="539" t="s">
        <v>914</v>
      </c>
      <c r="H147" s="539" t="s">
        <v>915</v>
      </c>
      <c r="I147" s="539" t="s">
        <v>8</v>
      </c>
      <c r="J147" s="413" t="s">
        <v>1713</v>
      </c>
      <c r="K147" s="540" t="s">
        <v>2731</v>
      </c>
      <c r="L147" s="541"/>
      <c r="M147" s="387"/>
      <c r="N147" s="387" t="s">
        <v>2744</v>
      </c>
      <c r="O147" s="387" t="s">
        <v>2744</v>
      </c>
      <c r="P147" s="387" t="s">
        <v>2744</v>
      </c>
      <c r="Q147" s="387" t="s">
        <v>2744</v>
      </c>
      <c r="R147" s="387" t="s">
        <v>2744</v>
      </c>
      <c r="S147" s="387" t="s">
        <v>2744</v>
      </c>
      <c r="T147" s="387" t="s">
        <v>2744</v>
      </c>
      <c r="U147" s="616" t="s">
        <v>2744</v>
      </c>
      <c r="V147" s="393"/>
      <c r="W147" s="393"/>
    </row>
    <row r="148" spans="1:23" s="418" customFormat="1" ht="75" hidden="1" x14ac:dyDescent="0.25">
      <c r="A148" s="537" t="s">
        <v>1781</v>
      </c>
      <c r="B148" s="400" t="s">
        <v>1782</v>
      </c>
      <c r="C148" s="400" t="s">
        <v>1809</v>
      </c>
      <c r="D148" s="538" t="s">
        <v>1784</v>
      </c>
      <c r="E148" s="399" t="s">
        <v>974</v>
      </c>
      <c r="F148" s="539">
        <v>7</v>
      </c>
      <c r="G148" s="539" t="s">
        <v>1229</v>
      </c>
      <c r="H148" s="539" t="s">
        <v>1230</v>
      </c>
      <c r="I148" s="539" t="s">
        <v>1231</v>
      </c>
      <c r="J148" s="413" t="s">
        <v>1785</v>
      </c>
      <c r="K148" s="540" t="s">
        <v>2731</v>
      </c>
      <c r="L148" s="543"/>
      <c r="M148" s="542"/>
      <c r="N148" s="542">
        <v>6</v>
      </c>
      <c r="O148" s="543">
        <v>45992</v>
      </c>
      <c r="P148" s="542">
        <v>24</v>
      </c>
      <c r="Q148" s="543">
        <v>46174</v>
      </c>
      <c r="R148" s="387" t="s">
        <v>2744</v>
      </c>
      <c r="S148" s="387" t="s">
        <v>2744</v>
      </c>
      <c r="T148" s="543" t="s">
        <v>2760</v>
      </c>
      <c r="U148" s="617">
        <v>2026</v>
      </c>
      <c r="V148" s="393"/>
      <c r="W148" s="393"/>
    </row>
    <row r="149" spans="1:23" s="418" customFormat="1" ht="75" hidden="1" x14ac:dyDescent="0.25">
      <c r="A149" s="537" t="s">
        <v>1781</v>
      </c>
      <c r="B149" s="400" t="s">
        <v>1782</v>
      </c>
      <c r="C149" s="400" t="s">
        <v>1809</v>
      </c>
      <c r="D149" s="538" t="s">
        <v>1784</v>
      </c>
      <c r="E149" s="399" t="s">
        <v>974</v>
      </c>
      <c r="F149" s="539">
        <v>442</v>
      </c>
      <c r="G149" s="539" t="s">
        <v>1063</v>
      </c>
      <c r="H149" s="539" t="s">
        <v>1064</v>
      </c>
      <c r="I149" s="539" t="s">
        <v>997</v>
      </c>
      <c r="J149" s="413" t="s">
        <v>1785</v>
      </c>
      <c r="K149" s="540" t="s">
        <v>2731</v>
      </c>
      <c r="L149" s="543"/>
      <c r="M149" s="542"/>
      <c r="N149" s="542">
        <v>42</v>
      </c>
      <c r="O149" s="543">
        <v>45992</v>
      </c>
      <c r="P149" s="542">
        <v>168</v>
      </c>
      <c r="Q149" s="543">
        <v>46174</v>
      </c>
      <c r="R149" s="387" t="s">
        <v>2744</v>
      </c>
      <c r="S149" s="387" t="s">
        <v>2744</v>
      </c>
      <c r="T149" s="543" t="s">
        <v>2760</v>
      </c>
      <c r="U149" s="617">
        <v>2026</v>
      </c>
      <c r="V149" s="393"/>
      <c r="W149" s="393"/>
    </row>
    <row r="150" spans="1:23" s="418" customFormat="1" ht="63.75" hidden="1" x14ac:dyDescent="0.25">
      <c r="A150" s="537" t="s">
        <v>1781</v>
      </c>
      <c r="B150" s="400" t="s">
        <v>1782</v>
      </c>
      <c r="C150" s="400" t="s">
        <v>1809</v>
      </c>
      <c r="D150" s="538" t="s">
        <v>1784</v>
      </c>
      <c r="E150" s="539" t="s">
        <v>1754</v>
      </c>
      <c r="F150" s="539">
        <v>564</v>
      </c>
      <c r="G150" s="539" t="s">
        <v>1572</v>
      </c>
      <c r="H150" s="539" t="s">
        <v>1573</v>
      </c>
      <c r="I150" s="539" t="s">
        <v>1574</v>
      </c>
      <c r="J150" s="413" t="s">
        <v>1785</v>
      </c>
      <c r="K150" s="540" t="s">
        <v>2731</v>
      </c>
      <c r="L150" s="543"/>
      <c r="M150" s="542"/>
      <c r="N150" s="542">
        <v>450</v>
      </c>
      <c r="O150" s="543">
        <v>45992</v>
      </c>
      <c r="P150" s="542">
        <v>1800</v>
      </c>
      <c r="Q150" s="543">
        <v>46174</v>
      </c>
      <c r="R150" s="387" t="s">
        <v>2744</v>
      </c>
      <c r="S150" s="387" t="s">
        <v>2744</v>
      </c>
      <c r="T150" s="542" t="s">
        <v>2778</v>
      </c>
      <c r="U150" s="617">
        <v>2026</v>
      </c>
      <c r="V150" s="393"/>
      <c r="W150" s="393"/>
    </row>
    <row r="151" spans="1:23" s="418" customFormat="1" ht="409.5" hidden="1" x14ac:dyDescent="0.25">
      <c r="A151" s="537" t="s">
        <v>1781</v>
      </c>
      <c r="B151" s="400" t="s">
        <v>1782</v>
      </c>
      <c r="C151" s="400" t="s">
        <v>1809</v>
      </c>
      <c r="D151" s="538" t="s">
        <v>1784</v>
      </c>
      <c r="E151" s="399" t="s">
        <v>974</v>
      </c>
      <c r="F151" s="539">
        <v>613</v>
      </c>
      <c r="G151" s="539" t="s">
        <v>1810</v>
      </c>
      <c r="H151" s="539" t="s">
        <v>1811</v>
      </c>
      <c r="I151" s="539" t="s">
        <v>8</v>
      </c>
      <c r="J151" s="413" t="s">
        <v>1812</v>
      </c>
      <c r="K151" s="540" t="s">
        <v>2731</v>
      </c>
      <c r="L151" s="543"/>
      <c r="M151" s="542"/>
      <c r="N151" s="542">
        <v>450</v>
      </c>
      <c r="O151" s="543">
        <v>45992</v>
      </c>
      <c r="P151" s="542">
        <v>1800</v>
      </c>
      <c r="Q151" s="543">
        <v>46174</v>
      </c>
      <c r="R151" s="387" t="s">
        <v>2744</v>
      </c>
      <c r="S151" s="387" t="s">
        <v>2744</v>
      </c>
      <c r="T151" s="543" t="s">
        <v>2760</v>
      </c>
      <c r="U151" s="617">
        <v>2026</v>
      </c>
      <c r="V151" s="393"/>
      <c r="W151" s="393"/>
    </row>
    <row r="152" spans="1:23" s="418" customFormat="1" ht="150" hidden="1" x14ac:dyDescent="0.25">
      <c r="A152" s="537" t="s">
        <v>1781</v>
      </c>
      <c r="B152" s="400" t="s">
        <v>1782</v>
      </c>
      <c r="C152" s="400" t="s">
        <v>1809</v>
      </c>
      <c r="D152" s="538" t="s">
        <v>1784</v>
      </c>
      <c r="E152" s="539" t="s">
        <v>1803</v>
      </c>
      <c r="F152" s="539">
        <v>490</v>
      </c>
      <c r="G152" s="539" t="s">
        <v>1636</v>
      </c>
      <c r="H152" s="539" t="s">
        <v>1672</v>
      </c>
      <c r="I152" s="539" t="s">
        <v>8</v>
      </c>
      <c r="J152" s="413" t="s">
        <v>1813</v>
      </c>
      <c r="K152" s="542"/>
      <c r="L152" s="542"/>
      <c r="M152" s="542" t="s">
        <v>2731</v>
      </c>
      <c r="N152" s="542">
        <v>1</v>
      </c>
      <c r="O152" s="543">
        <v>45992</v>
      </c>
      <c r="P152" s="542" t="s">
        <v>2744</v>
      </c>
      <c r="Q152" s="542" t="s">
        <v>2744</v>
      </c>
      <c r="R152" s="387" t="s">
        <v>2744</v>
      </c>
      <c r="S152" s="387" t="s">
        <v>2744</v>
      </c>
      <c r="T152" s="387" t="s">
        <v>2760</v>
      </c>
      <c r="U152" s="616">
        <v>2026</v>
      </c>
      <c r="V152" s="393"/>
      <c r="W152" s="393"/>
    </row>
    <row r="153" spans="1:23" s="418" customFormat="1" ht="75" hidden="1" x14ac:dyDescent="0.25">
      <c r="A153" s="537" t="s">
        <v>1781</v>
      </c>
      <c r="B153" s="400" t="s">
        <v>1782</v>
      </c>
      <c r="C153" s="400" t="s">
        <v>1809</v>
      </c>
      <c r="D153" s="538" t="s">
        <v>1784</v>
      </c>
      <c r="E153" s="399" t="s">
        <v>974</v>
      </c>
      <c r="F153" s="539" t="s">
        <v>1241</v>
      </c>
      <c r="G153" s="539" t="s">
        <v>1814</v>
      </c>
      <c r="H153" s="539" t="s">
        <v>23</v>
      </c>
      <c r="I153" s="539" t="s">
        <v>1815</v>
      </c>
      <c r="J153" s="413" t="s">
        <v>1816</v>
      </c>
      <c r="K153" s="540" t="s">
        <v>2731</v>
      </c>
      <c r="L153" s="543"/>
      <c r="M153" s="542"/>
      <c r="N153" s="542">
        <v>6</v>
      </c>
      <c r="O153" s="543">
        <v>45992</v>
      </c>
      <c r="P153" s="542">
        <v>24</v>
      </c>
      <c r="Q153" s="543">
        <v>46174</v>
      </c>
      <c r="R153" s="387" t="s">
        <v>2744</v>
      </c>
      <c r="S153" s="387" t="s">
        <v>2744</v>
      </c>
      <c r="T153" s="543" t="s">
        <v>2760</v>
      </c>
      <c r="U153" s="617">
        <v>2026</v>
      </c>
      <c r="V153" s="393"/>
      <c r="W153" s="393"/>
    </row>
    <row r="154" spans="1:23" s="418" customFormat="1" ht="90" hidden="1" x14ac:dyDescent="0.25">
      <c r="A154" s="537" t="s">
        <v>1781</v>
      </c>
      <c r="B154" s="400" t="s">
        <v>1782</v>
      </c>
      <c r="C154" s="400" t="s">
        <v>1809</v>
      </c>
      <c r="D154" s="538" t="s">
        <v>1784</v>
      </c>
      <c r="E154" s="399" t="s">
        <v>974</v>
      </c>
      <c r="F154" s="539">
        <v>13</v>
      </c>
      <c r="G154" s="539" t="s">
        <v>975</v>
      </c>
      <c r="H154" s="539" t="s">
        <v>976</v>
      </c>
      <c r="I154" s="539" t="s">
        <v>8</v>
      </c>
      <c r="J154" s="413" t="s">
        <v>1817</v>
      </c>
      <c r="K154" s="540" t="s">
        <v>2731</v>
      </c>
      <c r="L154" s="543"/>
      <c r="M154" s="542"/>
      <c r="N154" s="542" t="s">
        <v>2744</v>
      </c>
      <c r="O154" s="543" t="s">
        <v>2744</v>
      </c>
      <c r="P154" s="542" t="s">
        <v>2744</v>
      </c>
      <c r="Q154" s="542" t="s">
        <v>2744</v>
      </c>
      <c r="R154" s="387" t="s">
        <v>2744</v>
      </c>
      <c r="S154" s="387" t="s">
        <v>2744</v>
      </c>
      <c r="T154" s="543" t="s">
        <v>2760</v>
      </c>
      <c r="U154" s="617">
        <v>2026</v>
      </c>
      <c r="V154" s="393"/>
      <c r="W154" s="393"/>
    </row>
    <row r="155" spans="1:23" s="418" customFormat="1" ht="90" hidden="1" x14ac:dyDescent="0.25">
      <c r="A155" s="537" t="s">
        <v>1781</v>
      </c>
      <c r="B155" s="400" t="s">
        <v>1782</v>
      </c>
      <c r="C155" s="400" t="s">
        <v>1809</v>
      </c>
      <c r="D155" s="538" t="s">
        <v>1784</v>
      </c>
      <c r="E155" s="399" t="s">
        <v>974</v>
      </c>
      <c r="F155" s="539">
        <v>14</v>
      </c>
      <c r="G155" s="539" t="s">
        <v>977</v>
      </c>
      <c r="H155" s="539" t="s">
        <v>978</v>
      </c>
      <c r="I155" s="539" t="s">
        <v>8</v>
      </c>
      <c r="J155" s="413" t="s">
        <v>1817</v>
      </c>
      <c r="K155" s="540" t="s">
        <v>2731</v>
      </c>
      <c r="L155" s="543"/>
      <c r="M155" s="542"/>
      <c r="N155" s="542">
        <v>1</v>
      </c>
      <c r="O155" s="543">
        <v>45992</v>
      </c>
      <c r="P155" s="542" t="s">
        <v>2744</v>
      </c>
      <c r="Q155" s="542" t="s">
        <v>2744</v>
      </c>
      <c r="R155" s="542">
        <v>20</v>
      </c>
      <c r="S155" s="543">
        <v>46174</v>
      </c>
      <c r="T155" s="543" t="s">
        <v>2760</v>
      </c>
      <c r="U155" s="617">
        <v>2026</v>
      </c>
      <c r="V155" s="393"/>
      <c r="W155" s="393"/>
    </row>
    <row r="156" spans="1:23" s="418" customFormat="1" ht="90" hidden="1" x14ac:dyDescent="0.25">
      <c r="A156" s="537" t="s">
        <v>1781</v>
      </c>
      <c r="B156" s="400" t="s">
        <v>1782</v>
      </c>
      <c r="C156" s="400" t="s">
        <v>1809</v>
      </c>
      <c r="D156" s="538" t="s">
        <v>1784</v>
      </c>
      <c r="E156" s="399" t="s">
        <v>974</v>
      </c>
      <c r="F156" s="539">
        <v>15</v>
      </c>
      <c r="G156" s="539" t="s">
        <v>979</v>
      </c>
      <c r="H156" s="539" t="s">
        <v>980</v>
      </c>
      <c r="I156" s="539" t="s">
        <v>8</v>
      </c>
      <c r="J156" s="413" t="s">
        <v>1817</v>
      </c>
      <c r="K156" s="540" t="s">
        <v>2731</v>
      </c>
      <c r="L156" s="543"/>
      <c r="M156" s="542"/>
      <c r="N156" s="542" t="s">
        <v>2744</v>
      </c>
      <c r="O156" s="543" t="s">
        <v>2744</v>
      </c>
      <c r="P156" s="542" t="s">
        <v>2744</v>
      </c>
      <c r="Q156" s="542" t="s">
        <v>2744</v>
      </c>
      <c r="R156" s="542">
        <v>6</v>
      </c>
      <c r="S156" s="543">
        <v>46174</v>
      </c>
      <c r="T156" s="543" t="s">
        <v>2760</v>
      </c>
      <c r="U156" s="617">
        <v>2026</v>
      </c>
      <c r="V156" s="393"/>
      <c r="W156" s="393"/>
    </row>
    <row r="157" spans="1:23" s="418" customFormat="1" ht="180" hidden="1" x14ac:dyDescent="0.25">
      <c r="A157" s="537" t="s">
        <v>1781</v>
      </c>
      <c r="B157" s="400" t="s">
        <v>1782</v>
      </c>
      <c r="C157" s="400" t="s">
        <v>1809</v>
      </c>
      <c r="D157" s="538" t="s">
        <v>1784</v>
      </c>
      <c r="E157" s="399" t="s">
        <v>974</v>
      </c>
      <c r="F157" s="539">
        <v>18</v>
      </c>
      <c r="G157" s="539" t="s">
        <v>985</v>
      </c>
      <c r="H157" s="539" t="s">
        <v>986</v>
      </c>
      <c r="I157" s="539" t="s">
        <v>8</v>
      </c>
      <c r="J157" s="413" t="s">
        <v>1817</v>
      </c>
      <c r="K157" s="540" t="s">
        <v>2731</v>
      </c>
      <c r="L157" s="543"/>
      <c r="M157" s="542"/>
      <c r="N157" s="542" t="s">
        <v>2744</v>
      </c>
      <c r="O157" s="543" t="s">
        <v>2744</v>
      </c>
      <c r="P157" s="542" t="s">
        <v>2744</v>
      </c>
      <c r="Q157" s="542" t="s">
        <v>2744</v>
      </c>
      <c r="R157" s="387" t="s">
        <v>2744</v>
      </c>
      <c r="S157" s="387" t="s">
        <v>2744</v>
      </c>
      <c r="T157" s="543" t="s">
        <v>2760</v>
      </c>
      <c r="U157" s="617">
        <v>2026</v>
      </c>
      <c r="V157" s="393"/>
      <c r="W157" s="393"/>
    </row>
    <row r="158" spans="1:23" s="418" customFormat="1" ht="90" hidden="1" x14ac:dyDescent="0.25">
      <c r="A158" s="537" t="s">
        <v>1781</v>
      </c>
      <c r="B158" s="400" t="s">
        <v>1782</v>
      </c>
      <c r="C158" s="400" t="s">
        <v>1809</v>
      </c>
      <c r="D158" s="538" t="s">
        <v>1784</v>
      </c>
      <c r="E158" s="399" t="s">
        <v>974</v>
      </c>
      <c r="F158" s="539">
        <v>433</v>
      </c>
      <c r="G158" s="539" t="s">
        <v>1057</v>
      </c>
      <c r="H158" s="539" t="s">
        <v>1818</v>
      </c>
      <c r="I158" s="539" t="s">
        <v>8</v>
      </c>
      <c r="J158" s="413" t="s">
        <v>1817</v>
      </c>
      <c r="K158" s="540" t="s">
        <v>2731</v>
      </c>
      <c r="L158" s="543"/>
      <c r="M158" s="542"/>
      <c r="N158" s="542" t="s">
        <v>2744</v>
      </c>
      <c r="O158" s="543" t="s">
        <v>2744</v>
      </c>
      <c r="P158" s="542" t="s">
        <v>2744</v>
      </c>
      <c r="Q158" s="542" t="s">
        <v>2744</v>
      </c>
      <c r="R158" s="540">
        <v>9</v>
      </c>
      <c r="S158" s="543">
        <v>46174</v>
      </c>
      <c r="T158" s="543" t="s">
        <v>2760</v>
      </c>
      <c r="U158" s="617">
        <v>2026</v>
      </c>
      <c r="V158" s="393"/>
      <c r="W158" s="393"/>
    </row>
    <row r="159" spans="1:23" s="418" customFormat="1" ht="150" hidden="1" x14ac:dyDescent="0.25">
      <c r="A159" s="537" t="s">
        <v>1781</v>
      </c>
      <c r="B159" s="400" t="s">
        <v>1782</v>
      </c>
      <c r="C159" s="400" t="s">
        <v>1809</v>
      </c>
      <c r="D159" s="538" t="s">
        <v>1784</v>
      </c>
      <c r="E159" s="399" t="s">
        <v>974</v>
      </c>
      <c r="F159" s="539">
        <v>498</v>
      </c>
      <c r="G159" s="539" t="s">
        <v>1094</v>
      </c>
      <c r="H159" s="539" t="s">
        <v>1095</v>
      </c>
      <c r="I159" s="539" t="s">
        <v>1096</v>
      </c>
      <c r="J159" s="413" t="s">
        <v>1817</v>
      </c>
      <c r="K159" s="540" t="s">
        <v>2731</v>
      </c>
      <c r="L159" s="543"/>
      <c r="M159" s="542"/>
      <c r="N159" s="542">
        <v>300</v>
      </c>
      <c r="O159" s="543">
        <v>45992</v>
      </c>
      <c r="P159" s="542">
        <v>1200</v>
      </c>
      <c r="Q159" s="543">
        <v>46174</v>
      </c>
      <c r="R159" s="387" t="s">
        <v>2744</v>
      </c>
      <c r="S159" s="387" t="s">
        <v>2744</v>
      </c>
      <c r="T159" s="543" t="s">
        <v>2760</v>
      </c>
      <c r="U159" s="617">
        <v>2026</v>
      </c>
      <c r="V159" s="393"/>
      <c r="W159" s="393"/>
    </row>
    <row r="160" spans="1:23" s="418" customFormat="1" ht="90" hidden="1" x14ac:dyDescent="0.25">
      <c r="A160" s="537" t="s">
        <v>1781</v>
      </c>
      <c r="B160" s="400" t="s">
        <v>1782</v>
      </c>
      <c r="C160" s="400" t="s">
        <v>1809</v>
      </c>
      <c r="D160" s="538" t="s">
        <v>1784</v>
      </c>
      <c r="E160" s="399" t="s">
        <v>974</v>
      </c>
      <c r="F160" s="539">
        <v>16</v>
      </c>
      <c r="G160" s="539" t="s">
        <v>981</v>
      </c>
      <c r="H160" s="539" t="s">
        <v>982</v>
      </c>
      <c r="I160" s="539" t="s">
        <v>8</v>
      </c>
      <c r="J160" s="413" t="s">
        <v>1817</v>
      </c>
      <c r="K160" s="540" t="s">
        <v>2731</v>
      </c>
      <c r="L160" s="543"/>
      <c r="M160" s="542"/>
      <c r="N160" s="542" t="s">
        <v>2744</v>
      </c>
      <c r="O160" s="543" t="s">
        <v>2744</v>
      </c>
      <c r="P160" s="542" t="s">
        <v>2744</v>
      </c>
      <c r="Q160" s="542" t="s">
        <v>2744</v>
      </c>
      <c r="R160" s="387" t="s">
        <v>2744</v>
      </c>
      <c r="S160" s="387" t="s">
        <v>2744</v>
      </c>
      <c r="T160" s="543" t="s">
        <v>2760</v>
      </c>
      <c r="U160" s="617">
        <v>2026</v>
      </c>
      <c r="V160" s="393"/>
      <c r="W160" s="393"/>
    </row>
    <row r="161" spans="1:23" s="418" customFormat="1" ht="90" hidden="1" x14ac:dyDescent="0.25">
      <c r="A161" s="537" t="s">
        <v>1781</v>
      </c>
      <c r="B161" s="400" t="s">
        <v>1782</v>
      </c>
      <c r="C161" s="400" t="s">
        <v>1809</v>
      </c>
      <c r="D161" s="538" t="s">
        <v>1784</v>
      </c>
      <c r="E161" s="399" t="s">
        <v>974</v>
      </c>
      <c r="F161" s="539">
        <v>473</v>
      </c>
      <c r="G161" s="539" t="s">
        <v>1072</v>
      </c>
      <c r="H161" s="539" t="s">
        <v>1073</v>
      </c>
      <c r="I161" s="539" t="s">
        <v>8</v>
      </c>
      <c r="J161" s="413" t="s">
        <v>1817</v>
      </c>
      <c r="K161" s="540" t="s">
        <v>2731</v>
      </c>
      <c r="L161" s="543"/>
      <c r="M161" s="542"/>
      <c r="N161" s="542">
        <v>1</v>
      </c>
      <c r="O161" s="543">
        <v>45992</v>
      </c>
      <c r="P161" s="542" t="s">
        <v>2744</v>
      </c>
      <c r="Q161" s="542" t="s">
        <v>2744</v>
      </c>
      <c r="R161" s="387" t="s">
        <v>2744</v>
      </c>
      <c r="S161" s="387" t="s">
        <v>2744</v>
      </c>
      <c r="T161" s="543" t="s">
        <v>2760</v>
      </c>
      <c r="U161" s="617">
        <v>2026</v>
      </c>
      <c r="V161" s="393"/>
      <c r="W161" s="393"/>
    </row>
    <row r="162" spans="1:23" s="418" customFormat="1" ht="90" hidden="1" x14ac:dyDescent="0.25">
      <c r="A162" s="537" t="s">
        <v>1781</v>
      </c>
      <c r="B162" s="400" t="s">
        <v>1782</v>
      </c>
      <c r="C162" s="400" t="s">
        <v>1809</v>
      </c>
      <c r="D162" s="538" t="s">
        <v>1784</v>
      </c>
      <c r="E162" s="399" t="s">
        <v>974</v>
      </c>
      <c r="F162" s="539">
        <v>587</v>
      </c>
      <c r="G162" s="539" t="s">
        <v>1130</v>
      </c>
      <c r="H162" s="539" t="s">
        <v>1131</v>
      </c>
      <c r="I162" s="539" t="s">
        <v>8</v>
      </c>
      <c r="J162" s="413" t="s">
        <v>1817</v>
      </c>
      <c r="K162" s="540" t="s">
        <v>2731</v>
      </c>
      <c r="L162" s="543"/>
      <c r="M162" s="542"/>
      <c r="N162" s="542">
        <v>1</v>
      </c>
      <c r="O162" s="543">
        <v>45992</v>
      </c>
      <c r="P162" s="542" t="s">
        <v>2744</v>
      </c>
      <c r="Q162" s="542" t="s">
        <v>2744</v>
      </c>
      <c r="R162" s="387" t="s">
        <v>2744</v>
      </c>
      <c r="S162" s="387" t="s">
        <v>2744</v>
      </c>
      <c r="T162" s="543" t="s">
        <v>2760</v>
      </c>
      <c r="U162" s="617">
        <v>2026</v>
      </c>
      <c r="V162" s="393"/>
      <c r="W162" s="393"/>
    </row>
    <row r="163" spans="1:23" s="418" customFormat="1" ht="90" hidden="1" x14ac:dyDescent="0.25">
      <c r="A163" s="537" t="s">
        <v>1781</v>
      </c>
      <c r="B163" s="400" t="s">
        <v>1782</v>
      </c>
      <c r="C163" s="400" t="s">
        <v>1809</v>
      </c>
      <c r="D163" s="538" t="s">
        <v>1784</v>
      </c>
      <c r="E163" s="399" t="s">
        <v>974</v>
      </c>
      <c r="F163" s="539">
        <v>359</v>
      </c>
      <c r="G163" s="539" t="s">
        <v>1017</v>
      </c>
      <c r="H163" s="539" t="s">
        <v>1018</v>
      </c>
      <c r="I163" s="539" t="s">
        <v>8</v>
      </c>
      <c r="J163" s="413" t="s">
        <v>1817</v>
      </c>
      <c r="K163" s="540" t="s">
        <v>2731</v>
      </c>
      <c r="L163" s="543"/>
      <c r="M163" s="542"/>
      <c r="N163" s="542">
        <v>5</v>
      </c>
      <c r="O163" s="543">
        <v>45992</v>
      </c>
      <c r="P163" s="542">
        <v>5</v>
      </c>
      <c r="Q163" s="543">
        <v>46174</v>
      </c>
      <c r="R163" s="387" t="s">
        <v>2744</v>
      </c>
      <c r="S163" s="387" t="s">
        <v>2744</v>
      </c>
      <c r="T163" s="543" t="s">
        <v>2760</v>
      </c>
      <c r="U163" s="617">
        <v>2026</v>
      </c>
      <c r="V163" s="393"/>
      <c r="W163" s="393"/>
    </row>
    <row r="164" spans="1:23" s="418" customFormat="1" ht="90" hidden="1" x14ac:dyDescent="0.25">
      <c r="A164" s="537" t="s">
        <v>1781</v>
      </c>
      <c r="B164" s="400" t="s">
        <v>1782</v>
      </c>
      <c r="C164" s="400" t="s">
        <v>1809</v>
      </c>
      <c r="D164" s="538" t="s">
        <v>1784</v>
      </c>
      <c r="E164" s="399" t="s">
        <v>974</v>
      </c>
      <c r="F164" s="539">
        <v>557</v>
      </c>
      <c r="G164" s="539" t="s">
        <v>1246</v>
      </c>
      <c r="H164" s="539" t="s">
        <v>1247</v>
      </c>
      <c r="I164" s="539" t="s">
        <v>8</v>
      </c>
      <c r="J164" s="413" t="s">
        <v>1817</v>
      </c>
      <c r="K164" s="540" t="s">
        <v>2731</v>
      </c>
      <c r="L164" s="543"/>
      <c r="M164" s="542"/>
      <c r="N164" s="542">
        <v>5</v>
      </c>
      <c r="O164" s="543">
        <v>45992</v>
      </c>
      <c r="P164" s="542">
        <v>5</v>
      </c>
      <c r="Q164" s="543">
        <v>46174</v>
      </c>
      <c r="R164" s="387" t="s">
        <v>2744</v>
      </c>
      <c r="S164" s="387" t="s">
        <v>2744</v>
      </c>
      <c r="T164" s="543" t="s">
        <v>2760</v>
      </c>
      <c r="U164" s="617">
        <v>2026</v>
      </c>
      <c r="V164" s="393"/>
      <c r="W164" s="393"/>
    </row>
    <row r="165" spans="1:23" s="418" customFormat="1" ht="105" hidden="1" x14ac:dyDescent="0.25">
      <c r="A165" s="537" t="s">
        <v>1781</v>
      </c>
      <c r="B165" s="400" t="s">
        <v>1782</v>
      </c>
      <c r="C165" s="400" t="s">
        <v>1809</v>
      </c>
      <c r="D165" s="538" t="s">
        <v>1784</v>
      </c>
      <c r="E165" s="413" t="s">
        <v>5</v>
      </c>
      <c r="F165" s="539">
        <v>769</v>
      </c>
      <c r="G165" s="539" t="s">
        <v>225</v>
      </c>
      <c r="H165" s="539" t="s">
        <v>226</v>
      </c>
      <c r="I165" s="539" t="s">
        <v>8</v>
      </c>
      <c r="J165" s="413" t="s">
        <v>1819</v>
      </c>
      <c r="K165" s="540" t="s">
        <v>2731</v>
      </c>
      <c r="L165" s="541"/>
      <c r="M165" s="542"/>
      <c r="N165" s="542" t="s">
        <v>2744</v>
      </c>
      <c r="O165" s="543" t="s">
        <v>2744</v>
      </c>
      <c r="P165" s="542">
        <v>2</v>
      </c>
      <c r="Q165" s="543">
        <v>46174</v>
      </c>
      <c r="R165" s="387" t="s">
        <v>2744</v>
      </c>
      <c r="S165" s="387" t="s">
        <v>2744</v>
      </c>
      <c r="T165" s="542" t="s">
        <v>2760</v>
      </c>
      <c r="U165" s="617">
        <v>2026</v>
      </c>
      <c r="V165" s="393"/>
      <c r="W165" s="393"/>
    </row>
    <row r="166" spans="1:23" s="418" customFormat="1" ht="75" hidden="1" x14ac:dyDescent="0.25">
      <c r="A166" s="537" t="s">
        <v>1781</v>
      </c>
      <c r="B166" s="400" t="s">
        <v>1782</v>
      </c>
      <c r="C166" s="400" t="s">
        <v>1809</v>
      </c>
      <c r="D166" s="538" t="s">
        <v>1784</v>
      </c>
      <c r="E166" s="399" t="s">
        <v>974</v>
      </c>
      <c r="F166" s="539">
        <v>437</v>
      </c>
      <c r="G166" s="539" t="s">
        <v>1059</v>
      </c>
      <c r="H166" s="539" t="s">
        <v>1060</v>
      </c>
      <c r="I166" s="539" t="s">
        <v>875</v>
      </c>
      <c r="J166" s="413" t="s">
        <v>1820</v>
      </c>
      <c r="K166" s="540" t="s">
        <v>2731</v>
      </c>
      <c r="L166" s="543"/>
      <c r="M166" s="542"/>
      <c r="N166" s="542">
        <v>18</v>
      </c>
      <c r="O166" s="543">
        <v>45992</v>
      </c>
      <c r="P166" s="542">
        <v>72</v>
      </c>
      <c r="Q166" s="543">
        <v>46174</v>
      </c>
      <c r="R166" s="387" t="s">
        <v>2744</v>
      </c>
      <c r="S166" s="387" t="s">
        <v>2744</v>
      </c>
      <c r="T166" s="543" t="s">
        <v>2760</v>
      </c>
      <c r="U166" s="617">
        <v>2026</v>
      </c>
      <c r="V166" s="393"/>
      <c r="W166" s="393"/>
    </row>
    <row r="167" spans="1:23" s="418" customFormat="1" ht="75" hidden="1" x14ac:dyDescent="0.25">
      <c r="A167" s="537" t="s">
        <v>1781</v>
      </c>
      <c r="B167" s="400" t="s">
        <v>1782</v>
      </c>
      <c r="C167" s="400" t="s">
        <v>1809</v>
      </c>
      <c r="D167" s="538" t="s">
        <v>1784</v>
      </c>
      <c r="E167" s="399" t="s">
        <v>974</v>
      </c>
      <c r="F167" s="539">
        <v>324</v>
      </c>
      <c r="G167" s="539" t="s">
        <v>1006</v>
      </c>
      <c r="H167" s="539" t="s">
        <v>1007</v>
      </c>
      <c r="I167" s="539" t="s">
        <v>1008</v>
      </c>
      <c r="J167" s="413" t="s">
        <v>1713</v>
      </c>
      <c r="K167" s="540" t="s">
        <v>2731</v>
      </c>
      <c r="L167" s="543"/>
      <c r="M167" s="542"/>
      <c r="N167" s="542">
        <v>150</v>
      </c>
      <c r="O167" s="543">
        <v>45992</v>
      </c>
      <c r="P167" s="542">
        <v>600</v>
      </c>
      <c r="Q167" s="543">
        <v>46174</v>
      </c>
      <c r="R167" s="387" t="s">
        <v>2744</v>
      </c>
      <c r="S167" s="387" t="s">
        <v>2744</v>
      </c>
      <c r="T167" s="543" t="s">
        <v>2760</v>
      </c>
      <c r="U167" s="617">
        <v>2026</v>
      </c>
      <c r="V167" s="393"/>
      <c r="W167" s="393"/>
    </row>
    <row r="168" spans="1:23" s="418" customFormat="1" ht="90" hidden="1" x14ac:dyDescent="0.25">
      <c r="A168" s="537" t="s">
        <v>1781</v>
      </c>
      <c r="B168" s="400" t="s">
        <v>1782</v>
      </c>
      <c r="C168" s="400" t="s">
        <v>1809</v>
      </c>
      <c r="D168" s="538" t="s">
        <v>1784</v>
      </c>
      <c r="E168" s="399" t="s">
        <v>899</v>
      </c>
      <c r="F168" s="539">
        <v>507</v>
      </c>
      <c r="G168" s="539" t="s">
        <v>930</v>
      </c>
      <c r="H168" s="539" t="s">
        <v>931</v>
      </c>
      <c r="I168" s="539" t="s">
        <v>8</v>
      </c>
      <c r="J168" s="413" t="s">
        <v>1821</v>
      </c>
      <c r="K168" s="542"/>
      <c r="L168" s="542"/>
      <c r="M168" s="542" t="s">
        <v>2731</v>
      </c>
      <c r="N168" s="542" t="s">
        <v>2744</v>
      </c>
      <c r="O168" s="387" t="s">
        <v>2744</v>
      </c>
      <c r="P168" s="542">
        <v>20</v>
      </c>
      <c r="Q168" s="543">
        <v>46174</v>
      </c>
      <c r="R168" s="387" t="s">
        <v>2744</v>
      </c>
      <c r="S168" s="387" t="s">
        <v>2744</v>
      </c>
      <c r="T168" s="387" t="s">
        <v>2760</v>
      </c>
      <c r="U168" s="616">
        <v>2026</v>
      </c>
      <c r="V168" s="393"/>
      <c r="W168" s="393"/>
    </row>
    <row r="169" spans="1:23" s="418" customFormat="1" ht="63.75" hidden="1" x14ac:dyDescent="0.25">
      <c r="A169" s="537" t="s">
        <v>1781</v>
      </c>
      <c r="B169" s="400" t="s">
        <v>1782</v>
      </c>
      <c r="C169" s="400" t="s">
        <v>1809</v>
      </c>
      <c r="D169" s="538" t="s">
        <v>1784</v>
      </c>
      <c r="E169" s="539" t="s">
        <v>1754</v>
      </c>
      <c r="F169" s="539">
        <v>189</v>
      </c>
      <c r="G169" s="539" t="s">
        <v>1542</v>
      </c>
      <c r="H169" s="539" t="s">
        <v>1543</v>
      </c>
      <c r="I169" s="539" t="s">
        <v>292</v>
      </c>
      <c r="J169" s="413" t="s">
        <v>1713</v>
      </c>
      <c r="K169" s="540" t="s">
        <v>2731</v>
      </c>
      <c r="L169" s="543"/>
      <c r="M169" s="542"/>
      <c r="N169" s="542">
        <v>1</v>
      </c>
      <c r="O169" s="543">
        <v>45992</v>
      </c>
      <c r="P169" s="542">
        <v>6</v>
      </c>
      <c r="Q169" s="543">
        <v>46174</v>
      </c>
      <c r="R169" s="387" t="s">
        <v>2744</v>
      </c>
      <c r="S169" s="387" t="s">
        <v>2744</v>
      </c>
      <c r="T169" s="542" t="s">
        <v>2778</v>
      </c>
      <c r="U169" s="617">
        <v>2026</v>
      </c>
      <c r="V169" s="393"/>
      <c r="W169" s="393"/>
    </row>
    <row r="170" spans="1:23" s="418" customFormat="1" ht="63.75" hidden="1" x14ac:dyDescent="0.25">
      <c r="A170" s="537" t="s">
        <v>1781</v>
      </c>
      <c r="B170" s="400" t="s">
        <v>1782</v>
      </c>
      <c r="C170" s="400" t="s">
        <v>1809</v>
      </c>
      <c r="D170" s="538" t="s">
        <v>1784</v>
      </c>
      <c r="E170" s="539" t="s">
        <v>1754</v>
      </c>
      <c r="F170" s="539">
        <v>331</v>
      </c>
      <c r="G170" s="539" t="s">
        <v>1544</v>
      </c>
      <c r="H170" s="539" t="s">
        <v>1545</v>
      </c>
      <c r="I170" s="539" t="s">
        <v>1546</v>
      </c>
      <c r="J170" s="413" t="s">
        <v>1713</v>
      </c>
      <c r="K170" s="540" t="s">
        <v>2731</v>
      </c>
      <c r="L170" s="543"/>
      <c r="M170" s="542"/>
      <c r="N170" s="542">
        <v>3</v>
      </c>
      <c r="O170" s="543">
        <v>45992</v>
      </c>
      <c r="P170" s="542">
        <v>12</v>
      </c>
      <c r="Q170" s="543">
        <v>46174</v>
      </c>
      <c r="R170" s="387" t="s">
        <v>2744</v>
      </c>
      <c r="S170" s="387" t="s">
        <v>2744</v>
      </c>
      <c r="T170" s="542" t="s">
        <v>2778</v>
      </c>
      <c r="U170" s="617">
        <v>2026</v>
      </c>
      <c r="V170" s="393"/>
      <c r="W170" s="393"/>
    </row>
    <row r="171" spans="1:23" s="418" customFormat="1" ht="90" hidden="1" x14ac:dyDescent="0.25">
      <c r="A171" s="546" t="s">
        <v>1781</v>
      </c>
      <c r="B171" s="400" t="s">
        <v>1782</v>
      </c>
      <c r="C171" s="400" t="s">
        <v>1822</v>
      </c>
      <c r="D171" s="538" t="s">
        <v>1784</v>
      </c>
      <c r="E171" s="539" t="s">
        <v>1803</v>
      </c>
      <c r="F171" s="539">
        <v>488</v>
      </c>
      <c r="G171" s="539" t="s">
        <v>1633</v>
      </c>
      <c r="H171" s="539" t="s">
        <v>1634</v>
      </c>
      <c r="I171" s="539" t="s">
        <v>1635</v>
      </c>
      <c r="J171" s="413" t="s">
        <v>1713</v>
      </c>
      <c r="K171" s="540" t="s">
        <v>2731</v>
      </c>
      <c r="L171" s="541"/>
      <c r="M171" s="542"/>
      <c r="N171" s="542" t="s">
        <v>2744</v>
      </c>
      <c r="O171" s="387" t="s">
        <v>2744</v>
      </c>
      <c r="P171" s="542" t="s">
        <v>2744</v>
      </c>
      <c r="Q171" s="543" t="s">
        <v>2744</v>
      </c>
      <c r="R171" s="387" t="s">
        <v>2744</v>
      </c>
      <c r="S171" s="387" t="s">
        <v>2744</v>
      </c>
      <c r="T171" s="542" t="s">
        <v>2744</v>
      </c>
      <c r="U171" s="618" t="s">
        <v>2744</v>
      </c>
      <c r="V171" s="393"/>
      <c r="W171" s="393"/>
    </row>
    <row r="172" spans="1:23" s="418" customFormat="1" ht="150" hidden="1" x14ac:dyDescent="0.25">
      <c r="A172" s="546" t="s">
        <v>1781</v>
      </c>
      <c r="B172" s="400" t="s">
        <v>1782</v>
      </c>
      <c r="C172" s="400" t="s">
        <v>1822</v>
      </c>
      <c r="D172" s="538" t="s">
        <v>1784</v>
      </c>
      <c r="E172" s="413" t="s">
        <v>5</v>
      </c>
      <c r="F172" s="539">
        <v>700</v>
      </c>
      <c r="G172" s="539" t="s">
        <v>144</v>
      </c>
      <c r="H172" s="539" t="s">
        <v>1823</v>
      </c>
      <c r="I172" s="539" t="s">
        <v>8</v>
      </c>
      <c r="J172" s="413" t="s">
        <v>1713</v>
      </c>
      <c r="K172" s="540"/>
      <c r="L172" s="543"/>
      <c r="M172" s="542" t="s">
        <v>2731</v>
      </c>
      <c r="N172" s="542" t="s">
        <v>2744</v>
      </c>
      <c r="O172" s="543" t="s">
        <v>2744</v>
      </c>
      <c r="P172" s="542">
        <v>3</v>
      </c>
      <c r="Q172" s="543">
        <v>46174</v>
      </c>
      <c r="R172" s="387" t="s">
        <v>2744</v>
      </c>
      <c r="S172" s="387" t="s">
        <v>2744</v>
      </c>
      <c r="T172" s="542" t="s">
        <v>2760</v>
      </c>
      <c r="U172" s="617">
        <v>2026</v>
      </c>
      <c r="V172" s="393"/>
      <c r="W172" s="393"/>
    </row>
    <row r="173" spans="1:23" s="418" customFormat="1" ht="409.5" hidden="1" x14ac:dyDescent="0.25">
      <c r="A173" s="537" t="s">
        <v>1781</v>
      </c>
      <c r="B173" s="400" t="s">
        <v>1782</v>
      </c>
      <c r="C173" s="547" t="s">
        <v>1824</v>
      </c>
      <c r="D173" s="538" t="s">
        <v>1825</v>
      </c>
      <c r="E173" s="399" t="s">
        <v>974</v>
      </c>
      <c r="F173" s="539">
        <v>613</v>
      </c>
      <c r="G173" s="539" t="s">
        <v>1810</v>
      </c>
      <c r="H173" s="539" t="s">
        <v>1811</v>
      </c>
      <c r="I173" s="539" t="s">
        <v>8</v>
      </c>
      <c r="J173" s="413" t="s">
        <v>1826</v>
      </c>
      <c r="K173" s="540" t="s">
        <v>2731</v>
      </c>
      <c r="L173" s="543"/>
      <c r="M173" s="542"/>
      <c r="N173" s="542">
        <v>1200</v>
      </c>
      <c r="O173" s="543">
        <v>45992</v>
      </c>
      <c r="P173" s="542" t="s">
        <v>2744</v>
      </c>
      <c r="Q173" s="542" t="s">
        <v>2744</v>
      </c>
      <c r="R173" s="387" t="s">
        <v>2744</v>
      </c>
      <c r="S173" s="387" t="s">
        <v>2744</v>
      </c>
      <c r="T173" s="543" t="s">
        <v>2760</v>
      </c>
      <c r="U173" s="617">
        <v>2026</v>
      </c>
      <c r="V173" s="393"/>
      <c r="W173" s="393"/>
    </row>
    <row r="174" spans="1:23" s="418" customFormat="1" ht="153" hidden="1" x14ac:dyDescent="0.25">
      <c r="A174" s="537" t="s">
        <v>1781</v>
      </c>
      <c r="B174" s="400" t="s">
        <v>1782</v>
      </c>
      <c r="C174" s="547" t="s">
        <v>1827</v>
      </c>
      <c r="D174" s="538" t="s">
        <v>1825</v>
      </c>
      <c r="E174" s="399" t="s">
        <v>974</v>
      </c>
      <c r="F174" s="539">
        <v>442</v>
      </c>
      <c r="G174" s="539" t="s">
        <v>1063</v>
      </c>
      <c r="H174" s="539" t="s">
        <v>1064</v>
      </c>
      <c r="I174" s="539" t="s">
        <v>997</v>
      </c>
      <c r="J174" s="413" t="s">
        <v>1828</v>
      </c>
      <c r="K174" s="540" t="s">
        <v>2731</v>
      </c>
      <c r="L174" s="543"/>
      <c r="M174" s="542"/>
      <c r="N174" s="542">
        <v>20</v>
      </c>
      <c r="O174" s="543">
        <v>45992</v>
      </c>
      <c r="P174" s="542" t="s">
        <v>2744</v>
      </c>
      <c r="Q174" s="542" t="s">
        <v>2744</v>
      </c>
      <c r="R174" s="387" t="s">
        <v>2744</v>
      </c>
      <c r="S174" s="387" t="s">
        <v>2744</v>
      </c>
      <c r="T174" s="543" t="s">
        <v>2760</v>
      </c>
      <c r="U174" s="617">
        <v>2026</v>
      </c>
      <c r="V174" s="393"/>
      <c r="W174" s="393"/>
    </row>
    <row r="175" spans="1:23" s="418" customFormat="1" ht="153" hidden="1" x14ac:dyDescent="0.25">
      <c r="A175" s="537" t="s">
        <v>1781</v>
      </c>
      <c r="B175" s="400" t="s">
        <v>1782</v>
      </c>
      <c r="C175" s="547" t="s">
        <v>1827</v>
      </c>
      <c r="D175" s="538" t="s">
        <v>1825</v>
      </c>
      <c r="E175" s="399" t="s">
        <v>974</v>
      </c>
      <c r="F175" s="539">
        <v>498</v>
      </c>
      <c r="G175" s="539" t="s">
        <v>1094</v>
      </c>
      <c r="H175" s="539" t="s">
        <v>1095</v>
      </c>
      <c r="I175" s="539" t="s">
        <v>1096</v>
      </c>
      <c r="J175" s="413" t="s">
        <v>1828</v>
      </c>
      <c r="K175" s="540" t="s">
        <v>2731</v>
      </c>
      <c r="L175" s="543"/>
      <c r="M175" s="542"/>
      <c r="N175" s="542" t="s">
        <v>2744</v>
      </c>
      <c r="O175" s="543" t="s">
        <v>2744</v>
      </c>
      <c r="P175" s="542" t="s">
        <v>2744</v>
      </c>
      <c r="Q175" s="542" t="s">
        <v>2744</v>
      </c>
      <c r="R175" s="387" t="s">
        <v>2744</v>
      </c>
      <c r="S175" s="387" t="s">
        <v>2744</v>
      </c>
      <c r="T175" s="543" t="s">
        <v>2760</v>
      </c>
      <c r="U175" s="617">
        <v>2026</v>
      </c>
      <c r="V175" s="393"/>
      <c r="W175" s="393"/>
    </row>
    <row r="176" spans="1:23" s="418" customFormat="1" ht="165" hidden="1" x14ac:dyDescent="0.25">
      <c r="A176" s="537" t="s">
        <v>1781</v>
      </c>
      <c r="B176" s="400" t="s">
        <v>1782</v>
      </c>
      <c r="C176" s="547" t="s">
        <v>1827</v>
      </c>
      <c r="D176" s="538" t="s">
        <v>1825</v>
      </c>
      <c r="E176" s="399" t="s">
        <v>974</v>
      </c>
      <c r="F176" s="539">
        <v>445</v>
      </c>
      <c r="G176" s="539" t="s">
        <v>1829</v>
      </c>
      <c r="H176" s="539" t="s">
        <v>1068</v>
      </c>
      <c r="I176" s="539" t="s">
        <v>1830</v>
      </c>
      <c r="J176" s="413" t="s">
        <v>1828</v>
      </c>
      <c r="K176" s="540" t="s">
        <v>2731</v>
      </c>
      <c r="L176" s="543"/>
      <c r="M176" s="542"/>
      <c r="N176" s="542">
        <v>20</v>
      </c>
      <c r="O176" s="543">
        <v>45992</v>
      </c>
      <c r="P176" s="542" t="s">
        <v>2744</v>
      </c>
      <c r="Q176" s="542" t="s">
        <v>2744</v>
      </c>
      <c r="R176" s="387" t="s">
        <v>2744</v>
      </c>
      <c r="S176" s="387" t="s">
        <v>2744</v>
      </c>
      <c r="T176" s="543" t="s">
        <v>2760</v>
      </c>
      <c r="U176" s="617">
        <v>2026</v>
      </c>
      <c r="V176" s="393"/>
      <c r="W176" s="393"/>
    </row>
    <row r="177" spans="1:23" s="418" customFormat="1" ht="153" hidden="1" x14ac:dyDescent="0.25">
      <c r="A177" s="537" t="s">
        <v>1781</v>
      </c>
      <c r="B177" s="400" t="s">
        <v>1782</v>
      </c>
      <c r="C177" s="547" t="s">
        <v>1827</v>
      </c>
      <c r="D177" s="538" t="s">
        <v>1825</v>
      </c>
      <c r="E177" s="539" t="s">
        <v>1754</v>
      </c>
      <c r="F177" s="539">
        <v>564</v>
      </c>
      <c r="G177" s="539" t="s">
        <v>1572</v>
      </c>
      <c r="H177" s="539" t="s">
        <v>1573</v>
      </c>
      <c r="I177" s="539" t="s">
        <v>1574</v>
      </c>
      <c r="J177" s="413" t="s">
        <v>1828</v>
      </c>
      <c r="K177" s="540" t="s">
        <v>2731</v>
      </c>
      <c r="L177" s="543"/>
      <c r="M177" s="542"/>
      <c r="N177" s="542">
        <v>20</v>
      </c>
      <c r="O177" s="543">
        <v>45992</v>
      </c>
      <c r="P177" s="542">
        <v>20</v>
      </c>
      <c r="Q177" s="543">
        <v>46174</v>
      </c>
      <c r="R177" s="387" t="s">
        <v>2744</v>
      </c>
      <c r="S177" s="387" t="s">
        <v>2744</v>
      </c>
      <c r="T177" s="542" t="s">
        <v>2778</v>
      </c>
      <c r="U177" s="617">
        <v>2026</v>
      </c>
      <c r="V177" s="393"/>
      <c r="W177" s="393"/>
    </row>
    <row r="178" spans="1:23" s="418" customFormat="1" ht="153" hidden="1" x14ac:dyDescent="0.25">
      <c r="A178" s="537" t="s">
        <v>1781</v>
      </c>
      <c r="B178" s="400" t="s">
        <v>1782</v>
      </c>
      <c r="C178" s="547" t="s">
        <v>1827</v>
      </c>
      <c r="D178" s="538" t="s">
        <v>1825</v>
      </c>
      <c r="E178" s="399" t="s">
        <v>974</v>
      </c>
      <c r="F178" s="539">
        <v>7</v>
      </c>
      <c r="G178" s="539" t="s">
        <v>1229</v>
      </c>
      <c r="H178" s="539" t="s">
        <v>1230</v>
      </c>
      <c r="I178" s="539" t="s">
        <v>1231</v>
      </c>
      <c r="J178" s="413" t="s">
        <v>1828</v>
      </c>
      <c r="K178" s="540" t="s">
        <v>2731</v>
      </c>
      <c r="L178" s="543"/>
      <c r="M178" s="542"/>
      <c r="N178" s="542">
        <v>5</v>
      </c>
      <c r="O178" s="543">
        <v>45992</v>
      </c>
      <c r="P178" s="542" t="s">
        <v>2744</v>
      </c>
      <c r="Q178" s="542" t="s">
        <v>2744</v>
      </c>
      <c r="R178" s="387" t="s">
        <v>2744</v>
      </c>
      <c r="S178" s="387" t="s">
        <v>2744</v>
      </c>
      <c r="T178" s="543" t="s">
        <v>2760</v>
      </c>
      <c r="U178" s="617">
        <v>2026</v>
      </c>
      <c r="V178" s="393"/>
      <c r="W178" s="393"/>
    </row>
    <row r="179" spans="1:23" s="418" customFormat="1" ht="330" hidden="1" x14ac:dyDescent="0.25">
      <c r="A179" s="537" t="s">
        <v>1781</v>
      </c>
      <c r="B179" s="400" t="s">
        <v>1782</v>
      </c>
      <c r="C179" s="547" t="s">
        <v>1827</v>
      </c>
      <c r="D179" s="538" t="s">
        <v>1825</v>
      </c>
      <c r="E179" s="539" t="s">
        <v>1803</v>
      </c>
      <c r="F179" s="539">
        <v>356</v>
      </c>
      <c r="G179" s="539" t="s">
        <v>1613</v>
      </c>
      <c r="H179" s="539" t="s">
        <v>1614</v>
      </c>
      <c r="I179" s="539" t="s">
        <v>8</v>
      </c>
      <c r="J179" s="413" t="s">
        <v>8</v>
      </c>
      <c r="K179" s="540" t="s">
        <v>2731</v>
      </c>
      <c r="L179" s="542"/>
      <c r="M179" s="387"/>
      <c r="N179" s="542" t="s">
        <v>2744</v>
      </c>
      <c r="O179" s="387" t="s">
        <v>2744</v>
      </c>
      <c r="P179" s="542" t="s">
        <v>2744</v>
      </c>
      <c r="Q179" s="543" t="s">
        <v>2744</v>
      </c>
      <c r="R179" s="387" t="s">
        <v>2744</v>
      </c>
      <c r="S179" s="387" t="s">
        <v>2744</v>
      </c>
      <c r="T179" s="387" t="s">
        <v>2778</v>
      </c>
      <c r="U179" s="616">
        <v>2026</v>
      </c>
      <c r="V179" s="393"/>
      <c r="W179" s="393"/>
    </row>
    <row r="180" spans="1:23" s="418" customFormat="1" ht="153" hidden="1" x14ac:dyDescent="0.25">
      <c r="A180" s="537" t="s">
        <v>1781</v>
      </c>
      <c r="B180" s="400" t="s">
        <v>1782</v>
      </c>
      <c r="C180" s="547" t="s">
        <v>1827</v>
      </c>
      <c r="D180" s="538" t="s">
        <v>1825</v>
      </c>
      <c r="E180" s="539" t="s">
        <v>1803</v>
      </c>
      <c r="F180" s="539">
        <v>490</v>
      </c>
      <c r="G180" s="539" t="s">
        <v>1636</v>
      </c>
      <c r="H180" s="539" t="s">
        <v>1672</v>
      </c>
      <c r="I180" s="539" t="s">
        <v>8</v>
      </c>
      <c r="J180" s="413" t="s">
        <v>8</v>
      </c>
      <c r="K180" s="540"/>
      <c r="L180" s="548"/>
      <c r="M180" s="542" t="s">
        <v>2731</v>
      </c>
      <c r="N180" s="542" t="s">
        <v>2744</v>
      </c>
      <c r="O180" s="543" t="s">
        <v>2744</v>
      </c>
      <c r="P180" s="542">
        <v>6</v>
      </c>
      <c r="Q180" s="543">
        <v>46174</v>
      </c>
      <c r="R180" s="387" t="s">
        <v>2744</v>
      </c>
      <c r="S180" s="387" t="s">
        <v>2744</v>
      </c>
      <c r="T180" s="387" t="s">
        <v>2760</v>
      </c>
      <c r="U180" s="616">
        <v>2026</v>
      </c>
      <c r="V180" s="393"/>
      <c r="W180" s="393"/>
    </row>
    <row r="181" spans="1:23" s="418" customFormat="1" ht="153" hidden="1" x14ac:dyDescent="0.25">
      <c r="A181" s="537" t="s">
        <v>1781</v>
      </c>
      <c r="B181" s="400" t="s">
        <v>1782</v>
      </c>
      <c r="C181" s="547" t="s">
        <v>1827</v>
      </c>
      <c r="D181" s="538" t="s">
        <v>1825</v>
      </c>
      <c r="E181" s="399" t="s">
        <v>899</v>
      </c>
      <c r="F181" s="539">
        <v>794</v>
      </c>
      <c r="G181" s="539" t="s">
        <v>958</v>
      </c>
      <c r="H181" s="539" t="s">
        <v>959</v>
      </c>
      <c r="I181" s="539" t="s">
        <v>8</v>
      </c>
      <c r="J181" s="549" t="s">
        <v>1831</v>
      </c>
      <c r="K181" s="540" t="s">
        <v>2731</v>
      </c>
      <c r="L181" s="541"/>
      <c r="M181" s="387"/>
      <c r="N181" s="387" t="s">
        <v>2744</v>
      </c>
      <c r="O181" s="387" t="s">
        <v>2744</v>
      </c>
      <c r="P181" s="387" t="s">
        <v>2744</v>
      </c>
      <c r="Q181" s="387" t="s">
        <v>2744</v>
      </c>
      <c r="R181" s="387" t="s">
        <v>2744</v>
      </c>
      <c r="S181" s="387" t="s">
        <v>2744</v>
      </c>
      <c r="T181" s="387" t="s">
        <v>2744</v>
      </c>
      <c r="U181" s="616" t="s">
        <v>2744</v>
      </c>
      <c r="V181" s="393"/>
      <c r="W181" s="393"/>
    </row>
    <row r="182" spans="1:23" s="418" customFormat="1" ht="390" hidden="1" x14ac:dyDescent="0.25">
      <c r="A182" s="537" t="s">
        <v>1781</v>
      </c>
      <c r="B182" s="400" t="s">
        <v>1782</v>
      </c>
      <c r="C182" s="547" t="s">
        <v>1827</v>
      </c>
      <c r="D182" s="538" t="s">
        <v>1825</v>
      </c>
      <c r="E182" s="413" t="s">
        <v>5</v>
      </c>
      <c r="F182" s="539">
        <v>721</v>
      </c>
      <c r="G182" s="539" t="s">
        <v>146</v>
      </c>
      <c r="H182" s="539" t="s">
        <v>147</v>
      </c>
      <c r="I182" s="539" t="s">
        <v>8</v>
      </c>
      <c r="J182" s="413" t="s">
        <v>8</v>
      </c>
      <c r="K182" s="540" t="s">
        <v>2731</v>
      </c>
      <c r="L182" s="543"/>
      <c r="M182" s="542"/>
      <c r="N182" s="542" t="s">
        <v>2744</v>
      </c>
      <c r="O182" s="543" t="s">
        <v>2744</v>
      </c>
      <c r="P182" s="542">
        <v>3</v>
      </c>
      <c r="Q182" s="542" t="s">
        <v>2744</v>
      </c>
      <c r="R182" s="387" t="s">
        <v>2744</v>
      </c>
      <c r="S182" s="387" t="s">
        <v>2744</v>
      </c>
      <c r="T182" s="542" t="s">
        <v>2760</v>
      </c>
      <c r="U182" s="617">
        <v>2026</v>
      </c>
      <c r="V182" s="393"/>
      <c r="W182" s="393"/>
    </row>
    <row r="183" spans="1:23" s="418" customFormat="1" ht="51" hidden="1" x14ac:dyDescent="0.25">
      <c r="A183" s="537" t="s">
        <v>1781</v>
      </c>
      <c r="B183" s="400" t="s">
        <v>1782</v>
      </c>
      <c r="C183" s="400" t="s">
        <v>1832</v>
      </c>
      <c r="D183" s="538" t="s">
        <v>1833</v>
      </c>
      <c r="E183" s="545" t="s">
        <v>244</v>
      </c>
      <c r="F183" s="547">
        <v>329</v>
      </c>
      <c r="G183" s="538" t="s">
        <v>365</v>
      </c>
      <c r="H183" s="547" t="s">
        <v>366</v>
      </c>
      <c r="I183" s="550" t="s">
        <v>279</v>
      </c>
      <c r="J183" s="413" t="s">
        <v>1834</v>
      </c>
      <c r="K183" s="540"/>
      <c r="L183" s="540"/>
      <c r="M183" s="542" t="s">
        <v>2731</v>
      </c>
      <c r="N183" s="542" t="s">
        <v>2744</v>
      </c>
      <c r="O183" s="387" t="s">
        <v>2744</v>
      </c>
      <c r="P183" s="540">
        <v>48</v>
      </c>
      <c r="Q183" s="543">
        <v>46174</v>
      </c>
      <c r="R183" s="387" t="s">
        <v>2744</v>
      </c>
      <c r="S183" s="387" t="s">
        <v>2744</v>
      </c>
      <c r="T183" s="387" t="s">
        <v>2778</v>
      </c>
      <c r="U183" s="616">
        <v>2026</v>
      </c>
      <c r="V183" s="393"/>
      <c r="W183" s="393"/>
    </row>
    <row r="184" spans="1:23" s="418" customFormat="1" ht="90" hidden="1" x14ac:dyDescent="0.25">
      <c r="A184" s="537" t="s">
        <v>1781</v>
      </c>
      <c r="B184" s="400" t="s">
        <v>1782</v>
      </c>
      <c r="C184" s="400" t="s">
        <v>1832</v>
      </c>
      <c r="D184" s="538" t="s">
        <v>1833</v>
      </c>
      <c r="E184" s="539" t="s">
        <v>1752</v>
      </c>
      <c r="F184" s="539">
        <v>548</v>
      </c>
      <c r="G184" s="539" t="s">
        <v>1518</v>
      </c>
      <c r="H184" s="539" t="s">
        <v>1519</v>
      </c>
      <c r="I184" s="539" t="s">
        <v>1463</v>
      </c>
      <c r="J184" s="413" t="s">
        <v>1835</v>
      </c>
      <c r="K184" s="542"/>
      <c r="L184" s="542"/>
      <c r="M184" s="542" t="s">
        <v>2731</v>
      </c>
      <c r="N184" s="542" t="s">
        <v>2744</v>
      </c>
      <c r="O184" s="543" t="s">
        <v>2744</v>
      </c>
      <c r="P184" s="542">
        <v>8</v>
      </c>
      <c r="Q184" s="544">
        <v>46174</v>
      </c>
      <c r="R184" s="387" t="s">
        <v>2744</v>
      </c>
      <c r="S184" s="387" t="s">
        <v>2744</v>
      </c>
      <c r="T184" s="387" t="s">
        <v>2778</v>
      </c>
      <c r="U184" s="616">
        <v>2026</v>
      </c>
      <c r="V184" s="393"/>
      <c r="W184" s="393"/>
    </row>
    <row r="185" spans="1:23" s="418" customFormat="1" ht="63.75" hidden="1" x14ac:dyDescent="0.25">
      <c r="A185" s="537" t="s">
        <v>1781</v>
      </c>
      <c r="B185" s="400" t="s">
        <v>1782</v>
      </c>
      <c r="C185" s="400" t="s">
        <v>1832</v>
      </c>
      <c r="D185" s="538" t="s">
        <v>1833</v>
      </c>
      <c r="E185" s="539" t="s">
        <v>1754</v>
      </c>
      <c r="F185" s="539">
        <v>188</v>
      </c>
      <c r="G185" s="539" t="s">
        <v>1539</v>
      </c>
      <c r="H185" s="539" t="s">
        <v>1540</v>
      </c>
      <c r="I185" s="539" t="s">
        <v>1541</v>
      </c>
      <c r="J185" s="547" t="s">
        <v>1836</v>
      </c>
      <c r="K185" s="540" t="s">
        <v>2731</v>
      </c>
      <c r="L185" s="543"/>
      <c r="M185" s="542"/>
      <c r="N185" s="540">
        <v>1</v>
      </c>
      <c r="O185" s="541">
        <v>45962</v>
      </c>
      <c r="P185" s="540">
        <v>2</v>
      </c>
      <c r="Q185" s="541">
        <v>46174</v>
      </c>
      <c r="R185" s="387" t="s">
        <v>2744</v>
      </c>
      <c r="S185" s="387" t="s">
        <v>2744</v>
      </c>
      <c r="T185" s="542" t="s">
        <v>2778</v>
      </c>
      <c r="U185" s="617">
        <v>2026</v>
      </c>
      <c r="V185" s="393"/>
      <c r="W185" s="393"/>
    </row>
    <row r="186" spans="1:23" s="418" customFormat="1" ht="127.5" hidden="1" x14ac:dyDescent="0.25">
      <c r="A186" s="537" t="s">
        <v>1781</v>
      </c>
      <c r="B186" s="400" t="s">
        <v>1782</v>
      </c>
      <c r="C186" s="400" t="s">
        <v>1832</v>
      </c>
      <c r="D186" s="538" t="s">
        <v>1833</v>
      </c>
      <c r="E186" s="545" t="s">
        <v>244</v>
      </c>
      <c r="F186" s="547">
        <v>78</v>
      </c>
      <c r="G186" s="538" t="s">
        <v>396</v>
      </c>
      <c r="H186" s="547" t="s">
        <v>397</v>
      </c>
      <c r="I186" s="539" t="s">
        <v>8</v>
      </c>
      <c r="J186" s="413" t="s">
        <v>1835</v>
      </c>
      <c r="K186" s="540"/>
      <c r="L186" s="540"/>
      <c r="M186" s="542" t="s">
        <v>2731</v>
      </c>
      <c r="N186" s="542" t="s">
        <v>2744</v>
      </c>
      <c r="O186" s="387" t="s">
        <v>2744</v>
      </c>
      <c r="P186" s="540">
        <v>8</v>
      </c>
      <c r="Q186" s="543">
        <v>46174</v>
      </c>
      <c r="R186" s="387" t="s">
        <v>2744</v>
      </c>
      <c r="S186" s="387" t="s">
        <v>2744</v>
      </c>
      <c r="T186" s="387" t="s">
        <v>2778</v>
      </c>
      <c r="U186" s="616">
        <v>2026</v>
      </c>
      <c r="V186" s="393"/>
      <c r="W186" s="393"/>
    </row>
    <row r="187" spans="1:23" s="418" customFormat="1" ht="51" hidden="1" x14ac:dyDescent="0.25">
      <c r="A187" s="537" t="s">
        <v>1781</v>
      </c>
      <c r="B187" s="400" t="s">
        <v>1782</v>
      </c>
      <c r="C187" s="400" t="s">
        <v>1832</v>
      </c>
      <c r="D187" s="538" t="s">
        <v>1833</v>
      </c>
      <c r="E187" s="538" t="s">
        <v>1752</v>
      </c>
      <c r="F187" s="547">
        <v>2</v>
      </c>
      <c r="G187" s="538" t="s">
        <v>1461</v>
      </c>
      <c r="H187" s="547" t="s">
        <v>1462</v>
      </c>
      <c r="I187" s="539" t="s">
        <v>1463</v>
      </c>
      <c r="J187" s="413" t="s">
        <v>1835</v>
      </c>
      <c r="K187" s="540" t="s">
        <v>2731</v>
      </c>
      <c r="L187" s="542"/>
      <c r="M187" s="542"/>
      <c r="N187" s="542" t="s">
        <v>2744</v>
      </c>
      <c r="O187" s="543" t="s">
        <v>2744</v>
      </c>
      <c r="P187" s="542" t="s">
        <v>2744</v>
      </c>
      <c r="Q187" s="542" t="s">
        <v>2744</v>
      </c>
      <c r="R187" s="387" t="s">
        <v>2744</v>
      </c>
      <c r="S187" s="387" t="s">
        <v>2744</v>
      </c>
      <c r="T187" s="387" t="s">
        <v>2271</v>
      </c>
      <c r="U187" s="616">
        <v>2026</v>
      </c>
      <c r="V187" s="393"/>
      <c r="W187" s="393"/>
    </row>
    <row r="188" spans="1:23" s="418" customFormat="1" ht="63.75" hidden="1" x14ac:dyDescent="0.25">
      <c r="A188" s="537" t="s">
        <v>1781</v>
      </c>
      <c r="B188" s="400" t="s">
        <v>1782</v>
      </c>
      <c r="C188" s="400" t="s">
        <v>1832</v>
      </c>
      <c r="D188" s="538" t="s">
        <v>1833</v>
      </c>
      <c r="E188" s="538" t="s">
        <v>1752</v>
      </c>
      <c r="F188" s="547">
        <v>3</v>
      </c>
      <c r="G188" s="538" t="s">
        <v>1464</v>
      </c>
      <c r="H188" s="547" t="s">
        <v>1465</v>
      </c>
      <c r="I188" s="539" t="s">
        <v>1463</v>
      </c>
      <c r="J188" s="413" t="s">
        <v>1835</v>
      </c>
      <c r="K188" s="540"/>
      <c r="L188" s="543"/>
      <c r="M188" s="542" t="s">
        <v>2731</v>
      </c>
      <c r="N188" s="542" t="s">
        <v>2744</v>
      </c>
      <c r="O188" s="543" t="s">
        <v>2744</v>
      </c>
      <c r="P188" s="387">
        <v>8</v>
      </c>
      <c r="Q188" s="395">
        <v>46174</v>
      </c>
      <c r="R188" s="387" t="s">
        <v>2744</v>
      </c>
      <c r="S188" s="387" t="s">
        <v>2744</v>
      </c>
      <c r="T188" s="387" t="s">
        <v>2778</v>
      </c>
      <c r="U188" s="616">
        <v>2026</v>
      </c>
      <c r="V188" s="393"/>
      <c r="W188" s="393"/>
    </row>
    <row r="189" spans="1:23" s="418" customFormat="1" ht="102" hidden="1" x14ac:dyDescent="0.25">
      <c r="A189" s="537" t="s">
        <v>1781</v>
      </c>
      <c r="B189" s="400" t="s">
        <v>1782</v>
      </c>
      <c r="C189" s="400" t="s">
        <v>1832</v>
      </c>
      <c r="D189" s="538" t="s">
        <v>1833</v>
      </c>
      <c r="E189" s="538" t="s">
        <v>1752</v>
      </c>
      <c r="F189" s="547">
        <v>368</v>
      </c>
      <c r="G189" s="538" t="s">
        <v>1489</v>
      </c>
      <c r="H189" s="547" t="s">
        <v>1490</v>
      </c>
      <c r="I189" s="539" t="s">
        <v>1463</v>
      </c>
      <c r="J189" s="413" t="s">
        <v>1835</v>
      </c>
      <c r="K189" s="540" t="s">
        <v>2731</v>
      </c>
      <c r="L189" s="541"/>
      <c r="M189" s="542"/>
      <c r="N189" s="542" t="s">
        <v>2744</v>
      </c>
      <c r="O189" s="543" t="s">
        <v>2744</v>
      </c>
      <c r="P189" s="542" t="s">
        <v>2744</v>
      </c>
      <c r="Q189" s="542" t="s">
        <v>2744</v>
      </c>
      <c r="R189" s="387" t="s">
        <v>2744</v>
      </c>
      <c r="S189" s="387" t="s">
        <v>2744</v>
      </c>
      <c r="T189" s="387" t="s">
        <v>2744</v>
      </c>
      <c r="U189" s="616" t="s">
        <v>2744</v>
      </c>
      <c r="V189" s="393"/>
      <c r="W189" s="393"/>
    </row>
    <row r="190" spans="1:23" s="418" customFormat="1" ht="51" hidden="1" x14ac:dyDescent="0.25">
      <c r="A190" s="537" t="s">
        <v>1781</v>
      </c>
      <c r="B190" s="400" t="s">
        <v>1782</v>
      </c>
      <c r="C190" s="400" t="s">
        <v>1832</v>
      </c>
      <c r="D190" s="538" t="s">
        <v>1833</v>
      </c>
      <c r="E190" s="545" t="s">
        <v>244</v>
      </c>
      <c r="F190" s="539">
        <v>63</v>
      </c>
      <c r="G190" s="539" t="s">
        <v>310</v>
      </c>
      <c r="H190" s="539" t="s">
        <v>311</v>
      </c>
      <c r="I190" s="539" t="s">
        <v>257</v>
      </c>
      <c r="J190" s="413" t="s">
        <v>1834</v>
      </c>
      <c r="K190" s="540"/>
      <c r="L190" s="540"/>
      <c r="M190" s="542" t="s">
        <v>2731</v>
      </c>
      <c r="N190" s="542" t="s">
        <v>2744</v>
      </c>
      <c r="O190" s="387" t="s">
        <v>2744</v>
      </c>
      <c r="P190" s="540">
        <v>4</v>
      </c>
      <c r="Q190" s="543">
        <v>46174</v>
      </c>
      <c r="R190" s="387" t="s">
        <v>2744</v>
      </c>
      <c r="S190" s="387" t="s">
        <v>2744</v>
      </c>
      <c r="T190" s="387" t="s">
        <v>2778</v>
      </c>
      <c r="U190" s="616">
        <v>2026</v>
      </c>
      <c r="V190" s="393"/>
      <c r="W190" s="393"/>
    </row>
    <row r="191" spans="1:23" s="418" customFormat="1" ht="210" hidden="1" x14ac:dyDescent="0.25">
      <c r="A191" s="537" t="s">
        <v>1781</v>
      </c>
      <c r="B191" s="400" t="s">
        <v>1782</v>
      </c>
      <c r="C191" s="400" t="s">
        <v>1832</v>
      </c>
      <c r="D191" s="538" t="s">
        <v>1833</v>
      </c>
      <c r="E191" s="545" t="s">
        <v>244</v>
      </c>
      <c r="F191" s="539">
        <v>68</v>
      </c>
      <c r="G191" s="539" t="s">
        <v>315</v>
      </c>
      <c r="H191" s="539" t="s">
        <v>316</v>
      </c>
      <c r="I191" s="539" t="s">
        <v>317</v>
      </c>
      <c r="J191" s="413" t="s">
        <v>1834</v>
      </c>
      <c r="K191" s="540"/>
      <c r="L191" s="540"/>
      <c r="M191" s="542" t="s">
        <v>2731</v>
      </c>
      <c r="N191" s="542" t="s">
        <v>2744</v>
      </c>
      <c r="O191" s="387" t="s">
        <v>2744</v>
      </c>
      <c r="P191" s="540">
        <v>10</v>
      </c>
      <c r="Q191" s="543">
        <v>46174</v>
      </c>
      <c r="R191" s="387" t="s">
        <v>2744</v>
      </c>
      <c r="S191" s="387" t="s">
        <v>2744</v>
      </c>
      <c r="T191" s="387" t="s">
        <v>2778</v>
      </c>
      <c r="U191" s="616">
        <v>2026</v>
      </c>
      <c r="V191" s="393"/>
      <c r="W191" s="393"/>
    </row>
    <row r="192" spans="1:23" s="418" customFormat="1" ht="51" hidden="1" x14ac:dyDescent="0.25">
      <c r="A192" s="537" t="s">
        <v>1781</v>
      </c>
      <c r="B192" s="400" t="s">
        <v>1782</v>
      </c>
      <c r="C192" s="400" t="s">
        <v>1832</v>
      </c>
      <c r="D192" s="538" t="s">
        <v>1833</v>
      </c>
      <c r="E192" s="545" t="s">
        <v>244</v>
      </c>
      <c r="F192" s="539">
        <v>32</v>
      </c>
      <c r="G192" s="539" t="s">
        <v>426</v>
      </c>
      <c r="H192" s="539" t="s">
        <v>427</v>
      </c>
      <c r="I192" s="539" t="s">
        <v>279</v>
      </c>
      <c r="J192" s="413" t="s">
        <v>1834</v>
      </c>
      <c r="K192" s="540"/>
      <c r="L192" s="540"/>
      <c r="M192" s="542" t="s">
        <v>2731</v>
      </c>
      <c r="N192" s="542" t="s">
        <v>2744</v>
      </c>
      <c r="O192" s="387" t="s">
        <v>2744</v>
      </c>
      <c r="P192" s="540">
        <v>9</v>
      </c>
      <c r="Q192" s="543">
        <v>46174</v>
      </c>
      <c r="R192" s="387" t="s">
        <v>2744</v>
      </c>
      <c r="S192" s="387" t="s">
        <v>2744</v>
      </c>
      <c r="T192" s="387" t="s">
        <v>2778</v>
      </c>
      <c r="U192" s="616">
        <v>2026</v>
      </c>
      <c r="V192" s="393"/>
      <c r="W192" s="393"/>
    </row>
    <row r="193" spans="1:23" s="418" customFormat="1" ht="60" hidden="1" x14ac:dyDescent="0.25">
      <c r="A193" s="537" t="s">
        <v>1781</v>
      </c>
      <c r="B193" s="400" t="s">
        <v>1782</v>
      </c>
      <c r="C193" s="400" t="s">
        <v>1832</v>
      </c>
      <c r="D193" s="538" t="s">
        <v>1833</v>
      </c>
      <c r="E193" s="545" t="s">
        <v>244</v>
      </c>
      <c r="F193" s="539">
        <v>59</v>
      </c>
      <c r="G193" s="539" t="s">
        <v>410</v>
      </c>
      <c r="H193" s="539" t="s">
        <v>411</v>
      </c>
      <c r="I193" s="539" t="s">
        <v>8</v>
      </c>
      <c r="J193" s="413" t="s">
        <v>1834</v>
      </c>
      <c r="K193" s="540"/>
      <c r="L193" s="540"/>
      <c r="M193" s="542" t="s">
        <v>2731</v>
      </c>
      <c r="N193" s="542" t="s">
        <v>2744</v>
      </c>
      <c r="O193" s="387" t="s">
        <v>2744</v>
      </c>
      <c r="P193" s="540">
        <v>10</v>
      </c>
      <c r="Q193" s="543">
        <v>46174</v>
      </c>
      <c r="R193" s="387" t="s">
        <v>2744</v>
      </c>
      <c r="S193" s="387" t="s">
        <v>2744</v>
      </c>
      <c r="T193" s="387" t="s">
        <v>2778</v>
      </c>
      <c r="U193" s="616">
        <v>2026</v>
      </c>
      <c r="V193" s="393"/>
      <c r="W193" s="393"/>
    </row>
    <row r="194" spans="1:23" s="418" customFormat="1" ht="51" hidden="1" x14ac:dyDescent="0.25">
      <c r="A194" s="537" t="s">
        <v>1781</v>
      </c>
      <c r="B194" s="400" t="s">
        <v>1782</v>
      </c>
      <c r="C194" s="400" t="s">
        <v>1832</v>
      </c>
      <c r="D194" s="538" t="s">
        <v>1833</v>
      </c>
      <c r="E194" s="545" t="s">
        <v>244</v>
      </c>
      <c r="F194" s="539">
        <v>606</v>
      </c>
      <c r="G194" s="539" t="s">
        <v>414</v>
      </c>
      <c r="H194" s="539" t="s">
        <v>415</v>
      </c>
      <c r="I194" s="539" t="s">
        <v>8</v>
      </c>
      <c r="J194" s="413" t="s">
        <v>1834</v>
      </c>
      <c r="K194" s="540"/>
      <c r="L194" s="540"/>
      <c r="M194" s="542" t="s">
        <v>2731</v>
      </c>
      <c r="N194" s="542" t="s">
        <v>2744</v>
      </c>
      <c r="O194" s="387" t="s">
        <v>2744</v>
      </c>
      <c r="P194" s="542" t="s">
        <v>2744</v>
      </c>
      <c r="Q194" s="542" t="s">
        <v>2744</v>
      </c>
      <c r="R194" s="387" t="s">
        <v>2744</v>
      </c>
      <c r="S194" s="387" t="s">
        <v>2744</v>
      </c>
      <c r="T194" s="387" t="s">
        <v>2778</v>
      </c>
      <c r="U194" s="616">
        <v>2026</v>
      </c>
      <c r="V194" s="393"/>
      <c r="W194" s="393"/>
    </row>
    <row r="195" spans="1:23" s="418" customFormat="1" ht="51" hidden="1" x14ac:dyDescent="0.25">
      <c r="A195" s="537" t="s">
        <v>1781</v>
      </c>
      <c r="B195" s="400" t="s">
        <v>1782</v>
      </c>
      <c r="C195" s="400" t="s">
        <v>1832</v>
      </c>
      <c r="D195" s="538" t="s">
        <v>1833</v>
      </c>
      <c r="E195" s="545" t="s">
        <v>244</v>
      </c>
      <c r="F195" s="539">
        <v>338</v>
      </c>
      <c r="G195" s="539" t="s">
        <v>367</v>
      </c>
      <c r="H195" s="539" t="s">
        <v>368</v>
      </c>
      <c r="I195" s="539" t="s">
        <v>369</v>
      </c>
      <c r="J195" s="413" t="s">
        <v>1834</v>
      </c>
      <c r="K195" s="540"/>
      <c r="L195" s="540"/>
      <c r="M195" s="542" t="s">
        <v>2731</v>
      </c>
      <c r="N195" s="542" t="s">
        <v>2744</v>
      </c>
      <c r="O195" s="387" t="s">
        <v>2744</v>
      </c>
      <c r="P195" s="540">
        <v>10</v>
      </c>
      <c r="Q195" s="543">
        <v>46174</v>
      </c>
      <c r="R195" s="387" t="s">
        <v>2744</v>
      </c>
      <c r="S195" s="387" t="s">
        <v>2744</v>
      </c>
      <c r="T195" s="387" t="s">
        <v>2778</v>
      </c>
      <c r="U195" s="616">
        <v>2026</v>
      </c>
      <c r="V195" s="393"/>
      <c r="W195" s="393"/>
    </row>
    <row r="196" spans="1:23" s="418" customFormat="1" ht="75" hidden="1" x14ac:dyDescent="0.25">
      <c r="A196" s="537" t="s">
        <v>1781</v>
      </c>
      <c r="B196" s="400" t="s">
        <v>1782</v>
      </c>
      <c r="C196" s="400" t="s">
        <v>1832</v>
      </c>
      <c r="D196" s="538" t="s">
        <v>1833</v>
      </c>
      <c r="E196" s="545" t="s">
        <v>244</v>
      </c>
      <c r="F196" s="539">
        <v>29</v>
      </c>
      <c r="G196" s="539" t="s">
        <v>372</v>
      </c>
      <c r="H196" s="539" t="s">
        <v>373</v>
      </c>
      <c r="I196" s="539" t="s">
        <v>279</v>
      </c>
      <c r="J196" s="413" t="s">
        <v>1834</v>
      </c>
      <c r="K196" s="540"/>
      <c r="L196" s="540"/>
      <c r="M196" s="542" t="s">
        <v>2731</v>
      </c>
      <c r="N196" s="542" t="s">
        <v>2744</v>
      </c>
      <c r="O196" s="387" t="s">
        <v>2744</v>
      </c>
      <c r="P196" s="540">
        <v>24</v>
      </c>
      <c r="Q196" s="543">
        <v>46174</v>
      </c>
      <c r="R196" s="387" t="s">
        <v>2744</v>
      </c>
      <c r="S196" s="387" t="s">
        <v>2744</v>
      </c>
      <c r="T196" s="387" t="s">
        <v>2778</v>
      </c>
      <c r="U196" s="616">
        <v>2026</v>
      </c>
      <c r="V196" s="393"/>
      <c r="W196" s="393"/>
    </row>
    <row r="197" spans="1:23" s="418" customFormat="1" ht="51" hidden="1" x14ac:dyDescent="0.25">
      <c r="A197" s="537" t="s">
        <v>1781</v>
      </c>
      <c r="B197" s="400" t="s">
        <v>1782</v>
      </c>
      <c r="C197" s="400" t="s">
        <v>1832</v>
      </c>
      <c r="D197" s="538" t="s">
        <v>1833</v>
      </c>
      <c r="E197" s="545" t="s">
        <v>244</v>
      </c>
      <c r="F197" s="539">
        <v>41</v>
      </c>
      <c r="G197" s="539" t="s">
        <v>376</v>
      </c>
      <c r="H197" s="539" t="s">
        <v>377</v>
      </c>
      <c r="I197" s="539" t="s">
        <v>378</v>
      </c>
      <c r="J197" s="413" t="s">
        <v>1834</v>
      </c>
      <c r="K197" s="540"/>
      <c r="L197" s="540"/>
      <c r="M197" s="542" t="s">
        <v>2731</v>
      </c>
      <c r="N197" s="542" t="s">
        <v>2744</v>
      </c>
      <c r="O197" s="387" t="s">
        <v>2744</v>
      </c>
      <c r="P197" s="540">
        <v>10</v>
      </c>
      <c r="Q197" s="543">
        <v>46174</v>
      </c>
      <c r="R197" s="387" t="s">
        <v>2744</v>
      </c>
      <c r="S197" s="387" t="s">
        <v>2744</v>
      </c>
      <c r="T197" s="387" t="s">
        <v>2778</v>
      </c>
      <c r="U197" s="616">
        <v>2026</v>
      </c>
      <c r="V197" s="393"/>
      <c r="W197" s="393"/>
    </row>
    <row r="198" spans="1:23" s="418" customFormat="1" ht="90" hidden="1" x14ac:dyDescent="0.25">
      <c r="A198" s="537" t="s">
        <v>1781</v>
      </c>
      <c r="B198" s="400" t="s">
        <v>1782</v>
      </c>
      <c r="C198" s="400" t="s">
        <v>1832</v>
      </c>
      <c r="D198" s="538" t="s">
        <v>1833</v>
      </c>
      <c r="E198" s="545" t="s">
        <v>244</v>
      </c>
      <c r="F198" s="539">
        <v>60</v>
      </c>
      <c r="G198" s="539" t="s">
        <v>383</v>
      </c>
      <c r="H198" s="539" t="s">
        <v>384</v>
      </c>
      <c r="I198" s="539" t="s">
        <v>279</v>
      </c>
      <c r="J198" s="413" t="s">
        <v>1834</v>
      </c>
      <c r="K198" s="540"/>
      <c r="L198" s="540"/>
      <c r="M198" s="542" t="s">
        <v>2731</v>
      </c>
      <c r="N198" s="542" t="s">
        <v>2744</v>
      </c>
      <c r="O198" s="387" t="s">
        <v>2744</v>
      </c>
      <c r="P198" s="540">
        <v>1</v>
      </c>
      <c r="Q198" s="543">
        <v>46174</v>
      </c>
      <c r="R198" s="387" t="s">
        <v>2744</v>
      </c>
      <c r="S198" s="387" t="s">
        <v>2744</v>
      </c>
      <c r="T198" s="387" t="s">
        <v>2778</v>
      </c>
      <c r="U198" s="616">
        <v>2026</v>
      </c>
      <c r="V198" s="393"/>
      <c r="W198" s="393"/>
    </row>
    <row r="199" spans="1:23" s="418" customFormat="1" ht="150" hidden="1" x14ac:dyDescent="0.25">
      <c r="A199" s="537" t="s">
        <v>1781</v>
      </c>
      <c r="B199" s="400" t="s">
        <v>1782</v>
      </c>
      <c r="C199" s="400" t="s">
        <v>1832</v>
      </c>
      <c r="D199" s="538" t="s">
        <v>1833</v>
      </c>
      <c r="E199" s="545" t="s">
        <v>244</v>
      </c>
      <c r="F199" s="539">
        <v>638</v>
      </c>
      <c r="G199" s="539" t="s">
        <v>344</v>
      </c>
      <c r="H199" s="539" t="s">
        <v>345</v>
      </c>
      <c r="I199" s="539" t="s">
        <v>279</v>
      </c>
      <c r="J199" s="413" t="s">
        <v>1834</v>
      </c>
      <c r="K199" s="540"/>
      <c r="L199" s="540"/>
      <c r="M199" s="542" t="s">
        <v>2731</v>
      </c>
      <c r="N199" s="542" t="s">
        <v>2744</v>
      </c>
      <c r="O199" s="387" t="s">
        <v>2744</v>
      </c>
      <c r="P199" s="540">
        <v>10</v>
      </c>
      <c r="Q199" s="543">
        <v>46174</v>
      </c>
      <c r="R199" s="387" t="s">
        <v>2744</v>
      </c>
      <c r="S199" s="387" t="s">
        <v>2744</v>
      </c>
      <c r="T199" s="387" t="s">
        <v>2778</v>
      </c>
      <c r="U199" s="616">
        <v>2026</v>
      </c>
      <c r="V199" s="393"/>
      <c r="W199" s="393"/>
    </row>
    <row r="200" spans="1:23" s="418" customFormat="1" ht="51" hidden="1" x14ac:dyDescent="0.25">
      <c r="A200" s="537" t="s">
        <v>1781</v>
      </c>
      <c r="B200" s="400" t="s">
        <v>1782</v>
      </c>
      <c r="C200" s="400" t="s">
        <v>1832</v>
      </c>
      <c r="D200" s="538" t="s">
        <v>1833</v>
      </c>
      <c r="E200" s="545" t="s">
        <v>244</v>
      </c>
      <c r="F200" s="539">
        <v>664</v>
      </c>
      <c r="G200" s="539" t="s">
        <v>348</v>
      </c>
      <c r="H200" s="539" t="s">
        <v>349</v>
      </c>
      <c r="I200" s="539" t="s">
        <v>276</v>
      </c>
      <c r="J200" s="413" t="s">
        <v>1834</v>
      </c>
      <c r="K200" s="540"/>
      <c r="L200" s="540"/>
      <c r="M200" s="542" t="s">
        <v>2731</v>
      </c>
      <c r="N200" s="542" t="s">
        <v>2744</v>
      </c>
      <c r="O200" s="387" t="s">
        <v>2744</v>
      </c>
      <c r="P200" s="540">
        <v>10</v>
      </c>
      <c r="Q200" s="543">
        <v>46174</v>
      </c>
      <c r="R200" s="387" t="s">
        <v>2744</v>
      </c>
      <c r="S200" s="387" t="s">
        <v>2744</v>
      </c>
      <c r="T200" s="387" t="s">
        <v>2778</v>
      </c>
      <c r="U200" s="616">
        <v>2026</v>
      </c>
      <c r="V200" s="393"/>
      <c r="W200" s="393"/>
    </row>
    <row r="201" spans="1:23" s="418" customFormat="1" ht="51" hidden="1" x14ac:dyDescent="0.25">
      <c r="A201" s="537" t="s">
        <v>1781</v>
      </c>
      <c r="B201" s="400" t="s">
        <v>1782</v>
      </c>
      <c r="C201" s="400" t="s">
        <v>1832</v>
      </c>
      <c r="D201" s="538" t="s">
        <v>1833</v>
      </c>
      <c r="E201" s="545" t="s">
        <v>244</v>
      </c>
      <c r="F201" s="539" t="s">
        <v>320</v>
      </c>
      <c r="G201" s="539" t="s">
        <v>321</v>
      </c>
      <c r="H201" s="539" t="s">
        <v>322</v>
      </c>
      <c r="I201" s="539" t="s">
        <v>323</v>
      </c>
      <c r="J201" s="413" t="s">
        <v>1834</v>
      </c>
      <c r="K201" s="540"/>
      <c r="L201" s="540"/>
      <c r="M201" s="542" t="s">
        <v>2731</v>
      </c>
      <c r="N201" s="542" t="s">
        <v>2744</v>
      </c>
      <c r="O201" s="387" t="s">
        <v>2744</v>
      </c>
      <c r="P201" s="542" t="s">
        <v>2744</v>
      </c>
      <c r="Q201" s="542" t="s">
        <v>2744</v>
      </c>
      <c r="R201" s="387" t="s">
        <v>2744</v>
      </c>
      <c r="S201" s="387" t="s">
        <v>2744</v>
      </c>
      <c r="T201" s="387" t="s">
        <v>2778</v>
      </c>
      <c r="U201" s="616">
        <v>2026</v>
      </c>
      <c r="V201" s="393"/>
      <c r="W201" s="393"/>
    </row>
    <row r="202" spans="1:23" s="418" customFormat="1" ht="51" hidden="1" x14ac:dyDescent="0.25">
      <c r="A202" s="537" t="s">
        <v>1781</v>
      </c>
      <c r="B202" s="400" t="s">
        <v>1782</v>
      </c>
      <c r="C202" s="400" t="s">
        <v>1832</v>
      </c>
      <c r="D202" s="538" t="s">
        <v>1833</v>
      </c>
      <c r="E202" s="545" t="s">
        <v>244</v>
      </c>
      <c r="F202" s="539">
        <v>336</v>
      </c>
      <c r="G202" s="539" t="s">
        <v>327</v>
      </c>
      <c r="H202" s="539" t="s">
        <v>328</v>
      </c>
      <c r="I202" s="539" t="s">
        <v>287</v>
      </c>
      <c r="J202" s="413" t="s">
        <v>1834</v>
      </c>
      <c r="K202" s="540"/>
      <c r="L202" s="540"/>
      <c r="M202" s="542" t="s">
        <v>2731</v>
      </c>
      <c r="N202" s="542" t="s">
        <v>2744</v>
      </c>
      <c r="O202" s="387" t="s">
        <v>2744</v>
      </c>
      <c r="P202" s="542" t="s">
        <v>2744</v>
      </c>
      <c r="Q202" s="542" t="s">
        <v>2744</v>
      </c>
      <c r="R202" s="387" t="s">
        <v>2744</v>
      </c>
      <c r="S202" s="387" t="s">
        <v>2744</v>
      </c>
      <c r="T202" s="387" t="s">
        <v>2778</v>
      </c>
      <c r="U202" s="616">
        <v>2026</v>
      </c>
      <c r="V202" s="393"/>
      <c r="W202" s="393"/>
    </row>
    <row r="203" spans="1:23" s="418" customFormat="1" ht="51" hidden="1" x14ac:dyDescent="0.25">
      <c r="A203" s="537" t="s">
        <v>1781</v>
      </c>
      <c r="B203" s="400" t="s">
        <v>1782</v>
      </c>
      <c r="C203" s="400" t="s">
        <v>1832</v>
      </c>
      <c r="D203" s="538" t="s">
        <v>1833</v>
      </c>
      <c r="E203" s="545" t="s">
        <v>244</v>
      </c>
      <c r="F203" s="539">
        <v>360</v>
      </c>
      <c r="G203" s="539" t="s">
        <v>331</v>
      </c>
      <c r="H203" s="539" t="s">
        <v>332</v>
      </c>
      <c r="I203" s="539" t="s">
        <v>295</v>
      </c>
      <c r="J203" s="413" t="s">
        <v>1834</v>
      </c>
      <c r="K203" s="540"/>
      <c r="L203" s="540"/>
      <c r="M203" s="542" t="s">
        <v>2731</v>
      </c>
      <c r="N203" s="542" t="s">
        <v>2744</v>
      </c>
      <c r="O203" s="387" t="s">
        <v>2744</v>
      </c>
      <c r="P203" s="542" t="s">
        <v>2744</v>
      </c>
      <c r="Q203" s="542" t="s">
        <v>2744</v>
      </c>
      <c r="R203" s="387" t="s">
        <v>2744</v>
      </c>
      <c r="S203" s="387" t="s">
        <v>2744</v>
      </c>
      <c r="T203" s="387" t="s">
        <v>2778</v>
      </c>
      <c r="U203" s="616">
        <v>2026</v>
      </c>
      <c r="V203" s="393"/>
      <c r="W203" s="393"/>
    </row>
    <row r="204" spans="1:23" s="418" customFormat="1" ht="51" hidden="1" x14ac:dyDescent="0.25">
      <c r="A204" s="537" t="s">
        <v>1781</v>
      </c>
      <c r="B204" s="400" t="s">
        <v>1782</v>
      </c>
      <c r="C204" s="400" t="s">
        <v>1832</v>
      </c>
      <c r="D204" s="538" t="s">
        <v>1833</v>
      </c>
      <c r="E204" s="545" t="s">
        <v>244</v>
      </c>
      <c r="F204" s="539" t="s">
        <v>335</v>
      </c>
      <c r="G204" s="539" t="s">
        <v>331</v>
      </c>
      <c r="H204" s="539" t="s">
        <v>332</v>
      </c>
      <c r="I204" s="539" t="s">
        <v>1759</v>
      </c>
      <c r="J204" s="413" t="s">
        <v>1834</v>
      </c>
      <c r="K204" s="540"/>
      <c r="L204" s="540"/>
      <c r="M204" s="542" t="s">
        <v>2731</v>
      </c>
      <c r="N204" s="542" t="s">
        <v>2744</v>
      </c>
      <c r="O204" s="387" t="s">
        <v>2744</v>
      </c>
      <c r="P204" s="542" t="s">
        <v>2744</v>
      </c>
      <c r="Q204" s="542" t="s">
        <v>2744</v>
      </c>
      <c r="R204" s="387" t="s">
        <v>2744</v>
      </c>
      <c r="S204" s="387" t="s">
        <v>2744</v>
      </c>
      <c r="T204" s="387" t="s">
        <v>2778</v>
      </c>
      <c r="U204" s="616">
        <v>2026</v>
      </c>
      <c r="V204" s="393"/>
      <c r="W204" s="393"/>
    </row>
    <row r="205" spans="1:23" s="418" customFormat="1" ht="105" hidden="1" x14ac:dyDescent="0.25">
      <c r="A205" s="537" t="s">
        <v>1781</v>
      </c>
      <c r="B205" s="400" t="s">
        <v>1782</v>
      </c>
      <c r="C205" s="400" t="s">
        <v>1837</v>
      </c>
      <c r="D205" s="551" t="s">
        <v>1833</v>
      </c>
      <c r="E205" s="413" t="s">
        <v>5</v>
      </c>
      <c r="F205" s="539">
        <v>20</v>
      </c>
      <c r="G205" s="539" t="s">
        <v>11</v>
      </c>
      <c r="H205" s="539" t="s">
        <v>12</v>
      </c>
      <c r="I205" s="539" t="s">
        <v>8</v>
      </c>
      <c r="J205" s="413" t="s">
        <v>1834</v>
      </c>
      <c r="K205" s="540" t="s">
        <v>2731</v>
      </c>
      <c r="L205" s="543"/>
      <c r="M205" s="542"/>
      <c r="N205" s="542" t="s">
        <v>2744</v>
      </c>
      <c r="O205" s="543" t="s">
        <v>2744</v>
      </c>
      <c r="P205" s="542">
        <v>5</v>
      </c>
      <c r="Q205" s="541">
        <v>46174</v>
      </c>
      <c r="R205" s="387" t="s">
        <v>2744</v>
      </c>
      <c r="S205" s="387" t="s">
        <v>2744</v>
      </c>
      <c r="T205" s="387" t="s">
        <v>2778</v>
      </c>
      <c r="U205" s="616">
        <v>2026</v>
      </c>
      <c r="V205" s="393"/>
      <c r="W205" s="393"/>
    </row>
    <row r="206" spans="1:23" s="418" customFormat="1" ht="90" hidden="1" x14ac:dyDescent="0.25">
      <c r="A206" s="537" t="s">
        <v>1781</v>
      </c>
      <c r="B206" s="400" t="s">
        <v>1782</v>
      </c>
      <c r="C206" s="400" t="s">
        <v>1837</v>
      </c>
      <c r="D206" s="551" t="s">
        <v>1833</v>
      </c>
      <c r="E206" s="539" t="s">
        <v>1752</v>
      </c>
      <c r="F206" s="539">
        <v>548</v>
      </c>
      <c r="G206" s="539" t="s">
        <v>1518</v>
      </c>
      <c r="H206" s="539" t="s">
        <v>1519</v>
      </c>
      <c r="I206" s="539" t="s">
        <v>1463</v>
      </c>
      <c r="J206" s="413" t="s">
        <v>1835</v>
      </c>
      <c r="K206" s="542"/>
      <c r="L206" s="542"/>
      <c r="M206" s="542" t="s">
        <v>2731</v>
      </c>
      <c r="N206" s="542" t="s">
        <v>2744</v>
      </c>
      <c r="O206" s="543" t="s">
        <v>2744</v>
      </c>
      <c r="P206" s="542">
        <v>8</v>
      </c>
      <c r="Q206" s="544">
        <v>46174</v>
      </c>
      <c r="R206" s="387" t="s">
        <v>2744</v>
      </c>
      <c r="S206" s="387" t="s">
        <v>2744</v>
      </c>
      <c r="T206" s="387" t="s">
        <v>2778</v>
      </c>
      <c r="U206" s="616">
        <v>2026</v>
      </c>
      <c r="V206" s="393"/>
      <c r="W206" s="393"/>
    </row>
    <row r="207" spans="1:23" s="418" customFormat="1" ht="63.75" hidden="1" x14ac:dyDescent="0.25">
      <c r="A207" s="537" t="s">
        <v>1781</v>
      </c>
      <c r="B207" s="400" t="s">
        <v>1782</v>
      </c>
      <c r="C207" s="400" t="s">
        <v>1837</v>
      </c>
      <c r="D207" s="551" t="s">
        <v>1833</v>
      </c>
      <c r="E207" s="539" t="s">
        <v>1754</v>
      </c>
      <c r="F207" s="539">
        <v>188</v>
      </c>
      <c r="G207" s="539" t="s">
        <v>1539</v>
      </c>
      <c r="H207" s="539" t="s">
        <v>1540</v>
      </c>
      <c r="I207" s="539" t="s">
        <v>1541</v>
      </c>
      <c r="J207" s="547" t="s">
        <v>1836</v>
      </c>
      <c r="K207" s="540" t="s">
        <v>2731</v>
      </c>
      <c r="L207" s="543"/>
      <c r="M207" s="542"/>
      <c r="N207" s="540">
        <v>1</v>
      </c>
      <c r="O207" s="541">
        <v>45962</v>
      </c>
      <c r="P207" s="540">
        <v>2</v>
      </c>
      <c r="Q207" s="541">
        <v>46174</v>
      </c>
      <c r="R207" s="387" t="s">
        <v>2744</v>
      </c>
      <c r="S207" s="387" t="s">
        <v>2744</v>
      </c>
      <c r="T207" s="542" t="s">
        <v>2778</v>
      </c>
      <c r="U207" s="617">
        <v>2026</v>
      </c>
      <c r="V207" s="393"/>
      <c r="W207" s="393"/>
    </row>
    <row r="208" spans="1:23" s="418" customFormat="1" ht="120" hidden="1" x14ac:dyDescent="0.25">
      <c r="A208" s="537" t="s">
        <v>1781</v>
      </c>
      <c r="B208" s="400" t="s">
        <v>1782</v>
      </c>
      <c r="C208" s="400" t="s">
        <v>1837</v>
      </c>
      <c r="D208" s="551" t="s">
        <v>1833</v>
      </c>
      <c r="E208" s="413" t="s">
        <v>5</v>
      </c>
      <c r="F208" s="539">
        <v>49</v>
      </c>
      <c r="G208" s="539" t="s">
        <v>28</v>
      </c>
      <c r="H208" s="539" t="s">
        <v>29</v>
      </c>
      <c r="I208" s="539" t="s">
        <v>8</v>
      </c>
      <c r="J208" s="413" t="s">
        <v>1838</v>
      </c>
      <c r="K208" s="540"/>
      <c r="L208" s="540"/>
      <c r="M208" s="542" t="s">
        <v>2731</v>
      </c>
      <c r="N208" s="542" t="s">
        <v>2744</v>
      </c>
      <c r="O208" s="543" t="s">
        <v>2744</v>
      </c>
      <c r="P208" s="542" t="s">
        <v>2737</v>
      </c>
      <c r="Q208" s="544">
        <v>46174</v>
      </c>
      <c r="R208" s="387" t="s">
        <v>2744</v>
      </c>
      <c r="S208" s="387" t="s">
        <v>2744</v>
      </c>
      <c r="T208" s="387" t="s">
        <v>2778</v>
      </c>
      <c r="U208" s="616">
        <v>2026</v>
      </c>
      <c r="V208" s="393"/>
      <c r="W208" s="393"/>
    </row>
    <row r="209" spans="1:23" s="418" customFormat="1" ht="63.75" hidden="1" x14ac:dyDescent="0.25">
      <c r="A209" s="537" t="s">
        <v>1781</v>
      </c>
      <c r="B209" s="400" t="s">
        <v>1782</v>
      </c>
      <c r="C209" s="400" t="s">
        <v>1837</v>
      </c>
      <c r="D209" s="551" t="s">
        <v>1833</v>
      </c>
      <c r="E209" s="545" t="s">
        <v>244</v>
      </c>
      <c r="F209" s="539" t="s">
        <v>320</v>
      </c>
      <c r="G209" s="539" t="s">
        <v>321</v>
      </c>
      <c r="H209" s="539" t="s">
        <v>322</v>
      </c>
      <c r="I209" s="539" t="s">
        <v>323</v>
      </c>
      <c r="J209" s="413" t="s">
        <v>1834</v>
      </c>
      <c r="K209" s="540"/>
      <c r="L209" s="540"/>
      <c r="M209" s="542" t="s">
        <v>2731</v>
      </c>
      <c r="N209" s="542" t="s">
        <v>2744</v>
      </c>
      <c r="O209" s="387" t="s">
        <v>2744</v>
      </c>
      <c r="P209" s="542" t="s">
        <v>2744</v>
      </c>
      <c r="Q209" s="542" t="s">
        <v>2744</v>
      </c>
      <c r="R209" s="387" t="s">
        <v>2744</v>
      </c>
      <c r="S209" s="387" t="s">
        <v>2744</v>
      </c>
      <c r="T209" s="387" t="s">
        <v>2778</v>
      </c>
      <c r="U209" s="616">
        <v>2026</v>
      </c>
      <c r="V209" s="393"/>
      <c r="W209" s="393"/>
    </row>
    <row r="210" spans="1:23" s="418" customFormat="1" ht="63.75" hidden="1" x14ac:dyDescent="0.25">
      <c r="A210" s="537" t="s">
        <v>1781</v>
      </c>
      <c r="B210" s="400" t="s">
        <v>1782</v>
      </c>
      <c r="C210" s="400" t="s">
        <v>1837</v>
      </c>
      <c r="D210" s="551" t="s">
        <v>1833</v>
      </c>
      <c r="E210" s="545" t="s">
        <v>244</v>
      </c>
      <c r="F210" s="539">
        <v>336</v>
      </c>
      <c r="G210" s="539" t="s">
        <v>327</v>
      </c>
      <c r="H210" s="539" t="s">
        <v>328</v>
      </c>
      <c r="I210" s="539" t="s">
        <v>287</v>
      </c>
      <c r="J210" s="413" t="s">
        <v>1834</v>
      </c>
      <c r="K210" s="540"/>
      <c r="L210" s="540"/>
      <c r="M210" s="542" t="s">
        <v>2731</v>
      </c>
      <c r="N210" s="542" t="s">
        <v>2744</v>
      </c>
      <c r="O210" s="387" t="s">
        <v>2744</v>
      </c>
      <c r="P210" s="542" t="s">
        <v>2744</v>
      </c>
      <c r="Q210" s="542" t="s">
        <v>2744</v>
      </c>
      <c r="R210" s="387" t="s">
        <v>2744</v>
      </c>
      <c r="S210" s="387" t="s">
        <v>2744</v>
      </c>
      <c r="T210" s="387" t="s">
        <v>2778</v>
      </c>
      <c r="U210" s="616">
        <v>2026</v>
      </c>
      <c r="V210" s="393"/>
      <c r="W210" s="393"/>
    </row>
    <row r="211" spans="1:23" s="418" customFormat="1" ht="63.75" hidden="1" x14ac:dyDescent="0.25">
      <c r="A211" s="537" t="s">
        <v>1781</v>
      </c>
      <c r="B211" s="400" t="s">
        <v>1782</v>
      </c>
      <c r="C211" s="400" t="s">
        <v>1837</v>
      </c>
      <c r="D211" s="551" t="s">
        <v>1833</v>
      </c>
      <c r="E211" s="545" t="s">
        <v>244</v>
      </c>
      <c r="F211" s="539">
        <v>360</v>
      </c>
      <c r="G211" s="539" t="s">
        <v>331</v>
      </c>
      <c r="H211" s="539" t="s">
        <v>332</v>
      </c>
      <c r="I211" s="539" t="s">
        <v>295</v>
      </c>
      <c r="J211" s="413" t="s">
        <v>1834</v>
      </c>
      <c r="K211" s="540"/>
      <c r="L211" s="540"/>
      <c r="M211" s="542" t="s">
        <v>2731</v>
      </c>
      <c r="N211" s="542" t="s">
        <v>2744</v>
      </c>
      <c r="O211" s="387" t="s">
        <v>2744</v>
      </c>
      <c r="P211" s="542" t="s">
        <v>2744</v>
      </c>
      <c r="Q211" s="542" t="s">
        <v>2744</v>
      </c>
      <c r="R211" s="387" t="s">
        <v>2744</v>
      </c>
      <c r="S211" s="387" t="s">
        <v>2744</v>
      </c>
      <c r="T211" s="387" t="s">
        <v>2778</v>
      </c>
      <c r="U211" s="616">
        <v>2026</v>
      </c>
      <c r="V211" s="393"/>
      <c r="W211" s="393"/>
    </row>
    <row r="212" spans="1:23" s="418" customFormat="1" ht="63.75" hidden="1" x14ac:dyDescent="0.25">
      <c r="A212" s="537" t="s">
        <v>1781</v>
      </c>
      <c r="B212" s="400" t="s">
        <v>1782</v>
      </c>
      <c r="C212" s="400" t="s">
        <v>1837</v>
      </c>
      <c r="D212" s="551" t="s">
        <v>1833</v>
      </c>
      <c r="E212" s="545" t="s">
        <v>244</v>
      </c>
      <c r="F212" s="539" t="s">
        <v>335</v>
      </c>
      <c r="G212" s="539" t="s">
        <v>331</v>
      </c>
      <c r="H212" s="539" t="s">
        <v>332</v>
      </c>
      <c r="I212" s="539" t="s">
        <v>1759</v>
      </c>
      <c r="J212" s="413" t="s">
        <v>1834</v>
      </c>
      <c r="K212" s="540"/>
      <c r="L212" s="540"/>
      <c r="M212" s="542" t="s">
        <v>2731</v>
      </c>
      <c r="N212" s="542" t="s">
        <v>2744</v>
      </c>
      <c r="O212" s="387" t="s">
        <v>2744</v>
      </c>
      <c r="P212" s="542" t="s">
        <v>2744</v>
      </c>
      <c r="Q212" s="542" t="s">
        <v>2744</v>
      </c>
      <c r="R212" s="387" t="s">
        <v>2744</v>
      </c>
      <c r="S212" s="387" t="s">
        <v>2744</v>
      </c>
      <c r="T212" s="387" t="s">
        <v>2778</v>
      </c>
      <c r="U212" s="616">
        <v>2026</v>
      </c>
      <c r="V212" s="393"/>
      <c r="W212" s="393"/>
    </row>
    <row r="213" spans="1:23" s="418" customFormat="1" ht="150" hidden="1" x14ac:dyDescent="0.25">
      <c r="A213" s="537" t="s">
        <v>1781</v>
      </c>
      <c r="B213" s="400" t="s">
        <v>1782</v>
      </c>
      <c r="C213" s="400" t="s">
        <v>1837</v>
      </c>
      <c r="D213" s="551" t="s">
        <v>1833</v>
      </c>
      <c r="E213" s="545" t="s">
        <v>244</v>
      </c>
      <c r="F213" s="539">
        <v>638</v>
      </c>
      <c r="G213" s="539" t="s">
        <v>344</v>
      </c>
      <c r="H213" s="539" t="s">
        <v>345</v>
      </c>
      <c r="I213" s="539" t="s">
        <v>279</v>
      </c>
      <c r="J213" s="413" t="s">
        <v>1834</v>
      </c>
      <c r="K213" s="540"/>
      <c r="L213" s="540"/>
      <c r="M213" s="542" t="s">
        <v>2731</v>
      </c>
      <c r="N213" s="542" t="s">
        <v>2744</v>
      </c>
      <c r="O213" s="387" t="s">
        <v>2744</v>
      </c>
      <c r="P213" s="540">
        <v>10</v>
      </c>
      <c r="Q213" s="543">
        <v>46174</v>
      </c>
      <c r="R213" s="387" t="s">
        <v>2744</v>
      </c>
      <c r="S213" s="387" t="s">
        <v>2744</v>
      </c>
      <c r="T213" s="387" t="s">
        <v>2778</v>
      </c>
      <c r="U213" s="616">
        <v>2026</v>
      </c>
      <c r="V213" s="393"/>
      <c r="W213" s="393"/>
    </row>
    <row r="214" spans="1:23" s="418" customFormat="1" ht="63.75" hidden="1" x14ac:dyDescent="0.25">
      <c r="A214" s="537" t="s">
        <v>1781</v>
      </c>
      <c r="B214" s="400" t="s">
        <v>1782</v>
      </c>
      <c r="C214" s="400" t="s">
        <v>1837</v>
      </c>
      <c r="D214" s="551" t="s">
        <v>1833</v>
      </c>
      <c r="E214" s="545" t="s">
        <v>244</v>
      </c>
      <c r="F214" s="539">
        <v>664</v>
      </c>
      <c r="G214" s="539" t="s">
        <v>348</v>
      </c>
      <c r="H214" s="539" t="s">
        <v>349</v>
      </c>
      <c r="I214" s="539" t="s">
        <v>276</v>
      </c>
      <c r="J214" s="413" t="s">
        <v>1834</v>
      </c>
      <c r="K214" s="540"/>
      <c r="L214" s="540"/>
      <c r="M214" s="542" t="s">
        <v>2731</v>
      </c>
      <c r="N214" s="542" t="s">
        <v>2744</v>
      </c>
      <c r="O214" s="387" t="s">
        <v>2744</v>
      </c>
      <c r="P214" s="540">
        <v>10</v>
      </c>
      <c r="Q214" s="543">
        <v>46174</v>
      </c>
      <c r="R214" s="387" t="s">
        <v>2744</v>
      </c>
      <c r="S214" s="387" t="s">
        <v>2744</v>
      </c>
      <c r="T214" s="387" t="s">
        <v>2778</v>
      </c>
      <c r="U214" s="616">
        <v>2026</v>
      </c>
      <c r="V214" s="393"/>
      <c r="W214" s="393"/>
    </row>
    <row r="215" spans="1:23" s="418" customFormat="1" ht="63.75" hidden="1" x14ac:dyDescent="0.25">
      <c r="A215" s="537" t="s">
        <v>1781</v>
      </c>
      <c r="B215" s="400" t="s">
        <v>1782</v>
      </c>
      <c r="C215" s="400" t="s">
        <v>1837</v>
      </c>
      <c r="D215" s="551" t="s">
        <v>1833</v>
      </c>
      <c r="E215" s="545" t="s">
        <v>244</v>
      </c>
      <c r="F215" s="539">
        <v>418</v>
      </c>
      <c r="G215" s="539" t="s">
        <v>353</v>
      </c>
      <c r="H215" s="539" t="s">
        <v>354</v>
      </c>
      <c r="I215" s="539" t="s">
        <v>292</v>
      </c>
      <c r="J215" s="413" t="s">
        <v>1834</v>
      </c>
      <c r="K215" s="540"/>
      <c r="L215" s="540"/>
      <c r="M215" s="542" t="s">
        <v>2731</v>
      </c>
      <c r="N215" s="542" t="s">
        <v>2744</v>
      </c>
      <c r="O215" s="387" t="s">
        <v>2744</v>
      </c>
      <c r="P215" s="540">
        <v>2</v>
      </c>
      <c r="Q215" s="543">
        <v>46174</v>
      </c>
      <c r="R215" s="387" t="s">
        <v>2744</v>
      </c>
      <c r="S215" s="387" t="s">
        <v>2744</v>
      </c>
      <c r="T215" s="387" t="s">
        <v>2778</v>
      </c>
      <c r="U215" s="616">
        <v>2026</v>
      </c>
      <c r="V215" s="393"/>
      <c r="W215" s="393"/>
    </row>
    <row r="216" spans="1:23" s="418" customFormat="1" ht="63.75" hidden="1" x14ac:dyDescent="0.25">
      <c r="A216" s="537" t="s">
        <v>1781</v>
      </c>
      <c r="B216" s="400" t="s">
        <v>1782</v>
      </c>
      <c r="C216" s="400" t="s">
        <v>1837</v>
      </c>
      <c r="D216" s="551" t="s">
        <v>1833</v>
      </c>
      <c r="E216" s="545" t="s">
        <v>244</v>
      </c>
      <c r="F216" s="539">
        <v>556</v>
      </c>
      <c r="G216" s="539" t="s">
        <v>358</v>
      </c>
      <c r="H216" s="539" t="s">
        <v>359</v>
      </c>
      <c r="I216" s="539" t="s">
        <v>360</v>
      </c>
      <c r="J216" s="413" t="s">
        <v>1834</v>
      </c>
      <c r="K216" s="540"/>
      <c r="L216" s="540"/>
      <c r="M216" s="542" t="s">
        <v>2731</v>
      </c>
      <c r="N216" s="542" t="s">
        <v>2744</v>
      </c>
      <c r="O216" s="387" t="s">
        <v>2744</v>
      </c>
      <c r="P216" s="540">
        <v>10</v>
      </c>
      <c r="Q216" s="543">
        <v>46174</v>
      </c>
      <c r="R216" s="387" t="s">
        <v>2744</v>
      </c>
      <c r="S216" s="387" t="s">
        <v>2744</v>
      </c>
      <c r="T216" s="387" t="s">
        <v>2778</v>
      </c>
      <c r="U216" s="616">
        <v>2026</v>
      </c>
      <c r="V216" s="393"/>
      <c r="W216" s="393"/>
    </row>
    <row r="217" spans="1:23" s="418" customFormat="1" ht="75" hidden="1" x14ac:dyDescent="0.25">
      <c r="A217" s="537" t="s">
        <v>1781</v>
      </c>
      <c r="B217" s="400" t="s">
        <v>1782</v>
      </c>
      <c r="C217" s="400" t="s">
        <v>1837</v>
      </c>
      <c r="D217" s="551" t="s">
        <v>1833</v>
      </c>
      <c r="E217" s="545" t="s">
        <v>244</v>
      </c>
      <c r="F217" s="539">
        <v>620</v>
      </c>
      <c r="G217" s="539" t="s">
        <v>363</v>
      </c>
      <c r="H217" s="539" t="s">
        <v>364</v>
      </c>
      <c r="I217" s="539" t="s">
        <v>8</v>
      </c>
      <c r="J217" s="413" t="s">
        <v>1834</v>
      </c>
      <c r="K217" s="540"/>
      <c r="L217" s="540"/>
      <c r="M217" s="542" t="s">
        <v>2731</v>
      </c>
      <c r="N217" s="542" t="s">
        <v>2744</v>
      </c>
      <c r="O217" s="387" t="s">
        <v>2744</v>
      </c>
      <c r="P217" s="540">
        <v>3</v>
      </c>
      <c r="Q217" s="543">
        <v>46174</v>
      </c>
      <c r="R217" s="387" t="s">
        <v>2744</v>
      </c>
      <c r="S217" s="387" t="s">
        <v>2744</v>
      </c>
      <c r="T217" s="387" t="s">
        <v>2778</v>
      </c>
      <c r="U217" s="616">
        <v>2026</v>
      </c>
      <c r="V217" s="393"/>
      <c r="W217" s="393"/>
    </row>
    <row r="218" spans="1:23" s="418" customFormat="1" ht="63.75" hidden="1" x14ac:dyDescent="0.25">
      <c r="A218" s="537" t="s">
        <v>1781</v>
      </c>
      <c r="B218" s="400" t="s">
        <v>1782</v>
      </c>
      <c r="C218" s="400" t="s">
        <v>1837</v>
      </c>
      <c r="D218" s="551" t="s">
        <v>1833</v>
      </c>
      <c r="E218" s="545" t="s">
        <v>244</v>
      </c>
      <c r="F218" s="539">
        <v>338</v>
      </c>
      <c r="G218" s="539" t="s">
        <v>367</v>
      </c>
      <c r="H218" s="539" t="s">
        <v>368</v>
      </c>
      <c r="I218" s="539" t="s">
        <v>369</v>
      </c>
      <c r="J218" s="413" t="s">
        <v>1834</v>
      </c>
      <c r="K218" s="540"/>
      <c r="L218" s="540"/>
      <c r="M218" s="542" t="s">
        <v>2731</v>
      </c>
      <c r="N218" s="542" t="s">
        <v>2744</v>
      </c>
      <c r="O218" s="387" t="s">
        <v>2744</v>
      </c>
      <c r="P218" s="540">
        <v>10</v>
      </c>
      <c r="Q218" s="543">
        <v>46174</v>
      </c>
      <c r="R218" s="387" t="s">
        <v>2744</v>
      </c>
      <c r="S218" s="387" t="s">
        <v>2744</v>
      </c>
      <c r="T218" s="387" t="s">
        <v>2778</v>
      </c>
      <c r="U218" s="616">
        <v>2026</v>
      </c>
      <c r="V218" s="393"/>
      <c r="W218" s="393"/>
    </row>
    <row r="219" spans="1:23" s="418" customFormat="1" ht="75" hidden="1" x14ac:dyDescent="0.25">
      <c r="A219" s="537" t="s">
        <v>1781</v>
      </c>
      <c r="B219" s="400" t="s">
        <v>1782</v>
      </c>
      <c r="C219" s="400" t="s">
        <v>1837</v>
      </c>
      <c r="D219" s="551" t="s">
        <v>1833</v>
      </c>
      <c r="E219" s="545" t="s">
        <v>244</v>
      </c>
      <c r="F219" s="539">
        <v>29</v>
      </c>
      <c r="G219" s="539" t="s">
        <v>372</v>
      </c>
      <c r="H219" s="539" t="s">
        <v>373</v>
      </c>
      <c r="I219" s="539" t="s">
        <v>279</v>
      </c>
      <c r="J219" s="413" t="s">
        <v>1834</v>
      </c>
      <c r="K219" s="540"/>
      <c r="L219" s="540"/>
      <c r="M219" s="542" t="s">
        <v>2731</v>
      </c>
      <c r="N219" s="542" t="s">
        <v>2744</v>
      </c>
      <c r="O219" s="387" t="s">
        <v>2744</v>
      </c>
      <c r="P219" s="540">
        <v>24</v>
      </c>
      <c r="Q219" s="543">
        <v>46174</v>
      </c>
      <c r="R219" s="387" t="s">
        <v>2744</v>
      </c>
      <c r="S219" s="387" t="s">
        <v>2744</v>
      </c>
      <c r="T219" s="387" t="s">
        <v>2778</v>
      </c>
      <c r="U219" s="616">
        <v>2026</v>
      </c>
      <c r="V219" s="393"/>
      <c r="W219" s="393"/>
    </row>
    <row r="220" spans="1:23" s="418" customFormat="1" ht="63.75" hidden="1" x14ac:dyDescent="0.25">
      <c r="A220" s="537" t="s">
        <v>1781</v>
      </c>
      <c r="B220" s="400" t="s">
        <v>1782</v>
      </c>
      <c r="C220" s="400" t="s">
        <v>1837</v>
      </c>
      <c r="D220" s="551" t="s">
        <v>1833</v>
      </c>
      <c r="E220" s="545" t="s">
        <v>244</v>
      </c>
      <c r="F220" s="539">
        <v>41</v>
      </c>
      <c r="G220" s="539" t="s">
        <v>376</v>
      </c>
      <c r="H220" s="539" t="s">
        <v>377</v>
      </c>
      <c r="I220" s="539" t="s">
        <v>378</v>
      </c>
      <c r="J220" s="413" t="s">
        <v>1834</v>
      </c>
      <c r="K220" s="540"/>
      <c r="L220" s="540"/>
      <c r="M220" s="542" t="s">
        <v>2731</v>
      </c>
      <c r="N220" s="542" t="s">
        <v>2744</v>
      </c>
      <c r="O220" s="387" t="s">
        <v>2744</v>
      </c>
      <c r="P220" s="540">
        <v>10</v>
      </c>
      <c r="Q220" s="543">
        <v>46174</v>
      </c>
      <c r="R220" s="387" t="s">
        <v>2744</v>
      </c>
      <c r="S220" s="387" t="s">
        <v>2744</v>
      </c>
      <c r="T220" s="387" t="s">
        <v>2778</v>
      </c>
      <c r="U220" s="616">
        <v>2026</v>
      </c>
      <c r="V220" s="393"/>
      <c r="W220" s="393"/>
    </row>
    <row r="221" spans="1:23" s="418" customFormat="1" ht="90" hidden="1" x14ac:dyDescent="0.25">
      <c r="A221" s="537" t="s">
        <v>1781</v>
      </c>
      <c r="B221" s="400" t="s">
        <v>1782</v>
      </c>
      <c r="C221" s="400" t="s">
        <v>1837</v>
      </c>
      <c r="D221" s="551" t="s">
        <v>1833</v>
      </c>
      <c r="E221" s="545" t="s">
        <v>244</v>
      </c>
      <c r="F221" s="539">
        <v>60</v>
      </c>
      <c r="G221" s="539" t="s">
        <v>383</v>
      </c>
      <c r="H221" s="539" t="s">
        <v>384</v>
      </c>
      <c r="I221" s="539" t="s">
        <v>279</v>
      </c>
      <c r="J221" s="413" t="s">
        <v>1834</v>
      </c>
      <c r="K221" s="540"/>
      <c r="L221" s="540"/>
      <c r="M221" s="542" t="s">
        <v>2731</v>
      </c>
      <c r="N221" s="542" t="s">
        <v>2744</v>
      </c>
      <c r="O221" s="387" t="s">
        <v>2744</v>
      </c>
      <c r="P221" s="540">
        <v>1</v>
      </c>
      <c r="Q221" s="543">
        <v>46174</v>
      </c>
      <c r="R221" s="387" t="s">
        <v>2744</v>
      </c>
      <c r="S221" s="387" t="s">
        <v>2744</v>
      </c>
      <c r="T221" s="387" t="s">
        <v>2778</v>
      </c>
      <c r="U221" s="616">
        <v>2026</v>
      </c>
      <c r="V221" s="393"/>
      <c r="W221" s="393"/>
    </row>
    <row r="222" spans="1:23" s="418" customFormat="1" ht="63.75" hidden="1" x14ac:dyDescent="0.25">
      <c r="A222" s="537" t="s">
        <v>1781</v>
      </c>
      <c r="B222" s="400" t="s">
        <v>1782</v>
      </c>
      <c r="C222" s="400" t="s">
        <v>1837</v>
      </c>
      <c r="D222" s="551" t="s">
        <v>1833</v>
      </c>
      <c r="E222" s="545" t="s">
        <v>244</v>
      </c>
      <c r="F222" s="539">
        <v>372</v>
      </c>
      <c r="G222" s="539" t="s">
        <v>336</v>
      </c>
      <c r="H222" s="539" t="s">
        <v>388</v>
      </c>
      <c r="I222" s="539" t="s">
        <v>389</v>
      </c>
      <c r="J222" s="413" t="s">
        <v>1834</v>
      </c>
      <c r="K222" s="540"/>
      <c r="L222" s="540"/>
      <c r="M222" s="542" t="s">
        <v>2731</v>
      </c>
      <c r="N222" s="542" t="s">
        <v>2744</v>
      </c>
      <c r="O222" s="387" t="s">
        <v>2744</v>
      </c>
      <c r="P222" s="540">
        <v>4</v>
      </c>
      <c r="Q222" s="543">
        <v>46174</v>
      </c>
      <c r="R222" s="387" t="s">
        <v>2744</v>
      </c>
      <c r="S222" s="387" t="s">
        <v>2744</v>
      </c>
      <c r="T222" s="387" t="s">
        <v>2778</v>
      </c>
      <c r="U222" s="616">
        <v>2026</v>
      </c>
      <c r="V222" s="393"/>
      <c r="W222" s="393"/>
    </row>
    <row r="223" spans="1:23" s="418" customFormat="1" ht="63.75" hidden="1" x14ac:dyDescent="0.25">
      <c r="A223" s="537" t="s">
        <v>1781</v>
      </c>
      <c r="B223" s="400" t="s">
        <v>1782</v>
      </c>
      <c r="C223" s="400" t="s">
        <v>1837</v>
      </c>
      <c r="D223" s="551" t="s">
        <v>1833</v>
      </c>
      <c r="E223" s="545" t="s">
        <v>244</v>
      </c>
      <c r="F223" s="539" t="s">
        <v>391</v>
      </c>
      <c r="G223" s="539" t="s">
        <v>252</v>
      </c>
      <c r="H223" s="539" t="s">
        <v>253</v>
      </c>
      <c r="I223" s="539" t="s">
        <v>1759</v>
      </c>
      <c r="J223" s="413" t="s">
        <v>1834</v>
      </c>
      <c r="K223" s="540"/>
      <c r="L223" s="540"/>
      <c r="M223" s="542" t="s">
        <v>2731</v>
      </c>
      <c r="N223" s="542" t="s">
        <v>2744</v>
      </c>
      <c r="O223" s="387" t="s">
        <v>2744</v>
      </c>
      <c r="P223" s="540">
        <v>10</v>
      </c>
      <c r="Q223" s="543">
        <v>46174</v>
      </c>
      <c r="R223" s="387" t="s">
        <v>2744</v>
      </c>
      <c r="S223" s="387" t="s">
        <v>2744</v>
      </c>
      <c r="T223" s="387" t="s">
        <v>2778</v>
      </c>
      <c r="U223" s="616">
        <v>2026</v>
      </c>
      <c r="V223" s="393"/>
      <c r="W223" s="393"/>
    </row>
    <row r="224" spans="1:23" s="418" customFormat="1" ht="63.75" hidden="1" x14ac:dyDescent="0.25">
      <c r="A224" s="537" t="s">
        <v>1781</v>
      </c>
      <c r="B224" s="400" t="s">
        <v>1782</v>
      </c>
      <c r="C224" s="400" t="s">
        <v>1837</v>
      </c>
      <c r="D224" s="551" t="s">
        <v>1833</v>
      </c>
      <c r="E224" s="545" t="s">
        <v>244</v>
      </c>
      <c r="F224" s="539">
        <v>77</v>
      </c>
      <c r="G224" s="539" t="s">
        <v>395</v>
      </c>
      <c r="H224" s="539" t="s">
        <v>395</v>
      </c>
      <c r="I224" s="539" t="s">
        <v>8</v>
      </c>
      <c r="J224" s="413" t="s">
        <v>1834</v>
      </c>
      <c r="K224" s="540"/>
      <c r="L224" s="540"/>
      <c r="M224" s="542" t="s">
        <v>2731</v>
      </c>
      <c r="N224" s="542" t="s">
        <v>2744</v>
      </c>
      <c r="O224" s="387" t="s">
        <v>2744</v>
      </c>
      <c r="P224" s="540">
        <v>10</v>
      </c>
      <c r="Q224" s="543">
        <v>46174</v>
      </c>
      <c r="R224" s="387" t="s">
        <v>2744</v>
      </c>
      <c r="S224" s="387" t="s">
        <v>2744</v>
      </c>
      <c r="T224" s="387" t="s">
        <v>2778</v>
      </c>
      <c r="U224" s="616">
        <v>2026</v>
      </c>
      <c r="V224" s="393"/>
      <c r="W224" s="393"/>
    </row>
    <row r="225" spans="1:23" s="418" customFormat="1" ht="75" hidden="1" x14ac:dyDescent="0.25">
      <c r="A225" s="537" t="s">
        <v>1781</v>
      </c>
      <c r="B225" s="400" t="s">
        <v>1782</v>
      </c>
      <c r="C225" s="400" t="s">
        <v>1837</v>
      </c>
      <c r="D225" s="551" t="s">
        <v>1833</v>
      </c>
      <c r="E225" s="545" t="s">
        <v>244</v>
      </c>
      <c r="F225" s="539">
        <v>30</v>
      </c>
      <c r="G225" s="539" t="s">
        <v>398</v>
      </c>
      <c r="H225" s="539" t="s">
        <v>399</v>
      </c>
      <c r="I225" s="539" t="s">
        <v>8</v>
      </c>
      <c r="J225" s="413" t="s">
        <v>1834</v>
      </c>
      <c r="K225" s="540"/>
      <c r="L225" s="540"/>
      <c r="M225" s="542" t="s">
        <v>2731</v>
      </c>
      <c r="N225" s="542" t="s">
        <v>2744</v>
      </c>
      <c r="O225" s="387" t="s">
        <v>2744</v>
      </c>
      <c r="P225" s="540">
        <v>10</v>
      </c>
      <c r="Q225" s="543">
        <v>46174</v>
      </c>
      <c r="R225" s="387" t="s">
        <v>2744</v>
      </c>
      <c r="S225" s="387" t="s">
        <v>2744</v>
      </c>
      <c r="T225" s="387" t="s">
        <v>2778</v>
      </c>
      <c r="U225" s="616">
        <v>2026</v>
      </c>
      <c r="V225" s="393"/>
      <c r="W225" s="393"/>
    </row>
    <row r="226" spans="1:23" s="418" customFormat="1" ht="63.75" hidden="1" x14ac:dyDescent="0.25">
      <c r="A226" s="537" t="s">
        <v>1781</v>
      </c>
      <c r="B226" s="400" t="s">
        <v>1782</v>
      </c>
      <c r="C226" s="400" t="s">
        <v>1837</v>
      </c>
      <c r="D226" s="551" t="s">
        <v>1833</v>
      </c>
      <c r="E226" s="545" t="s">
        <v>244</v>
      </c>
      <c r="F226" s="539">
        <v>44</v>
      </c>
      <c r="G226" s="539" t="s">
        <v>402</v>
      </c>
      <c r="H226" s="539" t="s">
        <v>403</v>
      </c>
      <c r="I226" s="539" t="s">
        <v>8</v>
      </c>
      <c r="J226" s="413" t="s">
        <v>1834</v>
      </c>
      <c r="K226" s="540"/>
      <c r="L226" s="540"/>
      <c r="M226" s="542" t="s">
        <v>2731</v>
      </c>
      <c r="N226" s="542" t="s">
        <v>2744</v>
      </c>
      <c r="O226" s="387" t="s">
        <v>2744</v>
      </c>
      <c r="P226" s="540">
        <v>1</v>
      </c>
      <c r="Q226" s="543">
        <v>46174</v>
      </c>
      <c r="R226" s="387" t="s">
        <v>2744</v>
      </c>
      <c r="S226" s="387" t="s">
        <v>2744</v>
      </c>
      <c r="T226" s="387" t="s">
        <v>2778</v>
      </c>
      <c r="U226" s="616">
        <v>2026</v>
      </c>
      <c r="V226" s="393"/>
      <c r="W226" s="393"/>
    </row>
    <row r="227" spans="1:23" s="418" customFormat="1" ht="75" hidden="1" x14ac:dyDescent="0.25">
      <c r="A227" s="537" t="s">
        <v>1781</v>
      </c>
      <c r="B227" s="400" t="s">
        <v>1782</v>
      </c>
      <c r="C227" s="400" t="s">
        <v>1837</v>
      </c>
      <c r="D227" s="551" t="s">
        <v>1833</v>
      </c>
      <c r="E227" s="545" t="s">
        <v>244</v>
      </c>
      <c r="F227" s="539">
        <v>54</v>
      </c>
      <c r="G227" s="539" t="s">
        <v>406</v>
      </c>
      <c r="H227" s="539" t="s">
        <v>407</v>
      </c>
      <c r="I227" s="539" t="s">
        <v>8</v>
      </c>
      <c r="J227" s="413" t="s">
        <v>1834</v>
      </c>
      <c r="K227" s="540"/>
      <c r="L227" s="540"/>
      <c r="M227" s="542" t="s">
        <v>2731</v>
      </c>
      <c r="N227" s="542" t="s">
        <v>2744</v>
      </c>
      <c r="O227" s="387" t="s">
        <v>2744</v>
      </c>
      <c r="P227" s="540">
        <v>1</v>
      </c>
      <c r="Q227" s="543">
        <v>46174</v>
      </c>
      <c r="R227" s="387" t="s">
        <v>2744</v>
      </c>
      <c r="S227" s="387" t="s">
        <v>2744</v>
      </c>
      <c r="T227" s="387" t="s">
        <v>2778</v>
      </c>
      <c r="U227" s="616">
        <v>2026</v>
      </c>
      <c r="V227" s="393"/>
      <c r="W227" s="393"/>
    </row>
    <row r="228" spans="1:23" s="418" customFormat="1" ht="63.75" hidden="1" x14ac:dyDescent="0.25">
      <c r="A228" s="537" t="s">
        <v>1781</v>
      </c>
      <c r="B228" s="400" t="s">
        <v>1782</v>
      </c>
      <c r="C228" s="400" t="s">
        <v>1837</v>
      </c>
      <c r="D228" s="551" t="s">
        <v>1833</v>
      </c>
      <c r="E228" s="545" t="s">
        <v>244</v>
      </c>
      <c r="F228" s="539">
        <v>53</v>
      </c>
      <c r="G228" s="539" t="s">
        <v>305</v>
      </c>
      <c r="H228" s="539" t="s">
        <v>306</v>
      </c>
      <c r="I228" s="539" t="s">
        <v>307</v>
      </c>
      <c r="J228" s="413" t="s">
        <v>1834</v>
      </c>
      <c r="K228" s="540"/>
      <c r="L228" s="540"/>
      <c r="M228" s="542" t="s">
        <v>2731</v>
      </c>
      <c r="N228" s="542" t="s">
        <v>2744</v>
      </c>
      <c r="O228" s="387" t="s">
        <v>2744</v>
      </c>
      <c r="P228" s="540">
        <v>10</v>
      </c>
      <c r="Q228" s="543">
        <v>46174</v>
      </c>
      <c r="R228" s="387" t="s">
        <v>2744</v>
      </c>
      <c r="S228" s="387" t="s">
        <v>2744</v>
      </c>
      <c r="T228" s="387" t="s">
        <v>2778</v>
      </c>
      <c r="U228" s="616">
        <v>2026</v>
      </c>
      <c r="V228" s="393"/>
      <c r="W228" s="393"/>
    </row>
    <row r="229" spans="1:23" s="418" customFormat="1" ht="63.75" hidden="1" x14ac:dyDescent="0.25">
      <c r="A229" s="537" t="s">
        <v>1781</v>
      </c>
      <c r="B229" s="400" t="s">
        <v>1782</v>
      </c>
      <c r="C229" s="400" t="s">
        <v>1837</v>
      </c>
      <c r="D229" s="551" t="s">
        <v>1833</v>
      </c>
      <c r="E229" s="545" t="s">
        <v>244</v>
      </c>
      <c r="F229" s="539">
        <v>59</v>
      </c>
      <c r="G229" s="539" t="s">
        <v>410</v>
      </c>
      <c r="H229" s="539" t="s">
        <v>411</v>
      </c>
      <c r="I229" s="539" t="s">
        <v>8</v>
      </c>
      <c r="J229" s="413" t="s">
        <v>1834</v>
      </c>
      <c r="K229" s="540"/>
      <c r="L229" s="540"/>
      <c r="M229" s="542" t="s">
        <v>2731</v>
      </c>
      <c r="N229" s="542" t="s">
        <v>2744</v>
      </c>
      <c r="O229" s="387" t="s">
        <v>2744</v>
      </c>
      <c r="P229" s="540">
        <v>10</v>
      </c>
      <c r="Q229" s="543">
        <v>46174</v>
      </c>
      <c r="R229" s="387" t="s">
        <v>2744</v>
      </c>
      <c r="S229" s="387" t="s">
        <v>2744</v>
      </c>
      <c r="T229" s="387" t="s">
        <v>2778</v>
      </c>
      <c r="U229" s="616">
        <v>2026</v>
      </c>
      <c r="V229" s="393"/>
      <c r="W229" s="393"/>
    </row>
    <row r="230" spans="1:23" s="418" customFormat="1" ht="63.75" hidden="1" x14ac:dyDescent="0.25">
      <c r="A230" s="537" t="s">
        <v>1781</v>
      </c>
      <c r="B230" s="400" t="s">
        <v>1782</v>
      </c>
      <c r="C230" s="400" t="s">
        <v>1837</v>
      </c>
      <c r="D230" s="551" t="s">
        <v>1833</v>
      </c>
      <c r="E230" s="545" t="s">
        <v>244</v>
      </c>
      <c r="F230" s="539">
        <v>606</v>
      </c>
      <c r="G230" s="539" t="s">
        <v>414</v>
      </c>
      <c r="H230" s="539" t="s">
        <v>415</v>
      </c>
      <c r="I230" s="539" t="s">
        <v>8</v>
      </c>
      <c r="J230" s="413" t="s">
        <v>1834</v>
      </c>
      <c r="K230" s="540"/>
      <c r="L230" s="540"/>
      <c r="M230" s="542" t="s">
        <v>2731</v>
      </c>
      <c r="N230" s="542" t="s">
        <v>2744</v>
      </c>
      <c r="O230" s="387" t="s">
        <v>2744</v>
      </c>
      <c r="P230" s="540">
        <v>10</v>
      </c>
      <c r="Q230" s="543">
        <v>46174</v>
      </c>
      <c r="R230" s="387" t="s">
        <v>2744</v>
      </c>
      <c r="S230" s="387" t="s">
        <v>2744</v>
      </c>
      <c r="T230" s="387" t="s">
        <v>2778</v>
      </c>
      <c r="U230" s="616">
        <v>2026</v>
      </c>
      <c r="V230" s="393"/>
      <c r="W230" s="393"/>
    </row>
    <row r="231" spans="1:23" s="418" customFormat="1" ht="63.75" hidden="1" x14ac:dyDescent="0.25">
      <c r="A231" s="537" t="s">
        <v>1781</v>
      </c>
      <c r="B231" s="400" t="s">
        <v>1782</v>
      </c>
      <c r="C231" s="400" t="s">
        <v>1837</v>
      </c>
      <c r="D231" s="551" t="s">
        <v>1833</v>
      </c>
      <c r="E231" s="545" t="s">
        <v>244</v>
      </c>
      <c r="F231" s="539">
        <v>64</v>
      </c>
      <c r="G231" s="539" t="s">
        <v>418</v>
      </c>
      <c r="H231" s="539" t="s">
        <v>419</v>
      </c>
      <c r="I231" s="539" t="s">
        <v>8</v>
      </c>
      <c r="J231" s="413" t="s">
        <v>1834</v>
      </c>
      <c r="K231" s="540"/>
      <c r="L231" s="540"/>
      <c r="M231" s="542" t="s">
        <v>2731</v>
      </c>
      <c r="N231" s="542" t="s">
        <v>2744</v>
      </c>
      <c r="O231" s="387" t="s">
        <v>2744</v>
      </c>
      <c r="P231" s="540">
        <v>2</v>
      </c>
      <c r="Q231" s="543">
        <v>46174</v>
      </c>
      <c r="R231" s="387" t="s">
        <v>2744</v>
      </c>
      <c r="S231" s="387" t="s">
        <v>2744</v>
      </c>
      <c r="T231" s="387" t="s">
        <v>2778</v>
      </c>
      <c r="U231" s="616">
        <v>2026</v>
      </c>
      <c r="V231" s="393"/>
      <c r="W231" s="393"/>
    </row>
    <row r="232" spans="1:23" s="418" customFormat="1" ht="63.75" hidden="1" x14ac:dyDescent="0.25">
      <c r="A232" s="537" t="s">
        <v>1781</v>
      </c>
      <c r="B232" s="400" t="s">
        <v>1782</v>
      </c>
      <c r="C232" s="400" t="s">
        <v>1837</v>
      </c>
      <c r="D232" s="538" t="s">
        <v>1833</v>
      </c>
      <c r="E232" s="545" t="s">
        <v>244</v>
      </c>
      <c r="F232" s="539">
        <v>51</v>
      </c>
      <c r="G232" s="539" t="s">
        <v>299</v>
      </c>
      <c r="H232" s="539" t="s">
        <v>300</v>
      </c>
      <c r="I232" s="539" t="s">
        <v>301</v>
      </c>
      <c r="J232" s="413" t="s">
        <v>1834</v>
      </c>
      <c r="K232" s="540"/>
      <c r="L232" s="540"/>
      <c r="M232" s="542" t="s">
        <v>2731</v>
      </c>
      <c r="N232" s="542" t="s">
        <v>2744</v>
      </c>
      <c r="O232" s="387" t="s">
        <v>2744</v>
      </c>
      <c r="P232" s="540">
        <v>2</v>
      </c>
      <c r="Q232" s="543">
        <v>46174</v>
      </c>
      <c r="R232" s="387" t="s">
        <v>2744</v>
      </c>
      <c r="S232" s="387" t="s">
        <v>2744</v>
      </c>
      <c r="T232" s="387" t="s">
        <v>2778</v>
      </c>
      <c r="U232" s="616">
        <v>2026</v>
      </c>
      <c r="V232" s="393"/>
      <c r="W232" s="393"/>
    </row>
    <row r="233" spans="1:23" s="418" customFormat="1" ht="90" hidden="1" x14ac:dyDescent="0.25">
      <c r="A233" s="537" t="s">
        <v>1781</v>
      </c>
      <c r="B233" s="400" t="s">
        <v>1782</v>
      </c>
      <c r="C233" s="400" t="s">
        <v>1837</v>
      </c>
      <c r="D233" s="551" t="s">
        <v>1833</v>
      </c>
      <c r="E233" s="545" t="s">
        <v>244</v>
      </c>
      <c r="F233" s="539">
        <v>38</v>
      </c>
      <c r="G233" s="539" t="s">
        <v>422</v>
      </c>
      <c r="H233" s="539" t="s">
        <v>423</v>
      </c>
      <c r="I233" s="539" t="s">
        <v>8</v>
      </c>
      <c r="J233" s="413" t="s">
        <v>1834</v>
      </c>
      <c r="K233" s="540"/>
      <c r="L233" s="540"/>
      <c r="M233" s="542" t="s">
        <v>2731</v>
      </c>
      <c r="N233" s="542" t="s">
        <v>2744</v>
      </c>
      <c r="O233" s="387" t="s">
        <v>2744</v>
      </c>
      <c r="P233" s="540">
        <v>10</v>
      </c>
      <c r="Q233" s="543">
        <v>46174</v>
      </c>
      <c r="R233" s="387" t="s">
        <v>2744</v>
      </c>
      <c r="S233" s="387" t="s">
        <v>2744</v>
      </c>
      <c r="T233" s="387" t="s">
        <v>2778</v>
      </c>
      <c r="U233" s="616">
        <v>2026</v>
      </c>
      <c r="V233" s="393"/>
      <c r="W233" s="393"/>
    </row>
    <row r="234" spans="1:23" s="418" customFormat="1" ht="63.75" hidden="1" x14ac:dyDescent="0.25">
      <c r="A234" s="537" t="s">
        <v>1781</v>
      </c>
      <c r="B234" s="400" t="s">
        <v>1782</v>
      </c>
      <c r="C234" s="400" t="s">
        <v>1837</v>
      </c>
      <c r="D234" s="551" t="s">
        <v>1833</v>
      </c>
      <c r="E234" s="545" t="s">
        <v>244</v>
      </c>
      <c r="F234" s="539">
        <v>32</v>
      </c>
      <c r="G234" s="539" t="s">
        <v>426</v>
      </c>
      <c r="H234" s="539" t="s">
        <v>427</v>
      </c>
      <c r="I234" s="539" t="s">
        <v>279</v>
      </c>
      <c r="J234" s="413" t="s">
        <v>1834</v>
      </c>
      <c r="K234" s="540"/>
      <c r="L234" s="540"/>
      <c r="M234" s="542" t="s">
        <v>2731</v>
      </c>
      <c r="N234" s="542" t="s">
        <v>2744</v>
      </c>
      <c r="O234" s="387" t="s">
        <v>2744</v>
      </c>
      <c r="P234" s="540">
        <v>1</v>
      </c>
      <c r="Q234" s="543">
        <v>46174</v>
      </c>
      <c r="R234" s="387" t="s">
        <v>2744</v>
      </c>
      <c r="S234" s="387" t="s">
        <v>2744</v>
      </c>
      <c r="T234" s="387" t="s">
        <v>2778</v>
      </c>
      <c r="U234" s="616">
        <v>2026</v>
      </c>
      <c r="V234" s="393"/>
      <c r="W234" s="393"/>
    </row>
    <row r="235" spans="1:23" s="418" customFormat="1" ht="150" hidden="1" x14ac:dyDescent="0.25">
      <c r="A235" s="537" t="s">
        <v>1781</v>
      </c>
      <c r="B235" s="400" t="s">
        <v>1782</v>
      </c>
      <c r="C235" s="400" t="s">
        <v>1837</v>
      </c>
      <c r="D235" s="551" t="s">
        <v>1833</v>
      </c>
      <c r="E235" s="413" t="s">
        <v>5</v>
      </c>
      <c r="F235" s="539">
        <v>53</v>
      </c>
      <c r="G235" s="539" t="s">
        <v>32</v>
      </c>
      <c r="H235" s="539" t="s">
        <v>33</v>
      </c>
      <c r="I235" s="539" t="s">
        <v>8</v>
      </c>
      <c r="J235" s="413" t="s">
        <v>1839</v>
      </c>
      <c r="K235" s="540"/>
      <c r="L235" s="540"/>
      <c r="M235" s="542" t="s">
        <v>2731</v>
      </c>
      <c r="N235" s="542" t="s">
        <v>2744</v>
      </c>
      <c r="O235" s="543" t="s">
        <v>2744</v>
      </c>
      <c r="P235" s="540">
        <v>12</v>
      </c>
      <c r="Q235" s="541">
        <v>46174</v>
      </c>
      <c r="R235" s="542">
        <v>7</v>
      </c>
      <c r="S235" s="543">
        <v>46174</v>
      </c>
      <c r="T235" s="387" t="s">
        <v>2778</v>
      </c>
      <c r="U235" s="616">
        <v>2026</v>
      </c>
      <c r="V235" s="393"/>
      <c r="W235" s="393"/>
    </row>
    <row r="236" spans="1:23" s="418" customFormat="1" ht="390" hidden="1" x14ac:dyDescent="0.25">
      <c r="A236" s="537" t="s">
        <v>1781</v>
      </c>
      <c r="B236" s="400" t="s">
        <v>1782</v>
      </c>
      <c r="C236" s="400" t="s">
        <v>1837</v>
      </c>
      <c r="D236" s="551" t="s">
        <v>1833</v>
      </c>
      <c r="E236" s="413" t="s">
        <v>5</v>
      </c>
      <c r="F236" s="539">
        <v>721</v>
      </c>
      <c r="G236" s="539" t="s">
        <v>146</v>
      </c>
      <c r="H236" s="539" t="s">
        <v>147</v>
      </c>
      <c r="I236" s="539" t="s">
        <v>8</v>
      </c>
      <c r="J236" s="413" t="s">
        <v>1839</v>
      </c>
      <c r="K236" s="540" t="s">
        <v>2731</v>
      </c>
      <c r="L236" s="543"/>
      <c r="M236" s="542"/>
      <c r="N236" s="542" t="s">
        <v>2744</v>
      </c>
      <c r="O236" s="543" t="s">
        <v>2744</v>
      </c>
      <c r="P236" s="542">
        <v>3</v>
      </c>
      <c r="Q236" s="542" t="s">
        <v>2744</v>
      </c>
      <c r="R236" s="387" t="s">
        <v>2744</v>
      </c>
      <c r="S236" s="387" t="s">
        <v>2744</v>
      </c>
      <c r="T236" s="542" t="s">
        <v>2760</v>
      </c>
      <c r="U236" s="617">
        <v>2026</v>
      </c>
      <c r="V236" s="393"/>
      <c r="W236" s="393"/>
    </row>
    <row r="237" spans="1:23" s="418" customFormat="1" ht="240" hidden="1" x14ac:dyDescent="0.25">
      <c r="A237" s="537" t="s">
        <v>1781</v>
      </c>
      <c r="B237" s="400" t="s">
        <v>1782</v>
      </c>
      <c r="C237" s="400" t="s">
        <v>1837</v>
      </c>
      <c r="D237" s="551" t="s">
        <v>1833</v>
      </c>
      <c r="E237" s="413" t="s">
        <v>5</v>
      </c>
      <c r="F237" s="539">
        <v>6</v>
      </c>
      <c r="G237" s="539" t="s">
        <v>167</v>
      </c>
      <c r="H237" s="539" t="s">
        <v>168</v>
      </c>
      <c r="I237" s="539" t="s">
        <v>8</v>
      </c>
      <c r="J237" s="413" t="s">
        <v>1839</v>
      </c>
      <c r="K237" s="540" t="s">
        <v>2731</v>
      </c>
      <c r="L237" s="543"/>
      <c r="M237" s="542"/>
      <c r="N237" s="542" t="s">
        <v>2744</v>
      </c>
      <c r="O237" s="543" t="s">
        <v>2744</v>
      </c>
      <c r="P237" s="542">
        <v>3</v>
      </c>
      <c r="Q237" s="542" t="s">
        <v>2744</v>
      </c>
      <c r="R237" s="387" t="s">
        <v>2744</v>
      </c>
      <c r="S237" s="387" t="s">
        <v>2744</v>
      </c>
      <c r="T237" s="542" t="s">
        <v>2760</v>
      </c>
      <c r="U237" s="617">
        <v>2026</v>
      </c>
      <c r="V237" s="393"/>
      <c r="W237" s="393"/>
    </row>
    <row r="238" spans="1:23" s="418" customFormat="1" ht="255" hidden="1" x14ac:dyDescent="0.25">
      <c r="A238" s="537" t="s">
        <v>1781</v>
      </c>
      <c r="B238" s="400" t="s">
        <v>1782</v>
      </c>
      <c r="C238" s="400" t="s">
        <v>1837</v>
      </c>
      <c r="D238" s="551" t="s">
        <v>1833</v>
      </c>
      <c r="E238" s="413" t="s">
        <v>5</v>
      </c>
      <c r="F238" s="539">
        <v>30</v>
      </c>
      <c r="G238" s="552" t="s">
        <v>172</v>
      </c>
      <c r="H238" s="539" t="s">
        <v>173</v>
      </c>
      <c r="I238" s="539" t="s">
        <v>8</v>
      </c>
      <c r="J238" s="413" t="s">
        <v>1839</v>
      </c>
      <c r="K238" s="540"/>
      <c r="L238" s="543"/>
      <c r="M238" s="542" t="s">
        <v>2731</v>
      </c>
      <c r="N238" s="542" t="s">
        <v>2744</v>
      </c>
      <c r="O238" s="543" t="s">
        <v>2744</v>
      </c>
      <c r="P238" s="542">
        <v>3</v>
      </c>
      <c r="Q238" s="542" t="s">
        <v>2744</v>
      </c>
      <c r="R238" s="387" t="s">
        <v>2744</v>
      </c>
      <c r="S238" s="387" t="s">
        <v>2744</v>
      </c>
      <c r="T238" s="542" t="s">
        <v>2760</v>
      </c>
      <c r="U238" s="617">
        <v>2026</v>
      </c>
      <c r="V238" s="393"/>
      <c r="W238" s="393"/>
    </row>
    <row r="239" spans="1:23" s="418" customFormat="1" ht="409.5" hidden="1" x14ac:dyDescent="0.25">
      <c r="A239" s="537" t="s">
        <v>1781</v>
      </c>
      <c r="B239" s="400" t="s">
        <v>1782</v>
      </c>
      <c r="C239" s="400" t="s">
        <v>1837</v>
      </c>
      <c r="D239" s="551" t="s">
        <v>1833</v>
      </c>
      <c r="E239" s="413" t="s">
        <v>5</v>
      </c>
      <c r="F239" s="539">
        <v>42</v>
      </c>
      <c r="G239" s="539" t="s">
        <v>176</v>
      </c>
      <c r="H239" s="539" t="s">
        <v>177</v>
      </c>
      <c r="I239" s="539" t="s">
        <v>8</v>
      </c>
      <c r="J239" s="413" t="s">
        <v>1839</v>
      </c>
      <c r="K239" s="540" t="s">
        <v>2731</v>
      </c>
      <c r="L239" s="543"/>
      <c r="M239" s="542"/>
      <c r="N239" s="542" t="s">
        <v>2744</v>
      </c>
      <c r="O239" s="543" t="s">
        <v>2744</v>
      </c>
      <c r="P239" s="542">
        <v>3</v>
      </c>
      <c r="Q239" s="542" t="s">
        <v>2744</v>
      </c>
      <c r="R239" s="387" t="s">
        <v>2744</v>
      </c>
      <c r="S239" s="387" t="s">
        <v>2744</v>
      </c>
      <c r="T239" s="542" t="s">
        <v>2760</v>
      </c>
      <c r="U239" s="617">
        <v>2026</v>
      </c>
      <c r="V239" s="393"/>
      <c r="W239" s="393"/>
    </row>
    <row r="240" spans="1:23" s="418" customFormat="1" ht="330" hidden="1" x14ac:dyDescent="0.25">
      <c r="A240" s="537" t="s">
        <v>1781</v>
      </c>
      <c r="B240" s="400" t="s">
        <v>1782</v>
      </c>
      <c r="C240" s="400" t="s">
        <v>1837</v>
      </c>
      <c r="D240" s="551" t="s">
        <v>1833</v>
      </c>
      <c r="E240" s="413" t="s">
        <v>5</v>
      </c>
      <c r="F240" s="539">
        <v>752</v>
      </c>
      <c r="G240" s="539" t="s">
        <v>213</v>
      </c>
      <c r="H240" s="539" t="s">
        <v>214</v>
      </c>
      <c r="I240" s="539" t="s">
        <v>8</v>
      </c>
      <c r="J240" s="413" t="s">
        <v>1839</v>
      </c>
      <c r="K240" s="540" t="s">
        <v>2731</v>
      </c>
      <c r="L240" s="543"/>
      <c r="M240" s="542"/>
      <c r="N240" s="542" t="s">
        <v>2744</v>
      </c>
      <c r="O240" s="543" t="s">
        <v>2744</v>
      </c>
      <c r="P240" s="542">
        <v>3</v>
      </c>
      <c r="Q240" s="542" t="s">
        <v>2744</v>
      </c>
      <c r="R240" s="387" t="s">
        <v>2744</v>
      </c>
      <c r="S240" s="387" t="s">
        <v>2744</v>
      </c>
      <c r="T240" s="542" t="s">
        <v>2760</v>
      </c>
      <c r="U240" s="617">
        <v>2026</v>
      </c>
      <c r="V240" s="393"/>
      <c r="W240" s="393"/>
    </row>
    <row r="241" spans="1:23" s="418" customFormat="1" ht="90" hidden="1" x14ac:dyDescent="0.25">
      <c r="A241" s="537" t="s">
        <v>1781</v>
      </c>
      <c r="B241" s="400" t="s">
        <v>1782</v>
      </c>
      <c r="C241" s="400" t="s">
        <v>1837</v>
      </c>
      <c r="D241" s="551" t="s">
        <v>1833</v>
      </c>
      <c r="E241" s="413" t="s">
        <v>5</v>
      </c>
      <c r="F241" s="539" t="s">
        <v>219</v>
      </c>
      <c r="G241" s="552" t="s">
        <v>220</v>
      </c>
      <c r="H241" s="539" t="s">
        <v>186</v>
      </c>
      <c r="I241" s="539" t="s">
        <v>8</v>
      </c>
      <c r="J241" s="413" t="s">
        <v>1839</v>
      </c>
      <c r="K241" s="540" t="s">
        <v>2731</v>
      </c>
      <c r="L241" s="543"/>
      <c r="M241" s="542"/>
      <c r="N241" s="542" t="s">
        <v>2744</v>
      </c>
      <c r="O241" s="543" t="s">
        <v>2744</v>
      </c>
      <c r="P241" s="542">
        <v>3</v>
      </c>
      <c r="Q241" s="542" t="s">
        <v>2744</v>
      </c>
      <c r="R241" s="387" t="s">
        <v>2744</v>
      </c>
      <c r="S241" s="387" t="s">
        <v>2744</v>
      </c>
      <c r="T241" s="542" t="s">
        <v>2760</v>
      </c>
      <c r="U241" s="617">
        <v>2026</v>
      </c>
      <c r="V241" s="393"/>
      <c r="W241" s="393"/>
    </row>
    <row r="242" spans="1:23" s="418" customFormat="1" ht="63.75" hidden="1" x14ac:dyDescent="0.25">
      <c r="A242" s="537" t="s">
        <v>1781</v>
      </c>
      <c r="B242" s="400" t="s">
        <v>1782</v>
      </c>
      <c r="C242" s="400" t="s">
        <v>1837</v>
      </c>
      <c r="D242" s="551" t="s">
        <v>1833</v>
      </c>
      <c r="E242" s="413" t="s">
        <v>5</v>
      </c>
      <c r="F242" s="539">
        <v>22</v>
      </c>
      <c r="G242" s="539" t="s">
        <v>15</v>
      </c>
      <c r="H242" s="539" t="s">
        <v>16</v>
      </c>
      <c r="I242" s="539" t="s">
        <v>8</v>
      </c>
      <c r="J242" s="413" t="s">
        <v>1839</v>
      </c>
      <c r="K242" s="542"/>
      <c r="L242" s="542"/>
      <c r="M242" s="542" t="s">
        <v>2731</v>
      </c>
      <c r="N242" s="542" t="s">
        <v>2744</v>
      </c>
      <c r="O242" s="543" t="s">
        <v>2744</v>
      </c>
      <c r="P242" s="542" t="s">
        <v>2737</v>
      </c>
      <c r="Q242" s="543">
        <v>46174</v>
      </c>
      <c r="R242" s="387" t="s">
        <v>2744</v>
      </c>
      <c r="S242" s="387" t="s">
        <v>2744</v>
      </c>
      <c r="T242" s="387" t="s">
        <v>2778</v>
      </c>
      <c r="U242" s="616">
        <v>2026</v>
      </c>
      <c r="V242" s="393"/>
      <c r="W242" s="393"/>
    </row>
    <row r="243" spans="1:23" s="418" customFormat="1" ht="75" hidden="1" x14ac:dyDescent="0.25">
      <c r="A243" s="537" t="s">
        <v>1781</v>
      </c>
      <c r="B243" s="400" t="s">
        <v>1782</v>
      </c>
      <c r="C243" s="400" t="s">
        <v>1837</v>
      </c>
      <c r="D243" s="551" t="s">
        <v>1833</v>
      </c>
      <c r="E243" s="413" t="s">
        <v>5</v>
      </c>
      <c r="F243" s="539">
        <v>795</v>
      </c>
      <c r="G243" s="539" t="s">
        <v>220</v>
      </c>
      <c r="H243" s="539" t="s">
        <v>221</v>
      </c>
      <c r="I243" s="539" t="s">
        <v>8</v>
      </c>
      <c r="J243" s="413" t="s">
        <v>1839</v>
      </c>
      <c r="K243" s="540" t="s">
        <v>2731</v>
      </c>
      <c r="L243" s="543"/>
      <c r="M243" s="542"/>
      <c r="N243" s="542" t="s">
        <v>2744</v>
      </c>
      <c r="O243" s="543" t="s">
        <v>2744</v>
      </c>
      <c r="P243" s="542">
        <v>3</v>
      </c>
      <c r="Q243" s="542" t="s">
        <v>2744</v>
      </c>
      <c r="R243" s="387" t="s">
        <v>2744</v>
      </c>
      <c r="S243" s="387" t="s">
        <v>2744</v>
      </c>
      <c r="T243" s="542" t="s">
        <v>2760</v>
      </c>
      <c r="U243" s="617">
        <v>2026</v>
      </c>
      <c r="V243" s="393"/>
      <c r="W243" s="393"/>
    </row>
    <row r="244" spans="1:23" s="418" customFormat="1" ht="90" hidden="1" x14ac:dyDescent="0.25">
      <c r="A244" s="537" t="s">
        <v>1781</v>
      </c>
      <c r="B244" s="400" t="s">
        <v>1782</v>
      </c>
      <c r="C244" s="400" t="s">
        <v>1837</v>
      </c>
      <c r="D244" s="551" t="s">
        <v>1833</v>
      </c>
      <c r="E244" s="413" t="s">
        <v>5</v>
      </c>
      <c r="F244" s="539">
        <v>55</v>
      </c>
      <c r="G244" s="552" t="s">
        <v>184</v>
      </c>
      <c r="H244" s="539" t="s">
        <v>185</v>
      </c>
      <c r="I244" s="539" t="s">
        <v>8</v>
      </c>
      <c r="J244" s="413" t="s">
        <v>1840</v>
      </c>
      <c r="K244" s="540" t="s">
        <v>2731</v>
      </c>
      <c r="L244" s="543"/>
      <c r="M244" s="542"/>
      <c r="N244" s="542" t="s">
        <v>2744</v>
      </c>
      <c r="O244" s="543" t="s">
        <v>2744</v>
      </c>
      <c r="P244" s="542">
        <v>3</v>
      </c>
      <c r="Q244" s="542" t="s">
        <v>2744</v>
      </c>
      <c r="R244" s="387" t="s">
        <v>2744</v>
      </c>
      <c r="S244" s="387" t="s">
        <v>2744</v>
      </c>
      <c r="T244" s="542" t="s">
        <v>2760</v>
      </c>
      <c r="U244" s="617">
        <v>2026</v>
      </c>
      <c r="V244" s="393"/>
      <c r="W244" s="393"/>
    </row>
    <row r="245" spans="1:23" s="418" customFormat="1" ht="165" hidden="1" x14ac:dyDescent="0.25">
      <c r="A245" s="537" t="s">
        <v>1781</v>
      </c>
      <c r="B245" s="400" t="s">
        <v>1782</v>
      </c>
      <c r="C245" s="400" t="s">
        <v>1837</v>
      </c>
      <c r="D245" s="551" t="s">
        <v>1833</v>
      </c>
      <c r="E245" s="413" t="s">
        <v>5</v>
      </c>
      <c r="F245" s="539">
        <v>760</v>
      </c>
      <c r="G245" s="552" t="s">
        <v>1841</v>
      </c>
      <c r="H245" s="539" t="s">
        <v>122</v>
      </c>
      <c r="I245" s="539" t="s">
        <v>8</v>
      </c>
      <c r="J245" s="413" t="s">
        <v>1834</v>
      </c>
      <c r="K245" s="540"/>
      <c r="L245" s="543"/>
      <c r="M245" s="542" t="s">
        <v>2731</v>
      </c>
      <c r="N245" s="542" t="s">
        <v>2744</v>
      </c>
      <c r="O245" s="543" t="s">
        <v>2744</v>
      </c>
      <c r="P245" s="542">
        <v>3</v>
      </c>
      <c r="Q245" s="542" t="s">
        <v>2744</v>
      </c>
      <c r="R245" s="387" t="s">
        <v>2744</v>
      </c>
      <c r="S245" s="387" t="s">
        <v>2744</v>
      </c>
      <c r="T245" s="542" t="s">
        <v>2760</v>
      </c>
      <c r="U245" s="617">
        <v>2026</v>
      </c>
      <c r="V245" s="393"/>
      <c r="W245" s="393"/>
    </row>
    <row r="246" spans="1:23" s="418" customFormat="1" ht="63.75" hidden="1" x14ac:dyDescent="0.25">
      <c r="A246" s="537" t="s">
        <v>1781</v>
      </c>
      <c r="B246" s="400" t="s">
        <v>1782</v>
      </c>
      <c r="C246" s="400" t="s">
        <v>1837</v>
      </c>
      <c r="D246" s="551" t="s">
        <v>1833</v>
      </c>
      <c r="E246" s="545" t="s">
        <v>244</v>
      </c>
      <c r="F246" s="539" t="s">
        <v>251</v>
      </c>
      <c r="G246" s="539" t="s">
        <v>252</v>
      </c>
      <c r="H246" s="539" t="s">
        <v>253</v>
      </c>
      <c r="I246" s="539" t="s">
        <v>1759</v>
      </c>
      <c r="J246" s="413" t="s">
        <v>1834</v>
      </c>
      <c r="K246" s="540"/>
      <c r="L246" s="540"/>
      <c r="M246" s="542" t="s">
        <v>2731</v>
      </c>
      <c r="N246" s="542" t="s">
        <v>2744</v>
      </c>
      <c r="O246" s="387" t="s">
        <v>2744</v>
      </c>
      <c r="P246" s="540">
        <v>10</v>
      </c>
      <c r="Q246" s="543">
        <v>46174</v>
      </c>
      <c r="R246" s="387" t="s">
        <v>2744</v>
      </c>
      <c r="S246" s="387" t="s">
        <v>2744</v>
      </c>
      <c r="T246" s="387" t="s">
        <v>2778</v>
      </c>
      <c r="U246" s="616">
        <v>2026</v>
      </c>
      <c r="V246" s="393"/>
      <c r="W246" s="393"/>
    </row>
    <row r="247" spans="1:23" s="418" customFormat="1" ht="63.75" hidden="1" x14ac:dyDescent="0.25">
      <c r="A247" s="537" t="s">
        <v>1781</v>
      </c>
      <c r="B247" s="400" t="s">
        <v>1782</v>
      </c>
      <c r="C247" s="400" t="s">
        <v>1837</v>
      </c>
      <c r="D247" s="551" t="s">
        <v>1833</v>
      </c>
      <c r="E247" s="545" t="s">
        <v>244</v>
      </c>
      <c r="F247" s="539">
        <v>36</v>
      </c>
      <c r="G247" s="539" t="s">
        <v>255</v>
      </c>
      <c r="H247" s="539" t="s">
        <v>256</v>
      </c>
      <c r="I247" s="539" t="s">
        <v>257</v>
      </c>
      <c r="J247" s="413" t="s">
        <v>1834</v>
      </c>
      <c r="K247" s="540"/>
      <c r="L247" s="540"/>
      <c r="M247" s="542" t="s">
        <v>2731</v>
      </c>
      <c r="N247" s="542" t="s">
        <v>2744</v>
      </c>
      <c r="O247" s="387" t="s">
        <v>2744</v>
      </c>
      <c r="P247" s="540">
        <v>4</v>
      </c>
      <c r="Q247" s="543">
        <v>46174</v>
      </c>
      <c r="R247" s="387" t="s">
        <v>2744</v>
      </c>
      <c r="S247" s="387" t="s">
        <v>2744</v>
      </c>
      <c r="T247" s="387" t="s">
        <v>2778</v>
      </c>
      <c r="U247" s="616">
        <v>2026</v>
      </c>
      <c r="V247" s="393"/>
      <c r="W247" s="393"/>
    </row>
    <row r="248" spans="1:23" s="418" customFormat="1" ht="63.75" hidden="1" x14ac:dyDescent="0.25">
      <c r="A248" s="537" t="s">
        <v>1781</v>
      </c>
      <c r="B248" s="400" t="s">
        <v>1782</v>
      </c>
      <c r="C248" s="400" t="s">
        <v>1837</v>
      </c>
      <c r="D248" s="551" t="s">
        <v>1833</v>
      </c>
      <c r="E248" s="545" t="s">
        <v>244</v>
      </c>
      <c r="F248" s="539">
        <v>171</v>
      </c>
      <c r="G248" s="539" t="s">
        <v>252</v>
      </c>
      <c r="H248" s="539" t="s">
        <v>253</v>
      </c>
      <c r="I248" s="539" t="s">
        <v>267</v>
      </c>
      <c r="J248" s="413" t="s">
        <v>1834</v>
      </c>
      <c r="K248" s="540"/>
      <c r="L248" s="540"/>
      <c r="M248" s="542" t="s">
        <v>2731</v>
      </c>
      <c r="N248" s="542" t="s">
        <v>2744</v>
      </c>
      <c r="O248" s="387" t="s">
        <v>2744</v>
      </c>
      <c r="P248" s="540">
        <v>10</v>
      </c>
      <c r="Q248" s="543">
        <v>46174</v>
      </c>
      <c r="R248" s="387" t="s">
        <v>2744</v>
      </c>
      <c r="S248" s="387" t="s">
        <v>2744</v>
      </c>
      <c r="T248" s="387" t="s">
        <v>2778</v>
      </c>
      <c r="U248" s="616">
        <v>2026</v>
      </c>
      <c r="V248" s="393"/>
      <c r="W248" s="393"/>
    </row>
    <row r="249" spans="1:23" s="418" customFormat="1" ht="63.75" hidden="1" x14ac:dyDescent="0.25">
      <c r="A249" s="537" t="s">
        <v>1781</v>
      </c>
      <c r="B249" s="400" t="s">
        <v>1782</v>
      </c>
      <c r="C249" s="400" t="s">
        <v>1837</v>
      </c>
      <c r="D249" s="551" t="s">
        <v>1833</v>
      </c>
      <c r="E249" s="545" t="s">
        <v>244</v>
      </c>
      <c r="F249" s="539">
        <v>574</v>
      </c>
      <c r="G249" s="539" t="s">
        <v>271</v>
      </c>
      <c r="H249" s="539" t="s">
        <v>272</v>
      </c>
      <c r="I249" s="539" t="s">
        <v>273</v>
      </c>
      <c r="J249" s="413" t="s">
        <v>1834</v>
      </c>
      <c r="K249" s="540"/>
      <c r="L249" s="540"/>
      <c r="M249" s="542" t="s">
        <v>2731</v>
      </c>
      <c r="N249" s="542" t="s">
        <v>2744</v>
      </c>
      <c r="O249" s="387" t="s">
        <v>2744</v>
      </c>
      <c r="P249" s="540">
        <v>10</v>
      </c>
      <c r="Q249" s="543">
        <v>46174</v>
      </c>
      <c r="R249" s="387" t="s">
        <v>2744</v>
      </c>
      <c r="S249" s="387" t="s">
        <v>2744</v>
      </c>
      <c r="T249" s="387" t="s">
        <v>2778</v>
      </c>
      <c r="U249" s="616">
        <v>2026</v>
      </c>
      <c r="V249" s="393"/>
      <c r="W249" s="393"/>
    </row>
    <row r="250" spans="1:23" s="418" customFormat="1" ht="63.75" hidden="1" x14ac:dyDescent="0.25">
      <c r="A250" s="537" t="s">
        <v>1781</v>
      </c>
      <c r="B250" s="400" t="s">
        <v>1782</v>
      </c>
      <c r="C250" s="400" t="s">
        <v>1837</v>
      </c>
      <c r="D250" s="551" t="s">
        <v>1833</v>
      </c>
      <c r="E250" s="545" t="s">
        <v>244</v>
      </c>
      <c r="F250" s="539">
        <v>43</v>
      </c>
      <c r="G250" s="539" t="s">
        <v>288</v>
      </c>
      <c r="H250" s="539" t="s">
        <v>289</v>
      </c>
      <c r="I250" s="539" t="s">
        <v>1759</v>
      </c>
      <c r="J250" s="413" t="s">
        <v>1834</v>
      </c>
      <c r="K250" s="540"/>
      <c r="L250" s="540"/>
      <c r="M250" s="542" t="s">
        <v>2731</v>
      </c>
      <c r="N250" s="542" t="s">
        <v>2744</v>
      </c>
      <c r="O250" s="387" t="s">
        <v>2744</v>
      </c>
      <c r="P250" s="540">
        <v>10</v>
      </c>
      <c r="Q250" s="543">
        <v>46174</v>
      </c>
      <c r="R250" s="387" t="s">
        <v>2744</v>
      </c>
      <c r="S250" s="387" t="s">
        <v>2744</v>
      </c>
      <c r="T250" s="387" t="s">
        <v>2778</v>
      </c>
      <c r="U250" s="616">
        <v>2026</v>
      </c>
      <c r="V250" s="393"/>
      <c r="W250" s="393"/>
    </row>
    <row r="251" spans="1:23" s="418" customFormat="1" ht="63.75" hidden="1" x14ac:dyDescent="0.25">
      <c r="A251" s="537" t="s">
        <v>1781</v>
      </c>
      <c r="B251" s="400" t="s">
        <v>1782</v>
      </c>
      <c r="C251" s="400" t="s">
        <v>1837</v>
      </c>
      <c r="D251" s="551" t="s">
        <v>1833</v>
      </c>
      <c r="E251" s="545" t="s">
        <v>244</v>
      </c>
      <c r="F251" s="539">
        <v>50</v>
      </c>
      <c r="G251" s="539" t="s">
        <v>296</v>
      </c>
      <c r="H251" s="539" t="s">
        <v>297</v>
      </c>
      <c r="I251" s="539" t="s">
        <v>298</v>
      </c>
      <c r="J251" s="413" t="s">
        <v>1834</v>
      </c>
      <c r="K251" s="540"/>
      <c r="L251" s="540"/>
      <c r="M251" s="542" t="s">
        <v>2731</v>
      </c>
      <c r="N251" s="542" t="s">
        <v>2744</v>
      </c>
      <c r="O251" s="387" t="s">
        <v>2744</v>
      </c>
      <c r="P251" s="540">
        <v>2</v>
      </c>
      <c r="Q251" s="543">
        <v>46174</v>
      </c>
      <c r="R251" s="387" t="s">
        <v>2744</v>
      </c>
      <c r="S251" s="387" t="s">
        <v>2744</v>
      </c>
      <c r="T251" s="387" t="s">
        <v>2778</v>
      </c>
      <c r="U251" s="616">
        <v>2026</v>
      </c>
      <c r="V251" s="393"/>
      <c r="W251" s="393"/>
    </row>
    <row r="252" spans="1:23" s="418" customFormat="1" ht="135" hidden="1" x14ac:dyDescent="0.25">
      <c r="A252" s="537" t="s">
        <v>1781</v>
      </c>
      <c r="B252" s="400" t="s">
        <v>1782</v>
      </c>
      <c r="C252" s="400" t="s">
        <v>1837</v>
      </c>
      <c r="D252" s="551" t="s">
        <v>1833</v>
      </c>
      <c r="E252" s="545" t="s">
        <v>244</v>
      </c>
      <c r="F252" s="539">
        <v>61</v>
      </c>
      <c r="G252" s="539" t="s">
        <v>308</v>
      </c>
      <c r="H252" s="539" t="s">
        <v>309</v>
      </c>
      <c r="I252" s="539" t="s">
        <v>276</v>
      </c>
      <c r="J252" s="413" t="s">
        <v>1834</v>
      </c>
      <c r="K252" s="540"/>
      <c r="L252" s="540"/>
      <c r="M252" s="542" t="s">
        <v>2731</v>
      </c>
      <c r="N252" s="542" t="s">
        <v>2744</v>
      </c>
      <c r="O252" s="387" t="s">
        <v>2744</v>
      </c>
      <c r="P252" s="540">
        <v>10</v>
      </c>
      <c r="Q252" s="543">
        <v>46174</v>
      </c>
      <c r="R252" s="387" t="s">
        <v>2744</v>
      </c>
      <c r="S252" s="387" t="s">
        <v>2744</v>
      </c>
      <c r="T252" s="387" t="s">
        <v>2778</v>
      </c>
      <c r="U252" s="616">
        <v>2026</v>
      </c>
      <c r="V252" s="393"/>
      <c r="W252" s="393"/>
    </row>
    <row r="253" spans="1:23" s="418" customFormat="1" ht="63.75" hidden="1" x14ac:dyDescent="0.25">
      <c r="A253" s="537" t="s">
        <v>1781</v>
      </c>
      <c r="B253" s="400" t="s">
        <v>1782</v>
      </c>
      <c r="C253" s="400" t="s">
        <v>1837</v>
      </c>
      <c r="D253" s="551" t="s">
        <v>1833</v>
      </c>
      <c r="E253" s="545" t="s">
        <v>244</v>
      </c>
      <c r="F253" s="539">
        <v>63</v>
      </c>
      <c r="G253" s="539" t="s">
        <v>310</v>
      </c>
      <c r="H253" s="539" t="s">
        <v>311</v>
      </c>
      <c r="I253" s="539" t="s">
        <v>257</v>
      </c>
      <c r="J253" s="413" t="s">
        <v>1834</v>
      </c>
      <c r="K253" s="540"/>
      <c r="L253" s="540"/>
      <c r="M253" s="542" t="s">
        <v>2731</v>
      </c>
      <c r="N253" s="542" t="s">
        <v>2744</v>
      </c>
      <c r="O253" s="387" t="s">
        <v>2744</v>
      </c>
      <c r="P253" s="540">
        <v>4</v>
      </c>
      <c r="Q253" s="543">
        <v>46174</v>
      </c>
      <c r="R253" s="387" t="s">
        <v>2744</v>
      </c>
      <c r="S253" s="387" t="s">
        <v>2744</v>
      </c>
      <c r="T253" s="387" t="s">
        <v>2778</v>
      </c>
      <c r="U253" s="616">
        <v>2026</v>
      </c>
      <c r="V253" s="393"/>
      <c r="W253" s="393"/>
    </row>
    <row r="254" spans="1:23" s="418" customFormat="1" ht="210" hidden="1" x14ac:dyDescent="0.25">
      <c r="A254" s="537" t="s">
        <v>1781</v>
      </c>
      <c r="B254" s="400" t="s">
        <v>1782</v>
      </c>
      <c r="C254" s="400" t="s">
        <v>1837</v>
      </c>
      <c r="D254" s="551" t="s">
        <v>1833</v>
      </c>
      <c r="E254" s="545" t="s">
        <v>244</v>
      </c>
      <c r="F254" s="539">
        <v>68</v>
      </c>
      <c r="G254" s="539" t="s">
        <v>315</v>
      </c>
      <c r="H254" s="539" t="s">
        <v>316</v>
      </c>
      <c r="I254" s="539" t="s">
        <v>317</v>
      </c>
      <c r="J254" s="413" t="s">
        <v>1834</v>
      </c>
      <c r="K254" s="540"/>
      <c r="L254" s="540"/>
      <c r="M254" s="542" t="s">
        <v>2731</v>
      </c>
      <c r="N254" s="542" t="s">
        <v>2744</v>
      </c>
      <c r="O254" s="387" t="s">
        <v>2744</v>
      </c>
      <c r="P254" s="540">
        <v>10</v>
      </c>
      <c r="Q254" s="543">
        <v>46174</v>
      </c>
      <c r="R254" s="387" t="s">
        <v>2744</v>
      </c>
      <c r="S254" s="387" t="s">
        <v>2744</v>
      </c>
      <c r="T254" s="387" t="s">
        <v>2778</v>
      </c>
      <c r="U254" s="616">
        <v>2026</v>
      </c>
      <c r="V254" s="393"/>
      <c r="W254" s="393"/>
    </row>
    <row r="255" spans="1:23" s="418" customFormat="1" ht="63.75" hidden="1" x14ac:dyDescent="0.25">
      <c r="A255" s="537" t="s">
        <v>1781</v>
      </c>
      <c r="B255" s="400" t="s">
        <v>1782</v>
      </c>
      <c r="C255" s="400" t="s">
        <v>1837</v>
      </c>
      <c r="D255" s="551" t="s">
        <v>1833</v>
      </c>
      <c r="E255" s="545" t="s">
        <v>244</v>
      </c>
      <c r="F255" s="539">
        <v>336</v>
      </c>
      <c r="G255" s="539" t="s">
        <v>327</v>
      </c>
      <c r="H255" s="539" t="s">
        <v>328</v>
      </c>
      <c r="I255" s="539" t="s">
        <v>287</v>
      </c>
      <c r="J255" s="413" t="s">
        <v>1834</v>
      </c>
      <c r="K255" s="540"/>
      <c r="L255" s="540"/>
      <c r="M255" s="542" t="s">
        <v>2731</v>
      </c>
      <c r="N255" s="542" t="s">
        <v>2744</v>
      </c>
      <c r="O255" s="387" t="s">
        <v>2744</v>
      </c>
      <c r="P255" s="540">
        <v>10</v>
      </c>
      <c r="Q255" s="543">
        <v>46174</v>
      </c>
      <c r="R255" s="387" t="s">
        <v>2744</v>
      </c>
      <c r="S255" s="387" t="s">
        <v>2744</v>
      </c>
      <c r="T255" s="387" t="s">
        <v>2778</v>
      </c>
      <c r="U255" s="616">
        <v>2026</v>
      </c>
      <c r="V255" s="393"/>
      <c r="W255" s="393"/>
    </row>
    <row r="256" spans="1:23" s="418" customFormat="1" ht="63.75" hidden="1" x14ac:dyDescent="0.25">
      <c r="A256" s="537" t="s">
        <v>1781</v>
      </c>
      <c r="B256" s="400" t="s">
        <v>1782</v>
      </c>
      <c r="C256" s="400" t="s">
        <v>1837</v>
      </c>
      <c r="D256" s="551" t="s">
        <v>1833</v>
      </c>
      <c r="E256" s="545" t="s">
        <v>244</v>
      </c>
      <c r="F256" s="539">
        <v>357</v>
      </c>
      <c r="G256" s="539" t="s">
        <v>329</v>
      </c>
      <c r="H256" s="539" t="s">
        <v>330</v>
      </c>
      <c r="I256" s="539" t="s">
        <v>8</v>
      </c>
      <c r="J256" s="413" t="s">
        <v>1834</v>
      </c>
      <c r="K256" s="540"/>
      <c r="L256" s="540"/>
      <c r="M256" s="542" t="s">
        <v>2731</v>
      </c>
      <c r="N256" s="542" t="s">
        <v>2744</v>
      </c>
      <c r="O256" s="387" t="s">
        <v>2744</v>
      </c>
      <c r="P256" s="540">
        <v>10</v>
      </c>
      <c r="Q256" s="543">
        <v>46174</v>
      </c>
      <c r="R256" s="387" t="s">
        <v>2744</v>
      </c>
      <c r="S256" s="387" t="s">
        <v>2744</v>
      </c>
      <c r="T256" s="387" t="s">
        <v>2778</v>
      </c>
      <c r="U256" s="616">
        <v>2026</v>
      </c>
      <c r="V256" s="393"/>
      <c r="W256" s="393"/>
    </row>
    <row r="257" spans="1:23" s="418" customFormat="1" ht="150" hidden="1" x14ac:dyDescent="0.25">
      <c r="A257" s="537" t="s">
        <v>1781</v>
      </c>
      <c r="B257" s="400" t="s">
        <v>1782</v>
      </c>
      <c r="C257" s="400" t="s">
        <v>1837</v>
      </c>
      <c r="D257" s="551" t="s">
        <v>1833</v>
      </c>
      <c r="E257" s="545" t="s">
        <v>244</v>
      </c>
      <c r="F257" s="539">
        <v>78</v>
      </c>
      <c r="G257" s="539" t="s">
        <v>396</v>
      </c>
      <c r="H257" s="539" t="s">
        <v>397</v>
      </c>
      <c r="I257" s="539" t="s">
        <v>8</v>
      </c>
      <c r="J257" s="413" t="s">
        <v>1834</v>
      </c>
      <c r="K257" s="540"/>
      <c r="L257" s="540"/>
      <c r="M257" s="542" t="s">
        <v>2731</v>
      </c>
      <c r="N257" s="542" t="s">
        <v>2744</v>
      </c>
      <c r="O257" s="387" t="s">
        <v>2744</v>
      </c>
      <c r="P257" s="540">
        <v>10</v>
      </c>
      <c r="Q257" s="543">
        <v>46174</v>
      </c>
      <c r="R257" s="387" t="s">
        <v>2744</v>
      </c>
      <c r="S257" s="387" t="s">
        <v>2744</v>
      </c>
      <c r="T257" s="387" t="s">
        <v>2778</v>
      </c>
      <c r="U257" s="616">
        <v>2026</v>
      </c>
      <c r="V257" s="393"/>
      <c r="W257" s="393"/>
    </row>
    <row r="258" spans="1:23" s="418" customFormat="1" ht="63.75" hidden="1" x14ac:dyDescent="0.25">
      <c r="A258" s="537" t="s">
        <v>1781</v>
      </c>
      <c r="B258" s="400" t="s">
        <v>1782</v>
      </c>
      <c r="C258" s="400" t="s">
        <v>1837</v>
      </c>
      <c r="D258" s="551" t="s">
        <v>1833</v>
      </c>
      <c r="E258" s="545" t="s">
        <v>244</v>
      </c>
      <c r="F258" s="539">
        <v>44</v>
      </c>
      <c r="G258" s="539" t="s">
        <v>402</v>
      </c>
      <c r="H258" s="539" t="s">
        <v>403</v>
      </c>
      <c r="I258" s="539" t="s">
        <v>8</v>
      </c>
      <c r="J258" s="413" t="s">
        <v>1834</v>
      </c>
      <c r="K258" s="540"/>
      <c r="L258" s="540"/>
      <c r="M258" s="542" t="s">
        <v>2731</v>
      </c>
      <c r="N258" s="542" t="s">
        <v>2744</v>
      </c>
      <c r="O258" s="387" t="s">
        <v>2744</v>
      </c>
      <c r="P258" s="540">
        <v>2</v>
      </c>
      <c r="Q258" s="543">
        <v>46174</v>
      </c>
      <c r="R258" s="387" t="s">
        <v>2744</v>
      </c>
      <c r="S258" s="387" t="s">
        <v>2744</v>
      </c>
      <c r="T258" s="387" t="s">
        <v>2778</v>
      </c>
      <c r="U258" s="616">
        <v>2026</v>
      </c>
      <c r="V258" s="393"/>
      <c r="W258" s="393"/>
    </row>
    <row r="259" spans="1:23" s="418" customFormat="1" ht="63.75" hidden="1" x14ac:dyDescent="0.25">
      <c r="A259" s="537" t="s">
        <v>1781</v>
      </c>
      <c r="B259" s="400" t="s">
        <v>1782</v>
      </c>
      <c r="C259" s="400" t="s">
        <v>1837</v>
      </c>
      <c r="D259" s="551" t="s">
        <v>1833</v>
      </c>
      <c r="E259" s="545" t="s">
        <v>244</v>
      </c>
      <c r="F259" s="539">
        <v>58</v>
      </c>
      <c r="G259" s="539" t="s">
        <v>408</v>
      </c>
      <c r="H259" s="539" t="s">
        <v>409</v>
      </c>
      <c r="I259" s="539" t="s">
        <v>8</v>
      </c>
      <c r="J259" s="413" t="s">
        <v>1834</v>
      </c>
      <c r="K259" s="540"/>
      <c r="L259" s="540"/>
      <c r="M259" s="542" t="s">
        <v>2731</v>
      </c>
      <c r="N259" s="542" t="s">
        <v>2744</v>
      </c>
      <c r="O259" s="387" t="s">
        <v>2744</v>
      </c>
      <c r="P259" s="540">
        <v>10</v>
      </c>
      <c r="Q259" s="543">
        <v>46174</v>
      </c>
      <c r="R259" s="387" t="s">
        <v>2744</v>
      </c>
      <c r="S259" s="387" t="s">
        <v>2744</v>
      </c>
      <c r="T259" s="387" t="s">
        <v>2778</v>
      </c>
      <c r="U259" s="616">
        <v>2026</v>
      </c>
      <c r="V259" s="393"/>
      <c r="W259" s="393"/>
    </row>
    <row r="260" spans="1:23" s="418" customFormat="1" ht="63.75" hidden="1" x14ac:dyDescent="0.25">
      <c r="A260" s="537" t="s">
        <v>1781</v>
      </c>
      <c r="B260" s="400" t="s">
        <v>1782</v>
      </c>
      <c r="C260" s="400" t="s">
        <v>1837</v>
      </c>
      <c r="D260" s="551" t="s">
        <v>1833</v>
      </c>
      <c r="E260" s="545" t="s">
        <v>244</v>
      </c>
      <c r="F260" s="539">
        <v>59</v>
      </c>
      <c r="G260" s="539" t="s">
        <v>410</v>
      </c>
      <c r="H260" s="539" t="s">
        <v>411</v>
      </c>
      <c r="I260" s="539" t="s">
        <v>8</v>
      </c>
      <c r="J260" s="413" t="s">
        <v>1834</v>
      </c>
      <c r="K260" s="540"/>
      <c r="L260" s="540"/>
      <c r="M260" s="542" t="s">
        <v>2731</v>
      </c>
      <c r="N260" s="542" t="s">
        <v>2744</v>
      </c>
      <c r="O260" s="387" t="s">
        <v>2744</v>
      </c>
      <c r="P260" s="540">
        <v>10</v>
      </c>
      <c r="Q260" s="543">
        <v>46174</v>
      </c>
      <c r="R260" s="387" t="s">
        <v>2744</v>
      </c>
      <c r="S260" s="387" t="s">
        <v>2744</v>
      </c>
      <c r="T260" s="387" t="s">
        <v>2778</v>
      </c>
      <c r="U260" s="616">
        <v>2026</v>
      </c>
      <c r="V260" s="393"/>
      <c r="W260" s="393"/>
    </row>
    <row r="261" spans="1:23" s="418" customFormat="1" ht="63.75" hidden="1" x14ac:dyDescent="0.25">
      <c r="A261" s="537" t="s">
        <v>1781</v>
      </c>
      <c r="B261" s="400" t="s">
        <v>1782</v>
      </c>
      <c r="C261" s="400" t="s">
        <v>1837</v>
      </c>
      <c r="D261" s="551" t="s">
        <v>1833</v>
      </c>
      <c r="E261" s="545" t="s">
        <v>244</v>
      </c>
      <c r="F261" s="539">
        <v>64</v>
      </c>
      <c r="G261" s="539" t="s">
        <v>418</v>
      </c>
      <c r="H261" s="539" t="s">
        <v>419</v>
      </c>
      <c r="I261" s="539" t="s">
        <v>8</v>
      </c>
      <c r="J261" s="413" t="s">
        <v>1834</v>
      </c>
      <c r="K261" s="540"/>
      <c r="L261" s="540"/>
      <c r="M261" s="542" t="s">
        <v>2731</v>
      </c>
      <c r="N261" s="542" t="s">
        <v>2744</v>
      </c>
      <c r="O261" s="387" t="s">
        <v>2744</v>
      </c>
      <c r="P261" s="540">
        <v>2</v>
      </c>
      <c r="Q261" s="543">
        <v>46174</v>
      </c>
      <c r="R261" s="387" t="s">
        <v>2744</v>
      </c>
      <c r="S261" s="387" t="s">
        <v>2744</v>
      </c>
      <c r="T261" s="387" t="s">
        <v>2778</v>
      </c>
      <c r="U261" s="616">
        <v>2026</v>
      </c>
      <c r="V261" s="393"/>
      <c r="W261" s="393"/>
    </row>
    <row r="262" spans="1:23" s="418" customFormat="1" ht="63.75" hidden="1" x14ac:dyDescent="0.25">
      <c r="A262" s="537" t="s">
        <v>1781</v>
      </c>
      <c r="B262" s="400" t="s">
        <v>1782</v>
      </c>
      <c r="C262" s="400" t="s">
        <v>1837</v>
      </c>
      <c r="D262" s="551" t="s">
        <v>1833</v>
      </c>
      <c r="E262" s="545" t="s">
        <v>244</v>
      </c>
      <c r="F262" s="539">
        <v>55</v>
      </c>
      <c r="G262" s="539" t="s">
        <v>420</v>
      </c>
      <c r="H262" s="539" t="s">
        <v>421</v>
      </c>
      <c r="I262" s="539" t="s">
        <v>8</v>
      </c>
      <c r="J262" s="413" t="s">
        <v>1834</v>
      </c>
      <c r="K262" s="540"/>
      <c r="L262" s="540"/>
      <c r="M262" s="542" t="s">
        <v>2731</v>
      </c>
      <c r="N262" s="542" t="s">
        <v>2744</v>
      </c>
      <c r="O262" s="387" t="s">
        <v>2744</v>
      </c>
      <c r="P262" s="540">
        <v>1</v>
      </c>
      <c r="Q262" s="543">
        <v>46174</v>
      </c>
      <c r="R262" s="387" t="s">
        <v>2744</v>
      </c>
      <c r="S262" s="387" t="s">
        <v>2744</v>
      </c>
      <c r="T262" s="387" t="s">
        <v>2778</v>
      </c>
      <c r="U262" s="616">
        <v>2026</v>
      </c>
      <c r="V262" s="393"/>
      <c r="W262" s="393"/>
    </row>
    <row r="263" spans="1:23" s="418" customFormat="1" ht="63.75" hidden="1" x14ac:dyDescent="0.25">
      <c r="A263" s="537" t="s">
        <v>1781</v>
      </c>
      <c r="B263" s="400" t="s">
        <v>1782</v>
      </c>
      <c r="C263" s="400" t="s">
        <v>1837</v>
      </c>
      <c r="D263" s="551" t="s">
        <v>1833</v>
      </c>
      <c r="E263" s="545" t="s">
        <v>244</v>
      </c>
      <c r="F263" s="539">
        <v>32</v>
      </c>
      <c r="G263" s="539" t="s">
        <v>426</v>
      </c>
      <c r="H263" s="539" t="s">
        <v>427</v>
      </c>
      <c r="I263" s="539" t="s">
        <v>279</v>
      </c>
      <c r="J263" s="413" t="s">
        <v>1834</v>
      </c>
      <c r="K263" s="540"/>
      <c r="L263" s="540"/>
      <c r="M263" s="542" t="s">
        <v>2731</v>
      </c>
      <c r="N263" s="542" t="s">
        <v>2744</v>
      </c>
      <c r="O263" s="387" t="s">
        <v>2744</v>
      </c>
      <c r="P263" s="540">
        <v>10</v>
      </c>
      <c r="Q263" s="543">
        <v>46174</v>
      </c>
      <c r="R263" s="387" t="s">
        <v>2744</v>
      </c>
      <c r="S263" s="387" t="s">
        <v>2744</v>
      </c>
      <c r="T263" s="387" t="s">
        <v>2778</v>
      </c>
      <c r="U263" s="616">
        <v>2026</v>
      </c>
      <c r="V263" s="393"/>
      <c r="W263" s="393"/>
    </row>
    <row r="264" spans="1:23" s="418" customFormat="1" ht="63.75" hidden="1" x14ac:dyDescent="0.25">
      <c r="A264" s="537" t="s">
        <v>1781</v>
      </c>
      <c r="B264" s="400" t="s">
        <v>1782</v>
      </c>
      <c r="C264" s="400" t="s">
        <v>1837</v>
      </c>
      <c r="D264" s="551" t="s">
        <v>1833</v>
      </c>
      <c r="E264" s="545" t="s">
        <v>244</v>
      </c>
      <c r="F264" s="539">
        <v>329</v>
      </c>
      <c r="G264" s="539" t="s">
        <v>365</v>
      </c>
      <c r="H264" s="539" t="s">
        <v>366</v>
      </c>
      <c r="I264" s="539" t="s">
        <v>279</v>
      </c>
      <c r="J264" s="413" t="s">
        <v>1834</v>
      </c>
      <c r="K264" s="540"/>
      <c r="L264" s="540"/>
      <c r="M264" s="542" t="s">
        <v>2731</v>
      </c>
      <c r="N264" s="542" t="s">
        <v>2744</v>
      </c>
      <c r="O264" s="387" t="s">
        <v>2744</v>
      </c>
      <c r="P264" s="540">
        <v>48</v>
      </c>
      <c r="Q264" s="543">
        <v>46174</v>
      </c>
      <c r="R264" s="387" t="s">
        <v>2744</v>
      </c>
      <c r="S264" s="387" t="s">
        <v>2744</v>
      </c>
      <c r="T264" s="387" t="s">
        <v>2778</v>
      </c>
      <c r="U264" s="616">
        <v>2026</v>
      </c>
      <c r="V264" s="393"/>
      <c r="W264" s="393"/>
    </row>
    <row r="265" spans="1:23" s="418" customFormat="1" ht="90" hidden="1" x14ac:dyDescent="0.25">
      <c r="A265" s="537" t="s">
        <v>1781</v>
      </c>
      <c r="B265" s="400" t="s">
        <v>1782</v>
      </c>
      <c r="C265" s="400" t="s">
        <v>1837</v>
      </c>
      <c r="D265" s="551" t="s">
        <v>1833</v>
      </c>
      <c r="E265" s="545" t="s">
        <v>244</v>
      </c>
      <c r="F265" s="539">
        <v>60</v>
      </c>
      <c r="G265" s="539" t="s">
        <v>383</v>
      </c>
      <c r="H265" s="539" t="s">
        <v>384</v>
      </c>
      <c r="I265" s="539" t="s">
        <v>279</v>
      </c>
      <c r="J265" s="413" t="s">
        <v>1834</v>
      </c>
      <c r="K265" s="540"/>
      <c r="L265" s="540"/>
      <c r="M265" s="542" t="s">
        <v>2731</v>
      </c>
      <c r="N265" s="542" t="s">
        <v>2744</v>
      </c>
      <c r="O265" s="387" t="s">
        <v>2744</v>
      </c>
      <c r="P265" s="540">
        <v>1</v>
      </c>
      <c r="Q265" s="543">
        <v>46174</v>
      </c>
      <c r="R265" s="387" t="s">
        <v>2744</v>
      </c>
      <c r="S265" s="387" t="s">
        <v>2744</v>
      </c>
      <c r="T265" s="387" t="s">
        <v>2778</v>
      </c>
      <c r="U265" s="616">
        <v>2026</v>
      </c>
      <c r="V265" s="393"/>
      <c r="W265" s="393"/>
    </row>
    <row r="266" spans="1:23" s="418" customFormat="1" ht="63.75" hidden="1" x14ac:dyDescent="0.25">
      <c r="A266" s="537" t="s">
        <v>1781</v>
      </c>
      <c r="B266" s="400" t="s">
        <v>1782</v>
      </c>
      <c r="C266" s="400" t="s">
        <v>1837</v>
      </c>
      <c r="D266" s="551" t="s">
        <v>1833</v>
      </c>
      <c r="E266" s="539" t="s">
        <v>1752</v>
      </c>
      <c r="F266" s="539">
        <v>2</v>
      </c>
      <c r="G266" s="539" t="s">
        <v>1461</v>
      </c>
      <c r="H266" s="539" t="s">
        <v>1462</v>
      </c>
      <c r="I266" s="539" t="s">
        <v>1463</v>
      </c>
      <c r="J266" s="413" t="s">
        <v>1835</v>
      </c>
      <c r="K266" s="540" t="s">
        <v>2731</v>
      </c>
      <c r="L266" s="542"/>
      <c r="M266" s="542"/>
      <c r="N266" s="542" t="s">
        <v>2744</v>
      </c>
      <c r="O266" s="543" t="s">
        <v>2744</v>
      </c>
      <c r="P266" s="542" t="s">
        <v>2744</v>
      </c>
      <c r="Q266" s="542" t="s">
        <v>2744</v>
      </c>
      <c r="R266" s="387" t="s">
        <v>2744</v>
      </c>
      <c r="S266" s="387" t="s">
        <v>2744</v>
      </c>
      <c r="T266" s="387" t="s">
        <v>2271</v>
      </c>
      <c r="U266" s="616">
        <v>2026</v>
      </c>
      <c r="V266" s="393"/>
      <c r="W266" s="393"/>
    </row>
    <row r="267" spans="1:23" s="418" customFormat="1" ht="75" hidden="1" x14ac:dyDescent="0.25">
      <c r="A267" s="537" t="s">
        <v>1781</v>
      </c>
      <c r="B267" s="400" t="s">
        <v>1782</v>
      </c>
      <c r="C267" s="400" t="s">
        <v>1837</v>
      </c>
      <c r="D267" s="551" t="s">
        <v>1833</v>
      </c>
      <c r="E267" s="553" t="s">
        <v>1752</v>
      </c>
      <c r="F267" s="539">
        <v>3</v>
      </c>
      <c r="G267" s="539" t="s">
        <v>1464</v>
      </c>
      <c r="H267" s="539" t="s">
        <v>1465</v>
      </c>
      <c r="I267" s="539" t="s">
        <v>1463</v>
      </c>
      <c r="J267" s="413" t="s">
        <v>1835</v>
      </c>
      <c r="K267" s="540"/>
      <c r="L267" s="543"/>
      <c r="M267" s="542" t="s">
        <v>2731</v>
      </c>
      <c r="N267" s="542" t="s">
        <v>2744</v>
      </c>
      <c r="O267" s="543" t="s">
        <v>2744</v>
      </c>
      <c r="P267" s="387">
        <v>8</v>
      </c>
      <c r="Q267" s="395">
        <v>46174</v>
      </c>
      <c r="R267" s="387" t="s">
        <v>2744</v>
      </c>
      <c r="S267" s="387" t="s">
        <v>2744</v>
      </c>
      <c r="T267" s="387" t="s">
        <v>2778</v>
      </c>
      <c r="U267" s="616">
        <v>2026</v>
      </c>
      <c r="V267" s="393"/>
      <c r="W267" s="393"/>
    </row>
    <row r="268" spans="1:23" s="418" customFormat="1" ht="405" hidden="1" x14ac:dyDescent="0.25">
      <c r="A268" s="537" t="s">
        <v>1781</v>
      </c>
      <c r="B268" s="400" t="s">
        <v>1782</v>
      </c>
      <c r="C268" s="400" t="s">
        <v>1837</v>
      </c>
      <c r="D268" s="551" t="s">
        <v>1833</v>
      </c>
      <c r="E268" s="413" t="s">
        <v>5</v>
      </c>
      <c r="F268" s="545">
        <v>729</v>
      </c>
      <c r="G268" s="545" t="s">
        <v>189</v>
      </c>
      <c r="H268" s="545" t="s">
        <v>190</v>
      </c>
      <c r="I268" s="545" t="s">
        <v>8</v>
      </c>
      <c r="J268" s="413" t="s">
        <v>1834</v>
      </c>
      <c r="K268" s="540" t="s">
        <v>2731</v>
      </c>
      <c r="L268" s="543"/>
      <c r="M268" s="542"/>
      <c r="N268" s="542" t="s">
        <v>2744</v>
      </c>
      <c r="O268" s="543" t="s">
        <v>2744</v>
      </c>
      <c r="P268" s="542">
        <v>3</v>
      </c>
      <c r="Q268" s="542" t="s">
        <v>2744</v>
      </c>
      <c r="R268" s="387" t="s">
        <v>2744</v>
      </c>
      <c r="S268" s="387" t="s">
        <v>2744</v>
      </c>
      <c r="T268" s="542" t="s">
        <v>2760</v>
      </c>
      <c r="U268" s="617">
        <v>2026</v>
      </c>
      <c r="V268" s="393"/>
      <c r="W268" s="393"/>
    </row>
    <row r="269" spans="1:23" s="418" customFormat="1" ht="105" hidden="1" x14ac:dyDescent="0.25">
      <c r="A269" s="537" t="s">
        <v>1781</v>
      </c>
      <c r="B269" s="400" t="s">
        <v>1782</v>
      </c>
      <c r="C269" s="400" t="s">
        <v>1837</v>
      </c>
      <c r="D269" s="551" t="s">
        <v>1833</v>
      </c>
      <c r="E269" s="413" t="s">
        <v>5</v>
      </c>
      <c r="F269" s="545">
        <v>512</v>
      </c>
      <c r="G269" s="545" t="s">
        <v>102</v>
      </c>
      <c r="H269" s="545" t="s">
        <v>103</v>
      </c>
      <c r="I269" s="545" t="s">
        <v>8</v>
      </c>
      <c r="J269" s="413" t="s">
        <v>1834</v>
      </c>
      <c r="K269" s="540"/>
      <c r="L269" s="543"/>
      <c r="M269" s="542" t="s">
        <v>2731</v>
      </c>
      <c r="N269" s="542" t="s">
        <v>2744</v>
      </c>
      <c r="O269" s="543" t="s">
        <v>2744</v>
      </c>
      <c r="P269" s="542">
        <v>3</v>
      </c>
      <c r="Q269" s="542" t="s">
        <v>2744</v>
      </c>
      <c r="R269" s="387" t="s">
        <v>2744</v>
      </c>
      <c r="S269" s="387" t="s">
        <v>2744</v>
      </c>
      <c r="T269" s="542" t="s">
        <v>2760</v>
      </c>
      <c r="U269" s="617">
        <v>2026</v>
      </c>
      <c r="V269" s="393"/>
      <c r="W269" s="393"/>
    </row>
    <row r="270" spans="1:23" s="418" customFormat="1" ht="105" hidden="1" x14ac:dyDescent="0.25">
      <c r="A270" s="537" t="s">
        <v>1781</v>
      </c>
      <c r="B270" s="400" t="s">
        <v>1782</v>
      </c>
      <c r="C270" s="400" t="s">
        <v>1837</v>
      </c>
      <c r="D270" s="551" t="s">
        <v>1833</v>
      </c>
      <c r="E270" s="413" t="s">
        <v>5</v>
      </c>
      <c r="F270" s="545">
        <v>513</v>
      </c>
      <c r="G270" s="545" t="s">
        <v>104</v>
      </c>
      <c r="H270" s="545" t="s">
        <v>105</v>
      </c>
      <c r="I270" s="545" t="s">
        <v>8</v>
      </c>
      <c r="J270" s="413" t="s">
        <v>1834</v>
      </c>
      <c r="K270" s="540"/>
      <c r="L270" s="543"/>
      <c r="M270" s="542" t="s">
        <v>2731</v>
      </c>
      <c r="N270" s="542" t="s">
        <v>2744</v>
      </c>
      <c r="O270" s="543" t="s">
        <v>2744</v>
      </c>
      <c r="P270" s="542">
        <v>3</v>
      </c>
      <c r="Q270" s="542" t="s">
        <v>2744</v>
      </c>
      <c r="R270" s="387" t="s">
        <v>2744</v>
      </c>
      <c r="S270" s="387" t="s">
        <v>2744</v>
      </c>
      <c r="T270" s="542" t="s">
        <v>2760</v>
      </c>
      <c r="U270" s="617">
        <v>2026</v>
      </c>
      <c r="V270" s="393"/>
      <c r="W270" s="393"/>
    </row>
    <row r="271" spans="1:23" s="418" customFormat="1" ht="89.25" hidden="1" x14ac:dyDescent="0.25">
      <c r="A271" s="537" t="s">
        <v>1781</v>
      </c>
      <c r="B271" s="400" t="s">
        <v>1782</v>
      </c>
      <c r="C271" s="400" t="s">
        <v>1842</v>
      </c>
      <c r="D271" s="538" t="s">
        <v>1833</v>
      </c>
      <c r="E271" s="545" t="s">
        <v>244</v>
      </c>
      <c r="F271" s="547">
        <v>329</v>
      </c>
      <c r="G271" s="538" t="s">
        <v>365</v>
      </c>
      <c r="H271" s="547" t="s">
        <v>366</v>
      </c>
      <c r="I271" s="549" t="s">
        <v>279</v>
      </c>
      <c r="J271" s="547" t="s">
        <v>1843</v>
      </c>
      <c r="K271" s="540"/>
      <c r="L271" s="540"/>
      <c r="M271" s="542" t="s">
        <v>2731</v>
      </c>
      <c r="N271" s="542" t="s">
        <v>2744</v>
      </c>
      <c r="O271" s="387" t="s">
        <v>2744</v>
      </c>
      <c r="P271" s="540">
        <v>48</v>
      </c>
      <c r="Q271" s="543">
        <v>46174</v>
      </c>
      <c r="R271" s="387" t="s">
        <v>2744</v>
      </c>
      <c r="S271" s="387" t="s">
        <v>2744</v>
      </c>
      <c r="T271" s="387" t="s">
        <v>2778</v>
      </c>
      <c r="U271" s="616">
        <v>2026</v>
      </c>
      <c r="V271" s="393"/>
      <c r="W271" s="393"/>
    </row>
    <row r="272" spans="1:23" s="418" customFormat="1" ht="90" hidden="1" x14ac:dyDescent="0.25">
      <c r="A272" s="537" t="s">
        <v>1781</v>
      </c>
      <c r="B272" s="400" t="s">
        <v>1782</v>
      </c>
      <c r="C272" s="400" t="s">
        <v>1842</v>
      </c>
      <c r="D272" s="538" t="s">
        <v>1833</v>
      </c>
      <c r="E272" s="539" t="s">
        <v>1803</v>
      </c>
      <c r="F272" s="539">
        <v>640</v>
      </c>
      <c r="G272" s="539" t="s">
        <v>1653</v>
      </c>
      <c r="H272" s="539" t="s">
        <v>1654</v>
      </c>
      <c r="I272" s="539" t="s">
        <v>8</v>
      </c>
      <c r="J272" s="413">
        <v>4</v>
      </c>
      <c r="K272" s="540" t="s">
        <v>2731</v>
      </c>
      <c r="L272" s="542"/>
      <c r="M272" s="387"/>
      <c r="N272" s="542" t="s">
        <v>2744</v>
      </c>
      <c r="O272" s="387" t="s">
        <v>2744</v>
      </c>
      <c r="P272" s="542" t="s">
        <v>2744</v>
      </c>
      <c r="Q272" s="543" t="s">
        <v>2744</v>
      </c>
      <c r="R272" s="387" t="s">
        <v>2744</v>
      </c>
      <c r="S272" s="387" t="s">
        <v>2744</v>
      </c>
      <c r="T272" s="387" t="s">
        <v>2778</v>
      </c>
      <c r="U272" s="616">
        <v>2026</v>
      </c>
      <c r="V272" s="393"/>
      <c r="W272" s="393"/>
    </row>
    <row r="273" spans="1:23" s="418" customFormat="1" ht="409.5" hidden="1" x14ac:dyDescent="0.25">
      <c r="A273" s="537" t="s">
        <v>1781</v>
      </c>
      <c r="B273" s="400" t="s">
        <v>1782</v>
      </c>
      <c r="C273" s="400" t="s">
        <v>1842</v>
      </c>
      <c r="D273" s="538" t="s">
        <v>1833</v>
      </c>
      <c r="E273" s="539" t="s">
        <v>1803</v>
      </c>
      <c r="F273" s="539">
        <v>542</v>
      </c>
      <c r="G273" s="539" t="s">
        <v>1642</v>
      </c>
      <c r="H273" s="539" t="s">
        <v>1643</v>
      </c>
      <c r="I273" s="539" t="s">
        <v>8</v>
      </c>
      <c r="J273" s="413">
        <v>1</v>
      </c>
      <c r="K273" s="540" t="s">
        <v>2731</v>
      </c>
      <c r="L273" s="542"/>
      <c r="M273" s="387"/>
      <c r="N273" s="542" t="s">
        <v>2744</v>
      </c>
      <c r="O273" s="387" t="s">
        <v>2744</v>
      </c>
      <c r="P273" s="542" t="s">
        <v>2744</v>
      </c>
      <c r="Q273" s="543" t="s">
        <v>2744</v>
      </c>
      <c r="R273" s="387" t="s">
        <v>2744</v>
      </c>
      <c r="S273" s="387" t="s">
        <v>2744</v>
      </c>
      <c r="T273" s="387" t="s">
        <v>2778</v>
      </c>
      <c r="U273" s="616">
        <v>2026</v>
      </c>
      <c r="V273" s="393"/>
      <c r="W273" s="393"/>
    </row>
    <row r="274" spans="1:23" s="418" customFormat="1" ht="90" hidden="1" x14ac:dyDescent="0.25">
      <c r="A274" s="537" t="s">
        <v>1781</v>
      </c>
      <c r="B274" s="400" t="s">
        <v>1782</v>
      </c>
      <c r="C274" s="400" t="s">
        <v>1842</v>
      </c>
      <c r="D274" s="538" t="s">
        <v>1833</v>
      </c>
      <c r="E274" s="539" t="s">
        <v>1803</v>
      </c>
      <c r="F274" s="539" t="s">
        <v>1660</v>
      </c>
      <c r="G274" s="539" t="s">
        <v>1660</v>
      </c>
      <c r="H274" s="539" t="s">
        <v>1661</v>
      </c>
      <c r="I274" s="539" t="s">
        <v>431</v>
      </c>
      <c r="J274" s="413">
        <v>1</v>
      </c>
      <c r="K274" s="540" t="s">
        <v>2731</v>
      </c>
      <c r="L274" s="542"/>
      <c r="M274" s="387"/>
      <c r="N274" s="542" t="s">
        <v>2744</v>
      </c>
      <c r="O274" s="387" t="s">
        <v>2744</v>
      </c>
      <c r="P274" s="542" t="s">
        <v>2744</v>
      </c>
      <c r="Q274" s="543" t="s">
        <v>2744</v>
      </c>
      <c r="R274" s="387" t="s">
        <v>2744</v>
      </c>
      <c r="S274" s="387" t="s">
        <v>2744</v>
      </c>
      <c r="T274" s="387" t="s">
        <v>2778</v>
      </c>
      <c r="U274" s="616">
        <v>2026</v>
      </c>
      <c r="V274" s="393"/>
      <c r="W274" s="393"/>
    </row>
    <row r="275" spans="1:23" s="418" customFormat="1" ht="90" hidden="1" x14ac:dyDescent="0.25">
      <c r="A275" s="537" t="s">
        <v>1781</v>
      </c>
      <c r="B275" s="400" t="s">
        <v>1782</v>
      </c>
      <c r="C275" s="400" t="s">
        <v>1842</v>
      </c>
      <c r="D275" s="538" t="s">
        <v>1833</v>
      </c>
      <c r="E275" s="539" t="s">
        <v>1752</v>
      </c>
      <c r="F275" s="539">
        <v>548</v>
      </c>
      <c r="G275" s="539" t="s">
        <v>1518</v>
      </c>
      <c r="H275" s="539" t="s">
        <v>1519</v>
      </c>
      <c r="I275" s="539" t="s">
        <v>1463</v>
      </c>
      <c r="J275" s="413" t="s">
        <v>1835</v>
      </c>
      <c r="K275" s="542"/>
      <c r="L275" s="542"/>
      <c r="M275" s="542" t="s">
        <v>2731</v>
      </c>
      <c r="N275" s="542" t="s">
        <v>2744</v>
      </c>
      <c r="O275" s="543" t="s">
        <v>2744</v>
      </c>
      <c r="P275" s="542">
        <v>8</v>
      </c>
      <c r="Q275" s="544">
        <v>46174</v>
      </c>
      <c r="R275" s="387" t="s">
        <v>2744</v>
      </c>
      <c r="S275" s="387" t="s">
        <v>2744</v>
      </c>
      <c r="T275" s="387" t="s">
        <v>2778</v>
      </c>
      <c r="U275" s="616">
        <v>2026</v>
      </c>
      <c r="V275" s="393"/>
      <c r="W275" s="393"/>
    </row>
    <row r="276" spans="1:23" s="418" customFormat="1" ht="63.75" hidden="1" x14ac:dyDescent="0.25">
      <c r="A276" s="537" t="s">
        <v>1781</v>
      </c>
      <c r="B276" s="400" t="s">
        <v>1782</v>
      </c>
      <c r="C276" s="400" t="s">
        <v>1842</v>
      </c>
      <c r="D276" s="538" t="s">
        <v>1833</v>
      </c>
      <c r="E276" s="539" t="s">
        <v>1754</v>
      </c>
      <c r="F276" s="539">
        <v>188</v>
      </c>
      <c r="G276" s="539" t="s">
        <v>1539</v>
      </c>
      <c r="H276" s="539" t="s">
        <v>1540</v>
      </c>
      <c r="I276" s="539" t="s">
        <v>1541</v>
      </c>
      <c r="J276" s="547" t="s">
        <v>1836</v>
      </c>
      <c r="K276" s="540" t="s">
        <v>2731</v>
      </c>
      <c r="L276" s="543"/>
      <c r="M276" s="542"/>
      <c r="N276" s="540">
        <v>1</v>
      </c>
      <c r="O276" s="541">
        <v>45962</v>
      </c>
      <c r="P276" s="540">
        <v>2</v>
      </c>
      <c r="Q276" s="541">
        <v>46174</v>
      </c>
      <c r="R276" s="387" t="s">
        <v>2744</v>
      </c>
      <c r="S276" s="387" t="s">
        <v>2744</v>
      </c>
      <c r="T276" s="542" t="s">
        <v>2778</v>
      </c>
      <c r="U276" s="617">
        <v>2026</v>
      </c>
      <c r="V276" s="393"/>
      <c r="W276" s="393"/>
    </row>
    <row r="277" spans="1:23" s="418" customFormat="1" ht="127.5" hidden="1" x14ac:dyDescent="0.25">
      <c r="A277" s="537" t="s">
        <v>1781</v>
      </c>
      <c r="B277" s="400" t="s">
        <v>1782</v>
      </c>
      <c r="C277" s="400" t="s">
        <v>1842</v>
      </c>
      <c r="D277" s="538" t="s">
        <v>1833</v>
      </c>
      <c r="E277" s="545" t="s">
        <v>244</v>
      </c>
      <c r="F277" s="547">
        <v>78</v>
      </c>
      <c r="G277" s="538" t="s">
        <v>396</v>
      </c>
      <c r="H277" s="547" t="s">
        <v>397</v>
      </c>
      <c r="I277" s="539" t="s">
        <v>8</v>
      </c>
      <c r="J277" s="413" t="s">
        <v>1835</v>
      </c>
      <c r="K277" s="540"/>
      <c r="L277" s="540"/>
      <c r="M277" s="542" t="s">
        <v>2731</v>
      </c>
      <c r="N277" s="542" t="s">
        <v>2744</v>
      </c>
      <c r="O277" s="387" t="s">
        <v>2744</v>
      </c>
      <c r="P277" s="542" t="s">
        <v>2744</v>
      </c>
      <c r="Q277" s="542" t="s">
        <v>2744</v>
      </c>
      <c r="R277" s="387" t="s">
        <v>2744</v>
      </c>
      <c r="S277" s="387" t="s">
        <v>2744</v>
      </c>
      <c r="T277" s="387" t="s">
        <v>2778</v>
      </c>
      <c r="U277" s="616">
        <v>2026</v>
      </c>
      <c r="V277" s="393"/>
      <c r="W277" s="393"/>
    </row>
    <row r="278" spans="1:23" s="418" customFormat="1" ht="51" hidden="1" x14ac:dyDescent="0.25">
      <c r="A278" s="537" t="s">
        <v>1781</v>
      </c>
      <c r="B278" s="400" t="s">
        <v>1782</v>
      </c>
      <c r="C278" s="400" t="s">
        <v>1842</v>
      </c>
      <c r="D278" s="538" t="s">
        <v>1833</v>
      </c>
      <c r="E278" s="538" t="s">
        <v>1752</v>
      </c>
      <c r="F278" s="547">
        <v>2</v>
      </c>
      <c r="G278" s="538" t="s">
        <v>1461</v>
      </c>
      <c r="H278" s="547" t="s">
        <v>1462</v>
      </c>
      <c r="I278" s="539" t="s">
        <v>1463</v>
      </c>
      <c r="J278" s="413" t="s">
        <v>1835</v>
      </c>
      <c r="K278" s="540" t="s">
        <v>2731</v>
      </c>
      <c r="L278" s="542"/>
      <c r="M278" s="542"/>
      <c r="N278" s="542" t="s">
        <v>2744</v>
      </c>
      <c r="O278" s="543" t="s">
        <v>2744</v>
      </c>
      <c r="P278" s="542" t="s">
        <v>2744</v>
      </c>
      <c r="Q278" s="542" t="s">
        <v>2744</v>
      </c>
      <c r="R278" s="387" t="s">
        <v>2744</v>
      </c>
      <c r="S278" s="387" t="s">
        <v>2744</v>
      </c>
      <c r="T278" s="387" t="s">
        <v>2271</v>
      </c>
      <c r="U278" s="616">
        <v>2026</v>
      </c>
      <c r="V278" s="393"/>
      <c r="W278" s="393"/>
    </row>
    <row r="279" spans="1:23" s="418" customFormat="1" ht="63.75" hidden="1" x14ac:dyDescent="0.25">
      <c r="A279" s="537" t="s">
        <v>1781</v>
      </c>
      <c r="B279" s="400" t="s">
        <v>1782</v>
      </c>
      <c r="C279" s="400" t="s">
        <v>1842</v>
      </c>
      <c r="D279" s="538" t="s">
        <v>1833</v>
      </c>
      <c r="E279" s="538" t="s">
        <v>1752</v>
      </c>
      <c r="F279" s="547">
        <v>3</v>
      </c>
      <c r="G279" s="538" t="s">
        <v>1464</v>
      </c>
      <c r="H279" s="547" t="s">
        <v>1465</v>
      </c>
      <c r="I279" s="539" t="s">
        <v>1463</v>
      </c>
      <c r="J279" s="413" t="s">
        <v>1835</v>
      </c>
      <c r="K279" s="540"/>
      <c r="L279" s="543"/>
      <c r="M279" s="542" t="s">
        <v>2731</v>
      </c>
      <c r="N279" s="542" t="s">
        <v>2744</v>
      </c>
      <c r="O279" s="543" t="s">
        <v>2744</v>
      </c>
      <c r="P279" s="387">
        <v>8</v>
      </c>
      <c r="Q279" s="395">
        <v>46174</v>
      </c>
      <c r="R279" s="387" t="s">
        <v>2744</v>
      </c>
      <c r="S279" s="387" t="s">
        <v>2744</v>
      </c>
      <c r="T279" s="387" t="s">
        <v>2778</v>
      </c>
      <c r="U279" s="616">
        <v>2026</v>
      </c>
      <c r="V279" s="393"/>
      <c r="W279" s="393"/>
    </row>
    <row r="280" spans="1:23" s="418" customFormat="1" ht="102" hidden="1" x14ac:dyDescent="0.25">
      <c r="A280" s="537" t="s">
        <v>1781</v>
      </c>
      <c r="B280" s="400" t="s">
        <v>1782</v>
      </c>
      <c r="C280" s="400" t="s">
        <v>1842</v>
      </c>
      <c r="D280" s="538" t="s">
        <v>1833</v>
      </c>
      <c r="E280" s="538" t="s">
        <v>1752</v>
      </c>
      <c r="F280" s="547">
        <v>368</v>
      </c>
      <c r="G280" s="538" t="s">
        <v>1489</v>
      </c>
      <c r="H280" s="547" t="s">
        <v>1490</v>
      </c>
      <c r="I280" s="539" t="s">
        <v>1463</v>
      </c>
      <c r="J280" s="413" t="s">
        <v>1835</v>
      </c>
      <c r="K280" s="540" t="s">
        <v>2731</v>
      </c>
      <c r="L280" s="541"/>
      <c r="M280" s="542"/>
      <c r="N280" s="542" t="s">
        <v>2744</v>
      </c>
      <c r="O280" s="543" t="s">
        <v>2744</v>
      </c>
      <c r="P280" s="542" t="s">
        <v>2744</v>
      </c>
      <c r="Q280" s="542" t="s">
        <v>2744</v>
      </c>
      <c r="R280" s="387" t="s">
        <v>2744</v>
      </c>
      <c r="S280" s="387" t="s">
        <v>2744</v>
      </c>
      <c r="T280" s="387" t="s">
        <v>2744</v>
      </c>
      <c r="U280" s="616" t="s">
        <v>2744</v>
      </c>
      <c r="V280" s="393"/>
      <c r="W280" s="393"/>
    </row>
    <row r="281" spans="1:23" s="418" customFormat="1" ht="51" hidden="1" x14ac:dyDescent="0.25">
      <c r="A281" s="537" t="s">
        <v>1781</v>
      </c>
      <c r="B281" s="400" t="s">
        <v>1782</v>
      </c>
      <c r="C281" s="400" t="s">
        <v>1842</v>
      </c>
      <c r="D281" s="538" t="s">
        <v>1833</v>
      </c>
      <c r="E281" s="545" t="s">
        <v>244</v>
      </c>
      <c r="F281" s="539">
        <v>63</v>
      </c>
      <c r="G281" s="539" t="s">
        <v>310</v>
      </c>
      <c r="H281" s="539" t="s">
        <v>311</v>
      </c>
      <c r="I281" s="539" t="s">
        <v>257</v>
      </c>
      <c r="J281" s="413" t="s">
        <v>1834</v>
      </c>
      <c r="K281" s="540"/>
      <c r="L281" s="540"/>
      <c r="M281" s="542" t="s">
        <v>2731</v>
      </c>
      <c r="N281" s="542" t="s">
        <v>2744</v>
      </c>
      <c r="O281" s="387" t="s">
        <v>2744</v>
      </c>
      <c r="P281" s="540">
        <v>4</v>
      </c>
      <c r="Q281" s="543">
        <v>46174</v>
      </c>
      <c r="R281" s="387" t="s">
        <v>2744</v>
      </c>
      <c r="S281" s="387" t="s">
        <v>2744</v>
      </c>
      <c r="T281" s="387" t="s">
        <v>2778</v>
      </c>
      <c r="U281" s="616">
        <v>2026</v>
      </c>
      <c r="V281" s="393"/>
      <c r="W281" s="393"/>
    </row>
    <row r="282" spans="1:23" s="418" customFormat="1" ht="210" hidden="1" x14ac:dyDescent="0.25">
      <c r="A282" s="537" t="s">
        <v>1781</v>
      </c>
      <c r="B282" s="400" t="s">
        <v>1782</v>
      </c>
      <c r="C282" s="400" t="s">
        <v>1842</v>
      </c>
      <c r="D282" s="538" t="s">
        <v>1833</v>
      </c>
      <c r="E282" s="545" t="s">
        <v>244</v>
      </c>
      <c r="F282" s="539">
        <v>68</v>
      </c>
      <c r="G282" s="539" t="s">
        <v>315</v>
      </c>
      <c r="H282" s="539" t="s">
        <v>316</v>
      </c>
      <c r="I282" s="539" t="s">
        <v>317</v>
      </c>
      <c r="J282" s="413" t="s">
        <v>1834</v>
      </c>
      <c r="K282" s="540"/>
      <c r="L282" s="540"/>
      <c r="M282" s="542" t="s">
        <v>2731</v>
      </c>
      <c r="N282" s="542" t="s">
        <v>2744</v>
      </c>
      <c r="O282" s="387" t="s">
        <v>2744</v>
      </c>
      <c r="P282" s="540">
        <v>10</v>
      </c>
      <c r="Q282" s="543">
        <v>46174</v>
      </c>
      <c r="R282" s="387" t="s">
        <v>2744</v>
      </c>
      <c r="S282" s="387" t="s">
        <v>2744</v>
      </c>
      <c r="T282" s="387" t="s">
        <v>2778</v>
      </c>
      <c r="U282" s="616">
        <v>2026</v>
      </c>
      <c r="V282" s="393"/>
      <c r="W282" s="393"/>
    </row>
    <row r="283" spans="1:23" s="418" customFormat="1" ht="51" hidden="1" x14ac:dyDescent="0.25">
      <c r="A283" s="537" t="s">
        <v>1781</v>
      </c>
      <c r="B283" s="400" t="s">
        <v>1782</v>
      </c>
      <c r="C283" s="400" t="s">
        <v>1842</v>
      </c>
      <c r="D283" s="538" t="s">
        <v>1833</v>
      </c>
      <c r="E283" s="545" t="s">
        <v>244</v>
      </c>
      <c r="F283" s="539">
        <v>32</v>
      </c>
      <c r="G283" s="539" t="s">
        <v>426</v>
      </c>
      <c r="H283" s="539" t="s">
        <v>427</v>
      </c>
      <c r="I283" s="539" t="s">
        <v>279</v>
      </c>
      <c r="J283" s="413" t="s">
        <v>1834</v>
      </c>
      <c r="K283" s="540"/>
      <c r="L283" s="540"/>
      <c r="M283" s="542" t="s">
        <v>2731</v>
      </c>
      <c r="N283" s="542" t="s">
        <v>2744</v>
      </c>
      <c r="O283" s="387" t="s">
        <v>2744</v>
      </c>
      <c r="P283" s="542" t="s">
        <v>2744</v>
      </c>
      <c r="Q283" s="542" t="s">
        <v>2744</v>
      </c>
      <c r="R283" s="387" t="s">
        <v>2744</v>
      </c>
      <c r="S283" s="387" t="s">
        <v>2744</v>
      </c>
      <c r="T283" s="387" t="s">
        <v>2778</v>
      </c>
      <c r="U283" s="616">
        <v>2026</v>
      </c>
      <c r="V283" s="393"/>
      <c r="W283" s="393"/>
    </row>
    <row r="284" spans="1:23" s="418" customFormat="1" ht="60" hidden="1" x14ac:dyDescent="0.25">
      <c r="A284" s="537" t="s">
        <v>1781</v>
      </c>
      <c r="B284" s="400" t="s">
        <v>1782</v>
      </c>
      <c r="C284" s="400" t="s">
        <v>1842</v>
      </c>
      <c r="D284" s="538" t="s">
        <v>1833</v>
      </c>
      <c r="E284" s="545" t="s">
        <v>244</v>
      </c>
      <c r="F284" s="539">
        <v>59</v>
      </c>
      <c r="G284" s="539" t="s">
        <v>410</v>
      </c>
      <c r="H284" s="539" t="s">
        <v>411</v>
      </c>
      <c r="I284" s="539" t="s">
        <v>8</v>
      </c>
      <c r="J284" s="413" t="s">
        <v>1834</v>
      </c>
      <c r="K284" s="540"/>
      <c r="L284" s="540"/>
      <c r="M284" s="542" t="s">
        <v>2731</v>
      </c>
      <c r="N284" s="542" t="s">
        <v>2744</v>
      </c>
      <c r="O284" s="387" t="s">
        <v>2744</v>
      </c>
      <c r="P284" s="540">
        <v>10</v>
      </c>
      <c r="Q284" s="543">
        <v>46174</v>
      </c>
      <c r="R284" s="387" t="s">
        <v>2744</v>
      </c>
      <c r="S284" s="387" t="s">
        <v>2744</v>
      </c>
      <c r="T284" s="387" t="s">
        <v>2778</v>
      </c>
      <c r="U284" s="616">
        <v>2026</v>
      </c>
      <c r="V284" s="393"/>
      <c r="W284" s="393"/>
    </row>
    <row r="285" spans="1:23" s="418" customFormat="1" ht="51" hidden="1" x14ac:dyDescent="0.25">
      <c r="A285" s="537" t="s">
        <v>1781</v>
      </c>
      <c r="B285" s="400" t="s">
        <v>1782</v>
      </c>
      <c r="C285" s="400" t="s">
        <v>1842</v>
      </c>
      <c r="D285" s="538" t="s">
        <v>1833</v>
      </c>
      <c r="E285" s="545" t="s">
        <v>244</v>
      </c>
      <c r="F285" s="539">
        <v>606</v>
      </c>
      <c r="G285" s="539" t="s">
        <v>414</v>
      </c>
      <c r="H285" s="539" t="s">
        <v>415</v>
      </c>
      <c r="I285" s="539" t="s">
        <v>8</v>
      </c>
      <c r="J285" s="413" t="s">
        <v>1834</v>
      </c>
      <c r="K285" s="540"/>
      <c r="L285" s="540"/>
      <c r="M285" s="542" t="s">
        <v>2731</v>
      </c>
      <c r="N285" s="542" t="s">
        <v>2744</v>
      </c>
      <c r="O285" s="387" t="s">
        <v>2744</v>
      </c>
      <c r="P285" s="542" t="s">
        <v>2744</v>
      </c>
      <c r="Q285" s="542" t="s">
        <v>2744</v>
      </c>
      <c r="R285" s="387" t="s">
        <v>2744</v>
      </c>
      <c r="S285" s="387" t="s">
        <v>2744</v>
      </c>
      <c r="T285" s="387" t="s">
        <v>2778</v>
      </c>
      <c r="U285" s="616">
        <v>2026</v>
      </c>
      <c r="V285" s="393"/>
      <c r="W285" s="393"/>
    </row>
    <row r="286" spans="1:23" s="418" customFormat="1" ht="51" hidden="1" x14ac:dyDescent="0.25">
      <c r="A286" s="537" t="s">
        <v>1781</v>
      </c>
      <c r="B286" s="400" t="s">
        <v>1782</v>
      </c>
      <c r="C286" s="400" t="s">
        <v>1842</v>
      </c>
      <c r="D286" s="538" t="s">
        <v>1833</v>
      </c>
      <c r="E286" s="545" t="s">
        <v>244</v>
      </c>
      <c r="F286" s="539">
        <v>338</v>
      </c>
      <c r="G286" s="539" t="s">
        <v>367</v>
      </c>
      <c r="H286" s="539" t="s">
        <v>368</v>
      </c>
      <c r="I286" s="539" t="s">
        <v>369</v>
      </c>
      <c r="J286" s="413" t="s">
        <v>1834</v>
      </c>
      <c r="K286" s="540"/>
      <c r="L286" s="540"/>
      <c r="M286" s="542" t="s">
        <v>2731</v>
      </c>
      <c r="N286" s="542" t="s">
        <v>2744</v>
      </c>
      <c r="O286" s="387" t="s">
        <v>2744</v>
      </c>
      <c r="P286" s="540">
        <v>10</v>
      </c>
      <c r="Q286" s="543">
        <v>46174</v>
      </c>
      <c r="R286" s="387" t="s">
        <v>2744</v>
      </c>
      <c r="S286" s="387" t="s">
        <v>2744</v>
      </c>
      <c r="T286" s="387" t="s">
        <v>2778</v>
      </c>
      <c r="U286" s="616">
        <v>2026</v>
      </c>
      <c r="V286" s="393"/>
      <c r="W286" s="393"/>
    </row>
    <row r="287" spans="1:23" s="418" customFormat="1" ht="75" hidden="1" x14ac:dyDescent="0.25">
      <c r="A287" s="537" t="s">
        <v>1781</v>
      </c>
      <c r="B287" s="400" t="s">
        <v>1782</v>
      </c>
      <c r="C287" s="400" t="s">
        <v>1842</v>
      </c>
      <c r="D287" s="538" t="s">
        <v>1833</v>
      </c>
      <c r="E287" s="545" t="s">
        <v>244</v>
      </c>
      <c r="F287" s="539">
        <v>29</v>
      </c>
      <c r="G287" s="539" t="s">
        <v>372</v>
      </c>
      <c r="H287" s="539" t="s">
        <v>373</v>
      </c>
      <c r="I287" s="539" t="s">
        <v>279</v>
      </c>
      <c r="J287" s="413" t="s">
        <v>1834</v>
      </c>
      <c r="K287" s="540"/>
      <c r="L287" s="540"/>
      <c r="M287" s="542" t="s">
        <v>2731</v>
      </c>
      <c r="N287" s="542" t="s">
        <v>2744</v>
      </c>
      <c r="O287" s="387" t="s">
        <v>2744</v>
      </c>
      <c r="P287" s="540">
        <v>24</v>
      </c>
      <c r="Q287" s="543">
        <v>46174</v>
      </c>
      <c r="R287" s="387" t="s">
        <v>2744</v>
      </c>
      <c r="S287" s="387" t="s">
        <v>2744</v>
      </c>
      <c r="T287" s="387" t="s">
        <v>2778</v>
      </c>
      <c r="U287" s="616">
        <v>2026</v>
      </c>
      <c r="V287" s="393"/>
      <c r="W287" s="393"/>
    </row>
    <row r="288" spans="1:23" s="418" customFormat="1" ht="51" hidden="1" x14ac:dyDescent="0.25">
      <c r="A288" s="537" t="s">
        <v>1781</v>
      </c>
      <c r="B288" s="400" t="s">
        <v>1782</v>
      </c>
      <c r="C288" s="400" t="s">
        <v>1842</v>
      </c>
      <c r="D288" s="538" t="s">
        <v>1833</v>
      </c>
      <c r="E288" s="545" t="s">
        <v>244</v>
      </c>
      <c r="F288" s="539">
        <v>41</v>
      </c>
      <c r="G288" s="539" t="s">
        <v>376</v>
      </c>
      <c r="H288" s="539" t="s">
        <v>377</v>
      </c>
      <c r="I288" s="539" t="s">
        <v>378</v>
      </c>
      <c r="J288" s="413" t="s">
        <v>1834</v>
      </c>
      <c r="K288" s="540"/>
      <c r="L288" s="540"/>
      <c r="M288" s="542" t="s">
        <v>2731</v>
      </c>
      <c r="N288" s="542" t="s">
        <v>2744</v>
      </c>
      <c r="O288" s="387" t="s">
        <v>2744</v>
      </c>
      <c r="P288" s="540">
        <v>10</v>
      </c>
      <c r="Q288" s="543">
        <v>46174</v>
      </c>
      <c r="R288" s="387" t="s">
        <v>2744</v>
      </c>
      <c r="S288" s="387" t="s">
        <v>2744</v>
      </c>
      <c r="T288" s="387" t="s">
        <v>2778</v>
      </c>
      <c r="U288" s="616">
        <v>2026</v>
      </c>
      <c r="V288" s="393"/>
      <c r="W288" s="393"/>
    </row>
    <row r="289" spans="1:23" s="418" customFormat="1" ht="90" hidden="1" x14ac:dyDescent="0.25">
      <c r="A289" s="537" t="s">
        <v>1781</v>
      </c>
      <c r="B289" s="400" t="s">
        <v>1782</v>
      </c>
      <c r="C289" s="400" t="s">
        <v>1842</v>
      </c>
      <c r="D289" s="538" t="s">
        <v>1833</v>
      </c>
      <c r="E289" s="545" t="s">
        <v>244</v>
      </c>
      <c r="F289" s="539">
        <v>60</v>
      </c>
      <c r="G289" s="539" t="s">
        <v>383</v>
      </c>
      <c r="H289" s="539" t="s">
        <v>384</v>
      </c>
      <c r="I289" s="539" t="s">
        <v>279</v>
      </c>
      <c r="J289" s="413" t="s">
        <v>1834</v>
      </c>
      <c r="K289" s="540"/>
      <c r="L289" s="540"/>
      <c r="M289" s="542" t="s">
        <v>2731</v>
      </c>
      <c r="N289" s="542" t="s">
        <v>2744</v>
      </c>
      <c r="O289" s="387" t="s">
        <v>2744</v>
      </c>
      <c r="P289" s="540">
        <v>1</v>
      </c>
      <c r="Q289" s="543">
        <v>46174</v>
      </c>
      <c r="R289" s="387" t="s">
        <v>2744</v>
      </c>
      <c r="S289" s="387" t="s">
        <v>2744</v>
      </c>
      <c r="T289" s="387" t="s">
        <v>2778</v>
      </c>
      <c r="U289" s="616">
        <v>2026</v>
      </c>
      <c r="V289" s="393"/>
      <c r="W289" s="393"/>
    </row>
    <row r="290" spans="1:23" s="418" customFormat="1" ht="150" hidden="1" x14ac:dyDescent="0.25">
      <c r="A290" s="537" t="s">
        <v>1781</v>
      </c>
      <c r="B290" s="400" t="s">
        <v>1782</v>
      </c>
      <c r="C290" s="400" t="s">
        <v>1842</v>
      </c>
      <c r="D290" s="538" t="s">
        <v>1833</v>
      </c>
      <c r="E290" s="545" t="s">
        <v>244</v>
      </c>
      <c r="F290" s="539">
        <v>638</v>
      </c>
      <c r="G290" s="539" t="s">
        <v>344</v>
      </c>
      <c r="H290" s="539" t="s">
        <v>345</v>
      </c>
      <c r="I290" s="539" t="s">
        <v>279</v>
      </c>
      <c r="J290" s="413" t="s">
        <v>1834</v>
      </c>
      <c r="K290" s="540"/>
      <c r="L290" s="540"/>
      <c r="M290" s="542" t="s">
        <v>2731</v>
      </c>
      <c r="N290" s="542" t="s">
        <v>2744</v>
      </c>
      <c r="O290" s="387" t="s">
        <v>2744</v>
      </c>
      <c r="P290" s="540">
        <v>10</v>
      </c>
      <c r="Q290" s="543">
        <v>46174</v>
      </c>
      <c r="R290" s="387" t="s">
        <v>2744</v>
      </c>
      <c r="S290" s="387" t="s">
        <v>2744</v>
      </c>
      <c r="T290" s="387" t="s">
        <v>2778</v>
      </c>
      <c r="U290" s="616">
        <v>2026</v>
      </c>
      <c r="V290" s="393"/>
      <c r="W290" s="393"/>
    </row>
    <row r="291" spans="1:23" s="418" customFormat="1" ht="51" hidden="1" x14ac:dyDescent="0.25">
      <c r="A291" s="537" t="s">
        <v>1781</v>
      </c>
      <c r="B291" s="400" t="s">
        <v>1782</v>
      </c>
      <c r="C291" s="400" t="s">
        <v>1842</v>
      </c>
      <c r="D291" s="538" t="s">
        <v>1833</v>
      </c>
      <c r="E291" s="545" t="s">
        <v>244</v>
      </c>
      <c r="F291" s="539">
        <v>664</v>
      </c>
      <c r="G291" s="539" t="s">
        <v>348</v>
      </c>
      <c r="H291" s="539" t="s">
        <v>349</v>
      </c>
      <c r="I291" s="539" t="s">
        <v>276</v>
      </c>
      <c r="J291" s="413" t="s">
        <v>1834</v>
      </c>
      <c r="K291" s="540"/>
      <c r="L291" s="540"/>
      <c r="M291" s="542" t="s">
        <v>2731</v>
      </c>
      <c r="N291" s="542" t="s">
        <v>2744</v>
      </c>
      <c r="O291" s="387" t="s">
        <v>2744</v>
      </c>
      <c r="P291" s="540">
        <v>10</v>
      </c>
      <c r="Q291" s="543">
        <v>46174</v>
      </c>
      <c r="R291" s="387" t="s">
        <v>2744</v>
      </c>
      <c r="S291" s="387" t="s">
        <v>2744</v>
      </c>
      <c r="T291" s="387" t="s">
        <v>2778</v>
      </c>
      <c r="U291" s="616">
        <v>2026</v>
      </c>
      <c r="V291" s="393"/>
      <c r="W291" s="393"/>
    </row>
    <row r="292" spans="1:23" s="418" customFormat="1" ht="51" hidden="1" x14ac:dyDescent="0.25">
      <c r="A292" s="537" t="s">
        <v>1781</v>
      </c>
      <c r="B292" s="400" t="s">
        <v>1782</v>
      </c>
      <c r="C292" s="400" t="s">
        <v>1842</v>
      </c>
      <c r="D292" s="538" t="s">
        <v>1833</v>
      </c>
      <c r="E292" s="545" t="s">
        <v>244</v>
      </c>
      <c r="F292" s="539" t="s">
        <v>320</v>
      </c>
      <c r="G292" s="539" t="s">
        <v>321</v>
      </c>
      <c r="H292" s="539" t="s">
        <v>322</v>
      </c>
      <c r="I292" s="539" t="s">
        <v>323</v>
      </c>
      <c r="J292" s="413" t="s">
        <v>1834</v>
      </c>
      <c r="K292" s="540"/>
      <c r="L292" s="540"/>
      <c r="M292" s="542" t="s">
        <v>2731</v>
      </c>
      <c r="N292" s="542" t="s">
        <v>2744</v>
      </c>
      <c r="O292" s="387" t="s">
        <v>2744</v>
      </c>
      <c r="P292" s="542" t="s">
        <v>2744</v>
      </c>
      <c r="Q292" s="542" t="s">
        <v>2744</v>
      </c>
      <c r="R292" s="387" t="s">
        <v>2744</v>
      </c>
      <c r="S292" s="387" t="s">
        <v>2744</v>
      </c>
      <c r="T292" s="387" t="s">
        <v>2778</v>
      </c>
      <c r="U292" s="616">
        <v>2026</v>
      </c>
      <c r="V292" s="393"/>
      <c r="W292" s="393"/>
    </row>
    <row r="293" spans="1:23" s="418" customFormat="1" ht="51" hidden="1" x14ac:dyDescent="0.25">
      <c r="A293" s="537" t="s">
        <v>1781</v>
      </c>
      <c r="B293" s="400" t="s">
        <v>1782</v>
      </c>
      <c r="C293" s="400" t="s">
        <v>1842</v>
      </c>
      <c r="D293" s="538" t="s">
        <v>1833</v>
      </c>
      <c r="E293" s="545" t="s">
        <v>244</v>
      </c>
      <c r="F293" s="539">
        <v>336</v>
      </c>
      <c r="G293" s="539" t="s">
        <v>327</v>
      </c>
      <c r="H293" s="539" t="s">
        <v>328</v>
      </c>
      <c r="I293" s="539" t="s">
        <v>287</v>
      </c>
      <c r="J293" s="413" t="s">
        <v>1834</v>
      </c>
      <c r="K293" s="540"/>
      <c r="L293" s="540"/>
      <c r="M293" s="542" t="s">
        <v>2731</v>
      </c>
      <c r="N293" s="542" t="s">
        <v>2744</v>
      </c>
      <c r="O293" s="387" t="s">
        <v>2744</v>
      </c>
      <c r="P293" s="542" t="s">
        <v>2744</v>
      </c>
      <c r="Q293" s="542" t="s">
        <v>2744</v>
      </c>
      <c r="R293" s="387" t="s">
        <v>2744</v>
      </c>
      <c r="S293" s="387" t="s">
        <v>2744</v>
      </c>
      <c r="T293" s="387" t="s">
        <v>2778</v>
      </c>
      <c r="U293" s="616">
        <v>2026</v>
      </c>
      <c r="V293" s="393"/>
      <c r="W293" s="393"/>
    </row>
    <row r="294" spans="1:23" s="418" customFormat="1" ht="51" hidden="1" x14ac:dyDescent="0.25">
      <c r="A294" s="537" t="s">
        <v>1781</v>
      </c>
      <c r="B294" s="400" t="s">
        <v>1782</v>
      </c>
      <c r="C294" s="400" t="s">
        <v>1842</v>
      </c>
      <c r="D294" s="538" t="s">
        <v>1833</v>
      </c>
      <c r="E294" s="545" t="s">
        <v>244</v>
      </c>
      <c r="F294" s="539">
        <v>360</v>
      </c>
      <c r="G294" s="539" t="s">
        <v>331</v>
      </c>
      <c r="H294" s="539" t="s">
        <v>332</v>
      </c>
      <c r="I294" s="539" t="s">
        <v>295</v>
      </c>
      <c r="J294" s="413" t="s">
        <v>1834</v>
      </c>
      <c r="K294" s="540"/>
      <c r="L294" s="540"/>
      <c r="M294" s="542" t="s">
        <v>2731</v>
      </c>
      <c r="N294" s="542" t="s">
        <v>2744</v>
      </c>
      <c r="O294" s="387" t="s">
        <v>2744</v>
      </c>
      <c r="P294" s="540">
        <v>10</v>
      </c>
      <c r="Q294" s="543">
        <v>46174</v>
      </c>
      <c r="R294" s="387" t="s">
        <v>2744</v>
      </c>
      <c r="S294" s="387" t="s">
        <v>2744</v>
      </c>
      <c r="T294" s="387" t="s">
        <v>2778</v>
      </c>
      <c r="U294" s="616">
        <v>2026</v>
      </c>
      <c r="V294" s="393"/>
      <c r="W294" s="393"/>
    </row>
    <row r="295" spans="1:23" s="418" customFormat="1" ht="51" hidden="1" x14ac:dyDescent="0.25">
      <c r="A295" s="537" t="s">
        <v>1781</v>
      </c>
      <c r="B295" s="400" t="s">
        <v>1782</v>
      </c>
      <c r="C295" s="400" t="s">
        <v>1842</v>
      </c>
      <c r="D295" s="538" t="s">
        <v>1833</v>
      </c>
      <c r="E295" s="545" t="s">
        <v>244</v>
      </c>
      <c r="F295" s="539" t="s">
        <v>335</v>
      </c>
      <c r="G295" s="539" t="s">
        <v>331</v>
      </c>
      <c r="H295" s="539" t="s">
        <v>332</v>
      </c>
      <c r="I295" s="539" t="s">
        <v>1759</v>
      </c>
      <c r="J295" s="413" t="s">
        <v>1834</v>
      </c>
      <c r="K295" s="540"/>
      <c r="L295" s="540"/>
      <c r="M295" s="542" t="s">
        <v>2731</v>
      </c>
      <c r="N295" s="542" t="s">
        <v>2744</v>
      </c>
      <c r="O295" s="387" t="s">
        <v>2744</v>
      </c>
      <c r="P295" s="540">
        <v>10</v>
      </c>
      <c r="Q295" s="543">
        <v>46174</v>
      </c>
      <c r="R295" s="387" t="s">
        <v>2744</v>
      </c>
      <c r="S295" s="387" t="s">
        <v>2744</v>
      </c>
      <c r="T295" s="387" t="s">
        <v>2778</v>
      </c>
      <c r="U295" s="616">
        <v>2026</v>
      </c>
      <c r="V295" s="393"/>
      <c r="W295" s="393"/>
    </row>
    <row r="296" spans="1:23" s="418" customFormat="1" ht="90" hidden="1" x14ac:dyDescent="0.25">
      <c r="A296" s="537" t="s">
        <v>1781</v>
      </c>
      <c r="B296" s="400" t="s">
        <v>1782</v>
      </c>
      <c r="C296" s="400" t="s">
        <v>1844</v>
      </c>
      <c r="D296" s="538" t="s">
        <v>1833</v>
      </c>
      <c r="E296" s="539" t="s">
        <v>1752</v>
      </c>
      <c r="F296" s="539">
        <v>548</v>
      </c>
      <c r="G296" s="539" t="s">
        <v>1518</v>
      </c>
      <c r="H296" s="539" t="s">
        <v>1519</v>
      </c>
      <c r="I296" s="539" t="s">
        <v>1463</v>
      </c>
      <c r="J296" s="413" t="s">
        <v>1835</v>
      </c>
      <c r="K296" s="542"/>
      <c r="L296" s="542"/>
      <c r="M296" s="542" t="s">
        <v>2731</v>
      </c>
      <c r="N296" s="542" t="s">
        <v>2744</v>
      </c>
      <c r="O296" s="543" t="s">
        <v>2744</v>
      </c>
      <c r="P296" s="542">
        <v>8</v>
      </c>
      <c r="Q296" s="544">
        <v>46174</v>
      </c>
      <c r="R296" s="387" t="s">
        <v>2744</v>
      </c>
      <c r="S296" s="387" t="s">
        <v>2744</v>
      </c>
      <c r="T296" s="387" t="s">
        <v>2778</v>
      </c>
      <c r="U296" s="616">
        <v>2026</v>
      </c>
      <c r="V296" s="393"/>
      <c r="W296" s="393"/>
    </row>
    <row r="297" spans="1:23" s="418" customFormat="1" ht="63.75" hidden="1" x14ac:dyDescent="0.25">
      <c r="A297" s="537" t="s">
        <v>1781</v>
      </c>
      <c r="B297" s="400" t="s">
        <v>1782</v>
      </c>
      <c r="C297" s="400" t="s">
        <v>1844</v>
      </c>
      <c r="D297" s="538" t="s">
        <v>1833</v>
      </c>
      <c r="E297" s="539" t="s">
        <v>1754</v>
      </c>
      <c r="F297" s="539">
        <v>188</v>
      </c>
      <c r="G297" s="539" t="s">
        <v>1539</v>
      </c>
      <c r="H297" s="539" t="s">
        <v>1540</v>
      </c>
      <c r="I297" s="539" t="s">
        <v>1541</v>
      </c>
      <c r="J297" s="547" t="s">
        <v>1836</v>
      </c>
      <c r="K297" s="540" t="s">
        <v>2731</v>
      </c>
      <c r="L297" s="543"/>
      <c r="M297" s="542"/>
      <c r="N297" s="540">
        <v>1</v>
      </c>
      <c r="O297" s="541">
        <v>45962</v>
      </c>
      <c r="P297" s="540">
        <v>2</v>
      </c>
      <c r="Q297" s="541">
        <v>46174</v>
      </c>
      <c r="R297" s="387" t="s">
        <v>2744</v>
      </c>
      <c r="S297" s="387" t="s">
        <v>2744</v>
      </c>
      <c r="T297" s="542" t="s">
        <v>2778</v>
      </c>
      <c r="U297" s="617">
        <v>2026</v>
      </c>
      <c r="V297" s="393"/>
      <c r="W297" s="393"/>
    </row>
    <row r="298" spans="1:23" s="418" customFormat="1" ht="75" x14ac:dyDescent="0.25">
      <c r="A298" s="537" t="s">
        <v>1781</v>
      </c>
      <c r="B298" s="400" t="s">
        <v>1782</v>
      </c>
      <c r="C298" s="400" t="s">
        <v>1844</v>
      </c>
      <c r="D298" s="538" t="s">
        <v>1833</v>
      </c>
      <c r="E298" s="399" t="s">
        <v>974</v>
      </c>
      <c r="F298" s="539">
        <v>16</v>
      </c>
      <c r="G298" s="660" t="s">
        <v>981</v>
      </c>
      <c r="H298" s="539" t="s">
        <v>982</v>
      </c>
      <c r="I298" s="539" t="s">
        <v>8</v>
      </c>
      <c r="J298" s="413" t="s">
        <v>1845</v>
      </c>
      <c r="K298" s="540" t="s">
        <v>2731</v>
      </c>
      <c r="L298" s="543"/>
      <c r="M298" s="542"/>
      <c r="N298" s="540">
        <v>6</v>
      </c>
      <c r="O298" s="541">
        <v>45992</v>
      </c>
      <c r="P298" s="542" t="s">
        <v>2744</v>
      </c>
      <c r="Q298" s="542" t="s">
        <v>2744</v>
      </c>
      <c r="R298" s="542" t="s">
        <v>2744</v>
      </c>
      <c r="S298" s="542" t="s">
        <v>2744</v>
      </c>
      <c r="T298" s="543" t="s">
        <v>2760</v>
      </c>
      <c r="U298" s="617">
        <v>2026</v>
      </c>
      <c r="V298" s="664" t="s">
        <v>2846</v>
      </c>
      <c r="W298" s="393"/>
    </row>
    <row r="299" spans="1:23" s="418" customFormat="1" ht="150" hidden="1" x14ac:dyDescent="0.25">
      <c r="A299" s="537" t="s">
        <v>1781</v>
      </c>
      <c r="B299" s="400" t="s">
        <v>1782</v>
      </c>
      <c r="C299" s="400" t="s">
        <v>1844</v>
      </c>
      <c r="D299" s="538" t="s">
        <v>1833</v>
      </c>
      <c r="E299" s="545" t="s">
        <v>244</v>
      </c>
      <c r="F299" s="539">
        <v>78</v>
      </c>
      <c r="G299" s="539" t="s">
        <v>396</v>
      </c>
      <c r="H299" s="539" t="s">
        <v>397</v>
      </c>
      <c r="I299" s="539" t="s">
        <v>8</v>
      </c>
      <c r="J299" s="413" t="s">
        <v>1846</v>
      </c>
      <c r="K299" s="540"/>
      <c r="L299" s="540"/>
      <c r="M299" s="542" t="s">
        <v>2731</v>
      </c>
      <c r="N299" s="542" t="s">
        <v>2744</v>
      </c>
      <c r="O299" s="387" t="s">
        <v>2744</v>
      </c>
      <c r="P299" s="540">
        <v>10</v>
      </c>
      <c r="Q299" s="543">
        <v>46174</v>
      </c>
      <c r="R299" s="387" t="s">
        <v>2744</v>
      </c>
      <c r="S299" s="387" t="s">
        <v>2744</v>
      </c>
      <c r="T299" s="387" t="s">
        <v>2778</v>
      </c>
      <c r="U299" s="616">
        <v>2026</v>
      </c>
      <c r="V299" s="393"/>
      <c r="W299" s="393"/>
    </row>
    <row r="300" spans="1:23" s="418" customFormat="1" ht="60" hidden="1" x14ac:dyDescent="0.25">
      <c r="A300" s="537" t="s">
        <v>1781</v>
      </c>
      <c r="B300" s="400" t="s">
        <v>1782</v>
      </c>
      <c r="C300" s="400" t="s">
        <v>1844</v>
      </c>
      <c r="D300" s="538" t="s">
        <v>1833</v>
      </c>
      <c r="E300" s="545" t="s">
        <v>244</v>
      </c>
      <c r="F300" s="539">
        <v>59</v>
      </c>
      <c r="G300" s="539" t="s">
        <v>410</v>
      </c>
      <c r="H300" s="539" t="s">
        <v>411</v>
      </c>
      <c r="I300" s="539" t="s">
        <v>8</v>
      </c>
      <c r="J300" s="413" t="s">
        <v>1834</v>
      </c>
      <c r="K300" s="540"/>
      <c r="L300" s="540"/>
      <c r="M300" s="542" t="s">
        <v>2731</v>
      </c>
      <c r="N300" s="542" t="s">
        <v>2744</v>
      </c>
      <c r="O300" s="387" t="s">
        <v>2744</v>
      </c>
      <c r="P300" s="540">
        <v>10</v>
      </c>
      <c r="Q300" s="543">
        <v>46174</v>
      </c>
      <c r="R300" s="387" t="s">
        <v>2744</v>
      </c>
      <c r="S300" s="387" t="s">
        <v>2744</v>
      </c>
      <c r="T300" s="387" t="s">
        <v>2778</v>
      </c>
      <c r="U300" s="616">
        <v>2026</v>
      </c>
      <c r="V300" s="393"/>
      <c r="W300" s="393"/>
    </row>
    <row r="301" spans="1:23" s="418" customFormat="1" ht="51" hidden="1" x14ac:dyDescent="0.25">
      <c r="A301" s="537" t="s">
        <v>1781</v>
      </c>
      <c r="B301" s="400" t="s">
        <v>1782</v>
      </c>
      <c r="C301" s="400" t="s">
        <v>1844</v>
      </c>
      <c r="D301" s="538" t="s">
        <v>1833</v>
      </c>
      <c r="E301" s="545" t="s">
        <v>244</v>
      </c>
      <c r="F301" s="539">
        <v>64</v>
      </c>
      <c r="G301" s="539" t="s">
        <v>418</v>
      </c>
      <c r="H301" s="539" t="s">
        <v>419</v>
      </c>
      <c r="I301" s="539" t="s">
        <v>8</v>
      </c>
      <c r="J301" s="413" t="s">
        <v>1834</v>
      </c>
      <c r="K301" s="540"/>
      <c r="L301" s="540"/>
      <c r="M301" s="542" t="s">
        <v>2731</v>
      </c>
      <c r="N301" s="542" t="s">
        <v>2744</v>
      </c>
      <c r="O301" s="387" t="s">
        <v>2744</v>
      </c>
      <c r="P301" s="540">
        <v>2</v>
      </c>
      <c r="Q301" s="543">
        <v>46174</v>
      </c>
      <c r="R301" s="387" t="s">
        <v>2744</v>
      </c>
      <c r="S301" s="387" t="s">
        <v>2744</v>
      </c>
      <c r="T301" s="387" t="s">
        <v>2778</v>
      </c>
      <c r="U301" s="616">
        <v>2026</v>
      </c>
      <c r="V301" s="393"/>
      <c r="W301" s="393"/>
    </row>
    <row r="302" spans="1:23" s="418" customFormat="1" ht="51" hidden="1" x14ac:dyDescent="0.25">
      <c r="A302" s="537" t="s">
        <v>1781</v>
      </c>
      <c r="B302" s="400" t="s">
        <v>1782</v>
      </c>
      <c r="C302" s="400" t="s">
        <v>1844</v>
      </c>
      <c r="D302" s="538" t="s">
        <v>1833</v>
      </c>
      <c r="E302" s="545" t="s">
        <v>244</v>
      </c>
      <c r="F302" s="539">
        <v>51</v>
      </c>
      <c r="G302" s="539" t="s">
        <v>299</v>
      </c>
      <c r="H302" s="539" t="s">
        <v>300</v>
      </c>
      <c r="I302" s="549" t="s">
        <v>301</v>
      </c>
      <c r="J302" s="413" t="s">
        <v>1834</v>
      </c>
      <c r="K302" s="540"/>
      <c r="L302" s="540"/>
      <c r="M302" s="542" t="s">
        <v>2731</v>
      </c>
      <c r="N302" s="542" t="s">
        <v>2744</v>
      </c>
      <c r="O302" s="387" t="s">
        <v>2744</v>
      </c>
      <c r="P302" s="540">
        <v>2</v>
      </c>
      <c r="Q302" s="543">
        <v>46174</v>
      </c>
      <c r="R302" s="387" t="s">
        <v>2744</v>
      </c>
      <c r="S302" s="387" t="s">
        <v>2744</v>
      </c>
      <c r="T302" s="387" t="s">
        <v>2778</v>
      </c>
      <c r="U302" s="616">
        <v>2026</v>
      </c>
      <c r="V302" s="393"/>
      <c r="W302" s="393"/>
    </row>
    <row r="303" spans="1:23" s="418" customFormat="1" ht="51" hidden="1" x14ac:dyDescent="0.25">
      <c r="A303" s="537" t="s">
        <v>1781</v>
      </c>
      <c r="B303" s="400" t="s">
        <v>1782</v>
      </c>
      <c r="C303" s="400" t="s">
        <v>1844</v>
      </c>
      <c r="D303" s="538" t="s">
        <v>1833</v>
      </c>
      <c r="E303" s="545" t="s">
        <v>244</v>
      </c>
      <c r="F303" s="539">
        <v>55</v>
      </c>
      <c r="G303" s="539" t="s">
        <v>420</v>
      </c>
      <c r="H303" s="539" t="s">
        <v>421</v>
      </c>
      <c r="I303" s="539" t="s">
        <v>8</v>
      </c>
      <c r="J303" s="413" t="s">
        <v>1834</v>
      </c>
      <c r="K303" s="540"/>
      <c r="L303" s="540"/>
      <c r="M303" s="542" t="s">
        <v>2731</v>
      </c>
      <c r="N303" s="542" t="s">
        <v>2744</v>
      </c>
      <c r="O303" s="387" t="s">
        <v>2744</v>
      </c>
      <c r="P303" s="540">
        <v>1</v>
      </c>
      <c r="Q303" s="543">
        <v>46174</v>
      </c>
      <c r="R303" s="387" t="s">
        <v>2744</v>
      </c>
      <c r="S303" s="387" t="s">
        <v>2744</v>
      </c>
      <c r="T303" s="387" t="s">
        <v>2778</v>
      </c>
      <c r="U303" s="616">
        <v>2026</v>
      </c>
      <c r="V303" s="393"/>
      <c r="W303" s="393"/>
    </row>
    <row r="304" spans="1:23" s="418" customFormat="1" ht="89.25" hidden="1" x14ac:dyDescent="0.25">
      <c r="A304" s="537" t="s">
        <v>1781</v>
      </c>
      <c r="B304" s="400" t="s">
        <v>1782</v>
      </c>
      <c r="C304" s="400" t="s">
        <v>1844</v>
      </c>
      <c r="D304" s="538" t="s">
        <v>1833</v>
      </c>
      <c r="E304" s="545" t="s">
        <v>244</v>
      </c>
      <c r="F304" s="539">
        <v>329</v>
      </c>
      <c r="G304" s="539" t="s">
        <v>365</v>
      </c>
      <c r="H304" s="539" t="s">
        <v>366</v>
      </c>
      <c r="I304" s="539" t="s">
        <v>279</v>
      </c>
      <c r="J304" s="547" t="s">
        <v>1843</v>
      </c>
      <c r="K304" s="540"/>
      <c r="L304" s="540"/>
      <c r="M304" s="542" t="s">
        <v>2731</v>
      </c>
      <c r="N304" s="542" t="s">
        <v>2744</v>
      </c>
      <c r="O304" s="387" t="s">
        <v>2744</v>
      </c>
      <c r="P304" s="540">
        <v>48</v>
      </c>
      <c r="Q304" s="543">
        <v>46174</v>
      </c>
      <c r="R304" s="387" t="s">
        <v>2744</v>
      </c>
      <c r="S304" s="387" t="s">
        <v>2744</v>
      </c>
      <c r="T304" s="387" t="s">
        <v>2778</v>
      </c>
      <c r="U304" s="616">
        <v>2026</v>
      </c>
      <c r="V304" s="393"/>
      <c r="W304" s="393"/>
    </row>
    <row r="305" spans="1:23" s="418" customFormat="1" ht="51" hidden="1" x14ac:dyDescent="0.25">
      <c r="A305" s="537" t="s">
        <v>1781</v>
      </c>
      <c r="B305" s="400" t="s">
        <v>1782</v>
      </c>
      <c r="C305" s="400" t="s">
        <v>1844</v>
      </c>
      <c r="D305" s="538" t="s">
        <v>1833</v>
      </c>
      <c r="E305" s="539" t="s">
        <v>1752</v>
      </c>
      <c r="F305" s="539">
        <v>2</v>
      </c>
      <c r="G305" s="539" t="s">
        <v>1461</v>
      </c>
      <c r="H305" s="539" t="s">
        <v>1462</v>
      </c>
      <c r="I305" s="539" t="s">
        <v>1463</v>
      </c>
      <c r="J305" s="413" t="s">
        <v>1846</v>
      </c>
      <c r="K305" s="540" t="s">
        <v>2731</v>
      </c>
      <c r="L305" s="542"/>
      <c r="M305" s="542"/>
      <c r="N305" s="542" t="s">
        <v>2744</v>
      </c>
      <c r="O305" s="543" t="s">
        <v>2744</v>
      </c>
      <c r="P305" s="542" t="s">
        <v>2744</v>
      </c>
      <c r="Q305" s="542" t="s">
        <v>2744</v>
      </c>
      <c r="R305" s="387" t="s">
        <v>2744</v>
      </c>
      <c r="S305" s="387" t="s">
        <v>2744</v>
      </c>
      <c r="T305" s="387" t="s">
        <v>2271</v>
      </c>
      <c r="U305" s="616">
        <v>2026</v>
      </c>
      <c r="V305" s="393"/>
      <c r="W305" s="393"/>
    </row>
    <row r="306" spans="1:23" s="418" customFormat="1" ht="75" hidden="1" x14ac:dyDescent="0.25">
      <c r="A306" s="537" t="s">
        <v>1781</v>
      </c>
      <c r="B306" s="400" t="s">
        <v>1782</v>
      </c>
      <c r="C306" s="400" t="s">
        <v>1844</v>
      </c>
      <c r="D306" s="538" t="s">
        <v>1833</v>
      </c>
      <c r="E306" s="553" t="s">
        <v>1752</v>
      </c>
      <c r="F306" s="539">
        <v>3</v>
      </c>
      <c r="G306" s="539" t="s">
        <v>1464</v>
      </c>
      <c r="H306" s="539" t="s">
        <v>1465</v>
      </c>
      <c r="I306" s="539" t="s">
        <v>1463</v>
      </c>
      <c r="J306" s="413" t="s">
        <v>1846</v>
      </c>
      <c r="K306" s="540"/>
      <c r="L306" s="543"/>
      <c r="M306" s="542" t="s">
        <v>2731</v>
      </c>
      <c r="N306" s="542" t="s">
        <v>2744</v>
      </c>
      <c r="O306" s="543" t="s">
        <v>2744</v>
      </c>
      <c r="P306" s="387">
        <v>8</v>
      </c>
      <c r="Q306" s="395">
        <v>46174</v>
      </c>
      <c r="R306" s="387" t="s">
        <v>2744</v>
      </c>
      <c r="S306" s="387" t="s">
        <v>2744</v>
      </c>
      <c r="T306" s="387" t="s">
        <v>2778</v>
      </c>
      <c r="U306" s="616">
        <v>2026</v>
      </c>
      <c r="V306" s="393"/>
      <c r="W306" s="393"/>
    </row>
    <row r="307" spans="1:23" s="418" customFormat="1" ht="90" hidden="1" x14ac:dyDescent="0.25">
      <c r="A307" s="537" t="s">
        <v>1781</v>
      </c>
      <c r="B307" s="400" t="s">
        <v>1782</v>
      </c>
      <c r="C307" s="400" t="s">
        <v>1844</v>
      </c>
      <c r="D307" s="538" t="s">
        <v>1833</v>
      </c>
      <c r="E307" s="539" t="s">
        <v>1752</v>
      </c>
      <c r="F307" s="539" t="s">
        <v>1534</v>
      </c>
      <c r="G307" s="539" t="s">
        <v>1534</v>
      </c>
      <c r="H307" s="539" t="s">
        <v>1535</v>
      </c>
      <c r="I307" s="539" t="s">
        <v>1463</v>
      </c>
      <c r="J307" s="413" t="s">
        <v>1847</v>
      </c>
      <c r="K307" s="542"/>
      <c r="L307" s="542"/>
      <c r="M307" s="542" t="s">
        <v>2731</v>
      </c>
      <c r="N307" s="542" t="s">
        <v>2744</v>
      </c>
      <c r="O307" s="387" t="s">
        <v>2744</v>
      </c>
      <c r="P307" s="542">
        <v>1</v>
      </c>
      <c r="Q307" s="543">
        <v>46174</v>
      </c>
      <c r="R307" s="387" t="s">
        <v>2744</v>
      </c>
      <c r="S307" s="387" t="s">
        <v>2744</v>
      </c>
      <c r="T307" s="387" t="s">
        <v>2760</v>
      </c>
      <c r="U307" s="616">
        <v>2026</v>
      </c>
      <c r="V307" s="393"/>
      <c r="W307" s="393"/>
    </row>
    <row r="308" spans="1:23" s="418" customFormat="1" ht="135" hidden="1" x14ac:dyDescent="0.25">
      <c r="A308" s="537" t="s">
        <v>1781</v>
      </c>
      <c r="B308" s="400" t="s">
        <v>1782</v>
      </c>
      <c r="C308" s="400" t="s">
        <v>1844</v>
      </c>
      <c r="D308" s="538" t="s">
        <v>1833</v>
      </c>
      <c r="E308" s="539" t="s">
        <v>1752</v>
      </c>
      <c r="F308" s="539">
        <v>368</v>
      </c>
      <c r="G308" s="539" t="s">
        <v>1489</v>
      </c>
      <c r="H308" s="539" t="s">
        <v>1490</v>
      </c>
      <c r="I308" s="539" t="s">
        <v>1463</v>
      </c>
      <c r="J308" s="413" t="s">
        <v>1846</v>
      </c>
      <c r="K308" s="540" t="s">
        <v>2731</v>
      </c>
      <c r="L308" s="541"/>
      <c r="M308" s="542"/>
      <c r="N308" s="542" t="s">
        <v>2744</v>
      </c>
      <c r="O308" s="543" t="s">
        <v>2744</v>
      </c>
      <c r="P308" s="542" t="s">
        <v>2744</v>
      </c>
      <c r="Q308" s="542" t="s">
        <v>2744</v>
      </c>
      <c r="R308" s="387" t="s">
        <v>2744</v>
      </c>
      <c r="S308" s="387" t="s">
        <v>2744</v>
      </c>
      <c r="T308" s="387" t="s">
        <v>2744</v>
      </c>
      <c r="U308" s="616" t="s">
        <v>2744</v>
      </c>
      <c r="V308" s="393"/>
      <c r="W308" s="393"/>
    </row>
    <row r="309" spans="1:23" s="418" customFormat="1" ht="90" hidden="1" x14ac:dyDescent="0.25">
      <c r="A309" s="537" t="s">
        <v>1781</v>
      </c>
      <c r="B309" s="400" t="s">
        <v>1782</v>
      </c>
      <c r="C309" s="400" t="s">
        <v>1848</v>
      </c>
      <c r="D309" s="538" t="s">
        <v>1833</v>
      </c>
      <c r="E309" s="539" t="s">
        <v>1752</v>
      </c>
      <c r="F309" s="539">
        <v>548</v>
      </c>
      <c r="G309" s="539" t="s">
        <v>1518</v>
      </c>
      <c r="H309" s="539" t="s">
        <v>1519</v>
      </c>
      <c r="I309" s="539" t="s">
        <v>1463</v>
      </c>
      <c r="J309" s="413" t="s">
        <v>1846</v>
      </c>
      <c r="K309" s="542"/>
      <c r="L309" s="542"/>
      <c r="M309" s="542" t="s">
        <v>2731</v>
      </c>
      <c r="N309" s="542" t="s">
        <v>2744</v>
      </c>
      <c r="O309" s="543" t="s">
        <v>2744</v>
      </c>
      <c r="P309" s="542">
        <v>8</v>
      </c>
      <c r="Q309" s="544">
        <v>46174</v>
      </c>
      <c r="R309" s="387" t="s">
        <v>2744</v>
      </c>
      <c r="S309" s="387" t="s">
        <v>2744</v>
      </c>
      <c r="T309" s="387" t="s">
        <v>2778</v>
      </c>
      <c r="U309" s="616">
        <v>2026</v>
      </c>
      <c r="V309" s="393"/>
      <c r="W309" s="393"/>
    </row>
    <row r="310" spans="1:23" s="418" customFormat="1" ht="63.75" hidden="1" x14ac:dyDescent="0.25">
      <c r="A310" s="537" t="s">
        <v>1781</v>
      </c>
      <c r="B310" s="400" t="s">
        <v>1782</v>
      </c>
      <c r="C310" s="400" t="s">
        <v>1848</v>
      </c>
      <c r="D310" s="538" t="s">
        <v>1833</v>
      </c>
      <c r="E310" s="539" t="s">
        <v>1754</v>
      </c>
      <c r="F310" s="539">
        <v>188</v>
      </c>
      <c r="G310" s="539" t="s">
        <v>1539</v>
      </c>
      <c r="H310" s="539" t="s">
        <v>1540</v>
      </c>
      <c r="I310" s="539" t="s">
        <v>1541</v>
      </c>
      <c r="J310" s="547" t="s">
        <v>1836</v>
      </c>
      <c r="K310" s="540" t="s">
        <v>2731</v>
      </c>
      <c r="L310" s="543"/>
      <c r="M310" s="542"/>
      <c r="N310" s="540">
        <v>1</v>
      </c>
      <c r="O310" s="541">
        <v>45962</v>
      </c>
      <c r="P310" s="540">
        <v>2</v>
      </c>
      <c r="Q310" s="541">
        <v>46174</v>
      </c>
      <c r="R310" s="387" t="s">
        <v>2744</v>
      </c>
      <c r="S310" s="387" t="s">
        <v>2744</v>
      </c>
      <c r="T310" s="542" t="s">
        <v>2778</v>
      </c>
      <c r="U310" s="617">
        <v>2026</v>
      </c>
      <c r="V310" s="393"/>
      <c r="W310" s="393"/>
    </row>
    <row r="311" spans="1:23" s="418" customFormat="1" ht="75" x14ac:dyDescent="0.25">
      <c r="A311" s="537" t="s">
        <v>1781</v>
      </c>
      <c r="B311" s="400" t="s">
        <v>1782</v>
      </c>
      <c r="C311" s="400" t="s">
        <v>1848</v>
      </c>
      <c r="D311" s="538" t="s">
        <v>1833</v>
      </c>
      <c r="E311" s="399" t="s">
        <v>974</v>
      </c>
      <c r="F311" s="539">
        <v>16</v>
      </c>
      <c r="G311" s="665" t="s">
        <v>981</v>
      </c>
      <c r="H311" s="539" t="s">
        <v>982</v>
      </c>
      <c r="I311" s="539" t="s">
        <v>8</v>
      </c>
      <c r="J311" s="413" t="s">
        <v>1849</v>
      </c>
      <c r="K311" s="540" t="s">
        <v>2731</v>
      </c>
      <c r="L311" s="543"/>
      <c r="M311" s="542"/>
      <c r="N311" s="540">
        <v>6</v>
      </c>
      <c r="O311" s="541">
        <v>45962</v>
      </c>
      <c r="P311" s="542" t="s">
        <v>2744</v>
      </c>
      <c r="Q311" s="542" t="s">
        <v>2744</v>
      </c>
      <c r="R311" s="387" t="s">
        <v>2744</v>
      </c>
      <c r="S311" s="387" t="s">
        <v>2744</v>
      </c>
      <c r="T311" s="543" t="s">
        <v>2760</v>
      </c>
      <c r="U311" s="617">
        <v>2026</v>
      </c>
      <c r="V311" s="664" t="s">
        <v>2846</v>
      </c>
      <c r="W311" s="393"/>
    </row>
    <row r="312" spans="1:23" s="418" customFormat="1" ht="150" hidden="1" x14ac:dyDescent="0.25">
      <c r="A312" s="537" t="s">
        <v>1781</v>
      </c>
      <c r="B312" s="400" t="s">
        <v>1782</v>
      </c>
      <c r="C312" s="400" t="s">
        <v>1848</v>
      </c>
      <c r="D312" s="538" t="s">
        <v>1833</v>
      </c>
      <c r="E312" s="545" t="s">
        <v>244</v>
      </c>
      <c r="F312" s="539">
        <v>78</v>
      </c>
      <c r="G312" s="539" t="s">
        <v>396</v>
      </c>
      <c r="H312" s="539" t="s">
        <v>397</v>
      </c>
      <c r="I312" s="539" t="s">
        <v>8</v>
      </c>
      <c r="J312" s="413" t="s">
        <v>1846</v>
      </c>
      <c r="K312" s="540"/>
      <c r="L312" s="540"/>
      <c r="M312" s="542" t="s">
        <v>2731</v>
      </c>
      <c r="N312" s="542" t="s">
        <v>2744</v>
      </c>
      <c r="O312" s="387" t="s">
        <v>2744</v>
      </c>
      <c r="P312" s="540">
        <v>2</v>
      </c>
      <c r="Q312" s="543">
        <v>46174</v>
      </c>
      <c r="R312" s="387" t="s">
        <v>2744</v>
      </c>
      <c r="S312" s="387" t="s">
        <v>2744</v>
      </c>
      <c r="T312" s="387" t="s">
        <v>2778</v>
      </c>
      <c r="U312" s="616">
        <v>2026</v>
      </c>
      <c r="V312" s="393"/>
      <c r="W312" s="393"/>
    </row>
    <row r="313" spans="1:23" s="418" customFormat="1" ht="60" hidden="1" x14ac:dyDescent="0.25">
      <c r="A313" s="537" t="s">
        <v>1781</v>
      </c>
      <c r="B313" s="400" t="s">
        <v>1782</v>
      </c>
      <c r="C313" s="400" t="s">
        <v>1848</v>
      </c>
      <c r="D313" s="538" t="s">
        <v>1833</v>
      </c>
      <c r="E313" s="545" t="s">
        <v>244</v>
      </c>
      <c r="F313" s="539">
        <v>59</v>
      </c>
      <c r="G313" s="539" t="s">
        <v>410</v>
      </c>
      <c r="H313" s="539" t="s">
        <v>411</v>
      </c>
      <c r="I313" s="539" t="s">
        <v>8</v>
      </c>
      <c r="J313" s="413" t="s">
        <v>1834</v>
      </c>
      <c r="K313" s="540"/>
      <c r="L313" s="540"/>
      <c r="M313" s="542" t="s">
        <v>2731</v>
      </c>
      <c r="N313" s="542" t="s">
        <v>2744</v>
      </c>
      <c r="O313" s="387" t="s">
        <v>2744</v>
      </c>
      <c r="P313" s="540">
        <v>10</v>
      </c>
      <c r="Q313" s="543">
        <v>46174</v>
      </c>
      <c r="R313" s="387" t="s">
        <v>2744</v>
      </c>
      <c r="S313" s="387" t="s">
        <v>2744</v>
      </c>
      <c r="T313" s="387" t="s">
        <v>2778</v>
      </c>
      <c r="U313" s="616">
        <v>2026</v>
      </c>
      <c r="V313" s="393"/>
      <c r="W313" s="393"/>
    </row>
    <row r="314" spans="1:23" s="418" customFormat="1" ht="45" hidden="1" x14ac:dyDescent="0.25">
      <c r="A314" s="537" t="s">
        <v>1781</v>
      </c>
      <c r="B314" s="400" t="s">
        <v>1782</v>
      </c>
      <c r="C314" s="400" t="s">
        <v>1848</v>
      </c>
      <c r="D314" s="538" t="s">
        <v>1833</v>
      </c>
      <c r="E314" s="545" t="s">
        <v>244</v>
      </c>
      <c r="F314" s="539">
        <v>64</v>
      </c>
      <c r="G314" s="539" t="s">
        <v>418</v>
      </c>
      <c r="H314" s="539" t="s">
        <v>419</v>
      </c>
      <c r="I314" s="539" t="s">
        <v>8</v>
      </c>
      <c r="J314" s="413" t="s">
        <v>1834</v>
      </c>
      <c r="K314" s="540"/>
      <c r="L314" s="540"/>
      <c r="M314" s="542" t="s">
        <v>2731</v>
      </c>
      <c r="N314" s="542" t="s">
        <v>2744</v>
      </c>
      <c r="O314" s="387" t="s">
        <v>2744</v>
      </c>
      <c r="P314" s="540">
        <v>2</v>
      </c>
      <c r="Q314" s="543">
        <v>46174</v>
      </c>
      <c r="R314" s="387" t="s">
        <v>2744</v>
      </c>
      <c r="S314" s="387" t="s">
        <v>2744</v>
      </c>
      <c r="T314" s="387" t="s">
        <v>2778</v>
      </c>
      <c r="U314" s="616">
        <v>2026</v>
      </c>
      <c r="V314" s="393"/>
      <c r="W314" s="393"/>
    </row>
    <row r="315" spans="1:23" s="418" customFormat="1" ht="45" hidden="1" x14ac:dyDescent="0.25">
      <c r="A315" s="537" t="s">
        <v>1781</v>
      </c>
      <c r="B315" s="400" t="s">
        <v>1782</v>
      </c>
      <c r="C315" s="400" t="s">
        <v>1848</v>
      </c>
      <c r="D315" s="538" t="s">
        <v>1833</v>
      </c>
      <c r="E315" s="545" t="s">
        <v>244</v>
      </c>
      <c r="F315" s="539">
        <v>51</v>
      </c>
      <c r="G315" s="539" t="s">
        <v>299</v>
      </c>
      <c r="H315" s="539" t="s">
        <v>300</v>
      </c>
      <c r="I315" s="549" t="s">
        <v>301</v>
      </c>
      <c r="J315" s="413" t="s">
        <v>1834</v>
      </c>
      <c r="K315" s="540"/>
      <c r="L315" s="540"/>
      <c r="M315" s="542" t="s">
        <v>2731</v>
      </c>
      <c r="N315" s="542" t="s">
        <v>2744</v>
      </c>
      <c r="O315" s="387" t="s">
        <v>2744</v>
      </c>
      <c r="P315" s="540">
        <v>2</v>
      </c>
      <c r="Q315" s="543">
        <v>46174</v>
      </c>
      <c r="R315" s="387" t="s">
        <v>2744</v>
      </c>
      <c r="S315" s="387" t="s">
        <v>2744</v>
      </c>
      <c r="T315" s="387" t="s">
        <v>2778</v>
      </c>
      <c r="U315" s="616">
        <v>2026</v>
      </c>
      <c r="V315" s="393"/>
      <c r="W315" s="393"/>
    </row>
    <row r="316" spans="1:23" s="418" customFormat="1" ht="45" hidden="1" x14ac:dyDescent="0.25">
      <c r="A316" s="537" t="s">
        <v>1781</v>
      </c>
      <c r="B316" s="400" t="s">
        <v>1782</v>
      </c>
      <c r="C316" s="400" t="s">
        <v>1848</v>
      </c>
      <c r="D316" s="538" t="s">
        <v>1833</v>
      </c>
      <c r="E316" s="545" t="s">
        <v>244</v>
      </c>
      <c r="F316" s="539">
        <v>55</v>
      </c>
      <c r="G316" s="539" t="s">
        <v>420</v>
      </c>
      <c r="H316" s="539" t="s">
        <v>421</v>
      </c>
      <c r="I316" s="539" t="s">
        <v>8</v>
      </c>
      <c r="J316" s="413" t="s">
        <v>1834</v>
      </c>
      <c r="K316" s="540"/>
      <c r="L316" s="540"/>
      <c r="M316" s="542" t="s">
        <v>2731</v>
      </c>
      <c r="N316" s="542" t="s">
        <v>2744</v>
      </c>
      <c r="O316" s="387" t="s">
        <v>2744</v>
      </c>
      <c r="P316" s="540">
        <v>1</v>
      </c>
      <c r="Q316" s="543">
        <v>46174</v>
      </c>
      <c r="R316" s="387" t="s">
        <v>2744</v>
      </c>
      <c r="S316" s="387" t="s">
        <v>2744</v>
      </c>
      <c r="T316" s="387" t="s">
        <v>2778</v>
      </c>
      <c r="U316" s="616">
        <v>2026</v>
      </c>
      <c r="V316" s="393"/>
      <c r="W316" s="393"/>
    </row>
    <row r="317" spans="1:23" s="418" customFormat="1" ht="89.25" hidden="1" x14ac:dyDescent="0.25">
      <c r="A317" s="537" t="s">
        <v>1781</v>
      </c>
      <c r="B317" s="400" t="s">
        <v>1782</v>
      </c>
      <c r="C317" s="400" t="s">
        <v>1848</v>
      </c>
      <c r="D317" s="538" t="s">
        <v>1833</v>
      </c>
      <c r="E317" s="545" t="s">
        <v>244</v>
      </c>
      <c r="F317" s="539">
        <v>329</v>
      </c>
      <c r="G317" s="539" t="s">
        <v>365</v>
      </c>
      <c r="H317" s="539" t="s">
        <v>366</v>
      </c>
      <c r="I317" s="539" t="s">
        <v>279</v>
      </c>
      <c r="J317" s="547" t="s">
        <v>1843</v>
      </c>
      <c r="K317" s="540"/>
      <c r="L317" s="540"/>
      <c r="M317" s="542" t="s">
        <v>2731</v>
      </c>
      <c r="N317" s="542" t="s">
        <v>2744</v>
      </c>
      <c r="O317" s="387" t="s">
        <v>2744</v>
      </c>
      <c r="P317" s="540">
        <v>48</v>
      </c>
      <c r="Q317" s="543">
        <v>46174</v>
      </c>
      <c r="R317" s="387" t="s">
        <v>2744</v>
      </c>
      <c r="S317" s="387" t="s">
        <v>2744</v>
      </c>
      <c r="T317" s="387" t="s">
        <v>2778</v>
      </c>
      <c r="U317" s="616">
        <v>2026</v>
      </c>
      <c r="V317" s="393"/>
      <c r="W317" s="393"/>
    </row>
    <row r="318" spans="1:23" s="418" customFormat="1" ht="45" hidden="1" x14ac:dyDescent="0.25">
      <c r="A318" s="537" t="s">
        <v>1781</v>
      </c>
      <c r="B318" s="400" t="s">
        <v>1782</v>
      </c>
      <c r="C318" s="400" t="s">
        <v>1848</v>
      </c>
      <c r="D318" s="538" t="s">
        <v>1833</v>
      </c>
      <c r="E318" s="539" t="s">
        <v>1752</v>
      </c>
      <c r="F318" s="539">
        <v>2</v>
      </c>
      <c r="G318" s="539" t="s">
        <v>1461</v>
      </c>
      <c r="H318" s="539" t="s">
        <v>1462</v>
      </c>
      <c r="I318" s="539" t="s">
        <v>1463</v>
      </c>
      <c r="J318" s="413" t="s">
        <v>1846</v>
      </c>
      <c r="K318" s="540" t="s">
        <v>2731</v>
      </c>
      <c r="L318" s="542"/>
      <c r="M318" s="542"/>
      <c r="N318" s="542" t="s">
        <v>2744</v>
      </c>
      <c r="O318" s="543" t="s">
        <v>2744</v>
      </c>
      <c r="P318" s="542" t="s">
        <v>2744</v>
      </c>
      <c r="Q318" s="542" t="s">
        <v>2744</v>
      </c>
      <c r="R318" s="387" t="s">
        <v>2744</v>
      </c>
      <c r="S318" s="387" t="s">
        <v>2744</v>
      </c>
      <c r="T318" s="387" t="s">
        <v>2271</v>
      </c>
      <c r="U318" s="616">
        <v>2026</v>
      </c>
      <c r="V318" s="393"/>
      <c r="W318" s="393"/>
    </row>
    <row r="319" spans="1:23" s="418" customFormat="1" ht="75" hidden="1" x14ac:dyDescent="0.25">
      <c r="A319" s="537" t="s">
        <v>1781</v>
      </c>
      <c r="B319" s="400" t="s">
        <v>1782</v>
      </c>
      <c r="C319" s="400" t="s">
        <v>1848</v>
      </c>
      <c r="D319" s="538" t="s">
        <v>1833</v>
      </c>
      <c r="E319" s="553" t="s">
        <v>1752</v>
      </c>
      <c r="F319" s="539">
        <v>3</v>
      </c>
      <c r="G319" s="539" t="s">
        <v>1464</v>
      </c>
      <c r="H319" s="539" t="s">
        <v>1465</v>
      </c>
      <c r="I319" s="539" t="s">
        <v>1463</v>
      </c>
      <c r="J319" s="413" t="s">
        <v>1846</v>
      </c>
      <c r="K319" s="540"/>
      <c r="L319" s="543"/>
      <c r="M319" s="542" t="s">
        <v>2731</v>
      </c>
      <c r="N319" s="542" t="s">
        <v>2744</v>
      </c>
      <c r="O319" s="543" t="s">
        <v>2744</v>
      </c>
      <c r="P319" s="387">
        <v>8</v>
      </c>
      <c r="Q319" s="395">
        <v>46174</v>
      </c>
      <c r="R319" s="387" t="s">
        <v>2744</v>
      </c>
      <c r="S319" s="387" t="s">
        <v>2744</v>
      </c>
      <c r="T319" s="387" t="s">
        <v>2778</v>
      </c>
      <c r="U319" s="616">
        <v>2026</v>
      </c>
      <c r="V319" s="393"/>
      <c r="W319" s="393"/>
    </row>
    <row r="320" spans="1:23" s="418" customFormat="1" ht="90" hidden="1" x14ac:dyDescent="0.25">
      <c r="A320" s="537" t="s">
        <v>1781</v>
      </c>
      <c r="B320" s="400" t="s">
        <v>1782</v>
      </c>
      <c r="C320" s="400" t="s">
        <v>1848</v>
      </c>
      <c r="D320" s="538" t="s">
        <v>1833</v>
      </c>
      <c r="E320" s="539" t="s">
        <v>1752</v>
      </c>
      <c r="F320" s="539" t="s">
        <v>1534</v>
      </c>
      <c r="G320" s="539" t="s">
        <v>1534</v>
      </c>
      <c r="H320" s="539" t="s">
        <v>1535</v>
      </c>
      <c r="I320" s="539" t="s">
        <v>1463</v>
      </c>
      <c r="J320" s="413" t="s">
        <v>1847</v>
      </c>
      <c r="K320" s="542"/>
      <c r="L320" s="542"/>
      <c r="M320" s="542" t="s">
        <v>2731</v>
      </c>
      <c r="N320" s="542" t="s">
        <v>2744</v>
      </c>
      <c r="O320" s="387" t="s">
        <v>2744</v>
      </c>
      <c r="P320" s="542">
        <v>1</v>
      </c>
      <c r="Q320" s="543">
        <v>46174</v>
      </c>
      <c r="R320" s="387" t="s">
        <v>2744</v>
      </c>
      <c r="S320" s="387" t="s">
        <v>2744</v>
      </c>
      <c r="T320" s="387" t="s">
        <v>2760</v>
      </c>
      <c r="U320" s="616">
        <v>2026</v>
      </c>
      <c r="V320" s="393"/>
      <c r="W320" s="393"/>
    </row>
    <row r="321" spans="1:23" s="418" customFormat="1" ht="135" hidden="1" x14ac:dyDescent="0.25">
      <c r="A321" s="537" t="s">
        <v>1781</v>
      </c>
      <c r="B321" s="400" t="s">
        <v>1782</v>
      </c>
      <c r="C321" s="400" t="s">
        <v>1848</v>
      </c>
      <c r="D321" s="538" t="s">
        <v>1833</v>
      </c>
      <c r="E321" s="539" t="s">
        <v>1752</v>
      </c>
      <c r="F321" s="539">
        <v>368</v>
      </c>
      <c r="G321" s="539" t="s">
        <v>1489</v>
      </c>
      <c r="H321" s="539" t="s">
        <v>1490</v>
      </c>
      <c r="I321" s="539" t="s">
        <v>1463</v>
      </c>
      <c r="J321" s="413" t="s">
        <v>1846</v>
      </c>
      <c r="K321" s="540" t="s">
        <v>2731</v>
      </c>
      <c r="L321" s="541"/>
      <c r="M321" s="542"/>
      <c r="N321" s="542" t="s">
        <v>2744</v>
      </c>
      <c r="O321" s="543" t="s">
        <v>2744</v>
      </c>
      <c r="P321" s="542" t="s">
        <v>2744</v>
      </c>
      <c r="Q321" s="542" t="s">
        <v>2744</v>
      </c>
      <c r="R321" s="387" t="s">
        <v>2744</v>
      </c>
      <c r="S321" s="387" t="s">
        <v>2744</v>
      </c>
      <c r="T321" s="387" t="s">
        <v>2744</v>
      </c>
      <c r="U321" s="616" t="s">
        <v>2744</v>
      </c>
      <c r="V321" s="393"/>
      <c r="W321" s="393"/>
    </row>
    <row r="322" spans="1:23" s="418" customFormat="1" ht="90" hidden="1" x14ac:dyDescent="0.25">
      <c r="A322" s="537" t="s">
        <v>1781</v>
      </c>
      <c r="B322" s="400" t="s">
        <v>1782</v>
      </c>
      <c r="C322" s="400" t="s">
        <v>1850</v>
      </c>
      <c r="D322" s="538" t="s">
        <v>1833</v>
      </c>
      <c r="E322" s="539" t="s">
        <v>1752</v>
      </c>
      <c r="F322" s="539">
        <v>548</v>
      </c>
      <c r="G322" s="539" t="s">
        <v>1518</v>
      </c>
      <c r="H322" s="539" t="s">
        <v>1519</v>
      </c>
      <c r="I322" s="539" t="s">
        <v>1463</v>
      </c>
      <c r="J322" s="413" t="s">
        <v>1846</v>
      </c>
      <c r="K322" s="542"/>
      <c r="L322" s="542"/>
      <c r="M322" s="542" t="s">
        <v>2731</v>
      </c>
      <c r="N322" s="542" t="s">
        <v>2744</v>
      </c>
      <c r="O322" s="543" t="s">
        <v>2744</v>
      </c>
      <c r="P322" s="542">
        <v>8</v>
      </c>
      <c r="Q322" s="544">
        <v>46174</v>
      </c>
      <c r="R322" s="387" t="s">
        <v>2744</v>
      </c>
      <c r="S322" s="387" t="s">
        <v>2744</v>
      </c>
      <c r="T322" s="387" t="s">
        <v>2778</v>
      </c>
      <c r="U322" s="616">
        <v>2026</v>
      </c>
      <c r="V322" s="393"/>
      <c r="W322" s="393"/>
    </row>
    <row r="323" spans="1:23" s="418" customFormat="1" ht="76.5" hidden="1" x14ac:dyDescent="0.25">
      <c r="A323" s="537" t="s">
        <v>1781</v>
      </c>
      <c r="B323" s="400" t="s">
        <v>1782</v>
      </c>
      <c r="C323" s="400" t="s">
        <v>1850</v>
      </c>
      <c r="D323" s="538" t="s">
        <v>1833</v>
      </c>
      <c r="E323" s="539" t="s">
        <v>1754</v>
      </c>
      <c r="F323" s="539">
        <v>188</v>
      </c>
      <c r="G323" s="539" t="s">
        <v>1539</v>
      </c>
      <c r="H323" s="539" t="s">
        <v>1540</v>
      </c>
      <c r="I323" s="539" t="s">
        <v>1541</v>
      </c>
      <c r="J323" s="547" t="s">
        <v>1836</v>
      </c>
      <c r="K323" s="540" t="s">
        <v>2731</v>
      </c>
      <c r="L323" s="543"/>
      <c r="M323" s="542"/>
      <c r="N323" s="540">
        <v>1</v>
      </c>
      <c r="O323" s="541">
        <v>45962</v>
      </c>
      <c r="P323" s="540">
        <v>2</v>
      </c>
      <c r="Q323" s="541">
        <v>46174</v>
      </c>
      <c r="R323" s="387" t="s">
        <v>2744</v>
      </c>
      <c r="S323" s="387" t="s">
        <v>2744</v>
      </c>
      <c r="T323" s="542" t="s">
        <v>2778</v>
      </c>
      <c r="U323" s="617">
        <v>2026</v>
      </c>
      <c r="V323" s="393"/>
      <c r="W323" s="393"/>
    </row>
    <row r="324" spans="1:23" s="418" customFormat="1" ht="76.5" hidden="1" x14ac:dyDescent="0.25">
      <c r="A324" s="537" t="s">
        <v>1781</v>
      </c>
      <c r="B324" s="400" t="s">
        <v>1782</v>
      </c>
      <c r="C324" s="400" t="s">
        <v>1850</v>
      </c>
      <c r="D324" s="538" t="s">
        <v>1833</v>
      </c>
      <c r="E324" s="413" t="s">
        <v>5</v>
      </c>
      <c r="F324" s="539">
        <v>22</v>
      </c>
      <c r="G324" s="539" t="s">
        <v>15</v>
      </c>
      <c r="H324" s="539" t="s">
        <v>16</v>
      </c>
      <c r="I324" s="539" t="s">
        <v>8</v>
      </c>
      <c r="J324" s="413" t="s">
        <v>1834</v>
      </c>
      <c r="K324" s="542"/>
      <c r="L324" s="542"/>
      <c r="M324" s="542" t="s">
        <v>2731</v>
      </c>
      <c r="N324" s="542" t="s">
        <v>2744</v>
      </c>
      <c r="O324" s="543" t="s">
        <v>2744</v>
      </c>
      <c r="P324" s="542" t="s">
        <v>2737</v>
      </c>
      <c r="Q324" s="543">
        <v>46174</v>
      </c>
      <c r="R324" s="387" t="s">
        <v>2744</v>
      </c>
      <c r="S324" s="387" t="s">
        <v>2744</v>
      </c>
      <c r="T324" s="387" t="s">
        <v>2778</v>
      </c>
      <c r="U324" s="616">
        <v>2026</v>
      </c>
      <c r="V324" s="393"/>
      <c r="W324" s="393"/>
    </row>
    <row r="325" spans="1:23" s="418" customFormat="1" ht="390" hidden="1" x14ac:dyDescent="0.25">
      <c r="A325" s="537" t="s">
        <v>1781</v>
      </c>
      <c r="B325" s="400" t="s">
        <v>1782</v>
      </c>
      <c r="C325" s="400" t="s">
        <v>1850</v>
      </c>
      <c r="D325" s="538" t="s">
        <v>1833</v>
      </c>
      <c r="E325" s="413" t="s">
        <v>5</v>
      </c>
      <c r="F325" s="539">
        <v>721</v>
      </c>
      <c r="G325" s="539" t="s">
        <v>146</v>
      </c>
      <c r="H325" s="539" t="s">
        <v>147</v>
      </c>
      <c r="I325" s="539" t="s">
        <v>8</v>
      </c>
      <c r="J325" s="413" t="s">
        <v>1834</v>
      </c>
      <c r="K325" s="540" t="s">
        <v>2731</v>
      </c>
      <c r="L325" s="543"/>
      <c r="M325" s="542"/>
      <c r="N325" s="542" t="s">
        <v>2744</v>
      </c>
      <c r="O325" s="543" t="s">
        <v>2744</v>
      </c>
      <c r="P325" s="542">
        <v>3</v>
      </c>
      <c r="Q325" s="542" t="s">
        <v>2744</v>
      </c>
      <c r="R325" s="387" t="s">
        <v>2744</v>
      </c>
      <c r="S325" s="387" t="s">
        <v>2744</v>
      </c>
      <c r="T325" s="542" t="s">
        <v>2760</v>
      </c>
      <c r="U325" s="617">
        <v>2026</v>
      </c>
      <c r="V325" s="393"/>
      <c r="W325" s="393"/>
    </row>
    <row r="326" spans="1:23" s="418" customFormat="1" ht="76.5" hidden="1" x14ac:dyDescent="0.25">
      <c r="A326" s="537" t="s">
        <v>1781</v>
      </c>
      <c r="B326" s="400" t="s">
        <v>1782</v>
      </c>
      <c r="C326" s="400" t="s">
        <v>1850</v>
      </c>
      <c r="D326" s="538" t="s">
        <v>1833</v>
      </c>
      <c r="E326" s="545" t="s">
        <v>244</v>
      </c>
      <c r="F326" s="539">
        <v>50</v>
      </c>
      <c r="G326" s="539" t="s">
        <v>296</v>
      </c>
      <c r="H326" s="539" t="s">
        <v>297</v>
      </c>
      <c r="I326" s="539" t="s">
        <v>298</v>
      </c>
      <c r="J326" s="413" t="s">
        <v>1834</v>
      </c>
      <c r="K326" s="540"/>
      <c r="L326" s="540"/>
      <c r="M326" s="542" t="s">
        <v>2731</v>
      </c>
      <c r="N326" s="542" t="s">
        <v>2744</v>
      </c>
      <c r="O326" s="387" t="s">
        <v>2744</v>
      </c>
      <c r="P326" s="540">
        <v>2</v>
      </c>
      <c r="Q326" s="543">
        <v>46174</v>
      </c>
      <c r="R326" s="387" t="s">
        <v>2744</v>
      </c>
      <c r="S326" s="387" t="s">
        <v>2744</v>
      </c>
      <c r="T326" s="387" t="s">
        <v>2778</v>
      </c>
      <c r="U326" s="616">
        <v>2026</v>
      </c>
      <c r="V326" s="393"/>
      <c r="W326" s="393"/>
    </row>
    <row r="327" spans="1:23" s="418" customFormat="1" ht="135" hidden="1" x14ac:dyDescent="0.25">
      <c r="A327" s="537" t="s">
        <v>1781</v>
      </c>
      <c r="B327" s="400" t="s">
        <v>1782</v>
      </c>
      <c r="C327" s="400" t="s">
        <v>1850</v>
      </c>
      <c r="D327" s="538" t="s">
        <v>1833</v>
      </c>
      <c r="E327" s="545" t="s">
        <v>244</v>
      </c>
      <c r="F327" s="539">
        <v>61</v>
      </c>
      <c r="G327" s="539" t="s">
        <v>308</v>
      </c>
      <c r="H327" s="539" t="s">
        <v>309</v>
      </c>
      <c r="I327" s="539" t="s">
        <v>276</v>
      </c>
      <c r="J327" s="413" t="s">
        <v>1834</v>
      </c>
      <c r="K327" s="540"/>
      <c r="L327" s="540"/>
      <c r="M327" s="542" t="s">
        <v>2731</v>
      </c>
      <c r="N327" s="542" t="s">
        <v>2744</v>
      </c>
      <c r="O327" s="387" t="s">
        <v>2744</v>
      </c>
      <c r="P327" s="540">
        <v>10</v>
      </c>
      <c r="Q327" s="543">
        <v>46174</v>
      </c>
      <c r="R327" s="387" t="s">
        <v>2744</v>
      </c>
      <c r="S327" s="387" t="s">
        <v>2744</v>
      </c>
      <c r="T327" s="387" t="s">
        <v>2778</v>
      </c>
      <c r="U327" s="616">
        <v>2026</v>
      </c>
      <c r="V327" s="393"/>
      <c r="W327" s="393"/>
    </row>
    <row r="328" spans="1:23" s="418" customFormat="1" ht="165" hidden="1" x14ac:dyDescent="0.25">
      <c r="A328" s="537" t="s">
        <v>1781</v>
      </c>
      <c r="B328" s="400" t="s">
        <v>1782</v>
      </c>
      <c r="C328" s="400" t="s">
        <v>1850</v>
      </c>
      <c r="D328" s="538" t="s">
        <v>1833</v>
      </c>
      <c r="E328" s="413" t="s">
        <v>5</v>
      </c>
      <c r="F328" s="539">
        <v>760</v>
      </c>
      <c r="G328" s="552" t="s">
        <v>1841</v>
      </c>
      <c r="H328" s="539" t="s">
        <v>122</v>
      </c>
      <c r="I328" s="539" t="s">
        <v>8</v>
      </c>
      <c r="J328" s="413" t="s">
        <v>1834</v>
      </c>
      <c r="K328" s="540"/>
      <c r="L328" s="543"/>
      <c r="M328" s="542" t="s">
        <v>2731</v>
      </c>
      <c r="N328" s="542" t="s">
        <v>2744</v>
      </c>
      <c r="O328" s="543" t="s">
        <v>2744</v>
      </c>
      <c r="P328" s="542">
        <v>3</v>
      </c>
      <c r="Q328" s="542" t="s">
        <v>2744</v>
      </c>
      <c r="R328" s="387" t="s">
        <v>2744</v>
      </c>
      <c r="S328" s="387" t="s">
        <v>2744</v>
      </c>
      <c r="T328" s="542" t="s">
        <v>2760</v>
      </c>
      <c r="U328" s="617">
        <v>2026</v>
      </c>
      <c r="V328" s="393"/>
      <c r="W328" s="393"/>
    </row>
    <row r="329" spans="1:23" s="418" customFormat="1" ht="150" hidden="1" x14ac:dyDescent="0.25">
      <c r="A329" s="537" t="s">
        <v>1781</v>
      </c>
      <c r="B329" s="400" t="s">
        <v>1782</v>
      </c>
      <c r="C329" s="400" t="s">
        <v>1850</v>
      </c>
      <c r="D329" s="538" t="s">
        <v>1833</v>
      </c>
      <c r="E329" s="545" t="s">
        <v>244</v>
      </c>
      <c r="F329" s="539">
        <v>78</v>
      </c>
      <c r="G329" s="539" t="s">
        <v>396</v>
      </c>
      <c r="H329" s="539" t="s">
        <v>397</v>
      </c>
      <c r="I329" s="539" t="s">
        <v>8</v>
      </c>
      <c r="J329" s="413" t="s">
        <v>1846</v>
      </c>
      <c r="K329" s="540"/>
      <c r="L329" s="540"/>
      <c r="M329" s="542" t="s">
        <v>2731</v>
      </c>
      <c r="N329" s="542" t="s">
        <v>2744</v>
      </c>
      <c r="O329" s="387" t="s">
        <v>2744</v>
      </c>
      <c r="P329" s="540">
        <v>6</v>
      </c>
      <c r="Q329" s="543">
        <v>46174</v>
      </c>
      <c r="R329" s="387" t="s">
        <v>2744</v>
      </c>
      <c r="S329" s="387" t="s">
        <v>2744</v>
      </c>
      <c r="T329" s="387" t="s">
        <v>2778</v>
      </c>
      <c r="U329" s="616">
        <v>2026</v>
      </c>
      <c r="V329" s="393"/>
      <c r="W329" s="393"/>
    </row>
    <row r="330" spans="1:23" s="418" customFormat="1" ht="76.5" hidden="1" x14ac:dyDescent="0.25">
      <c r="A330" s="537" t="s">
        <v>1781</v>
      </c>
      <c r="B330" s="400" t="s">
        <v>1782</v>
      </c>
      <c r="C330" s="400" t="s">
        <v>1850</v>
      </c>
      <c r="D330" s="538" t="s">
        <v>1833</v>
      </c>
      <c r="E330" s="545" t="s">
        <v>244</v>
      </c>
      <c r="F330" s="539">
        <v>44</v>
      </c>
      <c r="G330" s="539" t="s">
        <v>402</v>
      </c>
      <c r="H330" s="539" t="s">
        <v>403</v>
      </c>
      <c r="I330" s="539" t="s">
        <v>8</v>
      </c>
      <c r="J330" s="413" t="s">
        <v>1834</v>
      </c>
      <c r="K330" s="540"/>
      <c r="L330" s="540"/>
      <c r="M330" s="542" t="s">
        <v>2731</v>
      </c>
      <c r="N330" s="542" t="s">
        <v>2744</v>
      </c>
      <c r="O330" s="387" t="s">
        <v>2744</v>
      </c>
      <c r="P330" s="540">
        <v>2</v>
      </c>
      <c r="Q330" s="543">
        <v>46174</v>
      </c>
      <c r="R330" s="387" t="s">
        <v>2744</v>
      </c>
      <c r="S330" s="387" t="s">
        <v>2744</v>
      </c>
      <c r="T330" s="387" t="s">
        <v>2778</v>
      </c>
      <c r="U330" s="616">
        <v>2026</v>
      </c>
      <c r="V330" s="393"/>
      <c r="W330" s="393"/>
    </row>
    <row r="331" spans="1:23" s="418" customFormat="1" ht="76.5" hidden="1" x14ac:dyDescent="0.25">
      <c r="A331" s="537" t="s">
        <v>1781</v>
      </c>
      <c r="B331" s="400" t="s">
        <v>1782</v>
      </c>
      <c r="C331" s="400" t="s">
        <v>1850</v>
      </c>
      <c r="D331" s="538" t="s">
        <v>1833</v>
      </c>
      <c r="E331" s="545" t="s">
        <v>244</v>
      </c>
      <c r="F331" s="539">
        <v>58</v>
      </c>
      <c r="G331" s="539" t="s">
        <v>408</v>
      </c>
      <c r="H331" s="539" t="s">
        <v>409</v>
      </c>
      <c r="I331" s="539" t="s">
        <v>8</v>
      </c>
      <c r="J331" s="413" t="s">
        <v>1834</v>
      </c>
      <c r="K331" s="540"/>
      <c r="L331" s="540"/>
      <c r="M331" s="542" t="s">
        <v>2731</v>
      </c>
      <c r="N331" s="542" t="s">
        <v>2744</v>
      </c>
      <c r="O331" s="387" t="s">
        <v>2744</v>
      </c>
      <c r="P331" s="540">
        <v>10</v>
      </c>
      <c r="Q331" s="543">
        <v>46174</v>
      </c>
      <c r="R331" s="387" t="s">
        <v>2744</v>
      </c>
      <c r="S331" s="387" t="s">
        <v>2744</v>
      </c>
      <c r="T331" s="387" t="s">
        <v>2778</v>
      </c>
      <c r="U331" s="616">
        <v>2026</v>
      </c>
      <c r="V331" s="393"/>
      <c r="W331" s="393"/>
    </row>
    <row r="332" spans="1:23" s="418" customFormat="1" ht="76.5" hidden="1" x14ac:dyDescent="0.25">
      <c r="A332" s="537" t="s">
        <v>1781</v>
      </c>
      <c r="B332" s="400" t="s">
        <v>1782</v>
      </c>
      <c r="C332" s="400" t="s">
        <v>1850</v>
      </c>
      <c r="D332" s="538" t="s">
        <v>1833</v>
      </c>
      <c r="E332" s="545" t="s">
        <v>244</v>
      </c>
      <c r="F332" s="539">
        <v>59</v>
      </c>
      <c r="G332" s="539" t="s">
        <v>410</v>
      </c>
      <c r="H332" s="539" t="s">
        <v>411</v>
      </c>
      <c r="I332" s="539" t="s">
        <v>8</v>
      </c>
      <c r="J332" s="413" t="s">
        <v>1834</v>
      </c>
      <c r="K332" s="540"/>
      <c r="L332" s="540"/>
      <c r="M332" s="542" t="s">
        <v>2731</v>
      </c>
      <c r="N332" s="542" t="s">
        <v>2744</v>
      </c>
      <c r="O332" s="387" t="s">
        <v>2744</v>
      </c>
      <c r="P332" s="540">
        <v>10</v>
      </c>
      <c r="Q332" s="543">
        <v>46174</v>
      </c>
      <c r="R332" s="387" t="s">
        <v>2744</v>
      </c>
      <c r="S332" s="387" t="s">
        <v>2744</v>
      </c>
      <c r="T332" s="387" t="s">
        <v>2778</v>
      </c>
      <c r="U332" s="616">
        <v>2026</v>
      </c>
      <c r="V332" s="393"/>
      <c r="W332" s="393"/>
    </row>
    <row r="333" spans="1:23" s="418" customFormat="1" ht="76.5" hidden="1" x14ac:dyDescent="0.25">
      <c r="A333" s="537" t="s">
        <v>1781</v>
      </c>
      <c r="B333" s="400" t="s">
        <v>1782</v>
      </c>
      <c r="C333" s="400" t="s">
        <v>1850</v>
      </c>
      <c r="D333" s="538" t="s">
        <v>1833</v>
      </c>
      <c r="E333" s="545" t="s">
        <v>244</v>
      </c>
      <c r="F333" s="539">
        <v>64</v>
      </c>
      <c r="G333" s="539" t="s">
        <v>418</v>
      </c>
      <c r="H333" s="539" t="s">
        <v>419</v>
      </c>
      <c r="I333" s="539" t="s">
        <v>8</v>
      </c>
      <c r="J333" s="413" t="s">
        <v>1834</v>
      </c>
      <c r="K333" s="540"/>
      <c r="L333" s="540"/>
      <c r="M333" s="542" t="s">
        <v>2731</v>
      </c>
      <c r="N333" s="542" t="s">
        <v>2744</v>
      </c>
      <c r="O333" s="387" t="s">
        <v>2744</v>
      </c>
      <c r="P333" s="540">
        <v>2</v>
      </c>
      <c r="Q333" s="543">
        <v>46174</v>
      </c>
      <c r="R333" s="387" t="s">
        <v>2744</v>
      </c>
      <c r="S333" s="387" t="s">
        <v>2744</v>
      </c>
      <c r="T333" s="387" t="s">
        <v>2778</v>
      </c>
      <c r="U333" s="616">
        <v>2026</v>
      </c>
      <c r="V333" s="393"/>
      <c r="W333" s="393"/>
    </row>
    <row r="334" spans="1:23" s="418" customFormat="1" ht="76.5" hidden="1" x14ac:dyDescent="0.25">
      <c r="A334" s="537" t="s">
        <v>1781</v>
      </c>
      <c r="B334" s="400" t="s">
        <v>1782</v>
      </c>
      <c r="C334" s="400" t="s">
        <v>1850</v>
      </c>
      <c r="D334" s="538" t="s">
        <v>1833</v>
      </c>
      <c r="E334" s="545" t="s">
        <v>244</v>
      </c>
      <c r="F334" s="539">
        <v>51</v>
      </c>
      <c r="G334" s="539" t="s">
        <v>299</v>
      </c>
      <c r="H334" s="539" t="s">
        <v>300</v>
      </c>
      <c r="I334" s="549" t="s">
        <v>301</v>
      </c>
      <c r="J334" s="413" t="s">
        <v>1834</v>
      </c>
      <c r="K334" s="540"/>
      <c r="L334" s="540"/>
      <c r="M334" s="542" t="s">
        <v>2731</v>
      </c>
      <c r="N334" s="542" t="s">
        <v>2744</v>
      </c>
      <c r="O334" s="387" t="s">
        <v>2744</v>
      </c>
      <c r="P334" s="540">
        <v>2</v>
      </c>
      <c r="Q334" s="543">
        <v>46174</v>
      </c>
      <c r="R334" s="387" t="s">
        <v>2744</v>
      </c>
      <c r="S334" s="387" t="s">
        <v>2744</v>
      </c>
      <c r="T334" s="387" t="s">
        <v>2778</v>
      </c>
      <c r="U334" s="616">
        <v>2026</v>
      </c>
      <c r="V334" s="393"/>
      <c r="W334" s="393"/>
    </row>
    <row r="335" spans="1:23" s="418" customFormat="1" ht="76.5" hidden="1" x14ac:dyDescent="0.25">
      <c r="A335" s="537" t="s">
        <v>1781</v>
      </c>
      <c r="B335" s="400" t="s">
        <v>1782</v>
      </c>
      <c r="C335" s="400" t="s">
        <v>1850</v>
      </c>
      <c r="D335" s="538" t="s">
        <v>1833</v>
      </c>
      <c r="E335" s="545" t="s">
        <v>244</v>
      </c>
      <c r="F335" s="539">
        <v>55</v>
      </c>
      <c r="G335" s="539" t="s">
        <v>420</v>
      </c>
      <c r="H335" s="539" t="s">
        <v>421</v>
      </c>
      <c r="I335" s="539" t="s">
        <v>8</v>
      </c>
      <c r="J335" s="413" t="s">
        <v>1834</v>
      </c>
      <c r="K335" s="540"/>
      <c r="L335" s="540"/>
      <c r="M335" s="542" t="s">
        <v>2731</v>
      </c>
      <c r="N335" s="542" t="s">
        <v>2744</v>
      </c>
      <c r="O335" s="387" t="s">
        <v>2744</v>
      </c>
      <c r="P335" s="540">
        <v>1</v>
      </c>
      <c r="Q335" s="543">
        <v>46174</v>
      </c>
      <c r="R335" s="387" t="s">
        <v>2744</v>
      </c>
      <c r="S335" s="387" t="s">
        <v>2744</v>
      </c>
      <c r="T335" s="387" t="s">
        <v>2778</v>
      </c>
      <c r="U335" s="616">
        <v>2026</v>
      </c>
      <c r="V335" s="393"/>
      <c r="W335" s="393"/>
    </row>
    <row r="336" spans="1:23" s="418" customFormat="1" ht="76.5" hidden="1" x14ac:dyDescent="0.25">
      <c r="A336" s="537" t="s">
        <v>1781</v>
      </c>
      <c r="B336" s="400" t="s">
        <v>1782</v>
      </c>
      <c r="C336" s="400" t="s">
        <v>1850</v>
      </c>
      <c r="D336" s="538" t="s">
        <v>1833</v>
      </c>
      <c r="E336" s="545" t="s">
        <v>244</v>
      </c>
      <c r="F336" s="539">
        <v>32</v>
      </c>
      <c r="G336" s="539" t="s">
        <v>426</v>
      </c>
      <c r="H336" s="539" t="s">
        <v>427</v>
      </c>
      <c r="I336" s="539" t="s">
        <v>279</v>
      </c>
      <c r="J336" s="413" t="s">
        <v>1834</v>
      </c>
      <c r="K336" s="540"/>
      <c r="L336" s="540"/>
      <c r="M336" s="542" t="s">
        <v>2731</v>
      </c>
      <c r="N336" s="542" t="s">
        <v>2744</v>
      </c>
      <c r="O336" s="387" t="s">
        <v>2744</v>
      </c>
      <c r="P336" s="542" t="s">
        <v>2744</v>
      </c>
      <c r="Q336" s="542" t="s">
        <v>2744</v>
      </c>
      <c r="R336" s="387" t="s">
        <v>2744</v>
      </c>
      <c r="S336" s="387" t="s">
        <v>2744</v>
      </c>
      <c r="T336" s="387" t="s">
        <v>2778</v>
      </c>
      <c r="U336" s="616">
        <v>2026</v>
      </c>
      <c r="V336" s="393"/>
      <c r="W336" s="393"/>
    </row>
    <row r="337" spans="1:23" s="418" customFormat="1" ht="89.25" hidden="1" x14ac:dyDescent="0.25">
      <c r="A337" s="537" t="s">
        <v>1781</v>
      </c>
      <c r="B337" s="400" t="s">
        <v>1782</v>
      </c>
      <c r="C337" s="400" t="s">
        <v>1850</v>
      </c>
      <c r="D337" s="538" t="s">
        <v>1833</v>
      </c>
      <c r="E337" s="545" t="s">
        <v>244</v>
      </c>
      <c r="F337" s="539">
        <v>329</v>
      </c>
      <c r="G337" s="539" t="s">
        <v>365</v>
      </c>
      <c r="H337" s="539" t="s">
        <v>366</v>
      </c>
      <c r="I337" s="539" t="s">
        <v>279</v>
      </c>
      <c r="J337" s="547" t="s">
        <v>1843</v>
      </c>
      <c r="K337" s="540"/>
      <c r="L337" s="540"/>
      <c r="M337" s="542" t="s">
        <v>2731</v>
      </c>
      <c r="N337" s="542" t="s">
        <v>2744</v>
      </c>
      <c r="O337" s="387" t="s">
        <v>2744</v>
      </c>
      <c r="P337" s="540">
        <v>48</v>
      </c>
      <c r="Q337" s="543">
        <v>46174</v>
      </c>
      <c r="R337" s="387" t="s">
        <v>2744</v>
      </c>
      <c r="S337" s="387" t="s">
        <v>2744</v>
      </c>
      <c r="T337" s="387" t="s">
        <v>2778</v>
      </c>
      <c r="U337" s="616">
        <v>2026</v>
      </c>
      <c r="V337" s="393"/>
      <c r="W337" s="393"/>
    </row>
    <row r="338" spans="1:23" s="418" customFormat="1" ht="76.5" hidden="1" x14ac:dyDescent="0.25">
      <c r="A338" s="537" t="s">
        <v>1781</v>
      </c>
      <c r="B338" s="400" t="s">
        <v>1782</v>
      </c>
      <c r="C338" s="400" t="s">
        <v>1850</v>
      </c>
      <c r="D338" s="538" t="s">
        <v>1833</v>
      </c>
      <c r="E338" s="539" t="s">
        <v>1752</v>
      </c>
      <c r="F338" s="539">
        <v>2</v>
      </c>
      <c r="G338" s="539" t="s">
        <v>1461</v>
      </c>
      <c r="H338" s="539" t="s">
        <v>1462</v>
      </c>
      <c r="I338" s="539" t="s">
        <v>1463</v>
      </c>
      <c r="J338" s="413" t="s">
        <v>1846</v>
      </c>
      <c r="K338" s="540" t="s">
        <v>2731</v>
      </c>
      <c r="L338" s="542"/>
      <c r="M338" s="542"/>
      <c r="N338" s="542" t="s">
        <v>2744</v>
      </c>
      <c r="O338" s="543" t="s">
        <v>2744</v>
      </c>
      <c r="P338" s="542" t="s">
        <v>2744</v>
      </c>
      <c r="Q338" s="542" t="s">
        <v>2744</v>
      </c>
      <c r="R338" s="387" t="s">
        <v>2744</v>
      </c>
      <c r="S338" s="387" t="s">
        <v>2744</v>
      </c>
      <c r="T338" s="387" t="s">
        <v>2271</v>
      </c>
      <c r="U338" s="616">
        <v>2026</v>
      </c>
      <c r="V338" s="393"/>
      <c r="W338" s="393"/>
    </row>
    <row r="339" spans="1:23" s="418" customFormat="1" ht="76.5" hidden="1" x14ac:dyDescent="0.25">
      <c r="A339" s="537" t="s">
        <v>1781</v>
      </c>
      <c r="B339" s="400" t="s">
        <v>1782</v>
      </c>
      <c r="C339" s="400" t="s">
        <v>1850</v>
      </c>
      <c r="D339" s="538" t="s">
        <v>1833</v>
      </c>
      <c r="E339" s="553" t="s">
        <v>1752</v>
      </c>
      <c r="F339" s="539">
        <v>3</v>
      </c>
      <c r="G339" s="539" t="s">
        <v>1464</v>
      </c>
      <c r="H339" s="539" t="s">
        <v>1465</v>
      </c>
      <c r="I339" s="539" t="s">
        <v>1463</v>
      </c>
      <c r="J339" s="413" t="s">
        <v>1846</v>
      </c>
      <c r="K339" s="540"/>
      <c r="L339" s="543"/>
      <c r="M339" s="542" t="s">
        <v>2731</v>
      </c>
      <c r="N339" s="542" t="s">
        <v>2744</v>
      </c>
      <c r="O339" s="543" t="s">
        <v>2744</v>
      </c>
      <c r="P339" s="387">
        <v>8</v>
      </c>
      <c r="Q339" s="395">
        <v>46174</v>
      </c>
      <c r="R339" s="387" t="s">
        <v>2744</v>
      </c>
      <c r="S339" s="387" t="s">
        <v>2744</v>
      </c>
      <c r="T339" s="387" t="s">
        <v>2778</v>
      </c>
      <c r="U339" s="616">
        <v>2026</v>
      </c>
      <c r="V339" s="393"/>
      <c r="W339" s="393"/>
    </row>
    <row r="340" spans="1:23" s="418" customFormat="1" ht="90" hidden="1" x14ac:dyDescent="0.25">
      <c r="A340" s="537" t="s">
        <v>1781</v>
      </c>
      <c r="B340" s="400" t="s">
        <v>1782</v>
      </c>
      <c r="C340" s="400" t="s">
        <v>1844</v>
      </c>
      <c r="D340" s="538" t="s">
        <v>1833</v>
      </c>
      <c r="E340" s="539" t="s">
        <v>1752</v>
      </c>
      <c r="F340" s="539" t="s">
        <v>1534</v>
      </c>
      <c r="G340" s="539" t="s">
        <v>1534</v>
      </c>
      <c r="H340" s="539" t="s">
        <v>1535</v>
      </c>
      <c r="I340" s="539" t="s">
        <v>1463</v>
      </c>
      <c r="J340" s="413" t="s">
        <v>1846</v>
      </c>
      <c r="K340" s="542"/>
      <c r="L340" s="542"/>
      <c r="M340" s="542" t="s">
        <v>2731</v>
      </c>
      <c r="N340" s="542" t="s">
        <v>2744</v>
      </c>
      <c r="O340" s="387" t="s">
        <v>2744</v>
      </c>
      <c r="P340" s="542">
        <v>1</v>
      </c>
      <c r="Q340" s="543">
        <v>46174</v>
      </c>
      <c r="R340" s="387" t="s">
        <v>2744</v>
      </c>
      <c r="S340" s="387" t="s">
        <v>2744</v>
      </c>
      <c r="T340" s="387" t="s">
        <v>2760</v>
      </c>
      <c r="U340" s="616">
        <v>2026</v>
      </c>
      <c r="V340" s="393"/>
      <c r="W340" s="393"/>
    </row>
    <row r="341" spans="1:23" s="418" customFormat="1" ht="135" hidden="1" x14ac:dyDescent="0.25">
      <c r="A341" s="537" t="s">
        <v>1781</v>
      </c>
      <c r="B341" s="400" t="s">
        <v>1782</v>
      </c>
      <c r="C341" s="400" t="s">
        <v>1850</v>
      </c>
      <c r="D341" s="538" t="s">
        <v>1833</v>
      </c>
      <c r="E341" s="539" t="s">
        <v>1752</v>
      </c>
      <c r="F341" s="539">
        <v>368</v>
      </c>
      <c r="G341" s="539" t="s">
        <v>1489</v>
      </c>
      <c r="H341" s="539" t="s">
        <v>1490</v>
      </c>
      <c r="I341" s="539" t="s">
        <v>1463</v>
      </c>
      <c r="J341" s="413" t="s">
        <v>1846</v>
      </c>
      <c r="K341" s="540" t="s">
        <v>2731</v>
      </c>
      <c r="L341" s="541"/>
      <c r="M341" s="542"/>
      <c r="N341" s="542" t="s">
        <v>2744</v>
      </c>
      <c r="O341" s="543" t="s">
        <v>2744</v>
      </c>
      <c r="P341" s="542" t="s">
        <v>2744</v>
      </c>
      <c r="Q341" s="542" t="s">
        <v>2744</v>
      </c>
      <c r="R341" s="387" t="s">
        <v>2744</v>
      </c>
      <c r="S341" s="387" t="s">
        <v>2744</v>
      </c>
      <c r="T341" s="387" t="s">
        <v>2744</v>
      </c>
      <c r="U341" s="616" t="s">
        <v>2744</v>
      </c>
      <c r="V341" s="393"/>
      <c r="W341" s="393"/>
    </row>
    <row r="342" spans="1:23" s="418" customFormat="1" ht="90" hidden="1" x14ac:dyDescent="0.25">
      <c r="A342" s="537" t="s">
        <v>1781</v>
      </c>
      <c r="B342" s="400" t="s">
        <v>1782</v>
      </c>
      <c r="C342" s="400" t="s">
        <v>1851</v>
      </c>
      <c r="D342" s="538" t="s">
        <v>1833</v>
      </c>
      <c r="E342" s="539" t="s">
        <v>1752</v>
      </c>
      <c r="F342" s="539">
        <v>548</v>
      </c>
      <c r="G342" s="539" t="s">
        <v>1518</v>
      </c>
      <c r="H342" s="539" t="s">
        <v>1519</v>
      </c>
      <c r="I342" s="539" t="s">
        <v>1463</v>
      </c>
      <c r="J342" s="413" t="s">
        <v>1846</v>
      </c>
      <c r="K342" s="542"/>
      <c r="L342" s="542"/>
      <c r="M342" s="542" t="s">
        <v>2731</v>
      </c>
      <c r="N342" s="542" t="s">
        <v>2744</v>
      </c>
      <c r="O342" s="543" t="s">
        <v>2744</v>
      </c>
      <c r="P342" s="542">
        <v>8</v>
      </c>
      <c r="Q342" s="544">
        <v>46174</v>
      </c>
      <c r="R342" s="387" t="s">
        <v>2744</v>
      </c>
      <c r="S342" s="387" t="s">
        <v>2744</v>
      </c>
      <c r="T342" s="387" t="s">
        <v>2778</v>
      </c>
      <c r="U342" s="616">
        <v>2026</v>
      </c>
      <c r="V342" s="393"/>
      <c r="W342" s="393"/>
    </row>
    <row r="343" spans="1:23" s="418" customFormat="1" ht="76.5" hidden="1" x14ac:dyDescent="0.25">
      <c r="A343" s="537" t="s">
        <v>1781</v>
      </c>
      <c r="B343" s="400" t="s">
        <v>1782</v>
      </c>
      <c r="C343" s="400" t="s">
        <v>1851</v>
      </c>
      <c r="D343" s="538" t="s">
        <v>1833</v>
      </c>
      <c r="E343" s="539" t="s">
        <v>1754</v>
      </c>
      <c r="F343" s="539">
        <v>188</v>
      </c>
      <c r="G343" s="539" t="s">
        <v>1539</v>
      </c>
      <c r="H343" s="539" t="s">
        <v>1540</v>
      </c>
      <c r="I343" s="539" t="s">
        <v>1541</v>
      </c>
      <c r="J343" s="547" t="s">
        <v>1836</v>
      </c>
      <c r="K343" s="540" t="s">
        <v>2731</v>
      </c>
      <c r="L343" s="543"/>
      <c r="M343" s="542"/>
      <c r="N343" s="540">
        <v>1</v>
      </c>
      <c r="O343" s="541">
        <v>45962</v>
      </c>
      <c r="P343" s="540">
        <v>2</v>
      </c>
      <c r="Q343" s="541">
        <v>46174</v>
      </c>
      <c r="R343" s="387" t="s">
        <v>2744</v>
      </c>
      <c r="S343" s="387" t="s">
        <v>2744</v>
      </c>
      <c r="T343" s="542" t="s">
        <v>2778</v>
      </c>
      <c r="U343" s="617">
        <v>2026</v>
      </c>
      <c r="V343" s="393"/>
      <c r="W343" s="393"/>
    </row>
    <row r="344" spans="1:23" s="418" customFormat="1" ht="76.5" hidden="1" x14ac:dyDescent="0.25">
      <c r="A344" s="537" t="s">
        <v>1781</v>
      </c>
      <c r="B344" s="400" t="s">
        <v>1782</v>
      </c>
      <c r="C344" s="400" t="s">
        <v>1851</v>
      </c>
      <c r="D344" s="538" t="s">
        <v>1833</v>
      </c>
      <c r="E344" s="413" t="s">
        <v>5</v>
      </c>
      <c r="F344" s="539">
        <v>22</v>
      </c>
      <c r="G344" s="539" t="s">
        <v>15</v>
      </c>
      <c r="H344" s="539" t="s">
        <v>16</v>
      </c>
      <c r="I344" s="539" t="s">
        <v>8</v>
      </c>
      <c r="J344" s="413" t="s">
        <v>1834</v>
      </c>
      <c r="K344" s="542"/>
      <c r="L344" s="542"/>
      <c r="M344" s="542" t="s">
        <v>2731</v>
      </c>
      <c r="N344" s="542" t="s">
        <v>2744</v>
      </c>
      <c r="O344" s="543" t="s">
        <v>2744</v>
      </c>
      <c r="P344" s="542" t="s">
        <v>2737</v>
      </c>
      <c r="Q344" s="543">
        <v>46174</v>
      </c>
      <c r="R344" s="387" t="s">
        <v>2744</v>
      </c>
      <c r="S344" s="387" t="s">
        <v>2744</v>
      </c>
      <c r="T344" s="387" t="s">
        <v>2778</v>
      </c>
      <c r="U344" s="616">
        <v>2026</v>
      </c>
      <c r="V344" s="393"/>
      <c r="W344" s="393"/>
    </row>
    <row r="345" spans="1:23" s="418" customFormat="1" ht="390" hidden="1" x14ac:dyDescent="0.25">
      <c r="A345" s="537" t="s">
        <v>1781</v>
      </c>
      <c r="B345" s="400" t="s">
        <v>1782</v>
      </c>
      <c r="C345" s="400" t="s">
        <v>1851</v>
      </c>
      <c r="D345" s="538" t="s">
        <v>1833</v>
      </c>
      <c r="E345" s="413" t="s">
        <v>5</v>
      </c>
      <c r="F345" s="539">
        <v>721</v>
      </c>
      <c r="G345" s="539" t="s">
        <v>146</v>
      </c>
      <c r="H345" s="539" t="s">
        <v>147</v>
      </c>
      <c r="I345" s="539" t="s">
        <v>8</v>
      </c>
      <c r="J345" s="413" t="s">
        <v>1846</v>
      </c>
      <c r="K345" s="540" t="s">
        <v>2731</v>
      </c>
      <c r="L345" s="543"/>
      <c r="M345" s="542"/>
      <c r="N345" s="542" t="s">
        <v>2744</v>
      </c>
      <c r="O345" s="543" t="s">
        <v>2744</v>
      </c>
      <c r="P345" s="542">
        <v>3</v>
      </c>
      <c r="Q345" s="542" t="s">
        <v>2744</v>
      </c>
      <c r="R345" s="387" t="s">
        <v>2744</v>
      </c>
      <c r="S345" s="387" t="s">
        <v>2744</v>
      </c>
      <c r="T345" s="542" t="s">
        <v>2760</v>
      </c>
      <c r="U345" s="617">
        <v>2026</v>
      </c>
      <c r="V345" s="393"/>
      <c r="W345" s="393"/>
    </row>
    <row r="346" spans="1:23" s="418" customFormat="1" ht="76.5" hidden="1" x14ac:dyDescent="0.25">
      <c r="A346" s="537" t="s">
        <v>1781</v>
      </c>
      <c r="B346" s="400" t="s">
        <v>1782</v>
      </c>
      <c r="C346" s="400" t="s">
        <v>1851</v>
      </c>
      <c r="D346" s="538" t="s">
        <v>1833</v>
      </c>
      <c r="E346" s="545" t="s">
        <v>244</v>
      </c>
      <c r="F346" s="539">
        <v>50</v>
      </c>
      <c r="G346" s="539" t="s">
        <v>296</v>
      </c>
      <c r="H346" s="539" t="s">
        <v>297</v>
      </c>
      <c r="I346" s="539" t="s">
        <v>298</v>
      </c>
      <c r="J346" s="413" t="s">
        <v>1834</v>
      </c>
      <c r="K346" s="540"/>
      <c r="L346" s="540"/>
      <c r="M346" s="542" t="s">
        <v>2731</v>
      </c>
      <c r="N346" s="542" t="s">
        <v>2744</v>
      </c>
      <c r="O346" s="387" t="s">
        <v>2744</v>
      </c>
      <c r="P346" s="540">
        <v>2</v>
      </c>
      <c r="Q346" s="543">
        <v>46174</v>
      </c>
      <c r="R346" s="387" t="s">
        <v>2744</v>
      </c>
      <c r="S346" s="387" t="s">
        <v>2744</v>
      </c>
      <c r="T346" s="387" t="s">
        <v>2778</v>
      </c>
      <c r="U346" s="616">
        <v>2026</v>
      </c>
      <c r="V346" s="393"/>
      <c r="W346" s="393"/>
    </row>
    <row r="347" spans="1:23" s="418" customFormat="1" ht="135" hidden="1" x14ac:dyDescent="0.25">
      <c r="A347" s="537" t="s">
        <v>1781</v>
      </c>
      <c r="B347" s="400" t="s">
        <v>1782</v>
      </c>
      <c r="C347" s="400" t="s">
        <v>1851</v>
      </c>
      <c r="D347" s="538" t="s">
        <v>1833</v>
      </c>
      <c r="E347" s="545" t="s">
        <v>244</v>
      </c>
      <c r="F347" s="539">
        <v>61</v>
      </c>
      <c r="G347" s="539" t="s">
        <v>308</v>
      </c>
      <c r="H347" s="539" t="s">
        <v>309</v>
      </c>
      <c r="I347" s="539" t="s">
        <v>276</v>
      </c>
      <c r="J347" s="413" t="s">
        <v>1834</v>
      </c>
      <c r="K347" s="540"/>
      <c r="L347" s="540"/>
      <c r="M347" s="542" t="s">
        <v>2731</v>
      </c>
      <c r="N347" s="542" t="s">
        <v>2744</v>
      </c>
      <c r="O347" s="387" t="s">
        <v>2744</v>
      </c>
      <c r="P347" s="540">
        <v>10</v>
      </c>
      <c r="Q347" s="543">
        <v>46174</v>
      </c>
      <c r="R347" s="387" t="s">
        <v>2744</v>
      </c>
      <c r="S347" s="387" t="s">
        <v>2744</v>
      </c>
      <c r="T347" s="387" t="s">
        <v>2778</v>
      </c>
      <c r="U347" s="616">
        <v>2026</v>
      </c>
      <c r="V347" s="393"/>
      <c r="W347" s="393"/>
    </row>
    <row r="348" spans="1:23" s="418" customFormat="1" ht="165" hidden="1" x14ac:dyDescent="0.25">
      <c r="A348" s="537" t="s">
        <v>1781</v>
      </c>
      <c r="B348" s="400" t="s">
        <v>1782</v>
      </c>
      <c r="C348" s="400" t="s">
        <v>1851</v>
      </c>
      <c r="D348" s="538" t="s">
        <v>1833</v>
      </c>
      <c r="E348" s="413" t="s">
        <v>5</v>
      </c>
      <c r="F348" s="539">
        <v>760</v>
      </c>
      <c r="G348" s="552" t="s">
        <v>1841</v>
      </c>
      <c r="H348" s="539" t="s">
        <v>122</v>
      </c>
      <c r="I348" s="539" t="s">
        <v>8</v>
      </c>
      <c r="J348" s="413" t="s">
        <v>1834</v>
      </c>
      <c r="K348" s="540"/>
      <c r="L348" s="543"/>
      <c r="M348" s="542" t="s">
        <v>2731</v>
      </c>
      <c r="N348" s="542" t="s">
        <v>2744</v>
      </c>
      <c r="O348" s="543" t="s">
        <v>2744</v>
      </c>
      <c r="P348" s="542">
        <v>3</v>
      </c>
      <c r="Q348" s="542" t="s">
        <v>2744</v>
      </c>
      <c r="R348" s="387" t="s">
        <v>2744</v>
      </c>
      <c r="S348" s="387" t="s">
        <v>2744</v>
      </c>
      <c r="T348" s="542" t="s">
        <v>2760</v>
      </c>
      <c r="U348" s="617">
        <v>2026</v>
      </c>
      <c r="V348" s="393"/>
      <c r="W348" s="393"/>
    </row>
    <row r="349" spans="1:23" s="418" customFormat="1" ht="150" hidden="1" x14ac:dyDescent="0.25">
      <c r="A349" s="537" t="s">
        <v>1781</v>
      </c>
      <c r="B349" s="400" t="s">
        <v>1782</v>
      </c>
      <c r="C349" s="400" t="s">
        <v>1851</v>
      </c>
      <c r="D349" s="538" t="s">
        <v>1833</v>
      </c>
      <c r="E349" s="545" t="s">
        <v>244</v>
      </c>
      <c r="F349" s="539">
        <v>78</v>
      </c>
      <c r="G349" s="539" t="s">
        <v>396</v>
      </c>
      <c r="H349" s="539" t="s">
        <v>397</v>
      </c>
      <c r="I349" s="539" t="s">
        <v>8</v>
      </c>
      <c r="J349" s="413" t="s">
        <v>1846</v>
      </c>
      <c r="K349" s="540"/>
      <c r="L349" s="540"/>
      <c r="M349" s="542" t="s">
        <v>2731</v>
      </c>
      <c r="N349" s="542" t="s">
        <v>2744</v>
      </c>
      <c r="O349" s="387" t="s">
        <v>2744</v>
      </c>
      <c r="P349" s="540">
        <v>1</v>
      </c>
      <c r="Q349" s="543">
        <v>46174</v>
      </c>
      <c r="R349" s="387" t="s">
        <v>2744</v>
      </c>
      <c r="S349" s="387" t="s">
        <v>2744</v>
      </c>
      <c r="T349" s="387" t="s">
        <v>2778</v>
      </c>
      <c r="U349" s="616">
        <v>2026</v>
      </c>
      <c r="V349" s="393"/>
      <c r="W349" s="393"/>
    </row>
    <row r="350" spans="1:23" s="418" customFormat="1" ht="76.5" hidden="1" x14ac:dyDescent="0.25">
      <c r="A350" s="537" t="s">
        <v>1781</v>
      </c>
      <c r="B350" s="400" t="s">
        <v>1782</v>
      </c>
      <c r="C350" s="400" t="s">
        <v>1851</v>
      </c>
      <c r="D350" s="538" t="s">
        <v>1833</v>
      </c>
      <c r="E350" s="545" t="s">
        <v>244</v>
      </c>
      <c r="F350" s="539">
        <v>44</v>
      </c>
      <c r="G350" s="539" t="s">
        <v>402</v>
      </c>
      <c r="H350" s="539" t="s">
        <v>403</v>
      </c>
      <c r="I350" s="539" t="s">
        <v>8</v>
      </c>
      <c r="J350" s="413" t="s">
        <v>1834</v>
      </c>
      <c r="K350" s="540"/>
      <c r="L350" s="540"/>
      <c r="M350" s="542" t="s">
        <v>2731</v>
      </c>
      <c r="N350" s="542" t="s">
        <v>2744</v>
      </c>
      <c r="O350" s="387" t="s">
        <v>2744</v>
      </c>
      <c r="P350" s="540">
        <v>2</v>
      </c>
      <c r="Q350" s="543">
        <v>46174</v>
      </c>
      <c r="R350" s="387" t="s">
        <v>2744</v>
      </c>
      <c r="S350" s="387" t="s">
        <v>2744</v>
      </c>
      <c r="T350" s="387" t="s">
        <v>2778</v>
      </c>
      <c r="U350" s="616">
        <v>2026</v>
      </c>
      <c r="V350" s="393"/>
      <c r="W350" s="393"/>
    </row>
    <row r="351" spans="1:23" s="418" customFormat="1" ht="76.5" hidden="1" x14ac:dyDescent="0.25">
      <c r="A351" s="537" t="s">
        <v>1781</v>
      </c>
      <c r="B351" s="400" t="s">
        <v>1782</v>
      </c>
      <c r="C351" s="400" t="s">
        <v>1851</v>
      </c>
      <c r="D351" s="538" t="s">
        <v>1833</v>
      </c>
      <c r="E351" s="545" t="s">
        <v>244</v>
      </c>
      <c r="F351" s="539">
        <v>58</v>
      </c>
      <c r="G351" s="539" t="s">
        <v>408</v>
      </c>
      <c r="H351" s="539" t="s">
        <v>409</v>
      </c>
      <c r="I351" s="539" t="s">
        <v>8</v>
      </c>
      <c r="J351" s="413" t="s">
        <v>1834</v>
      </c>
      <c r="K351" s="540"/>
      <c r="L351" s="540"/>
      <c r="M351" s="542" t="s">
        <v>2731</v>
      </c>
      <c r="N351" s="542" t="s">
        <v>2744</v>
      </c>
      <c r="O351" s="387" t="s">
        <v>2744</v>
      </c>
      <c r="P351" s="540">
        <v>10</v>
      </c>
      <c r="Q351" s="543">
        <v>46174</v>
      </c>
      <c r="R351" s="387" t="s">
        <v>2744</v>
      </c>
      <c r="S351" s="387" t="s">
        <v>2744</v>
      </c>
      <c r="T351" s="387" t="s">
        <v>2778</v>
      </c>
      <c r="U351" s="616">
        <v>2026</v>
      </c>
      <c r="V351" s="393"/>
      <c r="W351" s="393"/>
    </row>
    <row r="352" spans="1:23" s="418" customFormat="1" ht="76.5" hidden="1" x14ac:dyDescent="0.25">
      <c r="A352" s="537" t="s">
        <v>1781</v>
      </c>
      <c r="B352" s="400" t="s">
        <v>1782</v>
      </c>
      <c r="C352" s="400" t="s">
        <v>1851</v>
      </c>
      <c r="D352" s="538" t="s">
        <v>1833</v>
      </c>
      <c r="E352" s="545" t="s">
        <v>244</v>
      </c>
      <c r="F352" s="539">
        <v>59</v>
      </c>
      <c r="G352" s="539" t="s">
        <v>410</v>
      </c>
      <c r="H352" s="539" t="s">
        <v>411</v>
      </c>
      <c r="I352" s="539" t="s">
        <v>8</v>
      </c>
      <c r="J352" s="413" t="s">
        <v>1834</v>
      </c>
      <c r="K352" s="540"/>
      <c r="L352" s="540"/>
      <c r="M352" s="542" t="s">
        <v>2731</v>
      </c>
      <c r="N352" s="542" t="s">
        <v>2744</v>
      </c>
      <c r="O352" s="387" t="s">
        <v>2744</v>
      </c>
      <c r="P352" s="540">
        <v>10</v>
      </c>
      <c r="Q352" s="543">
        <v>46174</v>
      </c>
      <c r="R352" s="387" t="s">
        <v>2744</v>
      </c>
      <c r="S352" s="387" t="s">
        <v>2744</v>
      </c>
      <c r="T352" s="387" t="s">
        <v>2778</v>
      </c>
      <c r="U352" s="616">
        <v>2026</v>
      </c>
      <c r="V352" s="393"/>
      <c r="W352" s="393"/>
    </row>
    <row r="353" spans="1:23" s="418" customFormat="1" ht="76.5" hidden="1" x14ac:dyDescent="0.25">
      <c r="A353" s="537" t="s">
        <v>1781</v>
      </c>
      <c r="B353" s="400" t="s">
        <v>1782</v>
      </c>
      <c r="C353" s="400" t="s">
        <v>1851</v>
      </c>
      <c r="D353" s="538" t="s">
        <v>1833</v>
      </c>
      <c r="E353" s="545" t="s">
        <v>244</v>
      </c>
      <c r="F353" s="539">
        <v>64</v>
      </c>
      <c r="G353" s="539" t="s">
        <v>418</v>
      </c>
      <c r="H353" s="539" t="s">
        <v>419</v>
      </c>
      <c r="I353" s="539" t="s">
        <v>8</v>
      </c>
      <c r="J353" s="413" t="s">
        <v>1834</v>
      </c>
      <c r="K353" s="540"/>
      <c r="L353" s="540"/>
      <c r="M353" s="542" t="s">
        <v>2731</v>
      </c>
      <c r="N353" s="542" t="s">
        <v>2744</v>
      </c>
      <c r="O353" s="387" t="s">
        <v>2744</v>
      </c>
      <c r="P353" s="540">
        <v>2</v>
      </c>
      <c r="Q353" s="543">
        <v>46174</v>
      </c>
      <c r="R353" s="387" t="s">
        <v>2744</v>
      </c>
      <c r="S353" s="387" t="s">
        <v>2744</v>
      </c>
      <c r="T353" s="387" t="s">
        <v>2778</v>
      </c>
      <c r="U353" s="616">
        <v>2026</v>
      </c>
      <c r="V353" s="393"/>
      <c r="W353" s="393"/>
    </row>
    <row r="354" spans="1:23" s="418" customFormat="1" ht="76.5" hidden="1" x14ac:dyDescent="0.25">
      <c r="A354" s="537" t="s">
        <v>1781</v>
      </c>
      <c r="B354" s="400" t="s">
        <v>1782</v>
      </c>
      <c r="C354" s="400" t="s">
        <v>1851</v>
      </c>
      <c r="D354" s="538" t="s">
        <v>1833</v>
      </c>
      <c r="E354" s="545" t="s">
        <v>244</v>
      </c>
      <c r="F354" s="539">
        <v>51</v>
      </c>
      <c r="G354" s="539" t="s">
        <v>299</v>
      </c>
      <c r="H354" s="539" t="s">
        <v>300</v>
      </c>
      <c r="I354" s="549" t="s">
        <v>301</v>
      </c>
      <c r="J354" s="413" t="s">
        <v>1834</v>
      </c>
      <c r="K354" s="540"/>
      <c r="L354" s="540"/>
      <c r="M354" s="542" t="s">
        <v>2731</v>
      </c>
      <c r="N354" s="542" t="s">
        <v>2744</v>
      </c>
      <c r="O354" s="387" t="s">
        <v>2744</v>
      </c>
      <c r="P354" s="540">
        <v>2</v>
      </c>
      <c r="Q354" s="543">
        <v>46174</v>
      </c>
      <c r="R354" s="387" t="s">
        <v>2744</v>
      </c>
      <c r="S354" s="387" t="s">
        <v>2744</v>
      </c>
      <c r="T354" s="387" t="s">
        <v>2778</v>
      </c>
      <c r="U354" s="616">
        <v>2026</v>
      </c>
      <c r="V354" s="393"/>
      <c r="W354" s="393"/>
    </row>
    <row r="355" spans="1:23" s="418" customFormat="1" ht="76.5" hidden="1" x14ac:dyDescent="0.25">
      <c r="A355" s="537" t="s">
        <v>1781</v>
      </c>
      <c r="B355" s="400" t="s">
        <v>1782</v>
      </c>
      <c r="C355" s="400" t="s">
        <v>1851</v>
      </c>
      <c r="D355" s="538" t="s">
        <v>1833</v>
      </c>
      <c r="E355" s="545" t="s">
        <v>244</v>
      </c>
      <c r="F355" s="539">
        <v>55</v>
      </c>
      <c r="G355" s="539" t="s">
        <v>420</v>
      </c>
      <c r="H355" s="539" t="s">
        <v>421</v>
      </c>
      <c r="I355" s="539" t="s">
        <v>8</v>
      </c>
      <c r="J355" s="413" t="s">
        <v>1834</v>
      </c>
      <c r="K355" s="540"/>
      <c r="L355" s="540"/>
      <c r="M355" s="542" t="s">
        <v>2731</v>
      </c>
      <c r="N355" s="542" t="s">
        <v>2744</v>
      </c>
      <c r="O355" s="387" t="s">
        <v>2744</v>
      </c>
      <c r="P355" s="540">
        <v>1</v>
      </c>
      <c r="Q355" s="543">
        <v>46174</v>
      </c>
      <c r="R355" s="387" t="s">
        <v>2744</v>
      </c>
      <c r="S355" s="387" t="s">
        <v>2744</v>
      </c>
      <c r="T355" s="387" t="s">
        <v>2778</v>
      </c>
      <c r="U355" s="616">
        <v>2026</v>
      </c>
      <c r="V355" s="393"/>
      <c r="W355" s="393"/>
    </row>
    <row r="356" spans="1:23" s="418" customFormat="1" ht="76.5" hidden="1" x14ac:dyDescent="0.25">
      <c r="A356" s="537" t="s">
        <v>1781</v>
      </c>
      <c r="B356" s="400" t="s">
        <v>1782</v>
      </c>
      <c r="C356" s="400" t="s">
        <v>1851</v>
      </c>
      <c r="D356" s="538" t="s">
        <v>1833</v>
      </c>
      <c r="E356" s="545" t="s">
        <v>244</v>
      </c>
      <c r="F356" s="539">
        <v>32</v>
      </c>
      <c r="G356" s="539" t="s">
        <v>426</v>
      </c>
      <c r="H356" s="539" t="s">
        <v>427</v>
      </c>
      <c r="I356" s="539" t="s">
        <v>279</v>
      </c>
      <c r="J356" s="413" t="s">
        <v>1834</v>
      </c>
      <c r="K356" s="540"/>
      <c r="L356" s="540"/>
      <c r="M356" s="542" t="s">
        <v>2731</v>
      </c>
      <c r="N356" s="542" t="s">
        <v>2744</v>
      </c>
      <c r="O356" s="387" t="s">
        <v>2744</v>
      </c>
      <c r="P356" s="542" t="s">
        <v>2744</v>
      </c>
      <c r="Q356" s="542" t="s">
        <v>2744</v>
      </c>
      <c r="R356" s="387" t="s">
        <v>2744</v>
      </c>
      <c r="S356" s="387" t="s">
        <v>2744</v>
      </c>
      <c r="T356" s="387" t="s">
        <v>2778</v>
      </c>
      <c r="U356" s="616">
        <v>2026</v>
      </c>
      <c r="V356" s="393"/>
      <c r="W356" s="393"/>
    </row>
    <row r="357" spans="1:23" s="418" customFormat="1" ht="89.25" hidden="1" x14ac:dyDescent="0.25">
      <c r="A357" s="537" t="s">
        <v>1781</v>
      </c>
      <c r="B357" s="400" t="s">
        <v>1782</v>
      </c>
      <c r="C357" s="400" t="s">
        <v>1851</v>
      </c>
      <c r="D357" s="538" t="s">
        <v>1833</v>
      </c>
      <c r="E357" s="545" t="s">
        <v>244</v>
      </c>
      <c r="F357" s="539">
        <v>329</v>
      </c>
      <c r="G357" s="539" t="s">
        <v>365</v>
      </c>
      <c r="H357" s="539" t="s">
        <v>366</v>
      </c>
      <c r="I357" s="539" t="s">
        <v>279</v>
      </c>
      <c r="J357" s="547" t="s">
        <v>1843</v>
      </c>
      <c r="K357" s="540"/>
      <c r="L357" s="540"/>
      <c r="M357" s="542" t="s">
        <v>2731</v>
      </c>
      <c r="N357" s="542" t="s">
        <v>2744</v>
      </c>
      <c r="O357" s="387" t="s">
        <v>2744</v>
      </c>
      <c r="P357" s="540">
        <v>48</v>
      </c>
      <c r="Q357" s="543">
        <v>46174</v>
      </c>
      <c r="R357" s="387" t="s">
        <v>2744</v>
      </c>
      <c r="S357" s="387" t="s">
        <v>2744</v>
      </c>
      <c r="T357" s="387" t="s">
        <v>2778</v>
      </c>
      <c r="U357" s="616">
        <v>2026</v>
      </c>
      <c r="V357" s="393"/>
      <c r="W357" s="393"/>
    </row>
    <row r="358" spans="1:23" s="418" customFormat="1" ht="76.5" hidden="1" x14ac:dyDescent="0.25">
      <c r="A358" s="537" t="s">
        <v>1781</v>
      </c>
      <c r="B358" s="400" t="s">
        <v>1782</v>
      </c>
      <c r="C358" s="400" t="s">
        <v>1851</v>
      </c>
      <c r="D358" s="538" t="s">
        <v>1833</v>
      </c>
      <c r="E358" s="539" t="s">
        <v>1752</v>
      </c>
      <c r="F358" s="539">
        <v>2</v>
      </c>
      <c r="G358" s="539" t="s">
        <v>1461</v>
      </c>
      <c r="H358" s="539" t="s">
        <v>1462</v>
      </c>
      <c r="I358" s="539" t="s">
        <v>1463</v>
      </c>
      <c r="J358" s="413" t="s">
        <v>1846</v>
      </c>
      <c r="K358" s="540" t="s">
        <v>2731</v>
      </c>
      <c r="L358" s="542"/>
      <c r="M358" s="542"/>
      <c r="N358" s="542" t="s">
        <v>2744</v>
      </c>
      <c r="O358" s="543" t="s">
        <v>2744</v>
      </c>
      <c r="P358" s="542" t="s">
        <v>2744</v>
      </c>
      <c r="Q358" s="542" t="s">
        <v>2744</v>
      </c>
      <c r="R358" s="387" t="s">
        <v>2744</v>
      </c>
      <c r="S358" s="387" t="s">
        <v>2744</v>
      </c>
      <c r="T358" s="387" t="s">
        <v>2271</v>
      </c>
      <c r="U358" s="616">
        <v>2026</v>
      </c>
      <c r="V358" s="393"/>
      <c r="W358" s="393"/>
    </row>
    <row r="359" spans="1:23" s="418" customFormat="1" ht="76.5" hidden="1" x14ac:dyDescent="0.25">
      <c r="A359" s="537" t="s">
        <v>1781</v>
      </c>
      <c r="B359" s="400" t="s">
        <v>1782</v>
      </c>
      <c r="C359" s="400" t="s">
        <v>1851</v>
      </c>
      <c r="D359" s="538" t="s">
        <v>1833</v>
      </c>
      <c r="E359" s="553" t="s">
        <v>1752</v>
      </c>
      <c r="F359" s="539">
        <v>3</v>
      </c>
      <c r="G359" s="539" t="s">
        <v>1464</v>
      </c>
      <c r="H359" s="539" t="s">
        <v>1465</v>
      </c>
      <c r="I359" s="539" t="s">
        <v>1463</v>
      </c>
      <c r="J359" s="413" t="s">
        <v>1846</v>
      </c>
      <c r="K359" s="540"/>
      <c r="L359" s="543"/>
      <c r="M359" s="542" t="s">
        <v>2731</v>
      </c>
      <c r="N359" s="542" t="s">
        <v>2744</v>
      </c>
      <c r="O359" s="543" t="s">
        <v>2744</v>
      </c>
      <c r="P359" s="387">
        <v>8</v>
      </c>
      <c r="Q359" s="395">
        <v>46174</v>
      </c>
      <c r="R359" s="387" t="s">
        <v>2744</v>
      </c>
      <c r="S359" s="387" t="s">
        <v>2744</v>
      </c>
      <c r="T359" s="387" t="s">
        <v>2778</v>
      </c>
      <c r="U359" s="616">
        <v>2026</v>
      </c>
      <c r="V359" s="393"/>
      <c r="W359" s="393"/>
    </row>
    <row r="360" spans="1:23" s="418" customFormat="1" ht="90" hidden="1" x14ac:dyDescent="0.25">
      <c r="A360" s="537" t="s">
        <v>1781</v>
      </c>
      <c r="B360" s="400" t="s">
        <v>1782</v>
      </c>
      <c r="C360" s="400" t="s">
        <v>1851</v>
      </c>
      <c r="D360" s="538" t="s">
        <v>1833</v>
      </c>
      <c r="E360" s="539" t="s">
        <v>1752</v>
      </c>
      <c r="F360" s="539" t="s">
        <v>1534</v>
      </c>
      <c r="G360" s="539" t="s">
        <v>1534</v>
      </c>
      <c r="H360" s="539" t="s">
        <v>1535</v>
      </c>
      <c r="I360" s="539" t="s">
        <v>1463</v>
      </c>
      <c r="J360" s="413" t="s">
        <v>1846</v>
      </c>
      <c r="K360" s="542"/>
      <c r="L360" s="542"/>
      <c r="M360" s="542" t="s">
        <v>2731</v>
      </c>
      <c r="N360" s="542" t="s">
        <v>2744</v>
      </c>
      <c r="O360" s="387" t="s">
        <v>2744</v>
      </c>
      <c r="P360" s="542">
        <v>1</v>
      </c>
      <c r="Q360" s="543">
        <v>46174</v>
      </c>
      <c r="R360" s="387" t="s">
        <v>2744</v>
      </c>
      <c r="S360" s="387" t="s">
        <v>2744</v>
      </c>
      <c r="T360" s="387" t="s">
        <v>2760</v>
      </c>
      <c r="U360" s="616">
        <v>2026</v>
      </c>
      <c r="V360" s="393"/>
      <c r="W360" s="393"/>
    </row>
    <row r="361" spans="1:23" s="418" customFormat="1" ht="135" hidden="1" x14ac:dyDescent="0.25">
      <c r="A361" s="537" t="s">
        <v>1781</v>
      </c>
      <c r="B361" s="400" t="s">
        <v>1782</v>
      </c>
      <c r="C361" s="400" t="s">
        <v>1851</v>
      </c>
      <c r="D361" s="538" t="s">
        <v>1833</v>
      </c>
      <c r="E361" s="539" t="s">
        <v>1752</v>
      </c>
      <c r="F361" s="539">
        <v>368</v>
      </c>
      <c r="G361" s="539" t="s">
        <v>1489</v>
      </c>
      <c r="H361" s="539" t="s">
        <v>1490</v>
      </c>
      <c r="I361" s="539" t="s">
        <v>1463</v>
      </c>
      <c r="J361" s="413" t="s">
        <v>1846</v>
      </c>
      <c r="K361" s="540" t="s">
        <v>2731</v>
      </c>
      <c r="L361" s="541"/>
      <c r="M361" s="542"/>
      <c r="N361" s="542" t="s">
        <v>2744</v>
      </c>
      <c r="O361" s="543" t="s">
        <v>2744</v>
      </c>
      <c r="P361" s="542" t="s">
        <v>2744</v>
      </c>
      <c r="Q361" s="542" t="s">
        <v>2744</v>
      </c>
      <c r="R361" s="387" t="s">
        <v>2744</v>
      </c>
      <c r="S361" s="387" t="s">
        <v>2744</v>
      </c>
      <c r="T361" s="387" t="s">
        <v>2744</v>
      </c>
      <c r="U361" s="616" t="s">
        <v>2744</v>
      </c>
      <c r="V361" s="393"/>
      <c r="W361" s="393"/>
    </row>
    <row r="362" spans="1:23" s="418" customFormat="1" ht="90" x14ac:dyDescent="0.25">
      <c r="A362" s="537" t="s">
        <v>1781</v>
      </c>
      <c r="B362" s="400" t="s">
        <v>1782</v>
      </c>
      <c r="C362" s="400" t="s">
        <v>1852</v>
      </c>
      <c r="D362" s="538" t="s">
        <v>1833</v>
      </c>
      <c r="E362" s="399" t="s">
        <v>974</v>
      </c>
      <c r="F362" s="539">
        <v>13</v>
      </c>
      <c r="G362" s="660" t="s">
        <v>975</v>
      </c>
      <c r="H362" s="539" t="s">
        <v>976</v>
      </c>
      <c r="I362" s="539" t="s">
        <v>8</v>
      </c>
      <c r="J362" s="413" t="s">
        <v>1853</v>
      </c>
      <c r="K362" s="540" t="s">
        <v>2731</v>
      </c>
      <c r="L362" s="543"/>
      <c r="M362" s="542"/>
      <c r="N362" s="540">
        <v>5</v>
      </c>
      <c r="O362" s="541">
        <v>45992</v>
      </c>
      <c r="P362" s="540">
        <v>3</v>
      </c>
      <c r="Q362" s="541">
        <v>46174</v>
      </c>
      <c r="R362" s="542" t="s">
        <v>2744</v>
      </c>
      <c r="S362" s="542" t="s">
        <v>2744</v>
      </c>
      <c r="T362" s="543" t="s">
        <v>2760</v>
      </c>
      <c r="U362" s="617">
        <v>2026</v>
      </c>
      <c r="V362" s="664" t="s">
        <v>2847</v>
      </c>
      <c r="W362" s="393"/>
    </row>
    <row r="363" spans="1:23" s="418" customFormat="1" ht="120" hidden="1" x14ac:dyDescent="0.25">
      <c r="A363" s="537" t="s">
        <v>1781</v>
      </c>
      <c r="B363" s="400" t="s">
        <v>1782</v>
      </c>
      <c r="C363" s="400" t="s">
        <v>1852</v>
      </c>
      <c r="D363" s="538" t="s">
        <v>1833</v>
      </c>
      <c r="E363" s="413" t="s">
        <v>5</v>
      </c>
      <c r="F363" s="539">
        <v>517</v>
      </c>
      <c r="G363" s="539" t="s">
        <v>108</v>
      </c>
      <c r="H363" s="539" t="s">
        <v>109</v>
      </c>
      <c r="I363" s="539" t="s">
        <v>110</v>
      </c>
      <c r="J363" s="413" t="s">
        <v>1853</v>
      </c>
      <c r="K363" s="540"/>
      <c r="L363" s="543"/>
      <c r="M363" s="542" t="s">
        <v>2731</v>
      </c>
      <c r="N363" s="542" t="s">
        <v>2744</v>
      </c>
      <c r="O363" s="543" t="s">
        <v>2744</v>
      </c>
      <c r="P363" s="542">
        <v>3</v>
      </c>
      <c r="Q363" s="542" t="s">
        <v>2744</v>
      </c>
      <c r="R363" s="387" t="s">
        <v>2744</v>
      </c>
      <c r="S363" s="387" t="s">
        <v>2744</v>
      </c>
      <c r="T363" s="542" t="s">
        <v>2760</v>
      </c>
      <c r="U363" s="617">
        <v>2026</v>
      </c>
      <c r="V363" s="393"/>
      <c r="W363" s="393"/>
    </row>
    <row r="364" spans="1:23" s="418" customFormat="1" ht="90" hidden="1" x14ac:dyDescent="0.25">
      <c r="A364" s="537" t="s">
        <v>1781</v>
      </c>
      <c r="B364" s="400" t="s">
        <v>1782</v>
      </c>
      <c r="C364" s="400" t="s">
        <v>1852</v>
      </c>
      <c r="D364" s="538" t="s">
        <v>1833</v>
      </c>
      <c r="E364" s="399" t="s">
        <v>899</v>
      </c>
      <c r="F364" s="539">
        <v>326</v>
      </c>
      <c r="G364" s="539" t="s">
        <v>965</v>
      </c>
      <c r="H364" s="539" t="s">
        <v>966</v>
      </c>
      <c r="I364" s="539" t="s">
        <v>967</v>
      </c>
      <c r="J364" s="413" t="s">
        <v>1854</v>
      </c>
      <c r="K364" s="542"/>
      <c r="L364" s="542"/>
      <c r="M364" s="542" t="s">
        <v>2731</v>
      </c>
      <c r="N364" s="542" t="s">
        <v>2744</v>
      </c>
      <c r="O364" s="387" t="s">
        <v>2744</v>
      </c>
      <c r="P364" s="542">
        <v>20</v>
      </c>
      <c r="Q364" s="543">
        <v>46174</v>
      </c>
      <c r="R364" s="387" t="s">
        <v>2744</v>
      </c>
      <c r="S364" s="387" t="s">
        <v>2744</v>
      </c>
      <c r="T364" s="387" t="s">
        <v>2760</v>
      </c>
      <c r="U364" s="616">
        <v>2026</v>
      </c>
      <c r="V364" s="393"/>
      <c r="W364" s="393"/>
    </row>
    <row r="365" spans="1:23" s="418" customFormat="1" ht="89.25" hidden="1" x14ac:dyDescent="0.25">
      <c r="A365" s="537" t="s">
        <v>1781</v>
      </c>
      <c r="B365" s="400" t="s">
        <v>1782</v>
      </c>
      <c r="C365" s="400" t="s">
        <v>1852</v>
      </c>
      <c r="D365" s="538" t="s">
        <v>1833</v>
      </c>
      <c r="E365" s="399" t="s">
        <v>974</v>
      </c>
      <c r="F365" s="539" t="s">
        <v>1241</v>
      </c>
      <c r="G365" s="539" t="s">
        <v>1814</v>
      </c>
      <c r="H365" s="539" t="s">
        <v>23</v>
      </c>
      <c r="I365" s="539" t="s">
        <v>1815</v>
      </c>
      <c r="J365" s="413" t="s">
        <v>1834</v>
      </c>
      <c r="K365" s="540" t="s">
        <v>2731</v>
      </c>
      <c r="L365" s="543"/>
      <c r="M365" s="542"/>
      <c r="N365" s="540">
        <v>4</v>
      </c>
      <c r="O365" s="541">
        <v>45962</v>
      </c>
      <c r="P365" s="540">
        <v>12</v>
      </c>
      <c r="Q365" s="541">
        <v>46174</v>
      </c>
      <c r="R365" s="387" t="s">
        <v>2744</v>
      </c>
      <c r="S365" s="387" t="s">
        <v>2744</v>
      </c>
      <c r="T365" s="543" t="s">
        <v>2760</v>
      </c>
      <c r="U365" s="617">
        <v>2026</v>
      </c>
      <c r="V365" s="393"/>
      <c r="W365" s="393"/>
    </row>
    <row r="366" spans="1:23" s="418" customFormat="1" ht="150" x14ac:dyDescent="0.25">
      <c r="A366" s="537" t="s">
        <v>1781</v>
      </c>
      <c r="B366" s="400" t="s">
        <v>1782</v>
      </c>
      <c r="C366" s="400" t="s">
        <v>1852</v>
      </c>
      <c r="D366" s="538" t="s">
        <v>1833</v>
      </c>
      <c r="E366" s="399" t="s">
        <v>974</v>
      </c>
      <c r="F366" s="539">
        <v>498</v>
      </c>
      <c r="G366" s="660" t="s">
        <v>1094</v>
      </c>
      <c r="H366" s="539" t="s">
        <v>1095</v>
      </c>
      <c r="I366" s="539" t="s">
        <v>1096</v>
      </c>
      <c r="J366" s="413" t="s">
        <v>1834</v>
      </c>
      <c r="K366" s="540" t="s">
        <v>2731</v>
      </c>
      <c r="L366" s="543"/>
      <c r="M366" s="542"/>
      <c r="N366" s="540">
        <v>5</v>
      </c>
      <c r="O366" s="541">
        <v>45962</v>
      </c>
      <c r="P366" s="540">
        <v>25</v>
      </c>
      <c r="Q366" s="541">
        <v>46174</v>
      </c>
      <c r="R366" s="387" t="s">
        <v>2744</v>
      </c>
      <c r="S366" s="387" t="s">
        <v>2744</v>
      </c>
      <c r="T366" s="543" t="s">
        <v>2760</v>
      </c>
      <c r="U366" s="617">
        <v>2026</v>
      </c>
      <c r="V366" s="664" t="s">
        <v>2847</v>
      </c>
      <c r="W366" s="393"/>
    </row>
    <row r="367" spans="1:23" s="418" customFormat="1" ht="90" x14ac:dyDescent="0.25">
      <c r="A367" s="537" t="s">
        <v>1781</v>
      </c>
      <c r="B367" s="400" t="s">
        <v>1782</v>
      </c>
      <c r="C367" s="400" t="s">
        <v>1852</v>
      </c>
      <c r="D367" s="538" t="s">
        <v>1833</v>
      </c>
      <c r="E367" s="399" t="s">
        <v>974</v>
      </c>
      <c r="F367" s="539">
        <v>433</v>
      </c>
      <c r="G367" s="660" t="s">
        <v>1057</v>
      </c>
      <c r="H367" s="539" t="s">
        <v>1818</v>
      </c>
      <c r="I367" s="539" t="s">
        <v>8</v>
      </c>
      <c r="J367" s="413" t="s">
        <v>1853</v>
      </c>
      <c r="K367" s="540" t="s">
        <v>2731</v>
      </c>
      <c r="L367" s="543"/>
      <c r="M367" s="542"/>
      <c r="N367" s="540">
        <v>4</v>
      </c>
      <c r="O367" s="541">
        <v>45962</v>
      </c>
      <c r="P367" s="540">
        <v>2</v>
      </c>
      <c r="Q367" s="541">
        <v>46174</v>
      </c>
      <c r="R367" s="387" t="s">
        <v>2744</v>
      </c>
      <c r="S367" s="387" t="s">
        <v>2744</v>
      </c>
      <c r="T367" s="543" t="s">
        <v>2760</v>
      </c>
      <c r="U367" s="617">
        <v>2026</v>
      </c>
      <c r="V367" s="664" t="s">
        <v>2847</v>
      </c>
      <c r="W367" s="393"/>
    </row>
    <row r="368" spans="1:23" s="418" customFormat="1" ht="225" x14ac:dyDescent="0.25">
      <c r="A368" s="537" t="s">
        <v>1781</v>
      </c>
      <c r="B368" s="400" t="s">
        <v>1782</v>
      </c>
      <c r="C368" s="400" t="s">
        <v>1852</v>
      </c>
      <c r="D368" s="538" t="s">
        <v>1833</v>
      </c>
      <c r="E368" s="399" t="s">
        <v>974</v>
      </c>
      <c r="F368" s="539">
        <v>718</v>
      </c>
      <c r="G368" s="660" t="s">
        <v>1222</v>
      </c>
      <c r="H368" s="539" t="s">
        <v>1223</v>
      </c>
      <c r="I368" s="539" t="s">
        <v>1076</v>
      </c>
      <c r="J368" s="413" t="s">
        <v>1834</v>
      </c>
      <c r="K368" s="540" t="s">
        <v>2731</v>
      </c>
      <c r="L368" s="543"/>
      <c r="M368" s="542"/>
      <c r="N368" s="540">
        <v>5</v>
      </c>
      <c r="O368" s="541">
        <v>45992</v>
      </c>
      <c r="P368" s="540">
        <v>20</v>
      </c>
      <c r="Q368" s="541">
        <v>46174</v>
      </c>
      <c r="R368" s="387" t="s">
        <v>2744</v>
      </c>
      <c r="S368" s="387" t="s">
        <v>2744</v>
      </c>
      <c r="T368" s="543" t="s">
        <v>2760</v>
      </c>
      <c r="U368" s="617">
        <v>2026</v>
      </c>
      <c r="V368" s="664" t="s">
        <v>2847</v>
      </c>
      <c r="W368" s="393"/>
    </row>
    <row r="369" spans="1:23" s="418" customFormat="1" ht="90" x14ac:dyDescent="0.25">
      <c r="A369" s="537" t="s">
        <v>1781</v>
      </c>
      <c r="B369" s="400" t="s">
        <v>1782</v>
      </c>
      <c r="C369" s="400" t="s">
        <v>1852</v>
      </c>
      <c r="D369" s="538" t="s">
        <v>1833</v>
      </c>
      <c r="E369" s="399" t="s">
        <v>974</v>
      </c>
      <c r="F369" s="539">
        <v>14</v>
      </c>
      <c r="G369" s="660" t="s">
        <v>977</v>
      </c>
      <c r="H369" s="539" t="s">
        <v>978</v>
      </c>
      <c r="I369" s="539" t="s">
        <v>8</v>
      </c>
      <c r="J369" s="413" t="s">
        <v>1853</v>
      </c>
      <c r="K369" s="540" t="s">
        <v>2731</v>
      </c>
      <c r="L369" s="543"/>
      <c r="M369" s="542"/>
      <c r="N369" s="540">
        <v>4</v>
      </c>
      <c r="O369" s="541">
        <v>45992</v>
      </c>
      <c r="P369" s="540">
        <v>2</v>
      </c>
      <c r="Q369" s="541">
        <v>46174</v>
      </c>
      <c r="R369" s="387" t="s">
        <v>2744</v>
      </c>
      <c r="S369" s="387" t="s">
        <v>2744</v>
      </c>
      <c r="T369" s="543" t="s">
        <v>2760</v>
      </c>
      <c r="U369" s="617">
        <v>2026</v>
      </c>
      <c r="V369" s="664" t="s">
        <v>2847</v>
      </c>
      <c r="W369" s="393"/>
    </row>
    <row r="370" spans="1:23" s="418" customFormat="1" ht="90" x14ac:dyDescent="0.25">
      <c r="A370" s="537" t="s">
        <v>1781</v>
      </c>
      <c r="B370" s="400" t="s">
        <v>1782</v>
      </c>
      <c r="C370" s="400" t="s">
        <v>1852</v>
      </c>
      <c r="D370" s="538" t="s">
        <v>1833</v>
      </c>
      <c r="E370" s="399" t="s">
        <v>974</v>
      </c>
      <c r="F370" s="539">
        <v>15</v>
      </c>
      <c r="G370" s="660" t="s">
        <v>979</v>
      </c>
      <c r="H370" s="539" t="s">
        <v>980</v>
      </c>
      <c r="I370" s="539" t="s">
        <v>8</v>
      </c>
      <c r="J370" s="413" t="s">
        <v>1853</v>
      </c>
      <c r="K370" s="540" t="s">
        <v>2731</v>
      </c>
      <c r="L370" s="543"/>
      <c r="M370" s="542"/>
      <c r="N370" s="540">
        <v>4</v>
      </c>
      <c r="O370" s="541">
        <v>45992</v>
      </c>
      <c r="P370" s="540">
        <v>2</v>
      </c>
      <c r="Q370" s="541">
        <v>46174</v>
      </c>
      <c r="R370" s="387" t="s">
        <v>2744</v>
      </c>
      <c r="S370" s="387" t="s">
        <v>2744</v>
      </c>
      <c r="T370" s="543" t="s">
        <v>2760</v>
      </c>
      <c r="U370" s="617">
        <v>2026</v>
      </c>
      <c r="V370" s="664" t="s">
        <v>2847</v>
      </c>
      <c r="W370" s="393"/>
    </row>
    <row r="371" spans="1:23" s="418" customFormat="1" ht="345" x14ac:dyDescent="0.25">
      <c r="A371" s="537" t="s">
        <v>1781</v>
      </c>
      <c r="B371" s="400" t="s">
        <v>1782</v>
      </c>
      <c r="C371" s="400" t="s">
        <v>1852</v>
      </c>
      <c r="D371" s="538" t="s">
        <v>1833</v>
      </c>
      <c r="E371" s="399" t="s">
        <v>974</v>
      </c>
      <c r="F371" s="539">
        <v>666</v>
      </c>
      <c r="G371" s="660" t="s">
        <v>1170</v>
      </c>
      <c r="H371" s="539" t="s">
        <v>1171</v>
      </c>
      <c r="I371" s="539" t="s">
        <v>8</v>
      </c>
      <c r="J371" s="413" t="s">
        <v>1853</v>
      </c>
      <c r="K371" s="540" t="s">
        <v>2731</v>
      </c>
      <c r="L371" s="543"/>
      <c r="M371" s="542"/>
      <c r="N371" s="540">
        <v>4</v>
      </c>
      <c r="O371" s="541">
        <v>45992</v>
      </c>
      <c r="P371" s="540">
        <v>2</v>
      </c>
      <c r="Q371" s="541">
        <v>46174</v>
      </c>
      <c r="R371" s="387" t="s">
        <v>2744</v>
      </c>
      <c r="S371" s="387" t="s">
        <v>2744</v>
      </c>
      <c r="T371" s="543" t="s">
        <v>2760</v>
      </c>
      <c r="U371" s="617">
        <v>2026</v>
      </c>
      <c r="V371" s="664" t="s">
        <v>2847</v>
      </c>
      <c r="W371" s="393"/>
    </row>
    <row r="372" spans="1:23" s="418" customFormat="1" ht="90" x14ac:dyDescent="0.25">
      <c r="A372" s="537" t="s">
        <v>1781</v>
      </c>
      <c r="B372" s="400" t="s">
        <v>1782</v>
      </c>
      <c r="C372" s="400" t="s">
        <v>1852</v>
      </c>
      <c r="D372" s="538" t="s">
        <v>1833</v>
      </c>
      <c r="E372" s="399" t="s">
        <v>974</v>
      </c>
      <c r="F372" s="539">
        <v>16</v>
      </c>
      <c r="G372" s="660" t="s">
        <v>981</v>
      </c>
      <c r="H372" s="539" t="s">
        <v>982</v>
      </c>
      <c r="I372" s="539" t="s">
        <v>8</v>
      </c>
      <c r="J372" s="413" t="s">
        <v>1853</v>
      </c>
      <c r="K372" s="540" t="s">
        <v>2731</v>
      </c>
      <c r="L372" s="543"/>
      <c r="M372" s="542"/>
      <c r="N372" s="540">
        <v>6</v>
      </c>
      <c r="O372" s="541">
        <v>45962</v>
      </c>
      <c r="P372" s="542" t="s">
        <v>2744</v>
      </c>
      <c r="Q372" s="542" t="s">
        <v>2744</v>
      </c>
      <c r="R372" s="387" t="s">
        <v>2744</v>
      </c>
      <c r="S372" s="387" t="s">
        <v>2744</v>
      </c>
      <c r="T372" s="543" t="s">
        <v>2760</v>
      </c>
      <c r="U372" s="617">
        <v>2026</v>
      </c>
      <c r="V372" s="664" t="s">
        <v>2847</v>
      </c>
      <c r="W372" s="393"/>
    </row>
    <row r="373" spans="1:23" s="418" customFormat="1" ht="90" hidden="1" x14ac:dyDescent="0.25">
      <c r="A373" s="537" t="s">
        <v>1781</v>
      </c>
      <c r="B373" s="400" t="s">
        <v>1782</v>
      </c>
      <c r="C373" s="400" t="s">
        <v>1852</v>
      </c>
      <c r="D373" s="538" t="s">
        <v>1833</v>
      </c>
      <c r="E373" s="539" t="s">
        <v>1752</v>
      </c>
      <c r="F373" s="539">
        <v>548</v>
      </c>
      <c r="G373" s="539" t="s">
        <v>1518</v>
      </c>
      <c r="H373" s="539" t="s">
        <v>1519</v>
      </c>
      <c r="I373" s="539" t="s">
        <v>1463</v>
      </c>
      <c r="J373" s="413" t="s">
        <v>1846</v>
      </c>
      <c r="K373" s="542"/>
      <c r="L373" s="542"/>
      <c r="M373" s="542" t="s">
        <v>2731</v>
      </c>
      <c r="N373" s="542" t="s">
        <v>2744</v>
      </c>
      <c r="O373" s="543" t="s">
        <v>2744</v>
      </c>
      <c r="P373" s="542">
        <v>8</v>
      </c>
      <c r="Q373" s="544">
        <v>46174</v>
      </c>
      <c r="R373" s="387" t="s">
        <v>2744</v>
      </c>
      <c r="S373" s="387" t="s">
        <v>2744</v>
      </c>
      <c r="T373" s="387" t="s">
        <v>2778</v>
      </c>
      <c r="U373" s="616">
        <v>2026</v>
      </c>
      <c r="V373" s="393"/>
      <c r="W373" s="393"/>
    </row>
    <row r="374" spans="1:23" s="418" customFormat="1" ht="89.25" hidden="1" x14ac:dyDescent="0.25">
      <c r="A374" s="537" t="s">
        <v>1781</v>
      </c>
      <c r="B374" s="400" t="s">
        <v>1782</v>
      </c>
      <c r="C374" s="400" t="s">
        <v>1852</v>
      </c>
      <c r="D374" s="538" t="s">
        <v>1833</v>
      </c>
      <c r="E374" s="539" t="s">
        <v>1754</v>
      </c>
      <c r="F374" s="539">
        <v>188</v>
      </c>
      <c r="G374" s="539" t="s">
        <v>1539</v>
      </c>
      <c r="H374" s="539" t="s">
        <v>1540</v>
      </c>
      <c r="I374" s="539" t="s">
        <v>1541</v>
      </c>
      <c r="J374" s="547" t="s">
        <v>1836</v>
      </c>
      <c r="K374" s="540" t="s">
        <v>2731</v>
      </c>
      <c r="L374" s="543"/>
      <c r="M374" s="542"/>
      <c r="N374" s="540">
        <v>1</v>
      </c>
      <c r="O374" s="541">
        <v>45962</v>
      </c>
      <c r="P374" s="540">
        <v>2</v>
      </c>
      <c r="Q374" s="541">
        <v>46174</v>
      </c>
      <c r="R374" s="387" t="s">
        <v>2744</v>
      </c>
      <c r="S374" s="387" t="s">
        <v>2744</v>
      </c>
      <c r="T374" s="542" t="s">
        <v>2778</v>
      </c>
      <c r="U374" s="617">
        <v>2026</v>
      </c>
      <c r="V374" s="393"/>
      <c r="W374" s="393"/>
    </row>
    <row r="375" spans="1:23" s="418" customFormat="1" ht="150" hidden="1" x14ac:dyDescent="0.25">
      <c r="A375" s="537" t="s">
        <v>1781</v>
      </c>
      <c r="B375" s="400" t="s">
        <v>1782</v>
      </c>
      <c r="C375" s="400" t="s">
        <v>1852</v>
      </c>
      <c r="D375" s="538" t="s">
        <v>1833</v>
      </c>
      <c r="E375" s="413" t="s">
        <v>5</v>
      </c>
      <c r="F375" s="539">
        <v>53</v>
      </c>
      <c r="G375" s="539" t="s">
        <v>32</v>
      </c>
      <c r="H375" s="539" t="s">
        <v>33</v>
      </c>
      <c r="I375" s="539" t="s">
        <v>8</v>
      </c>
      <c r="J375" s="413" t="s">
        <v>1855</v>
      </c>
      <c r="K375" s="540" t="s">
        <v>2731</v>
      </c>
      <c r="L375" s="543"/>
      <c r="M375" s="542"/>
      <c r="N375" s="542" t="s">
        <v>2744</v>
      </c>
      <c r="O375" s="543" t="s">
        <v>2744</v>
      </c>
      <c r="P375" s="542">
        <v>3</v>
      </c>
      <c r="Q375" s="542" t="s">
        <v>2744</v>
      </c>
      <c r="R375" s="387" t="s">
        <v>2744</v>
      </c>
      <c r="S375" s="387" t="s">
        <v>2744</v>
      </c>
      <c r="T375" s="542" t="s">
        <v>2760</v>
      </c>
      <c r="U375" s="617">
        <v>2026</v>
      </c>
      <c r="V375" s="393"/>
      <c r="W375" s="393"/>
    </row>
    <row r="376" spans="1:23" s="418" customFormat="1" ht="89.25" hidden="1" x14ac:dyDescent="0.25">
      <c r="A376" s="537" t="s">
        <v>1781</v>
      </c>
      <c r="B376" s="400" t="s">
        <v>1782</v>
      </c>
      <c r="C376" s="400" t="s">
        <v>1852</v>
      </c>
      <c r="D376" s="538" t="s">
        <v>1833</v>
      </c>
      <c r="E376" s="545" t="s">
        <v>244</v>
      </c>
      <c r="F376" s="539">
        <v>191</v>
      </c>
      <c r="G376" s="539" t="s">
        <v>324</v>
      </c>
      <c r="H376" s="539" t="s">
        <v>325</v>
      </c>
      <c r="I376" s="539" t="s">
        <v>326</v>
      </c>
      <c r="J376" s="413" t="s">
        <v>1834</v>
      </c>
      <c r="K376" s="540"/>
      <c r="L376" s="540"/>
      <c r="M376" s="542" t="s">
        <v>2731</v>
      </c>
      <c r="N376" s="542" t="s">
        <v>2744</v>
      </c>
      <c r="O376" s="387" t="s">
        <v>2744</v>
      </c>
      <c r="P376" s="540">
        <v>10</v>
      </c>
      <c r="Q376" s="543">
        <v>46174</v>
      </c>
      <c r="R376" s="387" t="s">
        <v>2744</v>
      </c>
      <c r="S376" s="387" t="s">
        <v>2744</v>
      </c>
      <c r="T376" s="387" t="s">
        <v>2778</v>
      </c>
      <c r="U376" s="616">
        <v>2026</v>
      </c>
      <c r="V376" s="393"/>
      <c r="W376" s="393"/>
    </row>
    <row r="377" spans="1:23" s="418" customFormat="1" ht="89.25" hidden="1" x14ac:dyDescent="0.25">
      <c r="A377" s="537" t="s">
        <v>1781</v>
      </c>
      <c r="B377" s="400" t="s">
        <v>1782</v>
      </c>
      <c r="C377" s="400" t="s">
        <v>1852</v>
      </c>
      <c r="D377" s="538" t="s">
        <v>1833</v>
      </c>
      <c r="E377" s="545" t="s">
        <v>244</v>
      </c>
      <c r="F377" s="539">
        <v>357</v>
      </c>
      <c r="G377" s="539" t="s">
        <v>329</v>
      </c>
      <c r="H377" s="539" t="s">
        <v>330</v>
      </c>
      <c r="I377" s="539" t="s">
        <v>8</v>
      </c>
      <c r="J377" s="413" t="s">
        <v>1834</v>
      </c>
      <c r="K377" s="540"/>
      <c r="L377" s="540"/>
      <c r="M377" s="542" t="s">
        <v>2731</v>
      </c>
      <c r="N377" s="542" t="s">
        <v>2744</v>
      </c>
      <c r="O377" s="387" t="s">
        <v>2744</v>
      </c>
      <c r="P377" s="540">
        <v>10</v>
      </c>
      <c r="Q377" s="543">
        <v>46174</v>
      </c>
      <c r="R377" s="387" t="s">
        <v>2744</v>
      </c>
      <c r="S377" s="387" t="s">
        <v>2744</v>
      </c>
      <c r="T377" s="387" t="s">
        <v>2778</v>
      </c>
      <c r="U377" s="616">
        <v>2026</v>
      </c>
      <c r="V377" s="393"/>
      <c r="W377" s="393"/>
    </row>
    <row r="378" spans="1:23" s="418" customFormat="1" ht="89.25" hidden="1" x14ac:dyDescent="0.25">
      <c r="A378" s="537" t="s">
        <v>1781</v>
      </c>
      <c r="B378" s="400" t="s">
        <v>1782</v>
      </c>
      <c r="C378" s="400" t="s">
        <v>1852</v>
      </c>
      <c r="D378" s="538" t="s">
        <v>1833</v>
      </c>
      <c r="E378" s="545" t="s">
        <v>244</v>
      </c>
      <c r="F378" s="539" t="s">
        <v>333</v>
      </c>
      <c r="G378" s="539" t="s">
        <v>331</v>
      </c>
      <c r="H378" s="539" t="s">
        <v>332</v>
      </c>
      <c r="I378" s="539" t="s">
        <v>334</v>
      </c>
      <c r="J378" s="413" t="s">
        <v>1834</v>
      </c>
      <c r="K378" s="540"/>
      <c r="L378" s="540"/>
      <c r="M378" s="542" t="s">
        <v>2731</v>
      </c>
      <c r="N378" s="542" t="s">
        <v>2744</v>
      </c>
      <c r="O378" s="387" t="s">
        <v>2744</v>
      </c>
      <c r="P378" s="540">
        <v>10</v>
      </c>
      <c r="Q378" s="543">
        <v>46174</v>
      </c>
      <c r="R378" s="387" t="s">
        <v>2744</v>
      </c>
      <c r="S378" s="387" t="s">
        <v>2744</v>
      </c>
      <c r="T378" s="387" t="s">
        <v>2778</v>
      </c>
      <c r="U378" s="616">
        <v>2026</v>
      </c>
      <c r="V378" s="393"/>
      <c r="W378" s="393"/>
    </row>
    <row r="379" spans="1:23" s="418" customFormat="1" ht="89.25" hidden="1" x14ac:dyDescent="0.25">
      <c r="A379" s="537" t="s">
        <v>1781</v>
      </c>
      <c r="B379" s="400" t="s">
        <v>1782</v>
      </c>
      <c r="C379" s="400" t="s">
        <v>1852</v>
      </c>
      <c r="D379" s="538" t="s">
        <v>1833</v>
      </c>
      <c r="E379" s="545" t="s">
        <v>244</v>
      </c>
      <c r="F379" s="539">
        <v>373</v>
      </c>
      <c r="G379" s="539" t="s">
        <v>336</v>
      </c>
      <c r="H379" s="539" t="s">
        <v>337</v>
      </c>
      <c r="I379" s="539" t="s">
        <v>338</v>
      </c>
      <c r="J379" s="413" t="s">
        <v>1834</v>
      </c>
      <c r="K379" s="540"/>
      <c r="L379" s="540"/>
      <c r="M379" s="542" t="s">
        <v>2731</v>
      </c>
      <c r="N379" s="542" t="s">
        <v>2744</v>
      </c>
      <c r="O379" s="387" t="s">
        <v>2744</v>
      </c>
      <c r="P379" s="540">
        <v>4</v>
      </c>
      <c r="Q379" s="543">
        <v>46174</v>
      </c>
      <c r="R379" s="387" t="s">
        <v>2744</v>
      </c>
      <c r="S379" s="387" t="s">
        <v>2744</v>
      </c>
      <c r="T379" s="387" t="s">
        <v>2778</v>
      </c>
      <c r="U379" s="616">
        <v>2026</v>
      </c>
      <c r="V379" s="393"/>
      <c r="W379" s="393"/>
    </row>
    <row r="380" spans="1:23" s="418" customFormat="1" ht="89.25" hidden="1" x14ac:dyDescent="0.25">
      <c r="A380" s="537" t="s">
        <v>1781</v>
      </c>
      <c r="B380" s="400" t="s">
        <v>1782</v>
      </c>
      <c r="C380" s="400" t="s">
        <v>1852</v>
      </c>
      <c r="D380" s="538" t="s">
        <v>1833</v>
      </c>
      <c r="E380" s="545" t="s">
        <v>244</v>
      </c>
      <c r="F380" s="539">
        <v>575</v>
      </c>
      <c r="G380" s="539" t="s">
        <v>341</v>
      </c>
      <c r="H380" s="539" t="s">
        <v>342</v>
      </c>
      <c r="I380" s="539" t="s">
        <v>343</v>
      </c>
      <c r="J380" s="413" t="s">
        <v>1834</v>
      </c>
      <c r="K380" s="540"/>
      <c r="L380" s="540"/>
      <c r="M380" s="542" t="s">
        <v>2731</v>
      </c>
      <c r="N380" s="542" t="s">
        <v>2744</v>
      </c>
      <c r="O380" s="387" t="s">
        <v>2744</v>
      </c>
      <c r="P380" s="540">
        <v>10</v>
      </c>
      <c r="Q380" s="543">
        <v>46174</v>
      </c>
      <c r="R380" s="387" t="s">
        <v>2744</v>
      </c>
      <c r="S380" s="387" t="s">
        <v>2744</v>
      </c>
      <c r="T380" s="387" t="s">
        <v>2778</v>
      </c>
      <c r="U380" s="616">
        <v>2026</v>
      </c>
      <c r="V380" s="393"/>
      <c r="W380" s="393"/>
    </row>
    <row r="381" spans="1:23" s="418" customFormat="1" ht="89.25" hidden="1" x14ac:dyDescent="0.25">
      <c r="A381" s="537" t="s">
        <v>1781</v>
      </c>
      <c r="B381" s="400" t="s">
        <v>1782</v>
      </c>
      <c r="C381" s="400" t="s">
        <v>1852</v>
      </c>
      <c r="D381" s="538" t="s">
        <v>1833</v>
      </c>
      <c r="E381" s="545" t="s">
        <v>244</v>
      </c>
      <c r="F381" s="539">
        <v>679</v>
      </c>
      <c r="G381" s="539" t="s">
        <v>350</v>
      </c>
      <c r="H381" s="539" t="s">
        <v>351</v>
      </c>
      <c r="I381" s="539" t="s">
        <v>352</v>
      </c>
      <c r="J381" s="413" t="s">
        <v>1834</v>
      </c>
      <c r="K381" s="540"/>
      <c r="L381" s="540"/>
      <c r="M381" s="542" t="s">
        <v>2731</v>
      </c>
      <c r="N381" s="542" t="s">
        <v>2744</v>
      </c>
      <c r="O381" s="387" t="s">
        <v>2744</v>
      </c>
      <c r="P381" s="540">
        <v>10</v>
      </c>
      <c r="Q381" s="543">
        <v>46174</v>
      </c>
      <c r="R381" s="387" t="s">
        <v>2744</v>
      </c>
      <c r="S381" s="387" t="s">
        <v>2744</v>
      </c>
      <c r="T381" s="387" t="s">
        <v>2778</v>
      </c>
      <c r="U381" s="616">
        <v>2026</v>
      </c>
      <c r="V381" s="393"/>
      <c r="W381" s="393"/>
    </row>
    <row r="382" spans="1:23" s="418" customFormat="1" ht="120" hidden="1" x14ac:dyDescent="0.25">
      <c r="A382" s="537" t="s">
        <v>1781</v>
      </c>
      <c r="B382" s="400" t="s">
        <v>1782</v>
      </c>
      <c r="C382" s="400" t="s">
        <v>1852</v>
      </c>
      <c r="D382" s="538" t="s">
        <v>1833</v>
      </c>
      <c r="E382" s="545" t="s">
        <v>244</v>
      </c>
      <c r="F382" s="539">
        <v>430</v>
      </c>
      <c r="G382" s="539" t="s">
        <v>355</v>
      </c>
      <c r="H382" s="539" t="s">
        <v>356</v>
      </c>
      <c r="I382" s="539" t="s">
        <v>357</v>
      </c>
      <c r="J382" s="413" t="s">
        <v>1834</v>
      </c>
      <c r="K382" s="540"/>
      <c r="L382" s="540"/>
      <c r="M382" s="542" t="s">
        <v>2731</v>
      </c>
      <c r="N382" s="542" t="s">
        <v>2744</v>
      </c>
      <c r="O382" s="387" t="s">
        <v>2744</v>
      </c>
      <c r="P382" s="540">
        <v>2</v>
      </c>
      <c r="Q382" s="543">
        <v>46174</v>
      </c>
      <c r="R382" s="387" t="s">
        <v>2744</v>
      </c>
      <c r="S382" s="387" t="s">
        <v>2744</v>
      </c>
      <c r="T382" s="387" t="s">
        <v>2778</v>
      </c>
      <c r="U382" s="616">
        <v>2026</v>
      </c>
      <c r="V382" s="393"/>
      <c r="W382" s="393"/>
    </row>
    <row r="383" spans="1:23" s="418" customFormat="1" ht="89.25" hidden="1" x14ac:dyDescent="0.25">
      <c r="A383" s="537" t="s">
        <v>1781</v>
      </c>
      <c r="B383" s="400" t="s">
        <v>1782</v>
      </c>
      <c r="C383" s="400" t="s">
        <v>1852</v>
      </c>
      <c r="D383" s="538" t="s">
        <v>1833</v>
      </c>
      <c r="E383" s="545" t="s">
        <v>244</v>
      </c>
      <c r="F383" s="539">
        <v>585</v>
      </c>
      <c r="G383" s="539" t="s">
        <v>361</v>
      </c>
      <c r="H383" s="539" t="s">
        <v>362</v>
      </c>
      <c r="I383" s="539" t="s">
        <v>8</v>
      </c>
      <c r="J383" s="413" t="s">
        <v>1834</v>
      </c>
      <c r="K383" s="540"/>
      <c r="L383" s="540"/>
      <c r="M383" s="542" t="s">
        <v>2731</v>
      </c>
      <c r="N383" s="542" t="s">
        <v>2744</v>
      </c>
      <c r="O383" s="387" t="s">
        <v>2744</v>
      </c>
      <c r="P383" s="540">
        <v>1</v>
      </c>
      <c r="Q383" s="543">
        <v>46174</v>
      </c>
      <c r="R383" s="387" t="s">
        <v>2744</v>
      </c>
      <c r="S383" s="387" t="s">
        <v>2744</v>
      </c>
      <c r="T383" s="387" t="s">
        <v>2778</v>
      </c>
      <c r="U383" s="616">
        <v>2026</v>
      </c>
      <c r="V383" s="393"/>
      <c r="W383" s="393"/>
    </row>
    <row r="384" spans="1:23" s="418" customFormat="1" ht="89.25" hidden="1" x14ac:dyDescent="0.25">
      <c r="A384" s="537" t="s">
        <v>1781</v>
      </c>
      <c r="B384" s="400" t="s">
        <v>1782</v>
      </c>
      <c r="C384" s="400" t="s">
        <v>1852</v>
      </c>
      <c r="D384" s="538" t="s">
        <v>1833</v>
      </c>
      <c r="E384" s="545" t="s">
        <v>244</v>
      </c>
      <c r="F384" s="539">
        <v>329</v>
      </c>
      <c r="G384" s="539" t="s">
        <v>365</v>
      </c>
      <c r="H384" s="539" t="s">
        <v>366</v>
      </c>
      <c r="I384" s="539" t="s">
        <v>279</v>
      </c>
      <c r="J384" s="547" t="s">
        <v>1843</v>
      </c>
      <c r="K384" s="540"/>
      <c r="L384" s="540"/>
      <c r="M384" s="542" t="s">
        <v>2731</v>
      </c>
      <c r="N384" s="542" t="s">
        <v>2744</v>
      </c>
      <c r="O384" s="387" t="s">
        <v>2744</v>
      </c>
      <c r="P384" s="540">
        <v>48</v>
      </c>
      <c r="Q384" s="543">
        <v>46174</v>
      </c>
      <c r="R384" s="387" t="s">
        <v>2744</v>
      </c>
      <c r="S384" s="387" t="s">
        <v>2744</v>
      </c>
      <c r="T384" s="387" t="s">
        <v>2778</v>
      </c>
      <c r="U384" s="616">
        <v>2026</v>
      </c>
      <c r="V384" s="393"/>
      <c r="W384" s="393"/>
    </row>
    <row r="385" spans="1:23" s="418" customFormat="1" ht="90" hidden="1" x14ac:dyDescent="0.25">
      <c r="A385" s="537" t="s">
        <v>1781</v>
      </c>
      <c r="B385" s="400" t="s">
        <v>1782</v>
      </c>
      <c r="C385" s="400" t="s">
        <v>1852</v>
      </c>
      <c r="D385" s="538" t="s">
        <v>1833</v>
      </c>
      <c r="E385" s="545" t="s">
        <v>244</v>
      </c>
      <c r="F385" s="539">
        <v>28</v>
      </c>
      <c r="G385" s="539" t="s">
        <v>370</v>
      </c>
      <c r="H385" s="539" t="s">
        <v>371</v>
      </c>
      <c r="I385" s="539" t="s">
        <v>279</v>
      </c>
      <c r="J385" s="413" t="s">
        <v>1834</v>
      </c>
      <c r="K385" s="540"/>
      <c r="L385" s="540"/>
      <c r="M385" s="542" t="s">
        <v>2731</v>
      </c>
      <c r="N385" s="542" t="s">
        <v>2744</v>
      </c>
      <c r="O385" s="387" t="s">
        <v>2744</v>
      </c>
      <c r="P385" s="540">
        <v>2</v>
      </c>
      <c r="Q385" s="543">
        <v>46174</v>
      </c>
      <c r="R385" s="387" t="s">
        <v>2744</v>
      </c>
      <c r="S385" s="387" t="s">
        <v>2744</v>
      </c>
      <c r="T385" s="387" t="s">
        <v>2778</v>
      </c>
      <c r="U385" s="616">
        <v>2026</v>
      </c>
      <c r="V385" s="393"/>
      <c r="W385" s="393"/>
    </row>
    <row r="386" spans="1:23" s="418" customFormat="1" ht="89.25" hidden="1" x14ac:dyDescent="0.25">
      <c r="A386" s="537" t="s">
        <v>1781</v>
      </c>
      <c r="B386" s="400" t="s">
        <v>1782</v>
      </c>
      <c r="C386" s="400" t="s">
        <v>1852</v>
      </c>
      <c r="D386" s="538" t="s">
        <v>1833</v>
      </c>
      <c r="E386" s="545" t="s">
        <v>244</v>
      </c>
      <c r="F386" s="539">
        <v>39</v>
      </c>
      <c r="G386" s="539" t="s">
        <v>374</v>
      </c>
      <c r="H386" s="539" t="s">
        <v>375</v>
      </c>
      <c r="I386" s="539" t="s">
        <v>279</v>
      </c>
      <c r="J386" s="413" t="s">
        <v>1834</v>
      </c>
      <c r="K386" s="540"/>
      <c r="L386" s="540"/>
      <c r="M386" s="542" t="s">
        <v>2731</v>
      </c>
      <c r="N386" s="542" t="s">
        <v>2744</v>
      </c>
      <c r="O386" s="387" t="s">
        <v>2744</v>
      </c>
      <c r="P386" s="540">
        <v>10</v>
      </c>
      <c r="Q386" s="543">
        <v>46174</v>
      </c>
      <c r="R386" s="387" t="s">
        <v>2744</v>
      </c>
      <c r="S386" s="387" t="s">
        <v>2744</v>
      </c>
      <c r="T386" s="387" t="s">
        <v>2778</v>
      </c>
      <c r="U386" s="616">
        <v>2026</v>
      </c>
      <c r="V386" s="393"/>
      <c r="W386" s="393"/>
    </row>
    <row r="387" spans="1:23" s="418" customFormat="1" ht="89.25" hidden="1" x14ac:dyDescent="0.25">
      <c r="A387" s="537" t="s">
        <v>1781</v>
      </c>
      <c r="B387" s="400" t="s">
        <v>1782</v>
      </c>
      <c r="C387" s="400" t="s">
        <v>1852</v>
      </c>
      <c r="D387" s="538" t="s">
        <v>1833</v>
      </c>
      <c r="E387" s="545" t="s">
        <v>244</v>
      </c>
      <c r="F387" s="539">
        <v>56</v>
      </c>
      <c r="G387" s="539" t="s">
        <v>381</v>
      </c>
      <c r="H387" s="539" t="s">
        <v>382</v>
      </c>
      <c r="I387" s="539" t="s">
        <v>276</v>
      </c>
      <c r="J387" s="413" t="s">
        <v>1834</v>
      </c>
      <c r="K387" s="540"/>
      <c r="L387" s="540"/>
      <c r="M387" s="542" t="s">
        <v>2731</v>
      </c>
      <c r="N387" s="542" t="s">
        <v>2744</v>
      </c>
      <c r="O387" s="387" t="s">
        <v>2744</v>
      </c>
      <c r="P387" s="542" t="s">
        <v>2744</v>
      </c>
      <c r="Q387" s="542" t="s">
        <v>2744</v>
      </c>
      <c r="R387" s="387" t="s">
        <v>2744</v>
      </c>
      <c r="S387" s="387" t="s">
        <v>2744</v>
      </c>
      <c r="T387" s="387" t="s">
        <v>2778</v>
      </c>
      <c r="U387" s="616">
        <v>2026</v>
      </c>
      <c r="V387" s="393"/>
      <c r="W387" s="393"/>
    </row>
    <row r="388" spans="1:23" s="418" customFormat="1" ht="89.25" hidden="1" x14ac:dyDescent="0.25">
      <c r="A388" s="537" t="s">
        <v>1781</v>
      </c>
      <c r="B388" s="400" t="s">
        <v>1782</v>
      </c>
      <c r="C388" s="400" t="s">
        <v>1852</v>
      </c>
      <c r="D388" s="538" t="s">
        <v>1833</v>
      </c>
      <c r="E388" s="545" t="s">
        <v>244</v>
      </c>
      <c r="F388" s="539">
        <v>62</v>
      </c>
      <c r="G388" s="539" t="s">
        <v>385</v>
      </c>
      <c r="H388" s="539" t="s">
        <v>386</v>
      </c>
      <c r="I388" s="539" t="s">
        <v>387</v>
      </c>
      <c r="J388" s="413" t="s">
        <v>1834</v>
      </c>
      <c r="K388" s="540"/>
      <c r="L388" s="540"/>
      <c r="M388" s="542" t="s">
        <v>2731</v>
      </c>
      <c r="N388" s="542" t="s">
        <v>2744</v>
      </c>
      <c r="O388" s="387" t="s">
        <v>2744</v>
      </c>
      <c r="P388" s="540">
        <v>10</v>
      </c>
      <c r="Q388" s="543">
        <v>46174</v>
      </c>
      <c r="R388" s="387" t="s">
        <v>2744</v>
      </c>
      <c r="S388" s="387" t="s">
        <v>2744</v>
      </c>
      <c r="T388" s="387" t="s">
        <v>2778</v>
      </c>
      <c r="U388" s="616">
        <v>2026</v>
      </c>
      <c r="V388" s="393"/>
      <c r="W388" s="393"/>
    </row>
    <row r="389" spans="1:23" s="418" customFormat="1" ht="135" hidden="1" x14ac:dyDescent="0.25">
      <c r="A389" s="537" t="s">
        <v>1781</v>
      </c>
      <c r="B389" s="400" t="s">
        <v>1782</v>
      </c>
      <c r="C389" s="400" t="s">
        <v>1852</v>
      </c>
      <c r="D389" s="538" t="s">
        <v>1833</v>
      </c>
      <c r="E389" s="545" t="s">
        <v>244</v>
      </c>
      <c r="F389" s="539" t="s">
        <v>390</v>
      </c>
      <c r="G389" s="539" t="s">
        <v>293</v>
      </c>
      <c r="H389" s="539" t="s">
        <v>294</v>
      </c>
      <c r="I389" s="539" t="s">
        <v>334</v>
      </c>
      <c r="J389" s="413" t="s">
        <v>1834</v>
      </c>
      <c r="K389" s="540"/>
      <c r="L389" s="540"/>
      <c r="M389" s="542" t="s">
        <v>2731</v>
      </c>
      <c r="N389" s="542" t="s">
        <v>2744</v>
      </c>
      <c r="O389" s="387" t="s">
        <v>2744</v>
      </c>
      <c r="P389" s="540">
        <v>10</v>
      </c>
      <c r="Q389" s="543">
        <v>46174</v>
      </c>
      <c r="R389" s="387" t="s">
        <v>2744</v>
      </c>
      <c r="S389" s="387" t="s">
        <v>2744</v>
      </c>
      <c r="T389" s="387" t="s">
        <v>2778</v>
      </c>
      <c r="U389" s="616">
        <v>2026</v>
      </c>
      <c r="V389" s="393"/>
      <c r="W389" s="393"/>
    </row>
    <row r="390" spans="1:23" s="418" customFormat="1" ht="89.25" hidden="1" x14ac:dyDescent="0.25">
      <c r="A390" s="537" t="s">
        <v>1781</v>
      </c>
      <c r="B390" s="400" t="s">
        <v>1782</v>
      </c>
      <c r="C390" s="400" t="s">
        <v>1852</v>
      </c>
      <c r="D390" s="538" t="s">
        <v>1833</v>
      </c>
      <c r="E390" s="545" t="s">
        <v>244</v>
      </c>
      <c r="F390" s="539">
        <v>371</v>
      </c>
      <c r="G390" s="539" t="s">
        <v>392</v>
      </c>
      <c r="H390" s="539" t="s">
        <v>1737</v>
      </c>
      <c r="I390" s="539" t="s">
        <v>8</v>
      </c>
      <c r="J390" s="413" t="s">
        <v>1834</v>
      </c>
      <c r="K390" s="540"/>
      <c r="L390" s="540"/>
      <c r="M390" s="542" t="s">
        <v>2731</v>
      </c>
      <c r="N390" s="542" t="s">
        <v>2744</v>
      </c>
      <c r="O390" s="387" t="s">
        <v>2744</v>
      </c>
      <c r="P390" s="540">
        <v>4</v>
      </c>
      <c r="Q390" s="543">
        <v>46174</v>
      </c>
      <c r="R390" s="387" t="s">
        <v>2744</v>
      </c>
      <c r="S390" s="387" t="s">
        <v>2744</v>
      </c>
      <c r="T390" s="387" t="s">
        <v>2778</v>
      </c>
      <c r="U390" s="616">
        <v>2026</v>
      </c>
      <c r="V390" s="393"/>
      <c r="W390" s="393"/>
    </row>
    <row r="391" spans="1:23" s="418" customFormat="1" ht="150" hidden="1" x14ac:dyDescent="0.25">
      <c r="A391" s="537" t="s">
        <v>1781</v>
      </c>
      <c r="B391" s="400" t="s">
        <v>1782</v>
      </c>
      <c r="C391" s="400" t="s">
        <v>1852</v>
      </c>
      <c r="D391" s="538" t="s">
        <v>1833</v>
      </c>
      <c r="E391" s="545" t="s">
        <v>244</v>
      </c>
      <c r="F391" s="539">
        <v>78</v>
      </c>
      <c r="G391" s="539" t="s">
        <v>396</v>
      </c>
      <c r="H391" s="539" t="s">
        <v>397</v>
      </c>
      <c r="I391" s="539" t="s">
        <v>8</v>
      </c>
      <c r="J391" s="413" t="s">
        <v>1846</v>
      </c>
      <c r="K391" s="540"/>
      <c r="L391" s="540"/>
      <c r="M391" s="542" t="s">
        <v>2731</v>
      </c>
      <c r="N391" s="542" t="s">
        <v>2744</v>
      </c>
      <c r="O391" s="387" t="s">
        <v>2744</v>
      </c>
      <c r="P391" s="542" t="s">
        <v>2744</v>
      </c>
      <c r="Q391" s="542" t="s">
        <v>2744</v>
      </c>
      <c r="R391" s="387" t="s">
        <v>2744</v>
      </c>
      <c r="S391" s="387" t="s">
        <v>2744</v>
      </c>
      <c r="T391" s="387" t="s">
        <v>2778</v>
      </c>
      <c r="U391" s="616">
        <v>2026</v>
      </c>
      <c r="V391" s="393"/>
      <c r="W391" s="393"/>
    </row>
    <row r="392" spans="1:23" s="418" customFormat="1" ht="105" hidden="1" x14ac:dyDescent="0.25">
      <c r="A392" s="537" t="s">
        <v>1781</v>
      </c>
      <c r="B392" s="400" t="s">
        <v>1782</v>
      </c>
      <c r="C392" s="400" t="s">
        <v>1852</v>
      </c>
      <c r="D392" s="538" t="s">
        <v>1833</v>
      </c>
      <c r="E392" s="545" t="s">
        <v>244</v>
      </c>
      <c r="F392" s="539">
        <v>27</v>
      </c>
      <c r="G392" s="539" t="s">
        <v>400</v>
      </c>
      <c r="H392" s="539" t="s">
        <v>401</v>
      </c>
      <c r="I392" s="539" t="s">
        <v>250</v>
      </c>
      <c r="J392" s="413" t="s">
        <v>1834</v>
      </c>
      <c r="K392" s="540"/>
      <c r="L392" s="540"/>
      <c r="M392" s="542" t="s">
        <v>2731</v>
      </c>
      <c r="N392" s="542" t="s">
        <v>2744</v>
      </c>
      <c r="O392" s="387" t="s">
        <v>2744</v>
      </c>
      <c r="P392" s="542" t="s">
        <v>2744</v>
      </c>
      <c r="Q392" s="542" t="s">
        <v>2744</v>
      </c>
      <c r="R392" s="387" t="s">
        <v>2744</v>
      </c>
      <c r="S392" s="387" t="s">
        <v>2744</v>
      </c>
      <c r="T392" s="387" t="s">
        <v>2778</v>
      </c>
      <c r="U392" s="616">
        <v>2026</v>
      </c>
      <c r="V392" s="393"/>
      <c r="W392" s="393"/>
    </row>
    <row r="393" spans="1:23" s="418" customFormat="1" ht="89.25" hidden="1" x14ac:dyDescent="0.25">
      <c r="A393" s="537" t="s">
        <v>1781</v>
      </c>
      <c r="B393" s="400" t="s">
        <v>1782</v>
      </c>
      <c r="C393" s="400" t="s">
        <v>1852</v>
      </c>
      <c r="D393" s="538" t="s">
        <v>1833</v>
      </c>
      <c r="E393" s="545" t="s">
        <v>244</v>
      </c>
      <c r="F393" s="539">
        <v>48</v>
      </c>
      <c r="G393" s="539" t="s">
        <v>404</v>
      </c>
      <c r="H393" s="539" t="s">
        <v>405</v>
      </c>
      <c r="I393" s="539" t="s">
        <v>298</v>
      </c>
      <c r="J393" s="413" t="s">
        <v>1834</v>
      </c>
      <c r="K393" s="540"/>
      <c r="L393" s="540"/>
      <c r="M393" s="542" t="s">
        <v>2731</v>
      </c>
      <c r="N393" s="542" t="s">
        <v>2744</v>
      </c>
      <c r="O393" s="387" t="s">
        <v>2744</v>
      </c>
      <c r="P393" s="540">
        <v>10</v>
      </c>
      <c r="Q393" s="543">
        <v>46174</v>
      </c>
      <c r="R393" s="387" t="s">
        <v>2744</v>
      </c>
      <c r="S393" s="387" t="s">
        <v>2744</v>
      </c>
      <c r="T393" s="387" t="s">
        <v>2778</v>
      </c>
      <c r="U393" s="616">
        <v>2026</v>
      </c>
      <c r="V393" s="393"/>
      <c r="W393" s="393"/>
    </row>
    <row r="394" spans="1:23" s="418" customFormat="1" ht="89.25" hidden="1" x14ac:dyDescent="0.25">
      <c r="A394" s="537" t="s">
        <v>1781</v>
      </c>
      <c r="B394" s="400" t="s">
        <v>1782</v>
      </c>
      <c r="C394" s="400" t="s">
        <v>1852</v>
      </c>
      <c r="D394" s="538" t="s">
        <v>1833</v>
      </c>
      <c r="E394" s="545" t="s">
        <v>244</v>
      </c>
      <c r="F394" s="539">
        <v>58</v>
      </c>
      <c r="G394" s="539" t="s">
        <v>408</v>
      </c>
      <c r="H394" s="539" t="s">
        <v>409</v>
      </c>
      <c r="I394" s="539" t="s">
        <v>8</v>
      </c>
      <c r="J394" s="413" t="s">
        <v>1834</v>
      </c>
      <c r="K394" s="540"/>
      <c r="L394" s="540"/>
      <c r="M394" s="542" t="s">
        <v>2731</v>
      </c>
      <c r="N394" s="542" t="s">
        <v>2744</v>
      </c>
      <c r="O394" s="387" t="s">
        <v>2744</v>
      </c>
      <c r="P394" s="540">
        <v>10</v>
      </c>
      <c r="Q394" s="543">
        <v>46174</v>
      </c>
      <c r="R394" s="387" t="s">
        <v>2744</v>
      </c>
      <c r="S394" s="387" t="s">
        <v>2744</v>
      </c>
      <c r="T394" s="387" t="s">
        <v>2778</v>
      </c>
      <c r="U394" s="616">
        <v>2026</v>
      </c>
      <c r="V394" s="393"/>
      <c r="W394" s="393"/>
    </row>
    <row r="395" spans="1:23" s="418" customFormat="1" ht="89.25" hidden="1" x14ac:dyDescent="0.25">
      <c r="A395" s="537" t="s">
        <v>1781</v>
      </c>
      <c r="B395" s="400" t="s">
        <v>1782</v>
      </c>
      <c r="C395" s="400" t="s">
        <v>1852</v>
      </c>
      <c r="D395" s="538" t="s">
        <v>1833</v>
      </c>
      <c r="E395" s="545" t="s">
        <v>244</v>
      </c>
      <c r="F395" s="539">
        <v>508</v>
      </c>
      <c r="G395" s="539" t="s">
        <v>412</v>
      </c>
      <c r="H395" s="539" t="s">
        <v>413</v>
      </c>
      <c r="I395" s="539" t="s">
        <v>8</v>
      </c>
      <c r="J395" s="413" t="s">
        <v>1834</v>
      </c>
      <c r="K395" s="540"/>
      <c r="L395" s="540"/>
      <c r="M395" s="542" t="s">
        <v>2731</v>
      </c>
      <c r="N395" s="542" t="s">
        <v>2744</v>
      </c>
      <c r="O395" s="387" t="s">
        <v>2744</v>
      </c>
      <c r="P395" s="540">
        <v>2</v>
      </c>
      <c r="Q395" s="543">
        <v>46174</v>
      </c>
      <c r="R395" s="387" t="s">
        <v>2744</v>
      </c>
      <c r="S395" s="387" t="s">
        <v>2744</v>
      </c>
      <c r="T395" s="387" t="s">
        <v>2778</v>
      </c>
      <c r="U395" s="616">
        <v>2026</v>
      </c>
      <c r="V395" s="393"/>
      <c r="W395" s="393"/>
    </row>
    <row r="396" spans="1:23" s="418" customFormat="1" ht="89.25" hidden="1" x14ac:dyDescent="0.25">
      <c r="A396" s="537" t="s">
        <v>1781</v>
      </c>
      <c r="B396" s="400" t="s">
        <v>1782</v>
      </c>
      <c r="C396" s="400" t="s">
        <v>1852</v>
      </c>
      <c r="D396" s="538" t="s">
        <v>1833</v>
      </c>
      <c r="E396" s="545" t="s">
        <v>244</v>
      </c>
      <c r="F396" s="539">
        <v>676</v>
      </c>
      <c r="G396" s="539" t="s">
        <v>416</v>
      </c>
      <c r="H396" s="539" t="s">
        <v>417</v>
      </c>
      <c r="I396" s="539" t="s">
        <v>8</v>
      </c>
      <c r="J396" s="413" t="s">
        <v>1834</v>
      </c>
      <c r="K396" s="540"/>
      <c r="L396" s="540"/>
      <c r="M396" s="542" t="s">
        <v>2731</v>
      </c>
      <c r="N396" s="542" t="s">
        <v>2744</v>
      </c>
      <c r="O396" s="387" t="s">
        <v>2744</v>
      </c>
      <c r="P396" s="540">
        <v>10</v>
      </c>
      <c r="Q396" s="543">
        <v>46174</v>
      </c>
      <c r="R396" s="387" t="s">
        <v>2744</v>
      </c>
      <c r="S396" s="387" t="s">
        <v>2744</v>
      </c>
      <c r="T396" s="387" t="s">
        <v>2778</v>
      </c>
      <c r="U396" s="616">
        <v>2026</v>
      </c>
      <c r="V396" s="393"/>
      <c r="W396" s="393"/>
    </row>
    <row r="397" spans="1:23" s="418" customFormat="1" ht="89.25" hidden="1" x14ac:dyDescent="0.25">
      <c r="A397" s="537" t="s">
        <v>1781</v>
      </c>
      <c r="B397" s="400" t="s">
        <v>1782</v>
      </c>
      <c r="C397" s="400" t="s">
        <v>1852</v>
      </c>
      <c r="D397" s="538" t="s">
        <v>1833</v>
      </c>
      <c r="E397" s="545" t="s">
        <v>244</v>
      </c>
      <c r="F397" s="539">
        <v>55</v>
      </c>
      <c r="G397" s="539" t="s">
        <v>420</v>
      </c>
      <c r="H397" s="539" t="s">
        <v>421</v>
      </c>
      <c r="I397" s="539" t="s">
        <v>8</v>
      </c>
      <c r="J397" s="413" t="s">
        <v>1834</v>
      </c>
      <c r="K397" s="540"/>
      <c r="L397" s="540"/>
      <c r="M397" s="542" t="s">
        <v>2731</v>
      </c>
      <c r="N397" s="542" t="s">
        <v>2744</v>
      </c>
      <c r="O397" s="387" t="s">
        <v>2744</v>
      </c>
      <c r="P397" s="540">
        <v>1</v>
      </c>
      <c r="Q397" s="543">
        <v>46174</v>
      </c>
      <c r="R397" s="387" t="s">
        <v>2744</v>
      </c>
      <c r="S397" s="387" t="s">
        <v>2744</v>
      </c>
      <c r="T397" s="387" t="s">
        <v>2778</v>
      </c>
      <c r="U397" s="616">
        <v>2026</v>
      </c>
      <c r="V397" s="393"/>
      <c r="W397" s="393"/>
    </row>
    <row r="398" spans="1:23" s="418" customFormat="1" ht="90" hidden="1" x14ac:dyDescent="0.25">
      <c r="A398" s="537" t="s">
        <v>1781</v>
      </c>
      <c r="B398" s="400" t="s">
        <v>1782</v>
      </c>
      <c r="C398" s="400" t="s">
        <v>1852</v>
      </c>
      <c r="D398" s="538" t="s">
        <v>1833</v>
      </c>
      <c r="E398" s="545" t="s">
        <v>244</v>
      </c>
      <c r="F398" s="539">
        <v>31</v>
      </c>
      <c r="G398" s="539" t="s">
        <v>424</v>
      </c>
      <c r="H398" s="539" t="s">
        <v>425</v>
      </c>
      <c r="I398" s="539" t="s">
        <v>8</v>
      </c>
      <c r="J398" s="413" t="s">
        <v>1834</v>
      </c>
      <c r="K398" s="540"/>
      <c r="L398" s="540"/>
      <c r="M398" s="542" t="s">
        <v>2731</v>
      </c>
      <c r="N398" s="542" t="s">
        <v>2744</v>
      </c>
      <c r="O398" s="387" t="s">
        <v>2744</v>
      </c>
      <c r="P398" s="540">
        <v>16</v>
      </c>
      <c r="Q398" s="543">
        <v>46174</v>
      </c>
      <c r="R398" s="387" t="s">
        <v>2744</v>
      </c>
      <c r="S398" s="387" t="s">
        <v>2744</v>
      </c>
      <c r="T398" s="387" t="s">
        <v>2778</v>
      </c>
      <c r="U398" s="616">
        <v>2026</v>
      </c>
      <c r="V398" s="393"/>
      <c r="W398" s="393"/>
    </row>
    <row r="399" spans="1:23" s="418" customFormat="1" ht="240" hidden="1" x14ac:dyDescent="0.25">
      <c r="A399" s="537" t="s">
        <v>1781</v>
      </c>
      <c r="B399" s="400" t="s">
        <v>1782</v>
      </c>
      <c r="C399" s="400" t="s">
        <v>1852</v>
      </c>
      <c r="D399" s="538" t="s">
        <v>1833</v>
      </c>
      <c r="E399" s="413" t="s">
        <v>5</v>
      </c>
      <c r="F399" s="539">
        <v>6</v>
      </c>
      <c r="G399" s="539" t="s">
        <v>167</v>
      </c>
      <c r="H399" s="539" t="s">
        <v>168</v>
      </c>
      <c r="I399" s="539" t="s">
        <v>8</v>
      </c>
      <c r="J399" s="413" t="s">
        <v>1856</v>
      </c>
      <c r="K399" s="540"/>
      <c r="L399" s="543"/>
      <c r="M399" s="542" t="s">
        <v>2731</v>
      </c>
      <c r="N399" s="542" t="s">
        <v>2744</v>
      </c>
      <c r="O399" s="543" t="s">
        <v>2744</v>
      </c>
      <c r="P399" s="542">
        <v>3</v>
      </c>
      <c r="Q399" s="542" t="s">
        <v>2744</v>
      </c>
      <c r="R399" s="387" t="s">
        <v>2744</v>
      </c>
      <c r="S399" s="387" t="s">
        <v>2744</v>
      </c>
      <c r="T399" s="542" t="s">
        <v>2760</v>
      </c>
      <c r="U399" s="617">
        <v>2026</v>
      </c>
      <c r="V399" s="393"/>
      <c r="W399" s="393"/>
    </row>
    <row r="400" spans="1:23" s="418" customFormat="1" ht="255" hidden="1" x14ac:dyDescent="0.25">
      <c r="A400" s="537" t="s">
        <v>1781</v>
      </c>
      <c r="B400" s="400" t="s">
        <v>1782</v>
      </c>
      <c r="C400" s="400" t="s">
        <v>1852</v>
      </c>
      <c r="D400" s="538" t="s">
        <v>1833</v>
      </c>
      <c r="E400" s="413" t="s">
        <v>5</v>
      </c>
      <c r="F400" s="539">
        <v>30</v>
      </c>
      <c r="G400" s="539" t="s">
        <v>172</v>
      </c>
      <c r="H400" s="539" t="s">
        <v>173</v>
      </c>
      <c r="I400" s="539" t="s">
        <v>8</v>
      </c>
      <c r="J400" s="413" t="s">
        <v>1856</v>
      </c>
      <c r="K400" s="540"/>
      <c r="L400" s="543"/>
      <c r="M400" s="542" t="s">
        <v>2731</v>
      </c>
      <c r="N400" s="542" t="s">
        <v>2744</v>
      </c>
      <c r="O400" s="543" t="s">
        <v>2744</v>
      </c>
      <c r="P400" s="542">
        <v>3</v>
      </c>
      <c r="Q400" s="542" t="s">
        <v>2744</v>
      </c>
      <c r="R400" s="387" t="s">
        <v>2744</v>
      </c>
      <c r="S400" s="387" t="s">
        <v>2744</v>
      </c>
      <c r="T400" s="542" t="s">
        <v>2760</v>
      </c>
      <c r="U400" s="617">
        <v>2026</v>
      </c>
      <c r="V400" s="393"/>
      <c r="W400" s="393"/>
    </row>
    <row r="401" spans="1:23" s="418" customFormat="1" ht="409.5" hidden="1" x14ac:dyDescent="0.25">
      <c r="A401" s="537" t="s">
        <v>1781</v>
      </c>
      <c r="B401" s="400" t="s">
        <v>1782</v>
      </c>
      <c r="C401" s="400" t="s">
        <v>1852</v>
      </c>
      <c r="D401" s="538" t="s">
        <v>1833</v>
      </c>
      <c r="E401" s="413" t="s">
        <v>5</v>
      </c>
      <c r="F401" s="539">
        <v>42</v>
      </c>
      <c r="G401" s="539" t="s">
        <v>176</v>
      </c>
      <c r="H401" s="539" t="s">
        <v>177</v>
      </c>
      <c r="I401" s="539" t="s">
        <v>8</v>
      </c>
      <c r="J401" s="413" t="s">
        <v>1856</v>
      </c>
      <c r="K401" s="540" t="s">
        <v>2731</v>
      </c>
      <c r="L401" s="543"/>
      <c r="M401" s="542"/>
      <c r="N401" s="542" t="s">
        <v>2744</v>
      </c>
      <c r="O401" s="543" t="s">
        <v>2744</v>
      </c>
      <c r="P401" s="542">
        <v>3</v>
      </c>
      <c r="Q401" s="542" t="s">
        <v>2744</v>
      </c>
      <c r="R401" s="387" t="s">
        <v>2744</v>
      </c>
      <c r="S401" s="387" t="s">
        <v>2744</v>
      </c>
      <c r="T401" s="542" t="s">
        <v>2760</v>
      </c>
      <c r="U401" s="617">
        <v>2026</v>
      </c>
      <c r="V401" s="393"/>
      <c r="W401" s="393"/>
    </row>
    <row r="402" spans="1:23" s="418" customFormat="1" ht="330" hidden="1" x14ac:dyDescent="0.25">
      <c r="A402" s="537" t="s">
        <v>1781</v>
      </c>
      <c r="B402" s="400" t="s">
        <v>1782</v>
      </c>
      <c r="C402" s="400" t="s">
        <v>1852</v>
      </c>
      <c r="D402" s="538" t="s">
        <v>1833</v>
      </c>
      <c r="E402" s="413" t="s">
        <v>5</v>
      </c>
      <c r="F402" s="539">
        <v>752</v>
      </c>
      <c r="G402" s="539" t="s">
        <v>213</v>
      </c>
      <c r="H402" s="539" t="s">
        <v>214</v>
      </c>
      <c r="I402" s="539" t="s">
        <v>8</v>
      </c>
      <c r="J402" s="413" t="s">
        <v>1856</v>
      </c>
      <c r="K402" s="540" t="s">
        <v>2731</v>
      </c>
      <c r="L402" s="543"/>
      <c r="M402" s="542"/>
      <c r="N402" s="542" t="s">
        <v>2744</v>
      </c>
      <c r="O402" s="543" t="s">
        <v>2744</v>
      </c>
      <c r="P402" s="542">
        <v>3</v>
      </c>
      <c r="Q402" s="542" t="s">
        <v>2744</v>
      </c>
      <c r="R402" s="387" t="s">
        <v>2744</v>
      </c>
      <c r="S402" s="387" t="s">
        <v>2744</v>
      </c>
      <c r="T402" s="542" t="s">
        <v>2760</v>
      </c>
      <c r="U402" s="617">
        <v>2026</v>
      </c>
      <c r="V402" s="393"/>
      <c r="W402" s="393"/>
    </row>
    <row r="403" spans="1:23" s="418" customFormat="1" ht="89.25" hidden="1" x14ac:dyDescent="0.25">
      <c r="A403" s="537" t="s">
        <v>1781</v>
      </c>
      <c r="B403" s="400" t="s">
        <v>1782</v>
      </c>
      <c r="C403" s="400" t="s">
        <v>1852</v>
      </c>
      <c r="D403" s="538" t="s">
        <v>1833</v>
      </c>
      <c r="E403" s="413" t="s">
        <v>5</v>
      </c>
      <c r="F403" s="539">
        <v>22</v>
      </c>
      <c r="G403" s="539" t="s">
        <v>15</v>
      </c>
      <c r="H403" s="539" t="s">
        <v>16</v>
      </c>
      <c r="I403" s="539" t="s">
        <v>8</v>
      </c>
      <c r="J403" s="413" t="s">
        <v>1834</v>
      </c>
      <c r="K403" s="542"/>
      <c r="L403" s="542"/>
      <c r="M403" s="542" t="s">
        <v>2731</v>
      </c>
      <c r="N403" s="542" t="s">
        <v>2744</v>
      </c>
      <c r="O403" s="543" t="s">
        <v>2744</v>
      </c>
      <c r="P403" s="542" t="s">
        <v>2737</v>
      </c>
      <c r="Q403" s="543">
        <v>46174</v>
      </c>
      <c r="R403" s="387" t="s">
        <v>2744</v>
      </c>
      <c r="S403" s="387" t="s">
        <v>2744</v>
      </c>
      <c r="T403" s="387" t="s">
        <v>2778</v>
      </c>
      <c r="U403" s="616">
        <v>2026</v>
      </c>
      <c r="V403" s="393"/>
      <c r="W403" s="393"/>
    </row>
    <row r="404" spans="1:23" s="418" customFormat="1" ht="390" hidden="1" x14ac:dyDescent="0.25">
      <c r="A404" s="537" t="s">
        <v>1781</v>
      </c>
      <c r="B404" s="400" t="s">
        <v>1782</v>
      </c>
      <c r="C404" s="400" t="s">
        <v>1852</v>
      </c>
      <c r="D404" s="538" t="s">
        <v>1833</v>
      </c>
      <c r="E404" s="413" t="s">
        <v>5</v>
      </c>
      <c r="F404" s="539">
        <v>721</v>
      </c>
      <c r="G404" s="539" t="s">
        <v>146</v>
      </c>
      <c r="H404" s="539" t="s">
        <v>147</v>
      </c>
      <c r="I404" s="539" t="s">
        <v>8</v>
      </c>
      <c r="J404" s="413" t="s">
        <v>1855</v>
      </c>
      <c r="K404" s="540" t="s">
        <v>2731</v>
      </c>
      <c r="L404" s="543"/>
      <c r="M404" s="542"/>
      <c r="N404" s="542" t="s">
        <v>2744</v>
      </c>
      <c r="O404" s="543" t="s">
        <v>2744</v>
      </c>
      <c r="P404" s="542">
        <v>3</v>
      </c>
      <c r="Q404" s="542" t="s">
        <v>2744</v>
      </c>
      <c r="R404" s="387" t="s">
        <v>2744</v>
      </c>
      <c r="S404" s="387" t="s">
        <v>2744</v>
      </c>
      <c r="T404" s="542" t="s">
        <v>2760</v>
      </c>
      <c r="U404" s="617">
        <v>2026</v>
      </c>
      <c r="V404" s="393"/>
      <c r="W404" s="393"/>
    </row>
    <row r="405" spans="1:23" s="418" customFormat="1" ht="89.25" hidden="1" x14ac:dyDescent="0.25">
      <c r="A405" s="537" t="s">
        <v>1781</v>
      </c>
      <c r="B405" s="400" t="s">
        <v>1782</v>
      </c>
      <c r="C405" s="400" t="s">
        <v>1852</v>
      </c>
      <c r="D405" s="538" t="s">
        <v>1833</v>
      </c>
      <c r="E405" s="545" t="s">
        <v>244</v>
      </c>
      <c r="F405" s="539">
        <v>50</v>
      </c>
      <c r="G405" s="539" t="s">
        <v>296</v>
      </c>
      <c r="H405" s="539" t="s">
        <v>297</v>
      </c>
      <c r="I405" s="539" t="s">
        <v>298</v>
      </c>
      <c r="J405" s="413" t="s">
        <v>1834</v>
      </c>
      <c r="K405" s="540"/>
      <c r="L405" s="540"/>
      <c r="M405" s="542" t="s">
        <v>2731</v>
      </c>
      <c r="N405" s="542" t="s">
        <v>2744</v>
      </c>
      <c r="O405" s="387" t="s">
        <v>2744</v>
      </c>
      <c r="P405" s="540">
        <v>2</v>
      </c>
      <c r="Q405" s="543">
        <v>46174</v>
      </c>
      <c r="R405" s="387" t="s">
        <v>2744</v>
      </c>
      <c r="S405" s="387" t="s">
        <v>2744</v>
      </c>
      <c r="T405" s="387" t="s">
        <v>2778</v>
      </c>
      <c r="U405" s="616">
        <v>2026</v>
      </c>
      <c r="V405" s="393"/>
      <c r="W405" s="393"/>
    </row>
    <row r="406" spans="1:23" s="418" customFormat="1" ht="135" hidden="1" x14ac:dyDescent="0.25">
      <c r="A406" s="537" t="s">
        <v>1781</v>
      </c>
      <c r="B406" s="400" t="s">
        <v>1782</v>
      </c>
      <c r="C406" s="400" t="s">
        <v>1852</v>
      </c>
      <c r="D406" s="538" t="s">
        <v>1833</v>
      </c>
      <c r="E406" s="545" t="s">
        <v>244</v>
      </c>
      <c r="F406" s="539">
        <v>61</v>
      </c>
      <c r="G406" s="539" t="s">
        <v>308</v>
      </c>
      <c r="H406" s="539" t="s">
        <v>309</v>
      </c>
      <c r="I406" s="539" t="s">
        <v>276</v>
      </c>
      <c r="J406" s="413" t="s">
        <v>1834</v>
      </c>
      <c r="K406" s="540"/>
      <c r="L406" s="540"/>
      <c r="M406" s="542" t="s">
        <v>2731</v>
      </c>
      <c r="N406" s="542" t="s">
        <v>2744</v>
      </c>
      <c r="O406" s="387" t="s">
        <v>2744</v>
      </c>
      <c r="P406" s="540">
        <v>10</v>
      </c>
      <c r="Q406" s="543">
        <v>46174</v>
      </c>
      <c r="R406" s="387" t="s">
        <v>2744</v>
      </c>
      <c r="S406" s="387" t="s">
        <v>2744</v>
      </c>
      <c r="T406" s="387" t="s">
        <v>2778</v>
      </c>
      <c r="U406" s="616">
        <v>2026</v>
      </c>
      <c r="V406" s="393"/>
      <c r="W406" s="393"/>
    </row>
    <row r="407" spans="1:23" s="418" customFormat="1" ht="89.25" hidden="1" x14ac:dyDescent="0.25">
      <c r="A407" s="537" t="s">
        <v>1781</v>
      </c>
      <c r="B407" s="400" t="s">
        <v>1782</v>
      </c>
      <c r="C407" s="400" t="s">
        <v>1852</v>
      </c>
      <c r="D407" s="538" t="s">
        <v>1833</v>
      </c>
      <c r="E407" s="545" t="s">
        <v>244</v>
      </c>
      <c r="F407" s="539">
        <v>63</v>
      </c>
      <c r="G407" s="539" t="s">
        <v>310</v>
      </c>
      <c r="H407" s="539" t="s">
        <v>311</v>
      </c>
      <c r="I407" s="539" t="s">
        <v>257</v>
      </c>
      <c r="J407" s="413" t="s">
        <v>1834</v>
      </c>
      <c r="K407" s="540"/>
      <c r="L407" s="540"/>
      <c r="M407" s="542" t="s">
        <v>2731</v>
      </c>
      <c r="N407" s="542" t="s">
        <v>2744</v>
      </c>
      <c r="O407" s="387" t="s">
        <v>2744</v>
      </c>
      <c r="P407" s="540">
        <v>4</v>
      </c>
      <c r="Q407" s="543">
        <v>46174</v>
      </c>
      <c r="R407" s="387" t="s">
        <v>2744</v>
      </c>
      <c r="S407" s="387" t="s">
        <v>2744</v>
      </c>
      <c r="T407" s="387" t="s">
        <v>2778</v>
      </c>
      <c r="U407" s="616">
        <v>2026</v>
      </c>
      <c r="V407" s="393"/>
      <c r="W407" s="393"/>
    </row>
    <row r="408" spans="1:23" s="418" customFormat="1" ht="165" hidden="1" x14ac:dyDescent="0.25">
      <c r="A408" s="537" t="s">
        <v>1781</v>
      </c>
      <c r="B408" s="400" t="s">
        <v>1782</v>
      </c>
      <c r="C408" s="400" t="s">
        <v>1852</v>
      </c>
      <c r="D408" s="538" t="s">
        <v>1833</v>
      </c>
      <c r="E408" s="413" t="s">
        <v>5</v>
      </c>
      <c r="F408" s="539">
        <v>760</v>
      </c>
      <c r="G408" s="552" t="s">
        <v>1841</v>
      </c>
      <c r="H408" s="539" t="s">
        <v>122</v>
      </c>
      <c r="I408" s="539" t="s">
        <v>8</v>
      </c>
      <c r="J408" s="413" t="s">
        <v>1834</v>
      </c>
      <c r="K408" s="540"/>
      <c r="L408" s="543"/>
      <c r="M408" s="542" t="s">
        <v>2731</v>
      </c>
      <c r="N408" s="542" t="s">
        <v>2744</v>
      </c>
      <c r="O408" s="543" t="s">
        <v>2744</v>
      </c>
      <c r="P408" s="542">
        <v>3</v>
      </c>
      <c r="Q408" s="542" t="s">
        <v>2744</v>
      </c>
      <c r="R408" s="387" t="s">
        <v>2744</v>
      </c>
      <c r="S408" s="387" t="s">
        <v>2744</v>
      </c>
      <c r="T408" s="542" t="s">
        <v>2760</v>
      </c>
      <c r="U408" s="617">
        <v>2026</v>
      </c>
      <c r="V408" s="393"/>
      <c r="W408" s="393"/>
    </row>
    <row r="409" spans="1:23" s="418" customFormat="1" ht="150" hidden="1" x14ac:dyDescent="0.25">
      <c r="A409" s="537" t="s">
        <v>1781</v>
      </c>
      <c r="B409" s="400" t="s">
        <v>1782</v>
      </c>
      <c r="C409" s="400" t="s">
        <v>1852</v>
      </c>
      <c r="D409" s="538" t="s">
        <v>1833</v>
      </c>
      <c r="E409" s="545" t="s">
        <v>244</v>
      </c>
      <c r="F409" s="539">
        <v>78</v>
      </c>
      <c r="G409" s="539" t="s">
        <v>396</v>
      </c>
      <c r="H409" s="539" t="s">
        <v>397</v>
      </c>
      <c r="I409" s="539" t="s">
        <v>8</v>
      </c>
      <c r="J409" s="413" t="s">
        <v>1834</v>
      </c>
      <c r="K409" s="540"/>
      <c r="L409" s="540"/>
      <c r="M409" s="542" t="s">
        <v>2731</v>
      </c>
      <c r="N409" s="542" t="s">
        <v>2744</v>
      </c>
      <c r="O409" s="387" t="s">
        <v>2744</v>
      </c>
      <c r="P409" s="542" t="s">
        <v>2744</v>
      </c>
      <c r="Q409" s="542" t="s">
        <v>2744</v>
      </c>
      <c r="R409" s="387" t="s">
        <v>2744</v>
      </c>
      <c r="S409" s="387" t="s">
        <v>2744</v>
      </c>
      <c r="T409" s="387" t="s">
        <v>2778</v>
      </c>
      <c r="U409" s="616">
        <v>2026</v>
      </c>
      <c r="V409" s="393"/>
      <c r="W409" s="393"/>
    </row>
    <row r="410" spans="1:23" s="418" customFormat="1" ht="89.25" hidden="1" x14ac:dyDescent="0.25">
      <c r="A410" s="537" t="s">
        <v>1781</v>
      </c>
      <c r="B410" s="400" t="s">
        <v>1782</v>
      </c>
      <c r="C410" s="400" t="s">
        <v>1852</v>
      </c>
      <c r="D410" s="538" t="s">
        <v>1833</v>
      </c>
      <c r="E410" s="545" t="s">
        <v>244</v>
      </c>
      <c r="F410" s="539">
        <v>44</v>
      </c>
      <c r="G410" s="539" t="s">
        <v>402</v>
      </c>
      <c r="H410" s="539" t="s">
        <v>403</v>
      </c>
      <c r="I410" s="539" t="s">
        <v>8</v>
      </c>
      <c r="J410" s="413" t="s">
        <v>1834</v>
      </c>
      <c r="K410" s="540"/>
      <c r="L410" s="540"/>
      <c r="M410" s="542" t="s">
        <v>2731</v>
      </c>
      <c r="N410" s="542" t="s">
        <v>2744</v>
      </c>
      <c r="O410" s="387" t="s">
        <v>2744</v>
      </c>
      <c r="P410" s="540">
        <v>4</v>
      </c>
      <c r="Q410" s="543">
        <v>46174</v>
      </c>
      <c r="R410" s="387" t="s">
        <v>2744</v>
      </c>
      <c r="S410" s="387" t="s">
        <v>2744</v>
      </c>
      <c r="T410" s="387" t="s">
        <v>2778</v>
      </c>
      <c r="U410" s="616">
        <v>2026</v>
      </c>
      <c r="V410" s="393"/>
      <c r="W410" s="393"/>
    </row>
    <row r="411" spans="1:23" s="418" customFormat="1" ht="89.25" hidden="1" x14ac:dyDescent="0.25">
      <c r="A411" s="537" t="s">
        <v>1781</v>
      </c>
      <c r="B411" s="400" t="s">
        <v>1782</v>
      </c>
      <c r="C411" s="400" t="s">
        <v>1852</v>
      </c>
      <c r="D411" s="538" t="s">
        <v>1833</v>
      </c>
      <c r="E411" s="545" t="s">
        <v>244</v>
      </c>
      <c r="F411" s="539">
        <v>58</v>
      </c>
      <c r="G411" s="539" t="s">
        <v>408</v>
      </c>
      <c r="H411" s="539" t="s">
        <v>409</v>
      </c>
      <c r="I411" s="539" t="s">
        <v>8</v>
      </c>
      <c r="J411" s="413" t="s">
        <v>1834</v>
      </c>
      <c r="K411" s="540"/>
      <c r="L411" s="540"/>
      <c r="M411" s="542" t="s">
        <v>2731</v>
      </c>
      <c r="N411" s="542" t="s">
        <v>2744</v>
      </c>
      <c r="O411" s="387" t="s">
        <v>2744</v>
      </c>
      <c r="P411" s="540">
        <v>10</v>
      </c>
      <c r="Q411" s="543">
        <v>46174</v>
      </c>
      <c r="R411" s="387" t="s">
        <v>2744</v>
      </c>
      <c r="S411" s="387" t="s">
        <v>2744</v>
      </c>
      <c r="T411" s="387" t="s">
        <v>2778</v>
      </c>
      <c r="U411" s="616">
        <v>2026</v>
      </c>
      <c r="V411" s="393"/>
      <c r="W411" s="393"/>
    </row>
    <row r="412" spans="1:23" s="418" customFormat="1" ht="89.25" hidden="1" x14ac:dyDescent="0.25">
      <c r="A412" s="537" t="s">
        <v>1781</v>
      </c>
      <c r="B412" s="400" t="s">
        <v>1782</v>
      </c>
      <c r="C412" s="400" t="s">
        <v>1852</v>
      </c>
      <c r="D412" s="538" t="s">
        <v>1833</v>
      </c>
      <c r="E412" s="545" t="s">
        <v>244</v>
      </c>
      <c r="F412" s="539">
        <v>64</v>
      </c>
      <c r="G412" s="539" t="s">
        <v>418</v>
      </c>
      <c r="H412" s="539" t="s">
        <v>419</v>
      </c>
      <c r="I412" s="539" t="s">
        <v>8</v>
      </c>
      <c r="J412" s="413" t="s">
        <v>1834</v>
      </c>
      <c r="K412" s="540"/>
      <c r="L412" s="540"/>
      <c r="M412" s="542" t="s">
        <v>2731</v>
      </c>
      <c r="N412" s="542" t="s">
        <v>2744</v>
      </c>
      <c r="O412" s="387" t="s">
        <v>2744</v>
      </c>
      <c r="P412" s="540">
        <v>2</v>
      </c>
      <c r="Q412" s="543">
        <v>46174</v>
      </c>
      <c r="R412" s="387" t="s">
        <v>2744</v>
      </c>
      <c r="S412" s="387" t="s">
        <v>2744</v>
      </c>
      <c r="T412" s="387" t="s">
        <v>2778</v>
      </c>
      <c r="U412" s="616">
        <v>2026</v>
      </c>
      <c r="V412" s="393"/>
      <c r="W412" s="393"/>
    </row>
    <row r="413" spans="1:23" s="418" customFormat="1" ht="89.25" hidden="1" x14ac:dyDescent="0.25">
      <c r="A413" s="537" t="s">
        <v>1781</v>
      </c>
      <c r="B413" s="400" t="s">
        <v>1782</v>
      </c>
      <c r="C413" s="400" t="s">
        <v>1852</v>
      </c>
      <c r="D413" s="538" t="s">
        <v>1833</v>
      </c>
      <c r="E413" s="545" t="s">
        <v>244</v>
      </c>
      <c r="F413" s="539">
        <v>51</v>
      </c>
      <c r="G413" s="539" t="s">
        <v>299</v>
      </c>
      <c r="H413" s="539" t="s">
        <v>300</v>
      </c>
      <c r="I413" s="549" t="s">
        <v>301</v>
      </c>
      <c r="J413" s="413" t="s">
        <v>1834</v>
      </c>
      <c r="K413" s="540"/>
      <c r="L413" s="540"/>
      <c r="M413" s="542" t="s">
        <v>2731</v>
      </c>
      <c r="N413" s="542" t="s">
        <v>2744</v>
      </c>
      <c r="O413" s="387" t="s">
        <v>2744</v>
      </c>
      <c r="P413" s="540">
        <v>2</v>
      </c>
      <c r="Q413" s="543">
        <v>46174</v>
      </c>
      <c r="R413" s="387" t="s">
        <v>2744</v>
      </c>
      <c r="S413" s="387" t="s">
        <v>2744</v>
      </c>
      <c r="T413" s="387" t="s">
        <v>2778</v>
      </c>
      <c r="U413" s="616">
        <v>2026</v>
      </c>
      <c r="V413" s="393"/>
      <c r="W413" s="393"/>
    </row>
    <row r="414" spans="1:23" s="418" customFormat="1" ht="89.25" hidden="1" x14ac:dyDescent="0.25">
      <c r="A414" s="537" t="s">
        <v>1781</v>
      </c>
      <c r="B414" s="400" t="s">
        <v>1782</v>
      </c>
      <c r="C414" s="400" t="s">
        <v>1852</v>
      </c>
      <c r="D414" s="538" t="s">
        <v>1833</v>
      </c>
      <c r="E414" s="545" t="s">
        <v>244</v>
      </c>
      <c r="F414" s="539">
        <v>55</v>
      </c>
      <c r="G414" s="539" t="s">
        <v>420</v>
      </c>
      <c r="H414" s="539" t="s">
        <v>421</v>
      </c>
      <c r="I414" s="539" t="s">
        <v>8</v>
      </c>
      <c r="J414" s="413" t="s">
        <v>1834</v>
      </c>
      <c r="K414" s="540"/>
      <c r="L414" s="540"/>
      <c r="M414" s="542" t="s">
        <v>2731</v>
      </c>
      <c r="N414" s="542" t="s">
        <v>2744</v>
      </c>
      <c r="O414" s="387" t="s">
        <v>2744</v>
      </c>
      <c r="P414" s="540">
        <v>1</v>
      </c>
      <c r="Q414" s="543">
        <v>46174</v>
      </c>
      <c r="R414" s="387" t="s">
        <v>2744</v>
      </c>
      <c r="S414" s="387" t="s">
        <v>2744</v>
      </c>
      <c r="T414" s="387" t="s">
        <v>2778</v>
      </c>
      <c r="U414" s="616">
        <v>2026</v>
      </c>
      <c r="V414" s="393"/>
      <c r="W414" s="393"/>
    </row>
    <row r="415" spans="1:23" s="418" customFormat="1" ht="89.25" hidden="1" x14ac:dyDescent="0.25">
      <c r="A415" s="537" t="s">
        <v>1781</v>
      </c>
      <c r="B415" s="400" t="s">
        <v>1782</v>
      </c>
      <c r="C415" s="400" t="s">
        <v>1852</v>
      </c>
      <c r="D415" s="538" t="s">
        <v>1833</v>
      </c>
      <c r="E415" s="545" t="s">
        <v>244</v>
      </c>
      <c r="F415" s="539">
        <v>32</v>
      </c>
      <c r="G415" s="539" t="s">
        <v>426</v>
      </c>
      <c r="H415" s="539" t="s">
        <v>427</v>
      </c>
      <c r="I415" s="539" t="s">
        <v>279</v>
      </c>
      <c r="J415" s="413" t="s">
        <v>1834</v>
      </c>
      <c r="K415" s="540"/>
      <c r="L415" s="540"/>
      <c r="M415" s="542" t="s">
        <v>2731</v>
      </c>
      <c r="N415" s="542" t="s">
        <v>2744</v>
      </c>
      <c r="O415" s="387" t="s">
        <v>2744</v>
      </c>
      <c r="P415" s="542" t="s">
        <v>2744</v>
      </c>
      <c r="Q415" s="542" t="s">
        <v>2744</v>
      </c>
      <c r="R415" s="387" t="s">
        <v>2744</v>
      </c>
      <c r="S415" s="387" t="s">
        <v>2744</v>
      </c>
      <c r="T415" s="387" t="s">
        <v>2778</v>
      </c>
      <c r="U415" s="616">
        <v>2026</v>
      </c>
      <c r="V415" s="393"/>
      <c r="W415" s="393"/>
    </row>
    <row r="416" spans="1:23" s="418" customFormat="1" ht="89.25" hidden="1" x14ac:dyDescent="0.25">
      <c r="A416" s="537" t="s">
        <v>1781</v>
      </c>
      <c r="B416" s="400" t="s">
        <v>1782</v>
      </c>
      <c r="C416" s="400" t="s">
        <v>1852</v>
      </c>
      <c r="D416" s="538" t="s">
        <v>1833</v>
      </c>
      <c r="E416" s="545" t="s">
        <v>244</v>
      </c>
      <c r="F416" s="539">
        <v>329</v>
      </c>
      <c r="G416" s="539" t="s">
        <v>365</v>
      </c>
      <c r="H416" s="539" t="s">
        <v>366</v>
      </c>
      <c r="I416" s="539" t="s">
        <v>279</v>
      </c>
      <c r="J416" s="413" t="s">
        <v>1834</v>
      </c>
      <c r="K416" s="540"/>
      <c r="L416" s="540"/>
      <c r="M416" s="542" t="s">
        <v>2731</v>
      </c>
      <c r="N416" s="542" t="s">
        <v>2744</v>
      </c>
      <c r="O416" s="387" t="s">
        <v>2744</v>
      </c>
      <c r="P416" s="540">
        <v>48</v>
      </c>
      <c r="Q416" s="543">
        <v>46174</v>
      </c>
      <c r="R416" s="387" t="s">
        <v>2744</v>
      </c>
      <c r="S416" s="387" t="s">
        <v>2744</v>
      </c>
      <c r="T416" s="387" t="s">
        <v>2778</v>
      </c>
      <c r="U416" s="616">
        <v>2026</v>
      </c>
      <c r="V416" s="393"/>
      <c r="W416" s="393"/>
    </row>
    <row r="417" spans="1:23" s="418" customFormat="1" ht="89.25" hidden="1" x14ac:dyDescent="0.25">
      <c r="A417" s="537" t="s">
        <v>1781</v>
      </c>
      <c r="B417" s="400" t="s">
        <v>1782</v>
      </c>
      <c r="C417" s="400" t="s">
        <v>1852</v>
      </c>
      <c r="D417" s="538" t="s">
        <v>1833</v>
      </c>
      <c r="E417" s="539" t="s">
        <v>1752</v>
      </c>
      <c r="F417" s="539">
        <v>2</v>
      </c>
      <c r="G417" s="539" t="s">
        <v>1461</v>
      </c>
      <c r="H417" s="539" t="s">
        <v>1462</v>
      </c>
      <c r="I417" s="539" t="s">
        <v>1463</v>
      </c>
      <c r="J417" s="413" t="s">
        <v>1846</v>
      </c>
      <c r="K417" s="540" t="s">
        <v>2731</v>
      </c>
      <c r="L417" s="542"/>
      <c r="M417" s="542"/>
      <c r="N417" s="542" t="s">
        <v>2744</v>
      </c>
      <c r="O417" s="543" t="s">
        <v>2744</v>
      </c>
      <c r="P417" s="542" t="s">
        <v>2744</v>
      </c>
      <c r="Q417" s="542" t="s">
        <v>2744</v>
      </c>
      <c r="R417" s="387" t="s">
        <v>2744</v>
      </c>
      <c r="S417" s="387" t="s">
        <v>2744</v>
      </c>
      <c r="T417" s="387" t="s">
        <v>2271</v>
      </c>
      <c r="U417" s="616">
        <v>2026</v>
      </c>
      <c r="V417" s="393"/>
      <c r="W417" s="393"/>
    </row>
    <row r="418" spans="1:23" s="418" customFormat="1" ht="89.25" hidden="1" x14ac:dyDescent="0.25">
      <c r="A418" s="537" t="s">
        <v>1781</v>
      </c>
      <c r="B418" s="400" t="s">
        <v>1782</v>
      </c>
      <c r="C418" s="400" t="s">
        <v>1852</v>
      </c>
      <c r="D418" s="538" t="s">
        <v>1833</v>
      </c>
      <c r="E418" s="553" t="s">
        <v>1752</v>
      </c>
      <c r="F418" s="539">
        <v>3</v>
      </c>
      <c r="G418" s="539" t="s">
        <v>1464</v>
      </c>
      <c r="H418" s="539" t="s">
        <v>1465</v>
      </c>
      <c r="I418" s="539" t="s">
        <v>1463</v>
      </c>
      <c r="J418" s="413" t="s">
        <v>1846</v>
      </c>
      <c r="K418" s="540"/>
      <c r="L418" s="543"/>
      <c r="M418" s="542" t="s">
        <v>2731</v>
      </c>
      <c r="N418" s="542" t="s">
        <v>2744</v>
      </c>
      <c r="O418" s="543" t="s">
        <v>2744</v>
      </c>
      <c r="P418" s="387">
        <v>8</v>
      </c>
      <c r="Q418" s="395">
        <v>46174</v>
      </c>
      <c r="R418" s="387" t="s">
        <v>2744</v>
      </c>
      <c r="S418" s="387" t="s">
        <v>2744</v>
      </c>
      <c r="T418" s="387" t="s">
        <v>2778</v>
      </c>
      <c r="U418" s="616">
        <v>2026</v>
      </c>
      <c r="V418" s="393"/>
      <c r="W418" s="393"/>
    </row>
    <row r="419" spans="1:23" s="418" customFormat="1" ht="150" hidden="1" x14ac:dyDescent="0.25">
      <c r="A419" s="537" t="s">
        <v>1781</v>
      </c>
      <c r="B419" s="400" t="s">
        <v>1782</v>
      </c>
      <c r="C419" s="400" t="s">
        <v>1852</v>
      </c>
      <c r="D419" s="538" t="s">
        <v>1833</v>
      </c>
      <c r="E419" s="539" t="s">
        <v>1752</v>
      </c>
      <c r="F419" s="539">
        <v>368</v>
      </c>
      <c r="G419" s="539" t="s">
        <v>1489</v>
      </c>
      <c r="H419" s="539" t="s">
        <v>1490</v>
      </c>
      <c r="I419" s="539" t="s">
        <v>1463</v>
      </c>
      <c r="J419" s="413" t="s">
        <v>1846</v>
      </c>
      <c r="K419" s="540" t="s">
        <v>2731</v>
      </c>
      <c r="L419" s="541"/>
      <c r="M419" s="542"/>
      <c r="N419" s="542" t="s">
        <v>2744</v>
      </c>
      <c r="O419" s="543" t="s">
        <v>2744</v>
      </c>
      <c r="P419" s="542" t="s">
        <v>2744</v>
      </c>
      <c r="Q419" s="542" t="s">
        <v>2744</v>
      </c>
      <c r="R419" s="387" t="s">
        <v>2744</v>
      </c>
      <c r="S419" s="387" t="s">
        <v>2744</v>
      </c>
      <c r="T419" s="387" t="s">
        <v>2744</v>
      </c>
      <c r="U419" s="616" t="s">
        <v>2744</v>
      </c>
      <c r="V419" s="393"/>
      <c r="W419" s="393"/>
    </row>
    <row r="420" spans="1:23" s="418" customFormat="1" ht="89.25" hidden="1" x14ac:dyDescent="0.25">
      <c r="A420" s="537" t="s">
        <v>1781</v>
      </c>
      <c r="B420" s="400" t="s">
        <v>1782</v>
      </c>
      <c r="C420" s="400" t="s">
        <v>1857</v>
      </c>
      <c r="D420" s="538" t="s">
        <v>1833</v>
      </c>
      <c r="E420" s="545" t="s">
        <v>244</v>
      </c>
      <c r="F420" s="547">
        <v>329</v>
      </c>
      <c r="G420" s="538" t="s">
        <v>365</v>
      </c>
      <c r="H420" s="547" t="s">
        <v>366</v>
      </c>
      <c r="I420" s="539" t="s">
        <v>279</v>
      </c>
      <c r="J420" s="547" t="s">
        <v>1843</v>
      </c>
      <c r="K420" s="540"/>
      <c r="L420" s="540"/>
      <c r="M420" s="542" t="s">
        <v>2731</v>
      </c>
      <c r="N420" s="542" t="s">
        <v>2744</v>
      </c>
      <c r="O420" s="387" t="s">
        <v>2744</v>
      </c>
      <c r="P420" s="540">
        <v>48</v>
      </c>
      <c r="Q420" s="543">
        <v>46174</v>
      </c>
      <c r="R420" s="387" t="s">
        <v>2744</v>
      </c>
      <c r="S420" s="387" t="s">
        <v>2744</v>
      </c>
      <c r="T420" s="387" t="s">
        <v>2778</v>
      </c>
      <c r="U420" s="616">
        <v>2026</v>
      </c>
      <c r="V420" s="393"/>
      <c r="W420" s="393"/>
    </row>
    <row r="421" spans="1:23" s="418" customFormat="1" ht="90" hidden="1" x14ac:dyDescent="0.25">
      <c r="A421" s="537" t="s">
        <v>1781</v>
      </c>
      <c r="B421" s="400" t="s">
        <v>1782</v>
      </c>
      <c r="C421" s="400" t="s">
        <v>1857</v>
      </c>
      <c r="D421" s="538" t="s">
        <v>1833</v>
      </c>
      <c r="E421" s="539" t="s">
        <v>1752</v>
      </c>
      <c r="F421" s="539">
        <v>548</v>
      </c>
      <c r="G421" s="539" t="s">
        <v>1518</v>
      </c>
      <c r="H421" s="539" t="s">
        <v>1519</v>
      </c>
      <c r="I421" s="539" t="s">
        <v>1463</v>
      </c>
      <c r="J421" s="413" t="s">
        <v>1846</v>
      </c>
      <c r="K421" s="542"/>
      <c r="L421" s="542"/>
      <c r="M421" s="542" t="s">
        <v>2731</v>
      </c>
      <c r="N421" s="542" t="s">
        <v>2744</v>
      </c>
      <c r="O421" s="543" t="s">
        <v>2744</v>
      </c>
      <c r="P421" s="542">
        <v>8</v>
      </c>
      <c r="Q421" s="544">
        <v>46174</v>
      </c>
      <c r="R421" s="387" t="s">
        <v>2744</v>
      </c>
      <c r="S421" s="387" t="s">
        <v>2744</v>
      </c>
      <c r="T421" s="387" t="s">
        <v>2778</v>
      </c>
      <c r="U421" s="616">
        <v>2026</v>
      </c>
      <c r="V421" s="393"/>
      <c r="W421" s="393"/>
    </row>
    <row r="422" spans="1:23" s="418" customFormat="1" ht="60" hidden="1" x14ac:dyDescent="0.25">
      <c r="A422" s="537" t="s">
        <v>1781</v>
      </c>
      <c r="B422" s="400" t="s">
        <v>1782</v>
      </c>
      <c r="C422" s="400" t="s">
        <v>1857</v>
      </c>
      <c r="D422" s="538" t="s">
        <v>1833</v>
      </c>
      <c r="E422" s="539" t="s">
        <v>1754</v>
      </c>
      <c r="F422" s="539">
        <v>188</v>
      </c>
      <c r="G422" s="539" t="s">
        <v>1539</v>
      </c>
      <c r="H422" s="539" t="s">
        <v>1540</v>
      </c>
      <c r="I422" s="539" t="s">
        <v>1541</v>
      </c>
      <c r="J422" s="413" t="s">
        <v>1846</v>
      </c>
      <c r="K422" s="540" t="s">
        <v>2731</v>
      </c>
      <c r="L422" s="543"/>
      <c r="M422" s="542"/>
      <c r="N422" s="540">
        <v>1</v>
      </c>
      <c r="O422" s="541">
        <v>45962</v>
      </c>
      <c r="P422" s="540">
        <v>2</v>
      </c>
      <c r="Q422" s="541">
        <v>46174</v>
      </c>
      <c r="R422" s="387" t="s">
        <v>2744</v>
      </c>
      <c r="S422" s="387" t="s">
        <v>2744</v>
      </c>
      <c r="T422" s="542" t="s">
        <v>2778</v>
      </c>
      <c r="U422" s="617">
        <v>2026</v>
      </c>
      <c r="V422" s="393"/>
      <c r="W422" s="393"/>
    </row>
    <row r="423" spans="1:23" s="418" customFormat="1" ht="140.25" hidden="1" x14ac:dyDescent="0.25">
      <c r="A423" s="537" t="s">
        <v>1781</v>
      </c>
      <c r="B423" s="400" t="s">
        <v>1782</v>
      </c>
      <c r="C423" s="400" t="s">
        <v>1857</v>
      </c>
      <c r="D423" s="538" t="s">
        <v>1833</v>
      </c>
      <c r="E423" s="545" t="s">
        <v>244</v>
      </c>
      <c r="F423" s="547">
        <v>78</v>
      </c>
      <c r="G423" s="538" t="s">
        <v>396</v>
      </c>
      <c r="H423" s="547" t="s">
        <v>397</v>
      </c>
      <c r="I423" s="539" t="s">
        <v>8</v>
      </c>
      <c r="J423" s="413" t="s">
        <v>1846</v>
      </c>
      <c r="K423" s="540"/>
      <c r="L423" s="540"/>
      <c r="M423" s="542" t="s">
        <v>2731</v>
      </c>
      <c r="N423" s="542" t="s">
        <v>2744</v>
      </c>
      <c r="O423" s="387" t="s">
        <v>2744</v>
      </c>
      <c r="P423" s="542" t="s">
        <v>2744</v>
      </c>
      <c r="Q423" s="542" t="s">
        <v>2744</v>
      </c>
      <c r="R423" s="387" t="s">
        <v>2744</v>
      </c>
      <c r="S423" s="387" t="s">
        <v>2744</v>
      </c>
      <c r="T423" s="387" t="s">
        <v>2778</v>
      </c>
      <c r="U423" s="616">
        <v>2026</v>
      </c>
      <c r="V423" s="393"/>
      <c r="W423" s="393"/>
    </row>
    <row r="424" spans="1:23" s="418" customFormat="1" ht="51" hidden="1" x14ac:dyDescent="0.25">
      <c r="A424" s="537" t="s">
        <v>1781</v>
      </c>
      <c r="B424" s="400" t="s">
        <v>1782</v>
      </c>
      <c r="C424" s="400" t="s">
        <v>1857</v>
      </c>
      <c r="D424" s="538" t="s">
        <v>1833</v>
      </c>
      <c r="E424" s="538" t="s">
        <v>1752</v>
      </c>
      <c r="F424" s="547">
        <v>2</v>
      </c>
      <c r="G424" s="538" t="s">
        <v>1461</v>
      </c>
      <c r="H424" s="547" t="s">
        <v>1462</v>
      </c>
      <c r="I424" s="539" t="s">
        <v>1463</v>
      </c>
      <c r="J424" s="413" t="s">
        <v>1846</v>
      </c>
      <c r="K424" s="540" t="s">
        <v>2731</v>
      </c>
      <c r="L424" s="542"/>
      <c r="M424" s="542"/>
      <c r="N424" s="542" t="s">
        <v>2744</v>
      </c>
      <c r="O424" s="543" t="s">
        <v>2744</v>
      </c>
      <c r="P424" s="542" t="s">
        <v>2744</v>
      </c>
      <c r="Q424" s="542" t="s">
        <v>2744</v>
      </c>
      <c r="R424" s="387" t="s">
        <v>2744</v>
      </c>
      <c r="S424" s="387" t="s">
        <v>2744</v>
      </c>
      <c r="T424" s="387" t="s">
        <v>2271</v>
      </c>
      <c r="U424" s="616">
        <v>2026</v>
      </c>
      <c r="V424" s="393"/>
      <c r="W424" s="393"/>
    </row>
    <row r="425" spans="1:23" s="418" customFormat="1" ht="63.75" hidden="1" x14ac:dyDescent="0.25">
      <c r="A425" s="537" t="s">
        <v>1781</v>
      </c>
      <c r="B425" s="400" t="s">
        <v>1782</v>
      </c>
      <c r="C425" s="400" t="s">
        <v>1857</v>
      </c>
      <c r="D425" s="538" t="s">
        <v>1833</v>
      </c>
      <c r="E425" s="538" t="s">
        <v>1752</v>
      </c>
      <c r="F425" s="547">
        <v>3</v>
      </c>
      <c r="G425" s="538" t="s">
        <v>1464</v>
      </c>
      <c r="H425" s="547" t="s">
        <v>1465</v>
      </c>
      <c r="I425" s="539" t="s">
        <v>1463</v>
      </c>
      <c r="J425" s="413" t="s">
        <v>1846</v>
      </c>
      <c r="K425" s="540"/>
      <c r="L425" s="543"/>
      <c r="M425" s="542" t="s">
        <v>2731</v>
      </c>
      <c r="N425" s="542" t="s">
        <v>2744</v>
      </c>
      <c r="O425" s="543" t="s">
        <v>2744</v>
      </c>
      <c r="P425" s="387">
        <v>8</v>
      </c>
      <c r="Q425" s="395">
        <v>46174</v>
      </c>
      <c r="R425" s="387" t="s">
        <v>2744</v>
      </c>
      <c r="S425" s="387" t="s">
        <v>2744</v>
      </c>
      <c r="T425" s="387" t="s">
        <v>2778</v>
      </c>
      <c r="U425" s="616">
        <v>2026</v>
      </c>
      <c r="V425" s="393"/>
      <c r="W425" s="393"/>
    </row>
    <row r="426" spans="1:23" s="418" customFormat="1" ht="102" hidden="1" x14ac:dyDescent="0.25">
      <c r="A426" s="537" t="s">
        <v>1781</v>
      </c>
      <c r="B426" s="400" t="s">
        <v>1782</v>
      </c>
      <c r="C426" s="400" t="s">
        <v>1857</v>
      </c>
      <c r="D426" s="538" t="s">
        <v>1833</v>
      </c>
      <c r="E426" s="538" t="s">
        <v>1752</v>
      </c>
      <c r="F426" s="547">
        <v>368</v>
      </c>
      <c r="G426" s="538" t="s">
        <v>1489</v>
      </c>
      <c r="H426" s="547" t="s">
        <v>1490</v>
      </c>
      <c r="I426" s="539" t="s">
        <v>1463</v>
      </c>
      <c r="J426" s="413" t="s">
        <v>1846</v>
      </c>
      <c r="K426" s="540" t="s">
        <v>2731</v>
      </c>
      <c r="L426" s="541"/>
      <c r="M426" s="542"/>
      <c r="N426" s="542" t="s">
        <v>2744</v>
      </c>
      <c r="O426" s="543" t="s">
        <v>2744</v>
      </c>
      <c r="P426" s="542" t="s">
        <v>2744</v>
      </c>
      <c r="Q426" s="542" t="s">
        <v>2744</v>
      </c>
      <c r="R426" s="387" t="s">
        <v>2744</v>
      </c>
      <c r="S426" s="387" t="s">
        <v>2744</v>
      </c>
      <c r="T426" s="387" t="s">
        <v>2744</v>
      </c>
      <c r="U426" s="616" t="s">
        <v>2744</v>
      </c>
      <c r="V426" s="393"/>
      <c r="W426" s="393"/>
    </row>
    <row r="427" spans="1:23" s="418" customFormat="1" ht="60" hidden="1" x14ac:dyDescent="0.25">
      <c r="A427" s="537" t="s">
        <v>1781</v>
      </c>
      <c r="B427" s="400" t="s">
        <v>1782</v>
      </c>
      <c r="C427" s="400" t="s">
        <v>1857</v>
      </c>
      <c r="D427" s="538" t="s">
        <v>1833</v>
      </c>
      <c r="E427" s="545" t="s">
        <v>244</v>
      </c>
      <c r="F427" s="539">
        <v>59</v>
      </c>
      <c r="G427" s="539" t="s">
        <v>410</v>
      </c>
      <c r="H427" s="539" t="s">
        <v>411</v>
      </c>
      <c r="I427" s="539" t="s">
        <v>8</v>
      </c>
      <c r="J427" s="413" t="s">
        <v>1834</v>
      </c>
      <c r="K427" s="540"/>
      <c r="L427" s="540"/>
      <c r="M427" s="542" t="s">
        <v>2731</v>
      </c>
      <c r="N427" s="542" t="s">
        <v>2744</v>
      </c>
      <c r="O427" s="387" t="s">
        <v>2744</v>
      </c>
      <c r="P427" s="540">
        <v>10</v>
      </c>
      <c r="Q427" s="543">
        <v>46174</v>
      </c>
      <c r="R427" s="387" t="s">
        <v>2744</v>
      </c>
      <c r="S427" s="387" t="s">
        <v>2744</v>
      </c>
      <c r="T427" s="387" t="s">
        <v>2778</v>
      </c>
      <c r="U427" s="616">
        <v>2026</v>
      </c>
      <c r="V427" s="393"/>
      <c r="W427" s="393"/>
    </row>
    <row r="428" spans="1:23" s="418" customFormat="1" ht="90" hidden="1" x14ac:dyDescent="0.25">
      <c r="A428" s="537" t="s">
        <v>1781</v>
      </c>
      <c r="B428" s="400" t="s">
        <v>1782</v>
      </c>
      <c r="C428" s="400" t="s">
        <v>1858</v>
      </c>
      <c r="D428" s="538" t="s">
        <v>1833</v>
      </c>
      <c r="E428" s="413" t="s">
        <v>5</v>
      </c>
      <c r="F428" s="539">
        <v>55</v>
      </c>
      <c r="G428" s="552" t="s">
        <v>184</v>
      </c>
      <c r="H428" s="539" t="s">
        <v>185</v>
      </c>
      <c r="I428" s="539" t="s">
        <v>8</v>
      </c>
      <c r="J428" s="413" t="s">
        <v>1859</v>
      </c>
      <c r="K428" s="540" t="s">
        <v>2731</v>
      </c>
      <c r="L428" s="543"/>
      <c r="M428" s="542"/>
      <c r="N428" s="542" t="s">
        <v>2744</v>
      </c>
      <c r="O428" s="543" t="s">
        <v>2744</v>
      </c>
      <c r="P428" s="542">
        <v>3</v>
      </c>
      <c r="Q428" s="542" t="s">
        <v>2744</v>
      </c>
      <c r="R428" s="387" t="s">
        <v>2744</v>
      </c>
      <c r="S428" s="387" t="s">
        <v>2744</v>
      </c>
      <c r="T428" s="542" t="s">
        <v>2760</v>
      </c>
      <c r="U428" s="617">
        <v>2026</v>
      </c>
      <c r="V428" s="393"/>
      <c r="W428" s="393"/>
    </row>
    <row r="429" spans="1:23" s="418" customFormat="1" ht="90" hidden="1" x14ac:dyDescent="0.25">
      <c r="A429" s="537" t="s">
        <v>1781</v>
      </c>
      <c r="B429" s="400" t="s">
        <v>1782</v>
      </c>
      <c r="C429" s="400" t="s">
        <v>1858</v>
      </c>
      <c r="D429" s="538" t="s">
        <v>1833</v>
      </c>
      <c r="E429" s="539" t="s">
        <v>1752</v>
      </c>
      <c r="F429" s="539">
        <v>548</v>
      </c>
      <c r="G429" s="539" t="s">
        <v>1518</v>
      </c>
      <c r="H429" s="539" t="s">
        <v>1519</v>
      </c>
      <c r="I429" s="539" t="s">
        <v>1463</v>
      </c>
      <c r="J429" s="413" t="s">
        <v>1846</v>
      </c>
      <c r="K429" s="542"/>
      <c r="L429" s="542"/>
      <c r="M429" s="542" t="s">
        <v>2731</v>
      </c>
      <c r="N429" s="542" t="s">
        <v>2744</v>
      </c>
      <c r="O429" s="543" t="s">
        <v>2744</v>
      </c>
      <c r="P429" s="542">
        <v>8</v>
      </c>
      <c r="Q429" s="544">
        <v>46174</v>
      </c>
      <c r="R429" s="387" t="s">
        <v>2744</v>
      </c>
      <c r="S429" s="387" t="s">
        <v>2744</v>
      </c>
      <c r="T429" s="387" t="s">
        <v>2778</v>
      </c>
      <c r="U429" s="616">
        <v>2026</v>
      </c>
      <c r="V429" s="393"/>
      <c r="W429" s="393"/>
    </row>
    <row r="430" spans="1:23" s="418" customFormat="1" ht="63.75" hidden="1" x14ac:dyDescent="0.25">
      <c r="A430" s="537" t="s">
        <v>1781</v>
      </c>
      <c r="B430" s="400" t="s">
        <v>1782</v>
      </c>
      <c r="C430" s="400" t="s">
        <v>1858</v>
      </c>
      <c r="D430" s="538" t="s">
        <v>1833</v>
      </c>
      <c r="E430" s="539" t="s">
        <v>1754</v>
      </c>
      <c r="F430" s="539">
        <v>188</v>
      </c>
      <c r="G430" s="539" t="s">
        <v>1539</v>
      </c>
      <c r="H430" s="539" t="s">
        <v>1540</v>
      </c>
      <c r="I430" s="539" t="s">
        <v>1541</v>
      </c>
      <c r="J430" s="547" t="s">
        <v>1836</v>
      </c>
      <c r="K430" s="540" t="s">
        <v>2731</v>
      </c>
      <c r="L430" s="543"/>
      <c r="M430" s="542"/>
      <c r="N430" s="540">
        <v>1</v>
      </c>
      <c r="O430" s="541">
        <v>45962</v>
      </c>
      <c r="P430" s="540">
        <v>2</v>
      </c>
      <c r="Q430" s="541">
        <v>46174</v>
      </c>
      <c r="R430" s="387" t="s">
        <v>2744</v>
      </c>
      <c r="S430" s="387" t="s">
        <v>2744</v>
      </c>
      <c r="T430" s="542" t="s">
        <v>2778</v>
      </c>
      <c r="U430" s="617">
        <v>2026</v>
      </c>
      <c r="V430" s="393"/>
      <c r="W430" s="393"/>
    </row>
    <row r="431" spans="1:23" s="418" customFormat="1" ht="90" hidden="1" x14ac:dyDescent="0.25">
      <c r="A431" s="537" t="s">
        <v>1781</v>
      </c>
      <c r="B431" s="400" t="s">
        <v>1782</v>
      </c>
      <c r="C431" s="400" t="s">
        <v>1858</v>
      </c>
      <c r="D431" s="538" t="s">
        <v>1833</v>
      </c>
      <c r="E431" s="413" t="s">
        <v>5</v>
      </c>
      <c r="F431" s="539" t="s">
        <v>219</v>
      </c>
      <c r="G431" s="552" t="s">
        <v>220</v>
      </c>
      <c r="H431" s="539" t="s">
        <v>186</v>
      </c>
      <c r="I431" s="539" t="s">
        <v>8</v>
      </c>
      <c r="J431" s="413" t="s">
        <v>1859</v>
      </c>
      <c r="K431" s="540" t="s">
        <v>2731</v>
      </c>
      <c r="L431" s="543"/>
      <c r="M431" s="542"/>
      <c r="N431" s="542" t="s">
        <v>2744</v>
      </c>
      <c r="O431" s="543" t="s">
        <v>2744</v>
      </c>
      <c r="P431" s="542">
        <v>3</v>
      </c>
      <c r="Q431" s="542" t="s">
        <v>2744</v>
      </c>
      <c r="R431" s="387" t="s">
        <v>2744</v>
      </c>
      <c r="S431" s="387" t="s">
        <v>2744</v>
      </c>
      <c r="T431" s="542" t="s">
        <v>2760</v>
      </c>
      <c r="U431" s="617">
        <v>2026</v>
      </c>
      <c r="V431" s="393"/>
      <c r="W431" s="393"/>
    </row>
    <row r="432" spans="1:23" s="418" customFormat="1" ht="150" hidden="1" x14ac:dyDescent="0.25">
      <c r="A432" s="537" t="s">
        <v>1781</v>
      </c>
      <c r="B432" s="400" t="s">
        <v>1782</v>
      </c>
      <c r="C432" s="400" t="s">
        <v>1858</v>
      </c>
      <c r="D432" s="538" t="s">
        <v>1833</v>
      </c>
      <c r="E432" s="413" t="s">
        <v>5</v>
      </c>
      <c r="F432" s="539">
        <v>53</v>
      </c>
      <c r="G432" s="539" t="s">
        <v>32</v>
      </c>
      <c r="H432" s="539" t="s">
        <v>33</v>
      </c>
      <c r="I432" s="539" t="s">
        <v>8</v>
      </c>
      <c r="J432" s="413" t="s">
        <v>1856</v>
      </c>
      <c r="K432" s="540" t="s">
        <v>2731</v>
      </c>
      <c r="L432" s="543"/>
      <c r="M432" s="542"/>
      <c r="N432" s="542" t="s">
        <v>2744</v>
      </c>
      <c r="O432" s="543" t="s">
        <v>2744</v>
      </c>
      <c r="P432" s="542">
        <v>3</v>
      </c>
      <c r="Q432" s="542" t="s">
        <v>2744</v>
      </c>
      <c r="R432" s="387" t="s">
        <v>2744</v>
      </c>
      <c r="S432" s="387" t="s">
        <v>2744</v>
      </c>
      <c r="T432" s="542" t="s">
        <v>2760</v>
      </c>
      <c r="U432" s="617">
        <v>2026</v>
      </c>
      <c r="V432" s="393"/>
      <c r="W432" s="393"/>
    </row>
    <row r="433" spans="1:23" s="418" customFormat="1" ht="165" hidden="1" x14ac:dyDescent="0.25">
      <c r="A433" s="537" t="s">
        <v>1781</v>
      </c>
      <c r="B433" s="400" t="s">
        <v>1782</v>
      </c>
      <c r="C433" s="400" t="s">
        <v>1858</v>
      </c>
      <c r="D433" s="538" t="s">
        <v>1833</v>
      </c>
      <c r="E433" s="413" t="s">
        <v>5</v>
      </c>
      <c r="F433" s="539">
        <v>760</v>
      </c>
      <c r="G433" s="552" t="s">
        <v>1841</v>
      </c>
      <c r="H433" s="539" t="s">
        <v>122</v>
      </c>
      <c r="I433" s="539" t="s">
        <v>8</v>
      </c>
      <c r="J433" s="413" t="s">
        <v>1834</v>
      </c>
      <c r="K433" s="540"/>
      <c r="L433" s="543"/>
      <c r="M433" s="542" t="s">
        <v>2731</v>
      </c>
      <c r="N433" s="542" t="s">
        <v>2744</v>
      </c>
      <c r="O433" s="543" t="s">
        <v>2744</v>
      </c>
      <c r="P433" s="542">
        <v>3</v>
      </c>
      <c r="Q433" s="542" t="s">
        <v>2744</v>
      </c>
      <c r="R433" s="387" t="s">
        <v>2744</v>
      </c>
      <c r="S433" s="387" t="s">
        <v>2744</v>
      </c>
      <c r="T433" s="542" t="s">
        <v>2760</v>
      </c>
      <c r="U433" s="617">
        <v>2026</v>
      </c>
      <c r="V433" s="393"/>
      <c r="W433" s="393"/>
    </row>
    <row r="434" spans="1:23" s="418" customFormat="1" ht="330" hidden="1" x14ac:dyDescent="0.25">
      <c r="A434" s="537" t="s">
        <v>1781</v>
      </c>
      <c r="B434" s="400" t="s">
        <v>1782</v>
      </c>
      <c r="C434" s="400" t="s">
        <v>1858</v>
      </c>
      <c r="D434" s="538" t="s">
        <v>1833</v>
      </c>
      <c r="E434" s="413" t="s">
        <v>5</v>
      </c>
      <c r="F434" s="539">
        <v>752</v>
      </c>
      <c r="G434" s="539" t="s">
        <v>213</v>
      </c>
      <c r="H434" s="539" t="s">
        <v>214</v>
      </c>
      <c r="I434" s="539" t="s">
        <v>8</v>
      </c>
      <c r="J434" s="413" t="s">
        <v>1860</v>
      </c>
      <c r="K434" s="540" t="s">
        <v>2731</v>
      </c>
      <c r="L434" s="543"/>
      <c r="M434" s="542"/>
      <c r="N434" s="542" t="s">
        <v>2744</v>
      </c>
      <c r="O434" s="543" t="s">
        <v>2744</v>
      </c>
      <c r="P434" s="542">
        <v>3</v>
      </c>
      <c r="Q434" s="542" t="s">
        <v>2744</v>
      </c>
      <c r="R434" s="387" t="s">
        <v>2744</v>
      </c>
      <c r="S434" s="387" t="s">
        <v>2744</v>
      </c>
      <c r="T434" s="542" t="s">
        <v>2760</v>
      </c>
      <c r="U434" s="617">
        <v>2026</v>
      </c>
      <c r="V434" s="393"/>
      <c r="W434" s="393"/>
    </row>
    <row r="435" spans="1:23" s="418" customFormat="1" ht="240" hidden="1" x14ac:dyDescent="0.25">
      <c r="A435" s="537" t="s">
        <v>1781</v>
      </c>
      <c r="B435" s="400" t="s">
        <v>1782</v>
      </c>
      <c r="C435" s="400" t="s">
        <v>1858</v>
      </c>
      <c r="D435" s="538" t="s">
        <v>1833</v>
      </c>
      <c r="E435" s="413" t="s">
        <v>5</v>
      </c>
      <c r="F435" s="539">
        <v>6</v>
      </c>
      <c r="G435" s="539" t="s">
        <v>167</v>
      </c>
      <c r="H435" s="539" t="s">
        <v>168</v>
      </c>
      <c r="I435" s="539" t="s">
        <v>8</v>
      </c>
      <c r="J435" s="413" t="s">
        <v>1860</v>
      </c>
      <c r="K435" s="540"/>
      <c r="L435" s="543"/>
      <c r="M435" s="542" t="s">
        <v>2731</v>
      </c>
      <c r="N435" s="542" t="s">
        <v>2744</v>
      </c>
      <c r="O435" s="543" t="s">
        <v>2744</v>
      </c>
      <c r="P435" s="542">
        <v>3</v>
      </c>
      <c r="Q435" s="542" t="s">
        <v>2744</v>
      </c>
      <c r="R435" s="387" t="s">
        <v>2744</v>
      </c>
      <c r="S435" s="387" t="s">
        <v>2744</v>
      </c>
      <c r="T435" s="542" t="s">
        <v>2760</v>
      </c>
      <c r="U435" s="617">
        <v>2026</v>
      </c>
      <c r="V435" s="393"/>
      <c r="W435" s="393"/>
    </row>
    <row r="436" spans="1:23" s="418" customFormat="1" ht="409.5" hidden="1" x14ac:dyDescent="0.25">
      <c r="A436" s="537" t="s">
        <v>1781</v>
      </c>
      <c r="B436" s="400" t="s">
        <v>1782</v>
      </c>
      <c r="C436" s="400" t="s">
        <v>1858</v>
      </c>
      <c r="D436" s="538" t="s">
        <v>1833</v>
      </c>
      <c r="E436" s="413" t="s">
        <v>5</v>
      </c>
      <c r="F436" s="539">
        <v>42</v>
      </c>
      <c r="G436" s="539" t="s">
        <v>176</v>
      </c>
      <c r="H436" s="539" t="s">
        <v>177</v>
      </c>
      <c r="I436" s="539" t="s">
        <v>8</v>
      </c>
      <c r="J436" s="413" t="s">
        <v>1860</v>
      </c>
      <c r="K436" s="540" t="s">
        <v>2731</v>
      </c>
      <c r="L436" s="543"/>
      <c r="M436" s="542"/>
      <c r="N436" s="542" t="s">
        <v>2744</v>
      </c>
      <c r="O436" s="543" t="s">
        <v>2744</v>
      </c>
      <c r="P436" s="542">
        <v>3</v>
      </c>
      <c r="Q436" s="542" t="s">
        <v>2744</v>
      </c>
      <c r="R436" s="387" t="s">
        <v>2744</v>
      </c>
      <c r="S436" s="387" t="s">
        <v>2744</v>
      </c>
      <c r="T436" s="542" t="s">
        <v>2760</v>
      </c>
      <c r="U436" s="617">
        <v>2026</v>
      </c>
      <c r="V436" s="393"/>
      <c r="W436" s="393"/>
    </row>
    <row r="437" spans="1:23" s="418" customFormat="1" ht="255" hidden="1" x14ac:dyDescent="0.25">
      <c r="A437" s="537" t="s">
        <v>1781</v>
      </c>
      <c r="B437" s="400" t="s">
        <v>1782</v>
      </c>
      <c r="C437" s="400" t="s">
        <v>1858</v>
      </c>
      <c r="D437" s="538" t="s">
        <v>1833</v>
      </c>
      <c r="E437" s="413" t="s">
        <v>5</v>
      </c>
      <c r="F437" s="539">
        <v>72</v>
      </c>
      <c r="G437" s="539" t="s">
        <v>229</v>
      </c>
      <c r="H437" s="539" t="s">
        <v>173</v>
      </c>
      <c r="I437" s="539" t="s">
        <v>8</v>
      </c>
      <c r="J437" s="413" t="s">
        <v>1860</v>
      </c>
      <c r="K437" s="540"/>
      <c r="L437" s="543"/>
      <c r="M437" s="542" t="s">
        <v>2731</v>
      </c>
      <c r="N437" s="542" t="s">
        <v>2744</v>
      </c>
      <c r="O437" s="543" t="s">
        <v>2744</v>
      </c>
      <c r="P437" s="542">
        <v>3</v>
      </c>
      <c r="Q437" s="542" t="s">
        <v>2744</v>
      </c>
      <c r="R437" s="387" t="s">
        <v>2744</v>
      </c>
      <c r="S437" s="387" t="s">
        <v>2744</v>
      </c>
      <c r="T437" s="542" t="s">
        <v>2760</v>
      </c>
      <c r="U437" s="617">
        <v>2026</v>
      </c>
      <c r="V437" s="393"/>
      <c r="W437" s="393"/>
    </row>
    <row r="438" spans="1:23" s="418" customFormat="1" ht="390" hidden="1" x14ac:dyDescent="0.25">
      <c r="A438" s="537" t="s">
        <v>1781</v>
      </c>
      <c r="B438" s="400" t="s">
        <v>1782</v>
      </c>
      <c r="C438" s="400" t="s">
        <v>1858</v>
      </c>
      <c r="D438" s="538" t="s">
        <v>1833</v>
      </c>
      <c r="E438" s="413" t="s">
        <v>5</v>
      </c>
      <c r="F438" s="539">
        <v>721</v>
      </c>
      <c r="G438" s="539" t="s">
        <v>146</v>
      </c>
      <c r="H438" s="539" t="s">
        <v>147</v>
      </c>
      <c r="I438" s="539" t="s">
        <v>8</v>
      </c>
      <c r="J438" s="413" t="s">
        <v>1860</v>
      </c>
      <c r="K438" s="540" t="s">
        <v>2731</v>
      </c>
      <c r="L438" s="543"/>
      <c r="M438" s="542"/>
      <c r="N438" s="542" t="s">
        <v>2744</v>
      </c>
      <c r="O438" s="543" t="s">
        <v>2744</v>
      </c>
      <c r="P438" s="542">
        <v>3</v>
      </c>
      <c r="Q438" s="542" t="s">
        <v>2744</v>
      </c>
      <c r="R438" s="387" t="s">
        <v>2744</v>
      </c>
      <c r="S438" s="387" t="s">
        <v>2744</v>
      </c>
      <c r="T438" s="542" t="s">
        <v>2760</v>
      </c>
      <c r="U438" s="617">
        <v>2026</v>
      </c>
      <c r="V438" s="393"/>
      <c r="W438" s="393"/>
    </row>
    <row r="439" spans="1:23" s="418" customFormat="1" ht="63.75" hidden="1" x14ac:dyDescent="0.25">
      <c r="A439" s="537" t="s">
        <v>1781</v>
      </c>
      <c r="B439" s="400" t="s">
        <v>1782</v>
      </c>
      <c r="C439" s="400" t="s">
        <v>1858</v>
      </c>
      <c r="D439" s="538" t="s">
        <v>1833</v>
      </c>
      <c r="E439" s="413" t="s">
        <v>5</v>
      </c>
      <c r="F439" s="539">
        <v>22</v>
      </c>
      <c r="G439" s="539" t="s">
        <v>15</v>
      </c>
      <c r="H439" s="539" t="s">
        <v>16</v>
      </c>
      <c r="I439" s="539" t="s">
        <v>8</v>
      </c>
      <c r="J439" s="413" t="s">
        <v>1834</v>
      </c>
      <c r="K439" s="542"/>
      <c r="L439" s="542"/>
      <c r="M439" s="542" t="s">
        <v>2731</v>
      </c>
      <c r="N439" s="542" t="s">
        <v>2744</v>
      </c>
      <c r="O439" s="543" t="s">
        <v>2744</v>
      </c>
      <c r="P439" s="542" t="s">
        <v>2737</v>
      </c>
      <c r="Q439" s="543">
        <v>46174</v>
      </c>
      <c r="R439" s="387" t="s">
        <v>2744</v>
      </c>
      <c r="S439" s="387" t="s">
        <v>2744</v>
      </c>
      <c r="T439" s="387" t="s">
        <v>2778</v>
      </c>
      <c r="U439" s="616">
        <v>2026</v>
      </c>
      <c r="V439" s="393"/>
      <c r="W439" s="393"/>
    </row>
    <row r="440" spans="1:23" s="418" customFormat="1" ht="63.75" hidden="1" x14ac:dyDescent="0.25">
      <c r="A440" s="537" t="s">
        <v>1781</v>
      </c>
      <c r="B440" s="400" t="s">
        <v>1782</v>
      </c>
      <c r="C440" s="400" t="s">
        <v>1858</v>
      </c>
      <c r="D440" s="538" t="s">
        <v>1833</v>
      </c>
      <c r="E440" s="545" t="s">
        <v>244</v>
      </c>
      <c r="F440" s="539" t="s">
        <v>251</v>
      </c>
      <c r="G440" s="539" t="s">
        <v>252</v>
      </c>
      <c r="H440" s="539" t="s">
        <v>253</v>
      </c>
      <c r="I440" s="539" t="s">
        <v>1759</v>
      </c>
      <c r="J440" s="413" t="s">
        <v>1834</v>
      </c>
      <c r="K440" s="540"/>
      <c r="L440" s="540"/>
      <c r="M440" s="542" t="s">
        <v>2731</v>
      </c>
      <c r="N440" s="542" t="s">
        <v>2744</v>
      </c>
      <c r="O440" s="387" t="s">
        <v>2744</v>
      </c>
      <c r="P440" s="540">
        <v>10</v>
      </c>
      <c r="Q440" s="543">
        <v>46174</v>
      </c>
      <c r="R440" s="387" t="s">
        <v>2744</v>
      </c>
      <c r="S440" s="387" t="s">
        <v>2744</v>
      </c>
      <c r="T440" s="387" t="s">
        <v>2778</v>
      </c>
      <c r="U440" s="616">
        <v>2026</v>
      </c>
      <c r="V440" s="393"/>
      <c r="W440" s="393"/>
    </row>
    <row r="441" spans="1:23" s="418" customFormat="1" ht="63.75" hidden="1" x14ac:dyDescent="0.25">
      <c r="A441" s="537" t="s">
        <v>1781</v>
      </c>
      <c r="B441" s="400" t="s">
        <v>1782</v>
      </c>
      <c r="C441" s="400" t="s">
        <v>1858</v>
      </c>
      <c r="D441" s="538" t="s">
        <v>1833</v>
      </c>
      <c r="E441" s="545" t="s">
        <v>244</v>
      </c>
      <c r="F441" s="539">
        <v>36</v>
      </c>
      <c r="G441" s="539" t="s">
        <v>255</v>
      </c>
      <c r="H441" s="539" t="s">
        <v>256</v>
      </c>
      <c r="I441" s="539" t="s">
        <v>257</v>
      </c>
      <c r="J441" s="413" t="s">
        <v>1834</v>
      </c>
      <c r="K441" s="540"/>
      <c r="L441" s="540"/>
      <c r="M441" s="542" t="s">
        <v>2731</v>
      </c>
      <c r="N441" s="542" t="s">
        <v>2744</v>
      </c>
      <c r="O441" s="387" t="s">
        <v>2744</v>
      </c>
      <c r="P441" s="540">
        <v>4</v>
      </c>
      <c r="Q441" s="543">
        <v>46174</v>
      </c>
      <c r="R441" s="387" t="s">
        <v>2744</v>
      </c>
      <c r="S441" s="387" t="s">
        <v>2744</v>
      </c>
      <c r="T441" s="387" t="s">
        <v>2778</v>
      </c>
      <c r="U441" s="616">
        <v>2026</v>
      </c>
      <c r="V441" s="393"/>
      <c r="W441" s="393"/>
    </row>
    <row r="442" spans="1:23" s="418" customFormat="1" ht="63.75" hidden="1" x14ac:dyDescent="0.25">
      <c r="A442" s="537" t="s">
        <v>1781</v>
      </c>
      <c r="B442" s="400" t="s">
        <v>1782</v>
      </c>
      <c r="C442" s="400" t="s">
        <v>1858</v>
      </c>
      <c r="D442" s="538" t="s">
        <v>1833</v>
      </c>
      <c r="E442" s="545" t="s">
        <v>244</v>
      </c>
      <c r="F442" s="539">
        <v>171</v>
      </c>
      <c r="G442" s="539" t="s">
        <v>252</v>
      </c>
      <c r="H442" s="539" t="s">
        <v>253</v>
      </c>
      <c r="I442" s="539" t="s">
        <v>267</v>
      </c>
      <c r="J442" s="413" t="s">
        <v>1834</v>
      </c>
      <c r="K442" s="540"/>
      <c r="L442" s="540"/>
      <c r="M442" s="542" t="s">
        <v>2731</v>
      </c>
      <c r="N442" s="542" t="s">
        <v>2744</v>
      </c>
      <c r="O442" s="387" t="s">
        <v>2744</v>
      </c>
      <c r="P442" s="540">
        <v>10</v>
      </c>
      <c r="Q442" s="543">
        <v>46174</v>
      </c>
      <c r="R442" s="387" t="s">
        <v>2744</v>
      </c>
      <c r="S442" s="387" t="s">
        <v>2744</v>
      </c>
      <c r="T442" s="387" t="s">
        <v>2778</v>
      </c>
      <c r="U442" s="616">
        <v>2026</v>
      </c>
      <c r="V442" s="393"/>
      <c r="W442" s="393"/>
    </row>
    <row r="443" spans="1:23" s="418" customFormat="1" ht="63.75" hidden="1" x14ac:dyDescent="0.25">
      <c r="A443" s="537" t="s">
        <v>1781</v>
      </c>
      <c r="B443" s="400" t="s">
        <v>1782</v>
      </c>
      <c r="C443" s="400" t="s">
        <v>1858</v>
      </c>
      <c r="D443" s="538" t="s">
        <v>1833</v>
      </c>
      <c r="E443" s="545" t="s">
        <v>244</v>
      </c>
      <c r="F443" s="539">
        <v>574</v>
      </c>
      <c r="G443" s="539" t="s">
        <v>271</v>
      </c>
      <c r="H443" s="539" t="s">
        <v>272</v>
      </c>
      <c r="I443" s="539" t="s">
        <v>273</v>
      </c>
      <c r="J443" s="413" t="s">
        <v>1834</v>
      </c>
      <c r="K443" s="540"/>
      <c r="L443" s="540"/>
      <c r="M443" s="542" t="s">
        <v>2731</v>
      </c>
      <c r="N443" s="542" t="s">
        <v>2744</v>
      </c>
      <c r="O443" s="387" t="s">
        <v>2744</v>
      </c>
      <c r="P443" s="540">
        <v>10</v>
      </c>
      <c r="Q443" s="543">
        <v>46174</v>
      </c>
      <c r="R443" s="387" t="s">
        <v>2744</v>
      </c>
      <c r="S443" s="387" t="s">
        <v>2744</v>
      </c>
      <c r="T443" s="387" t="s">
        <v>2778</v>
      </c>
      <c r="U443" s="616">
        <v>2026</v>
      </c>
      <c r="V443" s="393"/>
      <c r="W443" s="393"/>
    </row>
    <row r="444" spans="1:23" s="418" customFormat="1" ht="63.75" hidden="1" x14ac:dyDescent="0.25">
      <c r="A444" s="537" t="s">
        <v>1781</v>
      </c>
      <c r="B444" s="400" t="s">
        <v>1782</v>
      </c>
      <c r="C444" s="400" t="s">
        <v>1858</v>
      </c>
      <c r="D444" s="538" t="s">
        <v>1833</v>
      </c>
      <c r="E444" s="545" t="s">
        <v>244</v>
      </c>
      <c r="F444" s="539">
        <v>43</v>
      </c>
      <c r="G444" s="539" t="s">
        <v>288</v>
      </c>
      <c r="H444" s="539" t="s">
        <v>289</v>
      </c>
      <c r="I444" s="539" t="s">
        <v>1759</v>
      </c>
      <c r="J444" s="413" t="s">
        <v>1834</v>
      </c>
      <c r="K444" s="540"/>
      <c r="L444" s="540"/>
      <c r="M444" s="542" t="s">
        <v>2731</v>
      </c>
      <c r="N444" s="542" t="s">
        <v>2744</v>
      </c>
      <c r="O444" s="387" t="s">
        <v>2744</v>
      </c>
      <c r="P444" s="540">
        <v>10</v>
      </c>
      <c r="Q444" s="543">
        <v>46174</v>
      </c>
      <c r="R444" s="387" t="s">
        <v>2744</v>
      </c>
      <c r="S444" s="387" t="s">
        <v>2744</v>
      </c>
      <c r="T444" s="387" t="s">
        <v>2778</v>
      </c>
      <c r="U444" s="616">
        <v>2026</v>
      </c>
      <c r="V444" s="393"/>
      <c r="W444" s="393"/>
    </row>
    <row r="445" spans="1:23" s="418" customFormat="1" ht="63.75" hidden="1" x14ac:dyDescent="0.25">
      <c r="A445" s="537" t="s">
        <v>1781</v>
      </c>
      <c r="B445" s="400" t="s">
        <v>1782</v>
      </c>
      <c r="C445" s="400" t="s">
        <v>1858</v>
      </c>
      <c r="D445" s="538" t="s">
        <v>1833</v>
      </c>
      <c r="E445" s="545" t="s">
        <v>244</v>
      </c>
      <c r="F445" s="539">
        <v>50</v>
      </c>
      <c r="G445" s="539" t="s">
        <v>296</v>
      </c>
      <c r="H445" s="539" t="s">
        <v>297</v>
      </c>
      <c r="I445" s="539" t="s">
        <v>298</v>
      </c>
      <c r="J445" s="413" t="s">
        <v>1834</v>
      </c>
      <c r="K445" s="540"/>
      <c r="L445" s="540"/>
      <c r="M445" s="542" t="s">
        <v>2731</v>
      </c>
      <c r="N445" s="542" t="s">
        <v>2744</v>
      </c>
      <c r="O445" s="387" t="s">
        <v>2744</v>
      </c>
      <c r="P445" s="540">
        <v>2</v>
      </c>
      <c r="Q445" s="543">
        <v>46174</v>
      </c>
      <c r="R445" s="387" t="s">
        <v>2744</v>
      </c>
      <c r="S445" s="387" t="s">
        <v>2744</v>
      </c>
      <c r="T445" s="387" t="s">
        <v>2778</v>
      </c>
      <c r="U445" s="616">
        <v>2026</v>
      </c>
      <c r="V445" s="393"/>
      <c r="W445" s="393"/>
    </row>
    <row r="446" spans="1:23" s="418" customFormat="1" ht="135" hidden="1" x14ac:dyDescent="0.25">
      <c r="A446" s="537" t="s">
        <v>1781</v>
      </c>
      <c r="B446" s="400" t="s">
        <v>1782</v>
      </c>
      <c r="C446" s="400" t="s">
        <v>1858</v>
      </c>
      <c r="D446" s="538" t="s">
        <v>1833</v>
      </c>
      <c r="E446" s="545" t="s">
        <v>244</v>
      </c>
      <c r="F446" s="539">
        <v>61</v>
      </c>
      <c r="G446" s="539" t="s">
        <v>308</v>
      </c>
      <c r="H446" s="539" t="s">
        <v>309</v>
      </c>
      <c r="I446" s="539" t="s">
        <v>276</v>
      </c>
      <c r="J446" s="413" t="s">
        <v>1834</v>
      </c>
      <c r="K446" s="540"/>
      <c r="L446" s="540"/>
      <c r="M446" s="542" t="s">
        <v>2731</v>
      </c>
      <c r="N446" s="542" t="s">
        <v>2744</v>
      </c>
      <c r="O446" s="387" t="s">
        <v>2744</v>
      </c>
      <c r="P446" s="540">
        <v>10</v>
      </c>
      <c r="Q446" s="543">
        <v>46174</v>
      </c>
      <c r="R446" s="387" t="s">
        <v>2744</v>
      </c>
      <c r="S446" s="387" t="s">
        <v>2744</v>
      </c>
      <c r="T446" s="387" t="s">
        <v>2778</v>
      </c>
      <c r="U446" s="616">
        <v>2026</v>
      </c>
      <c r="V446" s="393"/>
      <c r="W446" s="393"/>
    </row>
    <row r="447" spans="1:23" s="418" customFormat="1" ht="63.75" hidden="1" x14ac:dyDescent="0.25">
      <c r="A447" s="537" t="s">
        <v>1781</v>
      </c>
      <c r="B447" s="400" t="s">
        <v>1782</v>
      </c>
      <c r="C447" s="400" t="s">
        <v>1858</v>
      </c>
      <c r="D447" s="538" t="s">
        <v>1833</v>
      </c>
      <c r="E447" s="545" t="s">
        <v>244</v>
      </c>
      <c r="F447" s="539">
        <v>63</v>
      </c>
      <c r="G447" s="539" t="s">
        <v>310</v>
      </c>
      <c r="H447" s="539" t="s">
        <v>311</v>
      </c>
      <c r="I447" s="539" t="s">
        <v>257</v>
      </c>
      <c r="J447" s="413" t="s">
        <v>1834</v>
      </c>
      <c r="K447" s="540"/>
      <c r="L447" s="540"/>
      <c r="M447" s="542" t="s">
        <v>2731</v>
      </c>
      <c r="N447" s="542" t="s">
        <v>2744</v>
      </c>
      <c r="O447" s="387" t="s">
        <v>2744</v>
      </c>
      <c r="P447" s="540">
        <v>4</v>
      </c>
      <c r="Q447" s="543">
        <v>46174</v>
      </c>
      <c r="R447" s="387" t="s">
        <v>2744</v>
      </c>
      <c r="S447" s="387" t="s">
        <v>2744</v>
      </c>
      <c r="T447" s="387" t="s">
        <v>2778</v>
      </c>
      <c r="U447" s="616">
        <v>2026</v>
      </c>
      <c r="V447" s="393"/>
      <c r="W447" s="393"/>
    </row>
    <row r="448" spans="1:23" s="418" customFormat="1" ht="210" hidden="1" x14ac:dyDescent="0.25">
      <c r="A448" s="537" t="s">
        <v>1781</v>
      </c>
      <c r="B448" s="400" t="s">
        <v>1782</v>
      </c>
      <c r="C448" s="400" t="s">
        <v>1858</v>
      </c>
      <c r="D448" s="538" t="s">
        <v>1833</v>
      </c>
      <c r="E448" s="545" t="s">
        <v>244</v>
      </c>
      <c r="F448" s="539">
        <v>68</v>
      </c>
      <c r="G448" s="539" t="s">
        <v>315</v>
      </c>
      <c r="H448" s="539" t="s">
        <v>316</v>
      </c>
      <c r="I448" s="539" t="s">
        <v>317</v>
      </c>
      <c r="J448" s="413" t="s">
        <v>1834</v>
      </c>
      <c r="K448" s="540"/>
      <c r="L448" s="540"/>
      <c r="M448" s="542" t="s">
        <v>2731</v>
      </c>
      <c r="N448" s="542" t="s">
        <v>2744</v>
      </c>
      <c r="O448" s="387" t="s">
        <v>2744</v>
      </c>
      <c r="P448" s="540">
        <v>10</v>
      </c>
      <c r="Q448" s="543">
        <v>46174</v>
      </c>
      <c r="R448" s="387" t="s">
        <v>2744</v>
      </c>
      <c r="S448" s="387" t="s">
        <v>2744</v>
      </c>
      <c r="T448" s="387" t="s">
        <v>2778</v>
      </c>
      <c r="U448" s="616">
        <v>2026</v>
      </c>
      <c r="V448" s="393"/>
      <c r="W448" s="393"/>
    </row>
    <row r="449" spans="1:23" s="418" customFormat="1" ht="63.75" hidden="1" x14ac:dyDescent="0.25">
      <c r="A449" s="537" t="s">
        <v>1781</v>
      </c>
      <c r="B449" s="400" t="s">
        <v>1782</v>
      </c>
      <c r="C449" s="400" t="s">
        <v>1858</v>
      </c>
      <c r="D449" s="538" t="s">
        <v>1833</v>
      </c>
      <c r="E449" s="545" t="s">
        <v>244</v>
      </c>
      <c r="F449" s="539">
        <v>336</v>
      </c>
      <c r="G449" s="539" t="s">
        <v>327</v>
      </c>
      <c r="H449" s="539" t="s">
        <v>328</v>
      </c>
      <c r="I449" s="539" t="s">
        <v>287</v>
      </c>
      <c r="J449" s="413" t="s">
        <v>1834</v>
      </c>
      <c r="K449" s="540"/>
      <c r="L449" s="540"/>
      <c r="M449" s="542" t="s">
        <v>2731</v>
      </c>
      <c r="N449" s="542" t="s">
        <v>2744</v>
      </c>
      <c r="O449" s="387" t="s">
        <v>2744</v>
      </c>
      <c r="P449" s="542" t="s">
        <v>2744</v>
      </c>
      <c r="Q449" s="542" t="s">
        <v>2744</v>
      </c>
      <c r="R449" s="387" t="s">
        <v>2744</v>
      </c>
      <c r="S449" s="387" t="s">
        <v>2744</v>
      </c>
      <c r="T449" s="387" t="s">
        <v>2778</v>
      </c>
      <c r="U449" s="616">
        <v>2026</v>
      </c>
      <c r="V449" s="393"/>
      <c r="W449" s="393"/>
    </row>
    <row r="450" spans="1:23" s="418" customFormat="1" ht="63.75" hidden="1" x14ac:dyDescent="0.25">
      <c r="A450" s="537" t="s">
        <v>1781</v>
      </c>
      <c r="B450" s="400" t="s">
        <v>1782</v>
      </c>
      <c r="C450" s="400" t="s">
        <v>1858</v>
      </c>
      <c r="D450" s="538" t="s">
        <v>1833</v>
      </c>
      <c r="E450" s="545" t="s">
        <v>244</v>
      </c>
      <c r="F450" s="539">
        <v>357</v>
      </c>
      <c r="G450" s="539" t="s">
        <v>329</v>
      </c>
      <c r="H450" s="539" t="s">
        <v>330</v>
      </c>
      <c r="I450" s="539" t="s">
        <v>8</v>
      </c>
      <c r="J450" s="413" t="s">
        <v>1834</v>
      </c>
      <c r="K450" s="540"/>
      <c r="L450" s="540"/>
      <c r="M450" s="542" t="s">
        <v>2731</v>
      </c>
      <c r="N450" s="542" t="s">
        <v>2744</v>
      </c>
      <c r="O450" s="387" t="s">
        <v>2744</v>
      </c>
      <c r="P450" s="540">
        <v>10</v>
      </c>
      <c r="Q450" s="543">
        <v>46174</v>
      </c>
      <c r="R450" s="387" t="s">
        <v>2744</v>
      </c>
      <c r="S450" s="387" t="s">
        <v>2744</v>
      </c>
      <c r="T450" s="387" t="s">
        <v>2778</v>
      </c>
      <c r="U450" s="616">
        <v>2026</v>
      </c>
      <c r="V450" s="393"/>
      <c r="W450" s="393"/>
    </row>
    <row r="451" spans="1:23" s="418" customFormat="1" ht="150" hidden="1" x14ac:dyDescent="0.25">
      <c r="A451" s="537" t="s">
        <v>1781</v>
      </c>
      <c r="B451" s="400" t="s">
        <v>1782</v>
      </c>
      <c r="C451" s="400" t="s">
        <v>1858</v>
      </c>
      <c r="D451" s="538" t="s">
        <v>1833</v>
      </c>
      <c r="E451" s="545" t="s">
        <v>244</v>
      </c>
      <c r="F451" s="539">
        <v>78</v>
      </c>
      <c r="G451" s="539" t="s">
        <v>396</v>
      </c>
      <c r="H451" s="539" t="s">
        <v>397</v>
      </c>
      <c r="I451" s="539" t="s">
        <v>8</v>
      </c>
      <c r="J451" s="413" t="s">
        <v>1846</v>
      </c>
      <c r="K451" s="540"/>
      <c r="L451" s="540"/>
      <c r="M451" s="542" t="s">
        <v>2731</v>
      </c>
      <c r="N451" s="542" t="s">
        <v>2744</v>
      </c>
      <c r="O451" s="387" t="s">
        <v>2744</v>
      </c>
      <c r="P451" s="540">
        <v>1</v>
      </c>
      <c r="Q451" s="543">
        <v>46174</v>
      </c>
      <c r="R451" s="387" t="s">
        <v>2744</v>
      </c>
      <c r="S451" s="387" t="s">
        <v>2744</v>
      </c>
      <c r="T451" s="387" t="s">
        <v>2778</v>
      </c>
      <c r="U451" s="616">
        <v>2026</v>
      </c>
      <c r="V451" s="393"/>
      <c r="W451" s="393"/>
    </row>
    <row r="452" spans="1:23" s="418" customFormat="1" ht="63.75" hidden="1" x14ac:dyDescent="0.25">
      <c r="A452" s="537" t="s">
        <v>1781</v>
      </c>
      <c r="B452" s="400" t="s">
        <v>1782</v>
      </c>
      <c r="C452" s="400" t="s">
        <v>1858</v>
      </c>
      <c r="D452" s="538" t="s">
        <v>1833</v>
      </c>
      <c r="E452" s="545" t="s">
        <v>244</v>
      </c>
      <c r="F452" s="539">
        <v>44</v>
      </c>
      <c r="G452" s="539" t="s">
        <v>402</v>
      </c>
      <c r="H452" s="539" t="s">
        <v>403</v>
      </c>
      <c r="I452" s="539" t="s">
        <v>8</v>
      </c>
      <c r="J452" s="413" t="s">
        <v>1834</v>
      </c>
      <c r="K452" s="540"/>
      <c r="L452" s="540"/>
      <c r="M452" s="542" t="s">
        <v>2731</v>
      </c>
      <c r="N452" s="542" t="s">
        <v>2744</v>
      </c>
      <c r="O452" s="387" t="s">
        <v>2744</v>
      </c>
      <c r="P452" s="540">
        <v>4</v>
      </c>
      <c r="Q452" s="543">
        <v>46174</v>
      </c>
      <c r="R452" s="387" t="s">
        <v>2744</v>
      </c>
      <c r="S452" s="387" t="s">
        <v>2744</v>
      </c>
      <c r="T452" s="387" t="s">
        <v>2778</v>
      </c>
      <c r="U452" s="616">
        <v>2026</v>
      </c>
      <c r="V452" s="393"/>
      <c r="W452" s="393"/>
    </row>
    <row r="453" spans="1:23" s="418" customFormat="1" ht="63.75" hidden="1" x14ac:dyDescent="0.25">
      <c r="A453" s="537" t="s">
        <v>1781</v>
      </c>
      <c r="B453" s="400" t="s">
        <v>1782</v>
      </c>
      <c r="C453" s="400" t="s">
        <v>1858</v>
      </c>
      <c r="D453" s="538" t="s">
        <v>1833</v>
      </c>
      <c r="E453" s="545" t="s">
        <v>244</v>
      </c>
      <c r="F453" s="539">
        <v>58</v>
      </c>
      <c r="G453" s="539" t="s">
        <v>408</v>
      </c>
      <c r="H453" s="539" t="s">
        <v>409</v>
      </c>
      <c r="I453" s="539" t="s">
        <v>8</v>
      </c>
      <c r="J453" s="413" t="s">
        <v>1834</v>
      </c>
      <c r="K453" s="540"/>
      <c r="L453" s="540"/>
      <c r="M453" s="542" t="s">
        <v>2731</v>
      </c>
      <c r="N453" s="542" t="s">
        <v>2744</v>
      </c>
      <c r="O453" s="387" t="s">
        <v>2744</v>
      </c>
      <c r="P453" s="540">
        <v>10</v>
      </c>
      <c r="Q453" s="543">
        <v>46174</v>
      </c>
      <c r="R453" s="387" t="s">
        <v>2744</v>
      </c>
      <c r="S453" s="387" t="s">
        <v>2744</v>
      </c>
      <c r="T453" s="387" t="s">
        <v>2778</v>
      </c>
      <c r="U453" s="616">
        <v>2026</v>
      </c>
      <c r="V453" s="393"/>
      <c r="W453" s="393"/>
    </row>
    <row r="454" spans="1:23" s="418" customFormat="1" ht="63.75" hidden="1" x14ac:dyDescent="0.25">
      <c r="A454" s="537" t="s">
        <v>1781</v>
      </c>
      <c r="B454" s="400" t="s">
        <v>1782</v>
      </c>
      <c r="C454" s="400" t="s">
        <v>1858</v>
      </c>
      <c r="D454" s="538" t="s">
        <v>1833</v>
      </c>
      <c r="E454" s="545" t="s">
        <v>244</v>
      </c>
      <c r="F454" s="539">
        <v>59</v>
      </c>
      <c r="G454" s="539" t="s">
        <v>410</v>
      </c>
      <c r="H454" s="539" t="s">
        <v>411</v>
      </c>
      <c r="I454" s="539" t="s">
        <v>8</v>
      </c>
      <c r="J454" s="413" t="s">
        <v>1834</v>
      </c>
      <c r="K454" s="540"/>
      <c r="L454" s="540"/>
      <c r="M454" s="542" t="s">
        <v>2731</v>
      </c>
      <c r="N454" s="542" t="s">
        <v>2744</v>
      </c>
      <c r="O454" s="387" t="s">
        <v>2744</v>
      </c>
      <c r="P454" s="540">
        <v>10</v>
      </c>
      <c r="Q454" s="543">
        <v>46174</v>
      </c>
      <c r="R454" s="387" t="s">
        <v>2744</v>
      </c>
      <c r="S454" s="387" t="s">
        <v>2744</v>
      </c>
      <c r="T454" s="387" t="s">
        <v>2778</v>
      </c>
      <c r="U454" s="616">
        <v>2026</v>
      </c>
      <c r="V454" s="393"/>
      <c r="W454" s="393"/>
    </row>
    <row r="455" spans="1:23" s="418" customFormat="1" ht="63.75" hidden="1" x14ac:dyDescent="0.25">
      <c r="A455" s="537" t="s">
        <v>1781</v>
      </c>
      <c r="B455" s="400" t="s">
        <v>1782</v>
      </c>
      <c r="C455" s="400" t="s">
        <v>1858</v>
      </c>
      <c r="D455" s="538" t="s">
        <v>1833</v>
      </c>
      <c r="E455" s="545" t="s">
        <v>244</v>
      </c>
      <c r="F455" s="539">
        <v>64</v>
      </c>
      <c r="G455" s="539" t="s">
        <v>418</v>
      </c>
      <c r="H455" s="539" t="s">
        <v>419</v>
      </c>
      <c r="I455" s="539" t="s">
        <v>8</v>
      </c>
      <c r="J455" s="413" t="s">
        <v>1834</v>
      </c>
      <c r="K455" s="540"/>
      <c r="L455" s="540"/>
      <c r="M455" s="542" t="s">
        <v>2731</v>
      </c>
      <c r="N455" s="542" t="s">
        <v>2744</v>
      </c>
      <c r="O455" s="387" t="s">
        <v>2744</v>
      </c>
      <c r="P455" s="540">
        <v>2</v>
      </c>
      <c r="Q455" s="543">
        <v>46174</v>
      </c>
      <c r="R455" s="387" t="s">
        <v>2744</v>
      </c>
      <c r="S455" s="387" t="s">
        <v>2744</v>
      </c>
      <c r="T455" s="387" t="s">
        <v>2778</v>
      </c>
      <c r="U455" s="616">
        <v>2026</v>
      </c>
      <c r="V455" s="393"/>
      <c r="W455" s="393"/>
    </row>
    <row r="456" spans="1:23" s="418" customFormat="1" ht="63.75" hidden="1" x14ac:dyDescent="0.25">
      <c r="A456" s="537" t="s">
        <v>1781</v>
      </c>
      <c r="B456" s="400" t="s">
        <v>1782</v>
      </c>
      <c r="C456" s="400" t="s">
        <v>1858</v>
      </c>
      <c r="D456" s="538" t="s">
        <v>1833</v>
      </c>
      <c r="E456" s="545" t="s">
        <v>244</v>
      </c>
      <c r="F456" s="539">
        <v>51</v>
      </c>
      <c r="G456" s="539" t="s">
        <v>299</v>
      </c>
      <c r="H456" s="539" t="s">
        <v>300</v>
      </c>
      <c r="I456" s="549" t="s">
        <v>301</v>
      </c>
      <c r="J456" s="413" t="s">
        <v>1834</v>
      </c>
      <c r="K456" s="540"/>
      <c r="L456" s="540"/>
      <c r="M456" s="542" t="s">
        <v>2731</v>
      </c>
      <c r="N456" s="542" t="s">
        <v>2744</v>
      </c>
      <c r="O456" s="387" t="s">
        <v>2744</v>
      </c>
      <c r="P456" s="540">
        <v>2</v>
      </c>
      <c r="Q456" s="543">
        <v>46174</v>
      </c>
      <c r="R456" s="387" t="s">
        <v>2744</v>
      </c>
      <c r="S456" s="387" t="s">
        <v>2744</v>
      </c>
      <c r="T456" s="387" t="s">
        <v>2778</v>
      </c>
      <c r="U456" s="616">
        <v>2026</v>
      </c>
      <c r="V456" s="393"/>
      <c r="W456" s="393"/>
    </row>
    <row r="457" spans="1:23" s="418" customFormat="1" ht="63.75" hidden="1" x14ac:dyDescent="0.25">
      <c r="A457" s="537" t="s">
        <v>1781</v>
      </c>
      <c r="B457" s="400" t="s">
        <v>1782</v>
      </c>
      <c r="C457" s="400" t="s">
        <v>1858</v>
      </c>
      <c r="D457" s="538" t="s">
        <v>1833</v>
      </c>
      <c r="E457" s="545" t="s">
        <v>244</v>
      </c>
      <c r="F457" s="539">
        <v>55</v>
      </c>
      <c r="G457" s="539" t="s">
        <v>420</v>
      </c>
      <c r="H457" s="539" t="s">
        <v>421</v>
      </c>
      <c r="I457" s="539" t="s">
        <v>8</v>
      </c>
      <c r="J457" s="413" t="s">
        <v>1834</v>
      </c>
      <c r="K457" s="540"/>
      <c r="L457" s="540"/>
      <c r="M457" s="542" t="s">
        <v>2731</v>
      </c>
      <c r="N457" s="542" t="s">
        <v>2744</v>
      </c>
      <c r="O457" s="387" t="s">
        <v>2744</v>
      </c>
      <c r="P457" s="540">
        <v>1</v>
      </c>
      <c r="Q457" s="543">
        <v>46174</v>
      </c>
      <c r="R457" s="387" t="s">
        <v>2744</v>
      </c>
      <c r="S457" s="387" t="s">
        <v>2744</v>
      </c>
      <c r="T457" s="387" t="s">
        <v>2778</v>
      </c>
      <c r="U457" s="616">
        <v>2026</v>
      </c>
      <c r="V457" s="393"/>
      <c r="W457" s="393"/>
    </row>
    <row r="458" spans="1:23" s="418" customFormat="1" ht="63.75" hidden="1" x14ac:dyDescent="0.25">
      <c r="A458" s="537" t="s">
        <v>1781</v>
      </c>
      <c r="B458" s="400" t="s">
        <v>1782</v>
      </c>
      <c r="C458" s="400" t="s">
        <v>1858</v>
      </c>
      <c r="D458" s="538" t="s">
        <v>1833</v>
      </c>
      <c r="E458" s="545" t="s">
        <v>244</v>
      </c>
      <c r="F458" s="539">
        <v>32</v>
      </c>
      <c r="G458" s="539" t="s">
        <v>426</v>
      </c>
      <c r="H458" s="539" t="s">
        <v>427</v>
      </c>
      <c r="I458" s="539" t="s">
        <v>279</v>
      </c>
      <c r="J458" s="413" t="s">
        <v>1834</v>
      </c>
      <c r="K458" s="540"/>
      <c r="L458" s="540"/>
      <c r="M458" s="542" t="s">
        <v>2731</v>
      </c>
      <c r="N458" s="542" t="s">
        <v>2744</v>
      </c>
      <c r="O458" s="387" t="s">
        <v>2744</v>
      </c>
      <c r="P458" s="542" t="s">
        <v>2744</v>
      </c>
      <c r="Q458" s="542" t="s">
        <v>2744</v>
      </c>
      <c r="R458" s="387" t="s">
        <v>2744</v>
      </c>
      <c r="S458" s="387" t="s">
        <v>2744</v>
      </c>
      <c r="T458" s="387" t="s">
        <v>2778</v>
      </c>
      <c r="U458" s="616">
        <v>2026</v>
      </c>
      <c r="V458" s="393"/>
      <c r="W458" s="393"/>
    </row>
    <row r="459" spans="1:23" s="418" customFormat="1" ht="63.75" hidden="1" x14ac:dyDescent="0.25">
      <c r="A459" s="537" t="s">
        <v>1781</v>
      </c>
      <c r="B459" s="400" t="s">
        <v>1782</v>
      </c>
      <c r="C459" s="400" t="s">
        <v>1858</v>
      </c>
      <c r="D459" s="538" t="s">
        <v>1833</v>
      </c>
      <c r="E459" s="545" t="s">
        <v>244</v>
      </c>
      <c r="F459" s="539">
        <v>329</v>
      </c>
      <c r="G459" s="539" t="s">
        <v>365</v>
      </c>
      <c r="H459" s="539" t="s">
        <v>366</v>
      </c>
      <c r="I459" s="539" t="s">
        <v>279</v>
      </c>
      <c r="J459" s="413" t="s">
        <v>1834</v>
      </c>
      <c r="K459" s="540"/>
      <c r="L459" s="540"/>
      <c r="M459" s="542" t="s">
        <v>2731</v>
      </c>
      <c r="N459" s="542" t="s">
        <v>2744</v>
      </c>
      <c r="O459" s="387" t="s">
        <v>2744</v>
      </c>
      <c r="P459" s="540">
        <v>48</v>
      </c>
      <c r="Q459" s="543">
        <v>46174</v>
      </c>
      <c r="R459" s="387" t="s">
        <v>2744</v>
      </c>
      <c r="S459" s="387" t="s">
        <v>2744</v>
      </c>
      <c r="T459" s="387" t="s">
        <v>2778</v>
      </c>
      <c r="U459" s="616">
        <v>2026</v>
      </c>
      <c r="V459" s="393"/>
      <c r="W459" s="393"/>
    </row>
    <row r="460" spans="1:23" s="418" customFormat="1" ht="90" hidden="1" x14ac:dyDescent="0.25">
      <c r="A460" s="537" t="s">
        <v>1781</v>
      </c>
      <c r="B460" s="400" t="s">
        <v>1782</v>
      </c>
      <c r="C460" s="400" t="s">
        <v>1858</v>
      </c>
      <c r="D460" s="538" t="s">
        <v>1833</v>
      </c>
      <c r="E460" s="545" t="s">
        <v>244</v>
      </c>
      <c r="F460" s="539">
        <v>60</v>
      </c>
      <c r="G460" s="539" t="s">
        <v>383</v>
      </c>
      <c r="H460" s="539" t="s">
        <v>384</v>
      </c>
      <c r="I460" s="539" t="s">
        <v>279</v>
      </c>
      <c r="J460" s="413" t="s">
        <v>1834</v>
      </c>
      <c r="K460" s="540"/>
      <c r="L460" s="540"/>
      <c r="M460" s="542" t="s">
        <v>2731</v>
      </c>
      <c r="N460" s="542" t="s">
        <v>2744</v>
      </c>
      <c r="O460" s="387" t="s">
        <v>2744</v>
      </c>
      <c r="P460" s="540">
        <v>1</v>
      </c>
      <c r="Q460" s="543">
        <v>46174</v>
      </c>
      <c r="R460" s="387" t="s">
        <v>2744</v>
      </c>
      <c r="S460" s="387" t="s">
        <v>2744</v>
      </c>
      <c r="T460" s="387" t="s">
        <v>2778</v>
      </c>
      <c r="U460" s="616">
        <v>2026</v>
      </c>
      <c r="V460" s="393"/>
      <c r="W460" s="393"/>
    </row>
    <row r="461" spans="1:23" s="418" customFormat="1" ht="63.75" hidden="1" x14ac:dyDescent="0.25">
      <c r="A461" s="537" t="s">
        <v>1781</v>
      </c>
      <c r="B461" s="400" t="s">
        <v>1782</v>
      </c>
      <c r="C461" s="400" t="s">
        <v>1858</v>
      </c>
      <c r="D461" s="538" t="s">
        <v>1833</v>
      </c>
      <c r="E461" s="539" t="s">
        <v>1752</v>
      </c>
      <c r="F461" s="539">
        <v>2</v>
      </c>
      <c r="G461" s="539" t="s">
        <v>1461</v>
      </c>
      <c r="H461" s="539" t="s">
        <v>1462</v>
      </c>
      <c r="I461" s="539" t="s">
        <v>1463</v>
      </c>
      <c r="J461" s="413" t="s">
        <v>1846</v>
      </c>
      <c r="K461" s="540" t="s">
        <v>2731</v>
      </c>
      <c r="L461" s="542"/>
      <c r="M461" s="542"/>
      <c r="N461" s="542" t="s">
        <v>2744</v>
      </c>
      <c r="O461" s="543" t="s">
        <v>2744</v>
      </c>
      <c r="P461" s="542" t="s">
        <v>2744</v>
      </c>
      <c r="Q461" s="542" t="s">
        <v>2744</v>
      </c>
      <c r="R461" s="387" t="s">
        <v>2744</v>
      </c>
      <c r="S461" s="387" t="s">
        <v>2744</v>
      </c>
      <c r="T461" s="387" t="s">
        <v>2271</v>
      </c>
      <c r="U461" s="616">
        <v>2026</v>
      </c>
      <c r="V461" s="393"/>
      <c r="W461" s="393"/>
    </row>
    <row r="462" spans="1:23" s="418" customFormat="1" ht="75" hidden="1" x14ac:dyDescent="0.25">
      <c r="A462" s="537" t="s">
        <v>1781</v>
      </c>
      <c r="B462" s="400" t="s">
        <v>1782</v>
      </c>
      <c r="C462" s="400" t="s">
        <v>1858</v>
      </c>
      <c r="D462" s="538" t="s">
        <v>1833</v>
      </c>
      <c r="E462" s="553" t="s">
        <v>1752</v>
      </c>
      <c r="F462" s="539">
        <v>3</v>
      </c>
      <c r="G462" s="539" t="s">
        <v>1464</v>
      </c>
      <c r="H462" s="539" t="s">
        <v>1465</v>
      </c>
      <c r="I462" s="539" t="s">
        <v>1463</v>
      </c>
      <c r="J462" s="413" t="s">
        <v>1846</v>
      </c>
      <c r="K462" s="540"/>
      <c r="L462" s="543"/>
      <c r="M462" s="542" t="s">
        <v>2731</v>
      </c>
      <c r="N462" s="542" t="s">
        <v>2744</v>
      </c>
      <c r="O462" s="543" t="s">
        <v>2744</v>
      </c>
      <c r="P462" s="387">
        <v>8</v>
      </c>
      <c r="Q462" s="395">
        <v>46174</v>
      </c>
      <c r="R462" s="387" t="s">
        <v>2744</v>
      </c>
      <c r="S462" s="387" t="s">
        <v>2744</v>
      </c>
      <c r="T462" s="387" t="s">
        <v>2778</v>
      </c>
      <c r="U462" s="616">
        <v>2026</v>
      </c>
      <c r="V462" s="393"/>
      <c r="W462" s="393"/>
    </row>
    <row r="463" spans="1:23" s="418" customFormat="1" ht="150" hidden="1" x14ac:dyDescent="0.25">
      <c r="A463" s="537" t="s">
        <v>1781</v>
      </c>
      <c r="B463" s="400" t="s">
        <v>1782</v>
      </c>
      <c r="C463" s="400" t="s">
        <v>1858</v>
      </c>
      <c r="D463" s="538" t="s">
        <v>1833</v>
      </c>
      <c r="E463" s="539" t="s">
        <v>1752</v>
      </c>
      <c r="F463" s="539">
        <v>368</v>
      </c>
      <c r="G463" s="539" t="s">
        <v>1489</v>
      </c>
      <c r="H463" s="539" t="s">
        <v>1490</v>
      </c>
      <c r="I463" s="539" t="s">
        <v>1463</v>
      </c>
      <c r="J463" s="413" t="s">
        <v>1846</v>
      </c>
      <c r="K463" s="540" t="s">
        <v>2731</v>
      </c>
      <c r="L463" s="541"/>
      <c r="M463" s="542"/>
      <c r="N463" s="542" t="s">
        <v>2744</v>
      </c>
      <c r="O463" s="543" t="s">
        <v>2744</v>
      </c>
      <c r="P463" s="542" t="s">
        <v>2744</v>
      </c>
      <c r="Q463" s="542" t="s">
        <v>2744</v>
      </c>
      <c r="R463" s="387" t="s">
        <v>2744</v>
      </c>
      <c r="S463" s="387" t="s">
        <v>2744</v>
      </c>
      <c r="T463" s="387" t="s">
        <v>2744</v>
      </c>
      <c r="U463" s="616" t="s">
        <v>2744</v>
      </c>
      <c r="V463" s="393"/>
      <c r="W463" s="393"/>
    </row>
    <row r="464" spans="1:23" s="418" customFormat="1" ht="76.5" hidden="1" x14ac:dyDescent="0.25">
      <c r="A464" s="537" t="s">
        <v>1781</v>
      </c>
      <c r="B464" s="400" t="s">
        <v>1782</v>
      </c>
      <c r="C464" s="400" t="s">
        <v>1861</v>
      </c>
      <c r="D464" s="538" t="s">
        <v>1833</v>
      </c>
      <c r="E464" s="413" t="s">
        <v>5</v>
      </c>
      <c r="F464" s="547">
        <v>55</v>
      </c>
      <c r="G464" s="547" t="s">
        <v>184</v>
      </c>
      <c r="H464" s="547" t="s">
        <v>185</v>
      </c>
      <c r="I464" s="539" t="s">
        <v>8</v>
      </c>
      <c r="J464" s="413" t="s">
        <v>1859</v>
      </c>
      <c r="K464" s="540" t="s">
        <v>2731</v>
      </c>
      <c r="L464" s="543"/>
      <c r="M464" s="542"/>
      <c r="N464" s="542" t="s">
        <v>2744</v>
      </c>
      <c r="O464" s="543" t="s">
        <v>2744</v>
      </c>
      <c r="P464" s="542">
        <v>3</v>
      </c>
      <c r="Q464" s="542" t="s">
        <v>2744</v>
      </c>
      <c r="R464" s="387" t="s">
        <v>2744</v>
      </c>
      <c r="S464" s="387" t="s">
        <v>2744</v>
      </c>
      <c r="T464" s="542" t="s">
        <v>2760</v>
      </c>
      <c r="U464" s="617">
        <v>2026</v>
      </c>
      <c r="V464" s="393"/>
      <c r="W464" s="393"/>
    </row>
    <row r="465" spans="1:23" s="418" customFormat="1" ht="90" hidden="1" x14ac:dyDescent="0.25">
      <c r="A465" s="537" t="s">
        <v>1781</v>
      </c>
      <c r="B465" s="400" t="s">
        <v>1782</v>
      </c>
      <c r="C465" s="400" t="s">
        <v>1861</v>
      </c>
      <c r="D465" s="538" t="s">
        <v>1833</v>
      </c>
      <c r="E465" s="539" t="s">
        <v>1752</v>
      </c>
      <c r="F465" s="539">
        <v>548</v>
      </c>
      <c r="G465" s="539" t="s">
        <v>1518</v>
      </c>
      <c r="H465" s="539" t="s">
        <v>1519</v>
      </c>
      <c r="I465" s="539" t="s">
        <v>1463</v>
      </c>
      <c r="J465" s="413" t="s">
        <v>1846</v>
      </c>
      <c r="K465" s="542"/>
      <c r="L465" s="542"/>
      <c r="M465" s="542" t="s">
        <v>2731</v>
      </c>
      <c r="N465" s="542" t="s">
        <v>2744</v>
      </c>
      <c r="O465" s="543" t="s">
        <v>2744</v>
      </c>
      <c r="P465" s="542">
        <v>8</v>
      </c>
      <c r="Q465" s="544">
        <v>46174</v>
      </c>
      <c r="R465" s="387" t="s">
        <v>2744</v>
      </c>
      <c r="S465" s="387" t="s">
        <v>2744</v>
      </c>
      <c r="T465" s="387" t="s">
        <v>2778</v>
      </c>
      <c r="U465" s="616">
        <v>2026</v>
      </c>
      <c r="V465" s="393"/>
      <c r="W465" s="393"/>
    </row>
    <row r="466" spans="1:23" s="418" customFormat="1" ht="45" hidden="1" x14ac:dyDescent="0.25">
      <c r="A466" s="537" t="s">
        <v>1781</v>
      </c>
      <c r="B466" s="400" t="s">
        <v>1782</v>
      </c>
      <c r="C466" s="400" t="s">
        <v>1861</v>
      </c>
      <c r="D466" s="538" t="s">
        <v>1833</v>
      </c>
      <c r="E466" s="545" t="s">
        <v>244</v>
      </c>
      <c r="F466" s="547" t="s">
        <v>251</v>
      </c>
      <c r="G466" s="547" t="s">
        <v>252</v>
      </c>
      <c r="H466" s="547" t="s">
        <v>253</v>
      </c>
      <c r="I466" s="538" t="s">
        <v>1759</v>
      </c>
      <c r="J466" s="413" t="s">
        <v>1834</v>
      </c>
      <c r="K466" s="540"/>
      <c r="L466" s="540"/>
      <c r="M466" s="542" t="s">
        <v>2731</v>
      </c>
      <c r="N466" s="542" t="s">
        <v>2744</v>
      </c>
      <c r="O466" s="387" t="s">
        <v>2744</v>
      </c>
      <c r="P466" s="540">
        <v>10</v>
      </c>
      <c r="Q466" s="543">
        <v>46174</v>
      </c>
      <c r="R466" s="387" t="s">
        <v>2744</v>
      </c>
      <c r="S466" s="387" t="s">
        <v>2744</v>
      </c>
      <c r="T466" s="387" t="s">
        <v>2778</v>
      </c>
      <c r="U466" s="616">
        <v>2026</v>
      </c>
      <c r="V466" s="393"/>
      <c r="W466" s="393"/>
    </row>
    <row r="467" spans="1:23" s="418" customFormat="1" ht="45" hidden="1" x14ac:dyDescent="0.25">
      <c r="A467" s="537" t="s">
        <v>1781</v>
      </c>
      <c r="B467" s="400" t="s">
        <v>1782</v>
      </c>
      <c r="C467" s="400" t="s">
        <v>1861</v>
      </c>
      <c r="D467" s="538" t="s">
        <v>1833</v>
      </c>
      <c r="E467" s="545" t="s">
        <v>244</v>
      </c>
      <c r="F467" s="547">
        <v>36</v>
      </c>
      <c r="G467" s="547" t="s">
        <v>255</v>
      </c>
      <c r="H467" s="547" t="s">
        <v>256</v>
      </c>
      <c r="I467" s="539" t="s">
        <v>8</v>
      </c>
      <c r="J467" s="413" t="s">
        <v>1834</v>
      </c>
      <c r="K467" s="540"/>
      <c r="L467" s="540"/>
      <c r="M467" s="542" t="s">
        <v>2731</v>
      </c>
      <c r="N467" s="542" t="s">
        <v>2744</v>
      </c>
      <c r="O467" s="387" t="s">
        <v>2744</v>
      </c>
      <c r="P467" s="540">
        <v>4</v>
      </c>
      <c r="Q467" s="543">
        <v>46174</v>
      </c>
      <c r="R467" s="387" t="s">
        <v>2744</v>
      </c>
      <c r="S467" s="387" t="s">
        <v>2744</v>
      </c>
      <c r="T467" s="387" t="s">
        <v>2778</v>
      </c>
      <c r="U467" s="616">
        <v>2026</v>
      </c>
      <c r="V467" s="393"/>
      <c r="W467" s="393"/>
    </row>
    <row r="468" spans="1:23" s="418" customFormat="1" ht="191.25" hidden="1" x14ac:dyDescent="0.25">
      <c r="A468" s="537" t="s">
        <v>1781</v>
      </c>
      <c r="B468" s="400" t="s">
        <v>1782</v>
      </c>
      <c r="C468" s="400" t="s">
        <v>1861</v>
      </c>
      <c r="D468" s="538" t="s">
        <v>1833</v>
      </c>
      <c r="E468" s="545" t="s">
        <v>244</v>
      </c>
      <c r="F468" s="547">
        <v>68</v>
      </c>
      <c r="G468" s="547" t="s">
        <v>315</v>
      </c>
      <c r="H468" s="547" t="s">
        <v>316</v>
      </c>
      <c r="I468" s="539" t="s">
        <v>317</v>
      </c>
      <c r="J468" s="413" t="s">
        <v>1834</v>
      </c>
      <c r="K468" s="540"/>
      <c r="L468" s="540"/>
      <c r="M468" s="542" t="s">
        <v>2731</v>
      </c>
      <c r="N468" s="542" t="s">
        <v>2744</v>
      </c>
      <c r="O468" s="387" t="s">
        <v>2744</v>
      </c>
      <c r="P468" s="540">
        <v>10</v>
      </c>
      <c r="Q468" s="543">
        <v>46174</v>
      </c>
      <c r="R468" s="387" t="s">
        <v>2744</v>
      </c>
      <c r="S468" s="387" t="s">
        <v>2744</v>
      </c>
      <c r="T468" s="387" t="s">
        <v>2778</v>
      </c>
      <c r="U468" s="616">
        <v>2026</v>
      </c>
      <c r="V468" s="393"/>
      <c r="W468" s="393"/>
    </row>
    <row r="469" spans="1:23" s="418" customFormat="1" ht="45" hidden="1" x14ac:dyDescent="0.25">
      <c r="A469" s="537" t="s">
        <v>1781</v>
      </c>
      <c r="B469" s="400" t="s">
        <v>1782</v>
      </c>
      <c r="C469" s="400" t="s">
        <v>1861</v>
      </c>
      <c r="D469" s="538" t="s">
        <v>1833</v>
      </c>
      <c r="E469" s="545" t="s">
        <v>244</v>
      </c>
      <c r="F469" s="547">
        <v>571</v>
      </c>
      <c r="G469" s="547" t="s">
        <v>339</v>
      </c>
      <c r="H469" s="547" t="s">
        <v>340</v>
      </c>
      <c r="I469" s="539" t="s">
        <v>287</v>
      </c>
      <c r="J469" s="413" t="s">
        <v>1834</v>
      </c>
      <c r="K469" s="540"/>
      <c r="L469" s="540"/>
      <c r="M469" s="542" t="s">
        <v>2731</v>
      </c>
      <c r="N469" s="542" t="s">
        <v>2744</v>
      </c>
      <c r="O469" s="387" t="s">
        <v>2744</v>
      </c>
      <c r="P469" s="540">
        <v>10</v>
      </c>
      <c r="Q469" s="543">
        <v>46174</v>
      </c>
      <c r="R469" s="387" t="s">
        <v>2744</v>
      </c>
      <c r="S469" s="387" t="s">
        <v>2744</v>
      </c>
      <c r="T469" s="387" t="s">
        <v>2778</v>
      </c>
      <c r="U469" s="616">
        <v>2026</v>
      </c>
      <c r="V469" s="393"/>
      <c r="W469" s="393"/>
    </row>
    <row r="470" spans="1:23" s="418" customFormat="1" ht="127.5" hidden="1" x14ac:dyDescent="0.25">
      <c r="A470" s="537" t="s">
        <v>1781</v>
      </c>
      <c r="B470" s="400" t="s">
        <v>1782</v>
      </c>
      <c r="C470" s="400" t="s">
        <v>1861</v>
      </c>
      <c r="D470" s="538" t="s">
        <v>1833</v>
      </c>
      <c r="E470" s="545" t="s">
        <v>244</v>
      </c>
      <c r="F470" s="547">
        <v>638</v>
      </c>
      <c r="G470" s="547" t="s">
        <v>344</v>
      </c>
      <c r="H470" s="547" t="s">
        <v>345</v>
      </c>
      <c r="I470" s="538" t="s">
        <v>279</v>
      </c>
      <c r="J470" s="413" t="s">
        <v>1834</v>
      </c>
      <c r="K470" s="540"/>
      <c r="L470" s="540"/>
      <c r="M470" s="542" t="s">
        <v>2731</v>
      </c>
      <c r="N470" s="542" t="s">
        <v>2744</v>
      </c>
      <c r="O470" s="387" t="s">
        <v>2744</v>
      </c>
      <c r="P470" s="540">
        <v>10</v>
      </c>
      <c r="Q470" s="543">
        <v>46174</v>
      </c>
      <c r="R470" s="387" t="s">
        <v>2744</v>
      </c>
      <c r="S470" s="387" t="s">
        <v>2744</v>
      </c>
      <c r="T470" s="387" t="s">
        <v>2778</v>
      </c>
      <c r="U470" s="616">
        <v>2026</v>
      </c>
      <c r="V470" s="393"/>
      <c r="W470" s="393"/>
    </row>
    <row r="471" spans="1:23" s="418" customFormat="1" ht="45" hidden="1" x14ac:dyDescent="0.25">
      <c r="A471" s="537" t="s">
        <v>1781</v>
      </c>
      <c r="B471" s="400" t="s">
        <v>1782</v>
      </c>
      <c r="C471" s="400" t="s">
        <v>1861</v>
      </c>
      <c r="D471" s="538" t="s">
        <v>1833</v>
      </c>
      <c r="E471" s="545" t="s">
        <v>244</v>
      </c>
      <c r="F471" s="547">
        <v>329</v>
      </c>
      <c r="G471" s="547" t="s">
        <v>365</v>
      </c>
      <c r="H471" s="547" t="s">
        <v>366</v>
      </c>
      <c r="I471" s="538" t="s">
        <v>279</v>
      </c>
      <c r="J471" s="413" t="s">
        <v>1834</v>
      </c>
      <c r="K471" s="540"/>
      <c r="L471" s="540"/>
      <c r="M471" s="542" t="s">
        <v>2731</v>
      </c>
      <c r="N471" s="542" t="s">
        <v>2744</v>
      </c>
      <c r="O471" s="387" t="s">
        <v>2744</v>
      </c>
      <c r="P471" s="540">
        <v>48</v>
      </c>
      <c r="Q471" s="543">
        <v>46174</v>
      </c>
      <c r="R471" s="387" t="s">
        <v>2744</v>
      </c>
      <c r="S471" s="387" t="s">
        <v>2744</v>
      </c>
      <c r="T471" s="387" t="s">
        <v>2778</v>
      </c>
      <c r="U471" s="616">
        <v>2026</v>
      </c>
      <c r="V471" s="393"/>
      <c r="W471" s="393"/>
    </row>
    <row r="472" spans="1:23" s="418" customFormat="1" ht="165.75" x14ac:dyDescent="0.25">
      <c r="A472" s="537" t="s">
        <v>1781</v>
      </c>
      <c r="B472" s="400" t="s">
        <v>1782</v>
      </c>
      <c r="C472" s="400" t="s">
        <v>1861</v>
      </c>
      <c r="D472" s="538" t="s">
        <v>1833</v>
      </c>
      <c r="E472" s="399" t="s">
        <v>899</v>
      </c>
      <c r="F472" s="547">
        <v>657</v>
      </c>
      <c r="G472" s="661" t="s">
        <v>952</v>
      </c>
      <c r="H472" s="547" t="s">
        <v>953</v>
      </c>
      <c r="I472" s="539" t="s">
        <v>1463</v>
      </c>
      <c r="J472" s="413" t="s">
        <v>1834</v>
      </c>
      <c r="K472" s="540"/>
      <c r="L472" s="540"/>
      <c r="M472" s="542" t="s">
        <v>2731</v>
      </c>
      <c r="N472" s="542" t="s">
        <v>2744</v>
      </c>
      <c r="O472" s="387" t="s">
        <v>2744</v>
      </c>
      <c r="P472" s="540">
        <v>1</v>
      </c>
      <c r="Q472" s="541">
        <v>46174</v>
      </c>
      <c r="R472" s="387" t="s">
        <v>2744</v>
      </c>
      <c r="S472" s="387" t="s">
        <v>2744</v>
      </c>
      <c r="T472" s="387" t="s">
        <v>2778</v>
      </c>
      <c r="U472" s="616">
        <v>2026</v>
      </c>
      <c r="V472" s="663" t="s">
        <v>2848</v>
      </c>
      <c r="W472" s="393"/>
    </row>
    <row r="473" spans="1:23" s="418" customFormat="1" ht="51" hidden="1" x14ac:dyDescent="0.25">
      <c r="A473" s="537" t="s">
        <v>1781</v>
      </c>
      <c r="B473" s="400" t="s">
        <v>1782</v>
      </c>
      <c r="C473" s="400" t="s">
        <v>1861</v>
      </c>
      <c r="D473" s="538" t="s">
        <v>1833</v>
      </c>
      <c r="E473" s="545" t="s">
        <v>244</v>
      </c>
      <c r="F473" s="547">
        <v>58</v>
      </c>
      <c r="G473" s="547" t="s">
        <v>408</v>
      </c>
      <c r="H473" s="547" t="s">
        <v>409</v>
      </c>
      <c r="I473" s="539" t="s">
        <v>8</v>
      </c>
      <c r="J473" s="413" t="s">
        <v>1834</v>
      </c>
      <c r="K473" s="540"/>
      <c r="L473" s="540"/>
      <c r="M473" s="542" t="s">
        <v>2731</v>
      </c>
      <c r="N473" s="542" t="s">
        <v>2744</v>
      </c>
      <c r="O473" s="387" t="s">
        <v>2744</v>
      </c>
      <c r="P473" s="540">
        <v>10</v>
      </c>
      <c r="Q473" s="543">
        <v>46174</v>
      </c>
      <c r="R473" s="387" t="s">
        <v>2744</v>
      </c>
      <c r="S473" s="387" t="s">
        <v>2744</v>
      </c>
      <c r="T473" s="387" t="s">
        <v>2778</v>
      </c>
      <c r="U473" s="616">
        <v>2026</v>
      </c>
      <c r="V473" s="393"/>
      <c r="W473" s="393"/>
    </row>
    <row r="474" spans="1:23" s="418" customFormat="1" ht="51" hidden="1" x14ac:dyDescent="0.25">
      <c r="A474" s="537" t="s">
        <v>1781</v>
      </c>
      <c r="B474" s="400" t="s">
        <v>1782</v>
      </c>
      <c r="C474" s="400" t="s">
        <v>1861</v>
      </c>
      <c r="D474" s="538" t="s">
        <v>1833</v>
      </c>
      <c r="E474" s="545" t="s">
        <v>244</v>
      </c>
      <c r="F474" s="547">
        <v>59</v>
      </c>
      <c r="G474" s="547" t="s">
        <v>410</v>
      </c>
      <c r="H474" s="547" t="s">
        <v>411</v>
      </c>
      <c r="I474" s="539" t="s">
        <v>8</v>
      </c>
      <c r="J474" s="413" t="s">
        <v>1834</v>
      </c>
      <c r="K474" s="540"/>
      <c r="L474" s="540"/>
      <c r="M474" s="542" t="s">
        <v>2731</v>
      </c>
      <c r="N474" s="542" t="s">
        <v>2744</v>
      </c>
      <c r="O474" s="387" t="s">
        <v>2744</v>
      </c>
      <c r="P474" s="540">
        <v>10</v>
      </c>
      <c r="Q474" s="543">
        <v>46174</v>
      </c>
      <c r="R474" s="387" t="s">
        <v>2744</v>
      </c>
      <c r="S474" s="387" t="s">
        <v>2744</v>
      </c>
      <c r="T474" s="387" t="s">
        <v>2778</v>
      </c>
      <c r="U474" s="616">
        <v>2026</v>
      </c>
      <c r="V474" s="393"/>
      <c r="W474" s="393"/>
    </row>
    <row r="475" spans="1:23" s="418" customFormat="1" ht="242.25" x14ac:dyDescent="0.25">
      <c r="A475" s="537" t="s">
        <v>1781</v>
      </c>
      <c r="B475" s="400" t="s">
        <v>1782</v>
      </c>
      <c r="C475" s="400" t="s">
        <v>1861</v>
      </c>
      <c r="D475" s="538" t="s">
        <v>1833</v>
      </c>
      <c r="E475" s="399" t="s">
        <v>899</v>
      </c>
      <c r="F475" s="547">
        <v>503</v>
      </c>
      <c r="G475" s="661" t="s">
        <v>926</v>
      </c>
      <c r="H475" s="547" t="s">
        <v>1760</v>
      </c>
      <c r="I475" s="539" t="s">
        <v>1463</v>
      </c>
      <c r="J475" s="413" t="s">
        <v>1846</v>
      </c>
      <c r="K475" s="540" t="s">
        <v>2731</v>
      </c>
      <c r="L475" s="541"/>
      <c r="M475" s="540"/>
      <c r="N475" s="542" t="s">
        <v>2744</v>
      </c>
      <c r="O475" s="543" t="s">
        <v>2744</v>
      </c>
      <c r="P475" s="542" t="s">
        <v>2744</v>
      </c>
      <c r="Q475" s="542" t="s">
        <v>2744</v>
      </c>
      <c r="R475" s="542" t="s">
        <v>2737</v>
      </c>
      <c r="S475" s="554" t="s">
        <v>2829</v>
      </c>
      <c r="T475" s="395" t="s">
        <v>2779</v>
      </c>
      <c r="U475" s="616">
        <v>2026</v>
      </c>
      <c r="V475" s="666" t="s">
        <v>2849</v>
      </c>
      <c r="W475" s="393"/>
    </row>
    <row r="476" spans="1:23" s="418" customFormat="1" ht="102" hidden="1" x14ac:dyDescent="0.25">
      <c r="A476" s="537" t="s">
        <v>1781</v>
      </c>
      <c r="B476" s="400" t="s">
        <v>1782</v>
      </c>
      <c r="C476" s="400" t="s">
        <v>1861</v>
      </c>
      <c r="D476" s="538" t="s">
        <v>1833</v>
      </c>
      <c r="E476" s="547" t="s">
        <v>1752</v>
      </c>
      <c r="F476" s="547">
        <v>368</v>
      </c>
      <c r="G476" s="547" t="s">
        <v>1489</v>
      </c>
      <c r="H476" s="547" t="s">
        <v>1490</v>
      </c>
      <c r="I476" s="539" t="s">
        <v>1463</v>
      </c>
      <c r="J476" s="413" t="s">
        <v>1846</v>
      </c>
      <c r="K476" s="540" t="s">
        <v>2731</v>
      </c>
      <c r="L476" s="541"/>
      <c r="M476" s="542"/>
      <c r="N476" s="542" t="s">
        <v>2744</v>
      </c>
      <c r="O476" s="543" t="s">
        <v>2744</v>
      </c>
      <c r="P476" s="542" t="s">
        <v>2744</v>
      </c>
      <c r="Q476" s="542" t="s">
        <v>2744</v>
      </c>
      <c r="R476" s="387" t="s">
        <v>2744</v>
      </c>
      <c r="S476" s="387" t="s">
        <v>2744</v>
      </c>
      <c r="T476" s="387" t="s">
        <v>2744</v>
      </c>
      <c r="U476" s="616" t="s">
        <v>2744</v>
      </c>
      <c r="V476" s="393"/>
      <c r="W476" s="393"/>
    </row>
    <row r="477" spans="1:23" s="418" customFormat="1" ht="63.75" hidden="1" x14ac:dyDescent="0.25">
      <c r="A477" s="537" t="s">
        <v>1781</v>
      </c>
      <c r="B477" s="400" t="s">
        <v>1782</v>
      </c>
      <c r="C477" s="400" t="s">
        <v>1861</v>
      </c>
      <c r="D477" s="538" t="s">
        <v>1833</v>
      </c>
      <c r="E477" s="547" t="s">
        <v>1754</v>
      </c>
      <c r="F477" s="547">
        <v>188</v>
      </c>
      <c r="G477" s="547" t="s">
        <v>1539</v>
      </c>
      <c r="H477" s="547" t="s">
        <v>1540</v>
      </c>
      <c r="I477" s="538" t="s">
        <v>1541</v>
      </c>
      <c r="J477" s="547" t="s">
        <v>1836</v>
      </c>
      <c r="K477" s="540" t="s">
        <v>2731</v>
      </c>
      <c r="L477" s="543"/>
      <c r="M477" s="542"/>
      <c r="N477" s="540">
        <v>1</v>
      </c>
      <c r="O477" s="541">
        <v>45962</v>
      </c>
      <c r="P477" s="540">
        <v>2</v>
      </c>
      <c r="Q477" s="541">
        <v>46174</v>
      </c>
      <c r="R477" s="387" t="s">
        <v>2744</v>
      </c>
      <c r="S477" s="387" t="s">
        <v>2744</v>
      </c>
      <c r="T477" s="542" t="s">
        <v>2778</v>
      </c>
      <c r="U477" s="617">
        <v>2026</v>
      </c>
      <c r="V477" s="393"/>
      <c r="W477" s="393"/>
    </row>
    <row r="478" spans="1:23" s="418" customFormat="1" ht="60" hidden="1" x14ac:dyDescent="0.25">
      <c r="A478" s="537" t="s">
        <v>1781</v>
      </c>
      <c r="B478" s="400" t="s">
        <v>1782</v>
      </c>
      <c r="C478" s="400" t="s">
        <v>1861</v>
      </c>
      <c r="D478" s="538" t="s">
        <v>1833</v>
      </c>
      <c r="E478" s="413" t="s">
        <v>5</v>
      </c>
      <c r="F478" s="547">
        <v>49</v>
      </c>
      <c r="G478" s="547" t="s">
        <v>28</v>
      </c>
      <c r="H478" s="547" t="s">
        <v>29</v>
      </c>
      <c r="I478" s="539" t="s">
        <v>8</v>
      </c>
      <c r="J478" s="413" t="s">
        <v>1862</v>
      </c>
      <c r="K478" s="540"/>
      <c r="L478" s="540"/>
      <c r="M478" s="542" t="s">
        <v>2731</v>
      </c>
      <c r="N478" s="542" t="s">
        <v>2744</v>
      </c>
      <c r="O478" s="543" t="s">
        <v>2744</v>
      </c>
      <c r="P478" s="542" t="s">
        <v>2737</v>
      </c>
      <c r="Q478" s="544">
        <v>46174</v>
      </c>
      <c r="R478" s="387" t="s">
        <v>2744</v>
      </c>
      <c r="S478" s="387" t="s">
        <v>2744</v>
      </c>
      <c r="T478" s="387" t="s">
        <v>2778</v>
      </c>
      <c r="U478" s="616">
        <v>2026</v>
      </c>
      <c r="V478" s="393"/>
      <c r="W478" s="393"/>
    </row>
    <row r="479" spans="1:23" s="418" customFormat="1" ht="114.75" hidden="1" x14ac:dyDescent="0.25">
      <c r="A479" s="537" t="s">
        <v>1781</v>
      </c>
      <c r="B479" s="400" t="s">
        <v>1782</v>
      </c>
      <c r="C479" s="400" t="s">
        <v>1861</v>
      </c>
      <c r="D479" s="538" t="s">
        <v>1833</v>
      </c>
      <c r="E479" s="413" t="s">
        <v>5</v>
      </c>
      <c r="F479" s="547">
        <v>758</v>
      </c>
      <c r="G479" s="547" t="s">
        <v>217</v>
      </c>
      <c r="H479" s="547" t="s">
        <v>218</v>
      </c>
      <c r="I479" s="539" t="s">
        <v>1463</v>
      </c>
      <c r="J479" s="413" t="s">
        <v>1863</v>
      </c>
      <c r="K479" s="540" t="s">
        <v>2731</v>
      </c>
      <c r="L479" s="541"/>
      <c r="M479" s="540"/>
      <c r="N479" s="542" t="s">
        <v>2744</v>
      </c>
      <c r="O479" s="543" t="s">
        <v>2744</v>
      </c>
      <c r="P479" s="542" t="s">
        <v>2744</v>
      </c>
      <c r="Q479" s="542" t="s">
        <v>2744</v>
      </c>
      <c r="R479" s="387" t="s">
        <v>2744</v>
      </c>
      <c r="S479" s="387" t="s">
        <v>2744</v>
      </c>
      <c r="T479" s="542" t="s">
        <v>2744</v>
      </c>
      <c r="U479" s="617" t="s">
        <v>2744</v>
      </c>
      <c r="V479" s="393"/>
      <c r="W479" s="393"/>
    </row>
    <row r="480" spans="1:23" s="418" customFormat="1" ht="90" hidden="1" x14ac:dyDescent="0.25">
      <c r="A480" s="537" t="s">
        <v>1781</v>
      </c>
      <c r="B480" s="400" t="s">
        <v>1782</v>
      </c>
      <c r="C480" s="400" t="s">
        <v>1861</v>
      </c>
      <c r="D480" s="538" t="s">
        <v>1833</v>
      </c>
      <c r="E480" s="399" t="s">
        <v>899</v>
      </c>
      <c r="F480" s="547">
        <v>472</v>
      </c>
      <c r="G480" s="547" t="s">
        <v>922</v>
      </c>
      <c r="H480" s="547" t="s">
        <v>923</v>
      </c>
      <c r="I480" s="539" t="s">
        <v>8</v>
      </c>
      <c r="J480" s="413" t="s">
        <v>1840</v>
      </c>
      <c r="K480" s="540" t="s">
        <v>2731</v>
      </c>
      <c r="L480" s="541"/>
      <c r="M480" s="387"/>
      <c r="N480" s="387" t="s">
        <v>2744</v>
      </c>
      <c r="O480" s="387" t="s">
        <v>2744</v>
      </c>
      <c r="P480" s="387" t="s">
        <v>2744</v>
      </c>
      <c r="Q480" s="387" t="s">
        <v>2744</v>
      </c>
      <c r="R480" s="387" t="s">
        <v>2744</v>
      </c>
      <c r="S480" s="387" t="s">
        <v>2744</v>
      </c>
      <c r="T480" s="387" t="s">
        <v>2744</v>
      </c>
      <c r="U480" s="616" t="s">
        <v>2744</v>
      </c>
      <c r="V480" s="393"/>
      <c r="W480" s="393"/>
    </row>
    <row r="481" spans="1:23" s="418" customFormat="1" ht="63.75" hidden="1" x14ac:dyDescent="0.25">
      <c r="A481" s="537" t="s">
        <v>1781</v>
      </c>
      <c r="B481" s="400" t="s">
        <v>1782</v>
      </c>
      <c r="C481" s="400" t="s">
        <v>1861</v>
      </c>
      <c r="D481" s="538" t="s">
        <v>1833</v>
      </c>
      <c r="E481" s="547" t="s">
        <v>1754</v>
      </c>
      <c r="F481" s="547">
        <v>188</v>
      </c>
      <c r="G481" s="547" t="s">
        <v>1539</v>
      </c>
      <c r="H481" s="547" t="s">
        <v>1540</v>
      </c>
      <c r="I481" s="539" t="s">
        <v>1541</v>
      </c>
      <c r="J481" s="547" t="s">
        <v>1836</v>
      </c>
      <c r="K481" s="540" t="s">
        <v>2731</v>
      </c>
      <c r="L481" s="543"/>
      <c r="M481" s="542"/>
      <c r="N481" s="540">
        <v>1</v>
      </c>
      <c r="O481" s="541">
        <v>45962</v>
      </c>
      <c r="P481" s="540">
        <v>2</v>
      </c>
      <c r="Q481" s="541">
        <v>46174</v>
      </c>
      <c r="R481" s="387" t="s">
        <v>2744</v>
      </c>
      <c r="S481" s="387" t="s">
        <v>2744</v>
      </c>
      <c r="T481" s="542" t="s">
        <v>2778</v>
      </c>
      <c r="U481" s="617">
        <v>2026</v>
      </c>
      <c r="V481" s="393"/>
      <c r="W481" s="393"/>
    </row>
    <row r="482" spans="1:23" s="418" customFormat="1" ht="90" x14ac:dyDescent="0.25">
      <c r="A482" s="537" t="s">
        <v>1781</v>
      </c>
      <c r="B482" s="400" t="s">
        <v>1782</v>
      </c>
      <c r="C482" s="400" t="s">
        <v>1861</v>
      </c>
      <c r="D482" s="538" t="s">
        <v>1833</v>
      </c>
      <c r="E482" s="413" t="s">
        <v>5</v>
      </c>
      <c r="F482" s="413">
        <v>515</v>
      </c>
      <c r="G482" s="662" t="s">
        <v>236</v>
      </c>
      <c r="H482" s="413" t="s">
        <v>237</v>
      </c>
      <c r="I482" s="413" t="s">
        <v>8</v>
      </c>
      <c r="J482" s="547" t="s">
        <v>1864</v>
      </c>
      <c r="K482" s="540" t="s">
        <v>2731</v>
      </c>
      <c r="L482" s="543"/>
      <c r="M482" s="542"/>
      <c r="N482" s="542" t="s">
        <v>2744</v>
      </c>
      <c r="O482" s="543" t="s">
        <v>2744</v>
      </c>
      <c r="P482" s="542">
        <v>3</v>
      </c>
      <c r="Q482" s="542" t="s">
        <v>2744</v>
      </c>
      <c r="R482" s="387" t="s">
        <v>2744</v>
      </c>
      <c r="S482" s="387" t="s">
        <v>2744</v>
      </c>
      <c r="T482" s="542" t="s">
        <v>2760</v>
      </c>
      <c r="U482" s="617">
        <v>2026</v>
      </c>
      <c r="V482" s="666" t="s">
        <v>2850</v>
      </c>
      <c r="W482" s="393"/>
    </row>
    <row r="483" spans="1:23" s="418" customFormat="1" ht="51" hidden="1" x14ac:dyDescent="0.25">
      <c r="A483" s="537" t="s">
        <v>1781</v>
      </c>
      <c r="B483" s="400" t="s">
        <v>1782</v>
      </c>
      <c r="C483" s="400" t="s">
        <v>1857</v>
      </c>
      <c r="D483" s="538" t="s">
        <v>1833</v>
      </c>
      <c r="E483" s="545" t="s">
        <v>244</v>
      </c>
      <c r="F483" s="547">
        <v>329</v>
      </c>
      <c r="G483" s="538" t="s">
        <v>365</v>
      </c>
      <c r="H483" s="547" t="s">
        <v>366</v>
      </c>
      <c r="I483" s="550" t="s">
        <v>279</v>
      </c>
      <c r="J483" s="413" t="s">
        <v>1834</v>
      </c>
      <c r="K483" s="540"/>
      <c r="L483" s="540"/>
      <c r="M483" s="542" t="s">
        <v>2731</v>
      </c>
      <c r="N483" s="542" t="s">
        <v>2744</v>
      </c>
      <c r="O483" s="387" t="s">
        <v>2744</v>
      </c>
      <c r="P483" s="540">
        <v>48</v>
      </c>
      <c r="Q483" s="543">
        <v>46174</v>
      </c>
      <c r="R483" s="387" t="s">
        <v>2744</v>
      </c>
      <c r="S483" s="387" t="s">
        <v>2744</v>
      </c>
      <c r="T483" s="387" t="s">
        <v>2778</v>
      </c>
      <c r="U483" s="616">
        <v>2026</v>
      </c>
      <c r="V483" s="393"/>
      <c r="W483" s="393"/>
    </row>
    <row r="484" spans="1:23" s="418" customFormat="1" ht="140.25" hidden="1" x14ac:dyDescent="0.25">
      <c r="A484" s="537" t="s">
        <v>1781</v>
      </c>
      <c r="B484" s="400" t="s">
        <v>1782</v>
      </c>
      <c r="C484" s="400" t="s">
        <v>1857</v>
      </c>
      <c r="D484" s="538" t="s">
        <v>1833</v>
      </c>
      <c r="E484" s="545" t="s">
        <v>244</v>
      </c>
      <c r="F484" s="547">
        <v>78</v>
      </c>
      <c r="G484" s="538" t="s">
        <v>396</v>
      </c>
      <c r="H484" s="547" t="s">
        <v>397</v>
      </c>
      <c r="I484" s="539" t="s">
        <v>8</v>
      </c>
      <c r="J484" s="413" t="s">
        <v>1860</v>
      </c>
      <c r="K484" s="540"/>
      <c r="L484" s="540"/>
      <c r="M484" s="542" t="s">
        <v>2731</v>
      </c>
      <c r="N484" s="542" t="s">
        <v>2744</v>
      </c>
      <c r="O484" s="387" t="s">
        <v>2744</v>
      </c>
      <c r="P484" s="542" t="s">
        <v>2744</v>
      </c>
      <c r="Q484" s="542" t="s">
        <v>2744</v>
      </c>
      <c r="R484" s="387" t="s">
        <v>2744</v>
      </c>
      <c r="S484" s="387" t="s">
        <v>2744</v>
      </c>
      <c r="T484" s="387" t="s">
        <v>2778</v>
      </c>
      <c r="U484" s="616">
        <v>2026</v>
      </c>
      <c r="V484" s="393"/>
      <c r="W484" s="393"/>
    </row>
    <row r="485" spans="1:23" s="418" customFormat="1" ht="90" hidden="1" x14ac:dyDescent="0.25">
      <c r="A485" s="537" t="s">
        <v>1781</v>
      </c>
      <c r="B485" s="400" t="s">
        <v>1782</v>
      </c>
      <c r="C485" s="400" t="s">
        <v>1857</v>
      </c>
      <c r="D485" s="538" t="s">
        <v>1833</v>
      </c>
      <c r="E485" s="538" t="s">
        <v>1752</v>
      </c>
      <c r="F485" s="547">
        <v>2</v>
      </c>
      <c r="G485" s="538" t="s">
        <v>1461</v>
      </c>
      <c r="H485" s="547" t="s">
        <v>1462</v>
      </c>
      <c r="I485" s="539" t="s">
        <v>1463</v>
      </c>
      <c r="J485" s="413" t="s">
        <v>1860</v>
      </c>
      <c r="K485" s="540" t="s">
        <v>2731</v>
      </c>
      <c r="L485" s="542"/>
      <c r="M485" s="542"/>
      <c r="N485" s="542" t="s">
        <v>2744</v>
      </c>
      <c r="O485" s="543" t="s">
        <v>2744</v>
      </c>
      <c r="P485" s="542" t="s">
        <v>2744</v>
      </c>
      <c r="Q485" s="542" t="s">
        <v>2744</v>
      </c>
      <c r="R485" s="387" t="s">
        <v>2744</v>
      </c>
      <c r="S485" s="387" t="s">
        <v>2744</v>
      </c>
      <c r="T485" s="387" t="s">
        <v>2271</v>
      </c>
      <c r="U485" s="616">
        <v>2026</v>
      </c>
      <c r="V485" s="393"/>
      <c r="W485" s="393"/>
    </row>
    <row r="486" spans="1:23" s="418" customFormat="1" ht="90" hidden="1" x14ac:dyDescent="0.25">
      <c r="A486" s="537" t="s">
        <v>1781</v>
      </c>
      <c r="B486" s="400" t="s">
        <v>1782</v>
      </c>
      <c r="C486" s="400" t="s">
        <v>1857</v>
      </c>
      <c r="D486" s="538" t="s">
        <v>1833</v>
      </c>
      <c r="E486" s="538" t="s">
        <v>1752</v>
      </c>
      <c r="F486" s="547">
        <v>3</v>
      </c>
      <c r="G486" s="538" t="s">
        <v>1464</v>
      </c>
      <c r="H486" s="547" t="s">
        <v>1465</v>
      </c>
      <c r="I486" s="539" t="s">
        <v>1463</v>
      </c>
      <c r="J486" s="413" t="s">
        <v>1860</v>
      </c>
      <c r="K486" s="540"/>
      <c r="L486" s="543"/>
      <c r="M486" s="542" t="s">
        <v>2731</v>
      </c>
      <c r="N486" s="542" t="s">
        <v>2744</v>
      </c>
      <c r="O486" s="543" t="s">
        <v>2744</v>
      </c>
      <c r="P486" s="387">
        <v>8</v>
      </c>
      <c r="Q486" s="395">
        <v>46174</v>
      </c>
      <c r="R486" s="387" t="s">
        <v>2744</v>
      </c>
      <c r="S486" s="387" t="s">
        <v>2744</v>
      </c>
      <c r="T486" s="387" t="s">
        <v>2778</v>
      </c>
      <c r="U486" s="616">
        <v>2026</v>
      </c>
      <c r="V486" s="393"/>
      <c r="W486" s="393"/>
    </row>
    <row r="487" spans="1:23" s="418" customFormat="1" ht="102" hidden="1" x14ac:dyDescent="0.25">
      <c r="A487" s="537" t="s">
        <v>1781</v>
      </c>
      <c r="B487" s="400" t="s">
        <v>1782</v>
      </c>
      <c r="C487" s="400" t="s">
        <v>1857</v>
      </c>
      <c r="D487" s="538" t="s">
        <v>1833</v>
      </c>
      <c r="E487" s="538" t="s">
        <v>1752</v>
      </c>
      <c r="F487" s="547">
        <v>368</v>
      </c>
      <c r="G487" s="538" t="s">
        <v>1489</v>
      </c>
      <c r="H487" s="547" t="s">
        <v>1490</v>
      </c>
      <c r="I487" s="539" t="s">
        <v>1463</v>
      </c>
      <c r="J487" s="413" t="s">
        <v>1860</v>
      </c>
      <c r="K487" s="540" t="s">
        <v>2731</v>
      </c>
      <c r="L487" s="541"/>
      <c r="M487" s="542"/>
      <c r="N487" s="542" t="s">
        <v>2744</v>
      </c>
      <c r="O487" s="543" t="s">
        <v>2744</v>
      </c>
      <c r="P487" s="542" t="s">
        <v>2744</v>
      </c>
      <c r="Q487" s="542" t="s">
        <v>2744</v>
      </c>
      <c r="R487" s="387" t="s">
        <v>2744</v>
      </c>
      <c r="S487" s="387" t="s">
        <v>2744</v>
      </c>
      <c r="T487" s="387" t="s">
        <v>2744</v>
      </c>
      <c r="U487" s="616" t="s">
        <v>2744</v>
      </c>
      <c r="V487" s="393"/>
      <c r="W487" s="393"/>
    </row>
    <row r="488" spans="1:23" s="418" customFormat="1" ht="60" hidden="1" x14ac:dyDescent="0.25">
      <c r="A488" s="537" t="s">
        <v>1781</v>
      </c>
      <c r="B488" s="400" t="s">
        <v>1782</v>
      </c>
      <c r="C488" s="400" t="s">
        <v>1857</v>
      </c>
      <c r="D488" s="538" t="s">
        <v>1833</v>
      </c>
      <c r="E488" s="545" t="s">
        <v>244</v>
      </c>
      <c r="F488" s="539">
        <v>59</v>
      </c>
      <c r="G488" s="539" t="s">
        <v>410</v>
      </c>
      <c r="H488" s="539" t="s">
        <v>411</v>
      </c>
      <c r="I488" s="539" t="s">
        <v>8</v>
      </c>
      <c r="J488" s="413" t="s">
        <v>1834</v>
      </c>
      <c r="K488" s="540"/>
      <c r="L488" s="540"/>
      <c r="M488" s="542" t="s">
        <v>2731</v>
      </c>
      <c r="N488" s="542" t="s">
        <v>2744</v>
      </c>
      <c r="O488" s="387" t="s">
        <v>2744</v>
      </c>
      <c r="P488" s="540">
        <v>10</v>
      </c>
      <c r="Q488" s="543">
        <v>46174</v>
      </c>
      <c r="R488" s="387" t="s">
        <v>2744</v>
      </c>
      <c r="S488" s="387" t="s">
        <v>2744</v>
      </c>
      <c r="T488" s="387" t="s">
        <v>2778</v>
      </c>
      <c r="U488" s="616">
        <v>2026</v>
      </c>
      <c r="V488" s="393"/>
      <c r="W488" s="393"/>
    </row>
    <row r="489" spans="1:23" s="418" customFormat="1" ht="270" hidden="1" x14ac:dyDescent="0.25">
      <c r="A489" s="537" t="s">
        <v>1781</v>
      </c>
      <c r="B489" s="400" t="s">
        <v>1782</v>
      </c>
      <c r="C489" s="400" t="s">
        <v>1865</v>
      </c>
      <c r="D489" s="538" t="s">
        <v>1833</v>
      </c>
      <c r="E489" s="399" t="s">
        <v>899</v>
      </c>
      <c r="F489" s="539">
        <v>366</v>
      </c>
      <c r="G489" s="539" t="s">
        <v>914</v>
      </c>
      <c r="H489" s="539" t="s">
        <v>915</v>
      </c>
      <c r="I489" s="539" t="s">
        <v>8</v>
      </c>
      <c r="J489" s="413" t="s">
        <v>1835</v>
      </c>
      <c r="K489" s="540" t="s">
        <v>2731</v>
      </c>
      <c r="L489" s="541"/>
      <c r="M489" s="387"/>
      <c r="N489" s="387" t="s">
        <v>2744</v>
      </c>
      <c r="O489" s="387" t="s">
        <v>2744</v>
      </c>
      <c r="P489" s="387" t="s">
        <v>2744</v>
      </c>
      <c r="Q489" s="387" t="s">
        <v>2744</v>
      </c>
      <c r="R489" s="387" t="s">
        <v>2744</v>
      </c>
      <c r="S489" s="387" t="s">
        <v>2744</v>
      </c>
      <c r="T489" s="387" t="s">
        <v>2744</v>
      </c>
      <c r="U489" s="616" t="s">
        <v>2744</v>
      </c>
      <c r="V489" s="393"/>
      <c r="W489" s="393"/>
    </row>
    <row r="490" spans="1:23" s="418" customFormat="1" ht="127.5" hidden="1" x14ac:dyDescent="0.25">
      <c r="A490" s="537" t="s">
        <v>1781</v>
      </c>
      <c r="B490" s="400" t="s">
        <v>1782</v>
      </c>
      <c r="C490" s="400" t="s">
        <v>1865</v>
      </c>
      <c r="D490" s="538" t="s">
        <v>1833</v>
      </c>
      <c r="E490" s="399" t="s">
        <v>899</v>
      </c>
      <c r="F490" s="539">
        <v>603</v>
      </c>
      <c r="G490" s="539" t="s">
        <v>944</v>
      </c>
      <c r="H490" s="539" t="s">
        <v>945</v>
      </c>
      <c r="I490" s="539" t="s">
        <v>946</v>
      </c>
      <c r="J490" s="413" t="s">
        <v>1835</v>
      </c>
      <c r="K490" s="540" t="s">
        <v>2731</v>
      </c>
      <c r="L490" s="541"/>
      <c r="M490" s="387"/>
      <c r="N490" s="387" t="s">
        <v>2744</v>
      </c>
      <c r="O490" s="387" t="s">
        <v>2744</v>
      </c>
      <c r="P490" s="387" t="s">
        <v>2744</v>
      </c>
      <c r="Q490" s="387" t="s">
        <v>2744</v>
      </c>
      <c r="R490" s="387" t="s">
        <v>2744</v>
      </c>
      <c r="S490" s="387" t="s">
        <v>2744</v>
      </c>
      <c r="T490" s="387" t="s">
        <v>2744</v>
      </c>
      <c r="U490" s="616" t="s">
        <v>2744</v>
      </c>
      <c r="V490" s="393"/>
      <c r="W490" s="393"/>
    </row>
    <row r="491" spans="1:23" s="418" customFormat="1" ht="127.5" hidden="1" x14ac:dyDescent="0.25">
      <c r="A491" s="537" t="s">
        <v>1781</v>
      </c>
      <c r="B491" s="400" t="s">
        <v>1782</v>
      </c>
      <c r="C491" s="400" t="s">
        <v>1865</v>
      </c>
      <c r="D491" s="538" t="s">
        <v>1833</v>
      </c>
      <c r="E491" s="539" t="s">
        <v>1752</v>
      </c>
      <c r="F491" s="539">
        <v>548</v>
      </c>
      <c r="G491" s="539" t="s">
        <v>1518</v>
      </c>
      <c r="H491" s="539" t="s">
        <v>1519</v>
      </c>
      <c r="I491" s="539" t="s">
        <v>1463</v>
      </c>
      <c r="J491" s="413" t="s">
        <v>1835</v>
      </c>
      <c r="K491" s="542"/>
      <c r="L491" s="542"/>
      <c r="M491" s="542" t="s">
        <v>2731</v>
      </c>
      <c r="N491" s="542" t="s">
        <v>2744</v>
      </c>
      <c r="O491" s="543" t="s">
        <v>2744</v>
      </c>
      <c r="P491" s="542">
        <v>8</v>
      </c>
      <c r="Q491" s="544">
        <v>46174</v>
      </c>
      <c r="R491" s="387" t="s">
        <v>2744</v>
      </c>
      <c r="S491" s="387" t="s">
        <v>2744</v>
      </c>
      <c r="T491" s="387" t="s">
        <v>2778</v>
      </c>
      <c r="U491" s="616">
        <v>2026</v>
      </c>
      <c r="V491" s="393"/>
      <c r="W491" s="393"/>
    </row>
    <row r="492" spans="1:23" s="418" customFormat="1" ht="127.5" hidden="1" x14ac:dyDescent="0.25">
      <c r="A492" s="537" t="s">
        <v>1781</v>
      </c>
      <c r="B492" s="400" t="s">
        <v>1782</v>
      </c>
      <c r="C492" s="400" t="s">
        <v>1865</v>
      </c>
      <c r="D492" s="538" t="s">
        <v>1833</v>
      </c>
      <c r="E492" s="539" t="s">
        <v>1754</v>
      </c>
      <c r="F492" s="539">
        <v>188</v>
      </c>
      <c r="G492" s="539" t="s">
        <v>1539</v>
      </c>
      <c r="H492" s="539" t="s">
        <v>1540</v>
      </c>
      <c r="I492" s="539" t="s">
        <v>1541</v>
      </c>
      <c r="J492" s="547" t="s">
        <v>1836</v>
      </c>
      <c r="K492" s="540" t="s">
        <v>2731</v>
      </c>
      <c r="L492" s="543"/>
      <c r="M492" s="542"/>
      <c r="N492" s="540">
        <v>1</v>
      </c>
      <c r="O492" s="541">
        <v>45962</v>
      </c>
      <c r="P492" s="540">
        <v>2</v>
      </c>
      <c r="Q492" s="541">
        <v>46174</v>
      </c>
      <c r="R492" s="387" t="s">
        <v>2744</v>
      </c>
      <c r="S492" s="387" t="s">
        <v>2744</v>
      </c>
      <c r="T492" s="542" t="s">
        <v>2778</v>
      </c>
      <c r="U492" s="617">
        <v>2026</v>
      </c>
      <c r="V492" s="393"/>
      <c r="W492" s="393"/>
    </row>
    <row r="493" spans="1:23" s="418" customFormat="1" ht="127.5" hidden="1" x14ac:dyDescent="0.25">
      <c r="A493" s="537" t="s">
        <v>1781</v>
      </c>
      <c r="B493" s="400" t="s">
        <v>1782</v>
      </c>
      <c r="C493" s="400" t="s">
        <v>1865</v>
      </c>
      <c r="D493" s="538" t="s">
        <v>1833</v>
      </c>
      <c r="E493" s="545" t="s">
        <v>244</v>
      </c>
      <c r="F493" s="547">
        <v>329</v>
      </c>
      <c r="G493" s="538" t="s">
        <v>365</v>
      </c>
      <c r="H493" s="547" t="s">
        <v>366</v>
      </c>
      <c r="I493" s="550" t="s">
        <v>279</v>
      </c>
      <c r="J493" s="413" t="s">
        <v>1834</v>
      </c>
      <c r="K493" s="540"/>
      <c r="L493" s="540"/>
      <c r="M493" s="542" t="s">
        <v>2731</v>
      </c>
      <c r="N493" s="542" t="s">
        <v>2744</v>
      </c>
      <c r="O493" s="387" t="s">
        <v>2744</v>
      </c>
      <c r="P493" s="540">
        <v>48</v>
      </c>
      <c r="Q493" s="543">
        <v>46174</v>
      </c>
      <c r="R493" s="387" t="s">
        <v>2744</v>
      </c>
      <c r="S493" s="387" t="s">
        <v>2744</v>
      </c>
      <c r="T493" s="387" t="s">
        <v>2778</v>
      </c>
      <c r="U493" s="616">
        <v>2026</v>
      </c>
      <c r="V493" s="393"/>
      <c r="W493" s="393"/>
    </row>
    <row r="494" spans="1:23" s="418" customFormat="1" ht="140.25" hidden="1" x14ac:dyDescent="0.25">
      <c r="A494" s="537" t="s">
        <v>1781</v>
      </c>
      <c r="B494" s="400" t="s">
        <v>1782</v>
      </c>
      <c r="C494" s="400" t="s">
        <v>1865</v>
      </c>
      <c r="D494" s="538" t="s">
        <v>1833</v>
      </c>
      <c r="E494" s="545" t="s">
        <v>244</v>
      </c>
      <c r="F494" s="547">
        <v>78</v>
      </c>
      <c r="G494" s="538" t="s">
        <v>396</v>
      </c>
      <c r="H494" s="547" t="s">
        <v>397</v>
      </c>
      <c r="I494" s="539" t="s">
        <v>8</v>
      </c>
      <c r="J494" s="413" t="s">
        <v>1835</v>
      </c>
      <c r="K494" s="540"/>
      <c r="L494" s="540"/>
      <c r="M494" s="542" t="s">
        <v>2731</v>
      </c>
      <c r="N494" s="542" t="s">
        <v>2744</v>
      </c>
      <c r="O494" s="387" t="s">
        <v>2744</v>
      </c>
      <c r="P494" s="540">
        <v>1</v>
      </c>
      <c r="Q494" s="543">
        <v>46174</v>
      </c>
      <c r="R494" s="387" t="s">
        <v>2744</v>
      </c>
      <c r="S494" s="387" t="s">
        <v>2744</v>
      </c>
      <c r="T494" s="387" t="s">
        <v>2778</v>
      </c>
      <c r="U494" s="616">
        <v>2026</v>
      </c>
      <c r="V494" s="393"/>
      <c r="W494" s="393"/>
    </row>
    <row r="495" spans="1:23" s="418" customFormat="1" ht="127.5" hidden="1" x14ac:dyDescent="0.25">
      <c r="A495" s="537" t="s">
        <v>1781</v>
      </c>
      <c r="B495" s="400" t="s">
        <v>1782</v>
      </c>
      <c r="C495" s="400" t="s">
        <v>1865</v>
      </c>
      <c r="D495" s="538" t="s">
        <v>1833</v>
      </c>
      <c r="E495" s="538" t="s">
        <v>1752</v>
      </c>
      <c r="F495" s="547">
        <v>2</v>
      </c>
      <c r="G495" s="538" t="s">
        <v>1461</v>
      </c>
      <c r="H495" s="547" t="s">
        <v>1462</v>
      </c>
      <c r="I495" s="539" t="s">
        <v>1463</v>
      </c>
      <c r="J495" s="413" t="s">
        <v>1835</v>
      </c>
      <c r="K495" s="540" t="s">
        <v>2731</v>
      </c>
      <c r="L495" s="542"/>
      <c r="M495" s="542"/>
      <c r="N495" s="542" t="s">
        <v>2744</v>
      </c>
      <c r="O495" s="543" t="s">
        <v>2744</v>
      </c>
      <c r="P495" s="542" t="s">
        <v>2744</v>
      </c>
      <c r="Q495" s="542" t="s">
        <v>2744</v>
      </c>
      <c r="R495" s="387" t="s">
        <v>2744</v>
      </c>
      <c r="S495" s="387" t="s">
        <v>2744</v>
      </c>
      <c r="T495" s="387" t="s">
        <v>2271</v>
      </c>
      <c r="U495" s="616">
        <v>2026</v>
      </c>
      <c r="V495" s="393"/>
      <c r="W495" s="393"/>
    </row>
    <row r="496" spans="1:23" s="418" customFormat="1" ht="127.5" hidden="1" x14ac:dyDescent="0.25">
      <c r="A496" s="537" t="s">
        <v>1781</v>
      </c>
      <c r="B496" s="400" t="s">
        <v>1782</v>
      </c>
      <c r="C496" s="400" t="s">
        <v>1865</v>
      </c>
      <c r="D496" s="538" t="s">
        <v>1833</v>
      </c>
      <c r="E496" s="538" t="s">
        <v>1752</v>
      </c>
      <c r="F496" s="547">
        <v>3</v>
      </c>
      <c r="G496" s="538" t="s">
        <v>1464</v>
      </c>
      <c r="H496" s="547" t="s">
        <v>1465</v>
      </c>
      <c r="I496" s="539" t="s">
        <v>1463</v>
      </c>
      <c r="J496" s="413" t="s">
        <v>1835</v>
      </c>
      <c r="K496" s="540"/>
      <c r="L496" s="543"/>
      <c r="M496" s="542" t="s">
        <v>2731</v>
      </c>
      <c r="N496" s="542" t="s">
        <v>2744</v>
      </c>
      <c r="O496" s="543" t="s">
        <v>2744</v>
      </c>
      <c r="P496" s="387">
        <v>8</v>
      </c>
      <c r="Q496" s="395">
        <v>46174</v>
      </c>
      <c r="R496" s="387" t="s">
        <v>2744</v>
      </c>
      <c r="S496" s="387" t="s">
        <v>2744</v>
      </c>
      <c r="T496" s="387" t="s">
        <v>2778</v>
      </c>
      <c r="U496" s="616">
        <v>2026</v>
      </c>
      <c r="V496" s="393"/>
      <c r="W496" s="393"/>
    </row>
    <row r="497" spans="1:23" s="418" customFormat="1" ht="127.5" hidden="1" x14ac:dyDescent="0.25">
      <c r="A497" s="537" t="s">
        <v>1781</v>
      </c>
      <c r="B497" s="400" t="s">
        <v>1782</v>
      </c>
      <c r="C497" s="400" t="s">
        <v>1865</v>
      </c>
      <c r="D497" s="538" t="s">
        <v>1833</v>
      </c>
      <c r="E497" s="538" t="s">
        <v>1752</v>
      </c>
      <c r="F497" s="547">
        <v>368</v>
      </c>
      <c r="G497" s="538" t="s">
        <v>1489</v>
      </c>
      <c r="H497" s="547" t="s">
        <v>1490</v>
      </c>
      <c r="I497" s="539" t="s">
        <v>1463</v>
      </c>
      <c r="J497" s="413" t="s">
        <v>1835</v>
      </c>
      <c r="K497" s="540" t="s">
        <v>2731</v>
      </c>
      <c r="L497" s="541"/>
      <c r="M497" s="542"/>
      <c r="N497" s="542" t="s">
        <v>2744</v>
      </c>
      <c r="O497" s="543" t="s">
        <v>2744</v>
      </c>
      <c r="P497" s="542" t="s">
        <v>2744</v>
      </c>
      <c r="Q497" s="542" t="s">
        <v>2744</v>
      </c>
      <c r="R497" s="387" t="s">
        <v>2744</v>
      </c>
      <c r="S497" s="387" t="s">
        <v>2744</v>
      </c>
      <c r="T497" s="387" t="s">
        <v>2744</v>
      </c>
      <c r="U497" s="616" t="s">
        <v>2744</v>
      </c>
      <c r="V497" s="393"/>
      <c r="W497" s="393"/>
    </row>
    <row r="498" spans="1:23" s="418" customFormat="1" ht="127.5" hidden="1" x14ac:dyDescent="0.25">
      <c r="A498" s="537" t="s">
        <v>1781</v>
      </c>
      <c r="B498" s="400" t="s">
        <v>1782</v>
      </c>
      <c r="C498" s="400" t="s">
        <v>1865</v>
      </c>
      <c r="D498" s="538" t="s">
        <v>1833</v>
      </c>
      <c r="E498" s="545" t="s">
        <v>244</v>
      </c>
      <c r="F498" s="539">
        <v>59</v>
      </c>
      <c r="G498" s="539" t="s">
        <v>410</v>
      </c>
      <c r="H498" s="539" t="s">
        <v>411</v>
      </c>
      <c r="I498" s="539" t="s">
        <v>8</v>
      </c>
      <c r="J498" s="413" t="s">
        <v>1834</v>
      </c>
      <c r="K498" s="540"/>
      <c r="L498" s="540"/>
      <c r="M498" s="542" t="s">
        <v>2731</v>
      </c>
      <c r="N498" s="542" t="s">
        <v>2744</v>
      </c>
      <c r="O498" s="387" t="s">
        <v>2744</v>
      </c>
      <c r="P498" s="540">
        <v>10</v>
      </c>
      <c r="Q498" s="543">
        <v>46174</v>
      </c>
      <c r="R498" s="387" t="s">
        <v>2744</v>
      </c>
      <c r="S498" s="387" t="s">
        <v>2744</v>
      </c>
      <c r="T498" s="387" t="s">
        <v>2778</v>
      </c>
      <c r="U498" s="616">
        <v>2026</v>
      </c>
      <c r="V498" s="393"/>
      <c r="W498" s="393"/>
    </row>
    <row r="499" spans="1:23" s="418" customFormat="1" ht="409.5" hidden="1" x14ac:dyDescent="0.25">
      <c r="A499" s="537" t="s">
        <v>1781</v>
      </c>
      <c r="B499" s="400" t="s">
        <v>1782</v>
      </c>
      <c r="C499" s="400" t="s">
        <v>1865</v>
      </c>
      <c r="D499" s="538" t="s">
        <v>1833</v>
      </c>
      <c r="E499" s="399" t="s">
        <v>899</v>
      </c>
      <c r="F499" s="539">
        <v>10</v>
      </c>
      <c r="G499" s="539" t="s">
        <v>900</v>
      </c>
      <c r="H499" s="539" t="s">
        <v>901</v>
      </c>
      <c r="I499" s="539" t="s">
        <v>8</v>
      </c>
      <c r="J499" s="413" t="s">
        <v>1835</v>
      </c>
      <c r="K499" s="540" t="s">
        <v>2731</v>
      </c>
      <c r="L499" s="541"/>
      <c r="M499" s="540"/>
      <c r="N499" s="542" t="s">
        <v>2744</v>
      </c>
      <c r="O499" s="543" t="s">
        <v>2744</v>
      </c>
      <c r="P499" s="542" t="s">
        <v>2744</v>
      </c>
      <c r="Q499" s="542" t="s">
        <v>2744</v>
      </c>
      <c r="R499" s="542" t="s">
        <v>2737</v>
      </c>
      <c r="S499" s="554" t="s">
        <v>2830</v>
      </c>
      <c r="T499" s="387" t="s">
        <v>2780</v>
      </c>
      <c r="U499" s="616">
        <v>2026</v>
      </c>
      <c r="V499" s="393"/>
      <c r="W499" s="393"/>
    </row>
    <row r="500" spans="1:23" s="418" customFormat="1" ht="127.5" x14ac:dyDescent="0.25">
      <c r="A500" s="537" t="s">
        <v>1781</v>
      </c>
      <c r="B500" s="400" t="s">
        <v>1782</v>
      </c>
      <c r="C500" s="400" t="s">
        <v>1865</v>
      </c>
      <c r="D500" s="538" t="s">
        <v>1833</v>
      </c>
      <c r="E500" s="399" t="s">
        <v>899</v>
      </c>
      <c r="F500" s="539">
        <v>646</v>
      </c>
      <c r="G500" s="539" t="s">
        <v>949</v>
      </c>
      <c r="H500" s="539" t="s">
        <v>951</v>
      </c>
      <c r="I500" s="539" t="s">
        <v>8</v>
      </c>
      <c r="J500" s="413" t="s">
        <v>1835</v>
      </c>
      <c r="K500" s="540" t="s">
        <v>2731</v>
      </c>
      <c r="L500" s="541"/>
      <c r="M500" s="387"/>
      <c r="N500" s="387" t="s">
        <v>2744</v>
      </c>
      <c r="O500" s="387" t="s">
        <v>2744</v>
      </c>
      <c r="P500" s="387" t="s">
        <v>2744</v>
      </c>
      <c r="Q500" s="387" t="s">
        <v>2744</v>
      </c>
      <c r="R500" s="387" t="s">
        <v>2744</v>
      </c>
      <c r="S500" s="387" t="s">
        <v>2744</v>
      </c>
      <c r="T500" s="387" t="s">
        <v>2744</v>
      </c>
      <c r="U500" s="616" t="s">
        <v>2744</v>
      </c>
      <c r="V500" s="393"/>
      <c r="W500" s="393"/>
    </row>
    <row r="501" spans="1:23" s="418" customFormat="1" ht="127.5" x14ac:dyDescent="0.25">
      <c r="A501" s="537" t="s">
        <v>1781</v>
      </c>
      <c r="B501" s="400" t="s">
        <v>1782</v>
      </c>
      <c r="C501" s="400" t="s">
        <v>1865</v>
      </c>
      <c r="D501" s="538" t="s">
        <v>1833</v>
      </c>
      <c r="E501" s="399" t="s">
        <v>899</v>
      </c>
      <c r="F501" s="539">
        <v>11</v>
      </c>
      <c r="G501" s="539" t="s">
        <v>1774</v>
      </c>
      <c r="H501" s="539" t="s">
        <v>1775</v>
      </c>
      <c r="I501" s="539" t="s">
        <v>8</v>
      </c>
      <c r="J501" s="413" t="s">
        <v>1835</v>
      </c>
      <c r="K501" s="540" t="s">
        <v>2731</v>
      </c>
      <c r="L501" s="541"/>
      <c r="M501" s="387"/>
      <c r="N501" s="387" t="s">
        <v>2744</v>
      </c>
      <c r="O501" s="387" t="s">
        <v>2744</v>
      </c>
      <c r="P501" s="387" t="s">
        <v>2744</v>
      </c>
      <c r="Q501" s="387" t="s">
        <v>2744</v>
      </c>
      <c r="R501" s="387" t="s">
        <v>2744</v>
      </c>
      <c r="S501" s="387" t="s">
        <v>2744</v>
      </c>
      <c r="T501" s="387" t="s">
        <v>2744</v>
      </c>
      <c r="U501" s="616" t="s">
        <v>2744</v>
      </c>
      <c r="V501" s="393"/>
      <c r="W501" s="393"/>
    </row>
    <row r="502" spans="1:23" s="418" customFormat="1" ht="300" x14ac:dyDescent="0.25">
      <c r="A502" s="537" t="s">
        <v>1781</v>
      </c>
      <c r="B502" s="400" t="s">
        <v>1782</v>
      </c>
      <c r="C502" s="400" t="s">
        <v>1865</v>
      </c>
      <c r="D502" s="538" t="s">
        <v>1833</v>
      </c>
      <c r="E502" s="399" t="s">
        <v>899</v>
      </c>
      <c r="F502" s="539">
        <v>503</v>
      </c>
      <c r="G502" s="660" t="s">
        <v>926</v>
      </c>
      <c r="H502" s="539" t="s">
        <v>1760</v>
      </c>
      <c r="I502" s="539" t="s">
        <v>8</v>
      </c>
      <c r="J502" s="413" t="s">
        <v>1835</v>
      </c>
      <c r="K502" s="540" t="s">
        <v>2731</v>
      </c>
      <c r="L502" s="541"/>
      <c r="M502" s="540"/>
      <c r="N502" s="542" t="s">
        <v>2744</v>
      </c>
      <c r="O502" s="543" t="s">
        <v>2744</v>
      </c>
      <c r="P502" s="542" t="s">
        <v>2744</v>
      </c>
      <c r="Q502" s="542" t="s">
        <v>2744</v>
      </c>
      <c r="R502" s="542" t="s">
        <v>2737</v>
      </c>
      <c r="S502" s="554" t="s">
        <v>2829</v>
      </c>
      <c r="T502" s="395" t="s">
        <v>2779</v>
      </c>
      <c r="U502" s="616">
        <v>2026</v>
      </c>
      <c r="V502" s="666" t="s">
        <v>2849</v>
      </c>
      <c r="W502" s="393"/>
    </row>
    <row r="503" spans="1:23" s="418" customFormat="1" ht="90" hidden="1" x14ac:dyDescent="0.25">
      <c r="A503" s="537" t="s">
        <v>1781</v>
      </c>
      <c r="B503" s="400" t="s">
        <v>1782</v>
      </c>
      <c r="C503" s="400" t="s">
        <v>1866</v>
      </c>
      <c r="D503" s="538" t="s">
        <v>1833</v>
      </c>
      <c r="E503" s="539" t="s">
        <v>1752</v>
      </c>
      <c r="F503" s="539">
        <v>548</v>
      </c>
      <c r="G503" s="539" t="s">
        <v>1518</v>
      </c>
      <c r="H503" s="539" t="s">
        <v>1519</v>
      </c>
      <c r="I503" s="539" t="s">
        <v>1463</v>
      </c>
      <c r="J503" s="413" t="s">
        <v>1835</v>
      </c>
      <c r="K503" s="542"/>
      <c r="L503" s="542"/>
      <c r="M503" s="542" t="s">
        <v>2731</v>
      </c>
      <c r="N503" s="542" t="s">
        <v>2744</v>
      </c>
      <c r="O503" s="543" t="s">
        <v>2744</v>
      </c>
      <c r="P503" s="542">
        <v>8</v>
      </c>
      <c r="Q503" s="544">
        <v>46174</v>
      </c>
      <c r="R503" s="387" t="s">
        <v>2744</v>
      </c>
      <c r="S503" s="387" t="s">
        <v>2744</v>
      </c>
      <c r="T503" s="387" t="s">
        <v>2778</v>
      </c>
      <c r="U503" s="616">
        <v>2026</v>
      </c>
      <c r="V503" s="393"/>
      <c r="W503" s="393"/>
    </row>
    <row r="504" spans="1:23" s="418" customFormat="1" ht="76.5" hidden="1" x14ac:dyDescent="0.25">
      <c r="A504" s="537" t="s">
        <v>1781</v>
      </c>
      <c r="B504" s="400" t="s">
        <v>1782</v>
      </c>
      <c r="C504" s="400" t="s">
        <v>1866</v>
      </c>
      <c r="D504" s="538" t="s">
        <v>1833</v>
      </c>
      <c r="E504" s="539" t="s">
        <v>1754</v>
      </c>
      <c r="F504" s="539">
        <v>188</v>
      </c>
      <c r="G504" s="539" t="s">
        <v>1539</v>
      </c>
      <c r="H504" s="539" t="s">
        <v>1540</v>
      </c>
      <c r="I504" s="539" t="s">
        <v>1541</v>
      </c>
      <c r="J504" s="547" t="s">
        <v>1836</v>
      </c>
      <c r="K504" s="540" t="s">
        <v>2731</v>
      </c>
      <c r="L504" s="543"/>
      <c r="M504" s="542"/>
      <c r="N504" s="540">
        <v>1</v>
      </c>
      <c r="O504" s="541">
        <v>45962</v>
      </c>
      <c r="P504" s="540">
        <v>2</v>
      </c>
      <c r="Q504" s="541">
        <v>46174</v>
      </c>
      <c r="R504" s="387" t="s">
        <v>2744</v>
      </c>
      <c r="S504" s="387" t="s">
        <v>2744</v>
      </c>
      <c r="T504" s="542" t="s">
        <v>2778</v>
      </c>
      <c r="U504" s="617">
        <v>2026</v>
      </c>
      <c r="V504" s="393"/>
      <c r="W504" s="393"/>
    </row>
    <row r="505" spans="1:23" s="418" customFormat="1" ht="76.5" x14ac:dyDescent="0.25">
      <c r="A505" s="537" t="s">
        <v>1781</v>
      </c>
      <c r="B505" s="400" t="s">
        <v>1782</v>
      </c>
      <c r="C505" s="400" t="s">
        <v>1866</v>
      </c>
      <c r="D505" s="538" t="s">
        <v>1833</v>
      </c>
      <c r="E505" s="399" t="s">
        <v>974</v>
      </c>
      <c r="F505" s="539">
        <v>16</v>
      </c>
      <c r="G505" s="660" t="s">
        <v>981</v>
      </c>
      <c r="H505" s="539" t="s">
        <v>982</v>
      </c>
      <c r="I505" s="539" t="s">
        <v>8</v>
      </c>
      <c r="J505" s="413" t="s">
        <v>1835</v>
      </c>
      <c r="K505" s="540" t="s">
        <v>2731</v>
      </c>
      <c r="L505" s="543"/>
      <c r="M505" s="542"/>
      <c r="N505" s="540">
        <v>6</v>
      </c>
      <c r="O505" s="541">
        <v>45962</v>
      </c>
      <c r="P505" s="542" t="s">
        <v>2744</v>
      </c>
      <c r="Q505" s="542" t="s">
        <v>2744</v>
      </c>
      <c r="R505" s="387" t="s">
        <v>2744</v>
      </c>
      <c r="S505" s="387" t="s">
        <v>2744</v>
      </c>
      <c r="T505" s="543" t="s">
        <v>2760</v>
      </c>
      <c r="U505" s="617">
        <v>2026</v>
      </c>
      <c r="V505" s="664" t="s">
        <v>2847</v>
      </c>
      <c r="W505" s="393"/>
    </row>
    <row r="506" spans="1:23" s="418" customFormat="1" ht="150" hidden="1" x14ac:dyDescent="0.25">
      <c r="A506" s="537" t="s">
        <v>1781</v>
      </c>
      <c r="B506" s="400" t="s">
        <v>1782</v>
      </c>
      <c r="C506" s="400" t="s">
        <v>1866</v>
      </c>
      <c r="D506" s="538" t="s">
        <v>1833</v>
      </c>
      <c r="E506" s="545" t="s">
        <v>244</v>
      </c>
      <c r="F506" s="539">
        <v>78</v>
      </c>
      <c r="G506" s="539" t="s">
        <v>396</v>
      </c>
      <c r="H506" s="539" t="s">
        <v>397</v>
      </c>
      <c r="I506" s="539" t="s">
        <v>8</v>
      </c>
      <c r="J506" s="413" t="s">
        <v>1835</v>
      </c>
      <c r="K506" s="540"/>
      <c r="L506" s="540"/>
      <c r="M506" s="542" t="s">
        <v>2731</v>
      </c>
      <c r="N506" s="542" t="s">
        <v>2744</v>
      </c>
      <c r="O506" s="387" t="s">
        <v>2744</v>
      </c>
      <c r="P506" s="540">
        <v>6</v>
      </c>
      <c r="Q506" s="543">
        <v>46174</v>
      </c>
      <c r="R506" s="387" t="s">
        <v>2744</v>
      </c>
      <c r="S506" s="387" t="s">
        <v>2744</v>
      </c>
      <c r="T506" s="387" t="s">
        <v>2778</v>
      </c>
      <c r="U506" s="616">
        <v>2026</v>
      </c>
      <c r="V506" s="393"/>
      <c r="W506" s="393"/>
    </row>
    <row r="507" spans="1:23" s="418" customFormat="1" ht="76.5" hidden="1" x14ac:dyDescent="0.25">
      <c r="A507" s="537" t="s">
        <v>1781</v>
      </c>
      <c r="B507" s="400" t="s">
        <v>1782</v>
      </c>
      <c r="C507" s="400" t="s">
        <v>1866</v>
      </c>
      <c r="D507" s="538" t="s">
        <v>1833</v>
      </c>
      <c r="E507" s="545" t="s">
        <v>244</v>
      </c>
      <c r="F507" s="539">
        <v>59</v>
      </c>
      <c r="G507" s="539" t="s">
        <v>410</v>
      </c>
      <c r="H507" s="539" t="s">
        <v>411</v>
      </c>
      <c r="I507" s="539" t="s">
        <v>8</v>
      </c>
      <c r="J507" s="413" t="s">
        <v>1834</v>
      </c>
      <c r="K507" s="540"/>
      <c r="L507" s="540"/>
      <c r="M507" s="542" t="s">
        <v>2731</v>
      </c>
      <c r="N507" s="542" t="s">
        <v>2744</v>
      </c>
      <c r="O507" s="387" t="s">
        <v>2744</v>
      </c>
      <c r="P507" s="540">
        <v>10</v>
      </c>
      <c r="Q507" s="543">
        <v>46174</v>
      </c>
      <c r="R507" s="387" t="s">
        <v>2744</v>
      </c>
      <c r="S507" s="387" t="s">
        <v>2744</v>
      </c>
      <c r="T507" s="387" t="s">
        <v>2778</v>
      </c>
      <c r="U507" s="616">
        <v>2026</v>
      </c>
      <c r="V507" s="393"/>
      <c r="W507" s="393"/>
    </row>
    <row r="508" spans="1:23" s="418" customFormat="1" ht="76.5" hidden="1" x14ac:dyDescent="0.25">
      <c r="A508" s="537" t="s">
        <v>1781</v>
      </c>
      <c r="B508" s="400" t="s">
        <v>1782</v>
      </c>
      <c r="C508" s="400" t="s">
        <v>1866</v>
      </c>
      <c r="D508" s="538" t="s">
        <v>1833</v>
      </c>
      <c r="E508" s="545" t="s">
        <v>244</v>
      </c>
      <c r="F508" s="539">
        <v>64</v>
      </c>
      <c r="G508" s="539" t="s">
        <v>418</v>
      </c>
      <c r="H508" s="539" t="s">
        <v>419</v>
      </c>
      <c r="I508" s="539" t="s">
        <v>8</v>
      </c>
      <c r="J508" s="413" t="s">
        <v>1834</v>
      </c>
      <c r="K508" s="540"/>
      <c r="L508" s="540"/>
      <c r="M508" s="542" t="s">
        <v>2731</v>
      </c>
      <c r="N508" s="542" t="s">
        <v>2744</v>
      </c>
      <c r="O508" s="387" t="s">
        <v>2744</v>
      </c>
      <c r="P508" s="540">
        <v>2</v>
      </c>
      <c r="Q508" s="543">
        <v>46174</v>
      </c>
      <c r="R508" s="387" t="s">
        <v>2744</v>
      </c>
      <c r="S508" s="387" t="s">
        <v>2744</v>
      </c>
      <c r="T508" s="387" t="s">
        <v>2778</v>
      </c>
      <c r="U508" s="616">
        <v>2026</v>
      </c>
      <c r="V508" s="393"/>
      <c r="W508" s="393"/>
    </row>
    <row r="509" spans="1:23" s="418" customFormat="1" ht="76.5" hidden="1" x14ac:dyDescent="0.25">
      <c r="A509" s="537" t="s">
        <v>1781</v>
      </c>
      <c r="B509" s="400" t="s">
        <v>1782</v>
      </c>
      <c r="C509" s="400" t="s">
        <v>1866</v>
      </c>
      <c r="D509" s="538" t="s">
        <v>1833</v>
      </c>
      <c r="E509" s="545" t="s">
        <v>244</v>
      </c>
      <c r="F509" s="539">
        <v>51</v>
      </c>
      <c r="G509" s="539" t="s">
        <v>299</v>
      </c>
      <c r="H509" s="539" t="s">
        <v>300</v>
      </c>
      <c r="I509" s="549" t="s">
        <v>301</v>
      </c>
      <c r="J509" s="413" t="s">
        <v>1834</v>
      </c>
      <c r="K509" s="540"/>
      <c r="L509" s="540"/>
      <c r="M509" s="542" t="s">
        <v>2731</v>
      </c>
      <c r="N509" s="542" t="s">
        <v>2744</v>
      </c>
      <c r="O509" s="387" t="s">
        <v>2744</v>
      </c>
      <c r="P509" s="540">
        <v>2</v>
      </c>
      <c r="Q509" s="543">
        <v>46174</v>
      </c>
      <c r="R509" s="387" t="s">
        <v>2744</v>
      </c>
      <c r="S509" s="387" t="s">
        <v>2744</v>
      </c>
      <c r="T509" s="387" t="s">
        <v>2778</v>
      </c>
      <c r="U509" s="616">
        <v>2026</v>
      </c>
      <c r="V509" s="393"/>
      <c r="W509" s="393"/>
    </row>
    <row r="510" spans="1:23" s="418" customFormat="1" ht="76.5" hidden="1" x14ac:dyDescent="0.25">
      <c r="A510" s="537" t="s">
        <v>1781</v>
      </c>
      <c r="B510" s="400" t="s">
        <v>1782</v>
      </c>
      <c r="C510" s="400" t="s">
        <v>1866</v>
      </c>
      <c r="D510" s="538" t="s">
        <v>1833</v>
      </c>
      <c r="E510" s="545" t="s">
        <v>244</v>
      </c>
      <c r="F510" s="539">
        <v>55</v>
      </c>
      <c r="G510" s="539" t="s">
        <v>420</v>
      </c>
      <c r="H510" s="539" t="s">
        <v>421</v>
      </c>
      <c r="I510" s="539" t="s">
        <v>8</v>
      </c>
      <c r="J510" s="413" t="s">
        <v>1834</v>
      </c>
      <c r="K510" s="540"/>
      <c r="L510" s="540"/>
      <c r="M510" s="542" t="s">
        <v>2731</v>
      </c>
      <c r="N510" s="542" t="s">
        <v>2744</v>
      </c>
      <c r="O510" s="387" t="s">
        <v>2744</v>
      </c>
      <c r="P510" s="540">
        <v>1</v>
      </c>
      <c r="Q510" s="543">
        <v>46174</v>
      </c>
      <c r="R510" s="387" t="s">
        <v>2744</v>
      </c>
      <c r="S510" s="387" t="s">
        <v>2744</v>
      </c>
      <c r="T510" s="387" t="s">
        <v>2778</v>
      </c>
      <c r="U510" s="616">
        <v>2026</v>
      </c>
      <c r="V510" s="393"/>
      <c r="W510" s="393"/>
    </row>
    <row r="511" spans="1:23" s="418" customFormat="1" ht="76.5" hidden="1" x14ac:dyDescent="0.25">
      <c r="A511" s="537" t="s">
        <v>1781</v>
      </c>
      <c r="B511" s="400" t="s">
        <v>1782</v>
      </c>
      <c r="C511" s="400" t="s">
        <v>1866</v>
      </c>
      <c r="D511" s="538" t="s">
        <v>1833</v>
      </c>
      <c r="E511" s="545" t="s">
        <v>244</v>
      </c>
      <c r="F511" s="539">
        <v>329</v>
      </c>
      <c r="G511" s="539" t="s">
        <v>365</v>
      </c>
      <c r="H511" s="539" t="s">
        <v>366</v>
      </c>
      <c r="I511" s="539" t="s">
        <v>279</v>
      </c>
      <c r="J511" s="413" t="s">
        <v>1834</v>
      </c>
      <c r="K511" s="540"/>
      <c r="L511" s="540"/>
      <c r="M511" s="542" t="s">
        <v>2731</v>
      </c>
      <c r="N511" s="542" t="s">
        <v>2744</v>
      </c>
      <c r="O511" s="387" t="s">
        <v>2744</v>
      </c>
      <c r="P511" s="540">
        <v>48</v>
      </c>
      <c r="Q511" s="543">
        <v>46174</v>
      </c>
      <c r="R511" s="387" t="s">
        <v>2744</v>
      </c>
      <c r="S511" s="387" t="s">
        <v>2744</v>
      </c>
      <c r="T511" s="387" t="s">
        <v>2778</v>
      </c>
      <c r="U511" s="616">
        <v>2026</v>
      </c>
      <c r="V511" s="393"/>
      <c r="W511" s="393"/>
    </row>
    <row r="512" spans="1:23" s="418" customFormat="1" ht="76.5" hidden="1" x14ac:dyDescent="0.25">
      <c r="A512" s="537" t="s">
        <v>1781</v>
      </c>
      <c r="B512" s="400" t="s">
        <v>1782</v>
      </c>
      <c r="C512" s="400" t="s">
        <v>1866</v>
      </c>
      <c r="D512" s="538" t="s">
        <v>1833</v>
      </c>
      <c r="E512" s="539" t="s">
        <v>1752</v>
      </c>
      <c r="F512" s="539">
        <v>2</v>
      </c>
      <c r="G512" s="539" t="s">
        <v>1461</v>
      </c>
      <c r="H512" s="539" t="s">
        <v>1462</v>
      </c>
      <c r="I512" s="539" t="s">
        <v>1463</v>
      </c>
      <c r="J512" s="413" t="s">
        <v>1835</v>
      </c>
      <c r="K512" s="540" t="s">
        <v>2731</v>
      </c>
      <c r="L512" s="542"/>
      <c r="M512" s="542"/>
      <c r="N512" s="542" t="s">
        <v>2744</v>
      </c>
      <c r="O512" s="543" t="s">
        <v>2744</v>
      </c>
      <c r="P512" s="542" t="s">
        <v>2744</v>
      </c>
      <c r="Q512" s="542" t="s">
        <v>2744</v>
      </c>
      <c r="R512" s="387" t="s">
        <v>2744</v>
      </c>
      <c r="S512" s="387" t="s">
        <v>2744</v>
      </c>
      <c r="T512" s="387" t="s">
        <v>2271</v>
      </c>
      <c r="U512" s="616">
        <v>2026</v>
      </c>
      <c r="V512" s="393"/>
      <c r="W512" s="393"/>
    </row>
    <row r="513" spans="1:23" s="418" customFormat="1" ht="76.5" hidden="1" x14ac:dyDescent="0.25">
      <c r="A513" s="537" t="s">
        <v>1781</v>
      </c>
      <c r="B513" s="400" t="s">
        <v>1782</v>
      </c>
      <c r="C513" s="400" t="s">
        <v>1866</v>
      </c>
      <c r="D513" s="538" t="s">
        <v>1833</v>
      </c>
      <c r="E513" s="553" t="s">
        <v>1752</v>
      </c>
      <c r="F513" s="539">
        <v>3</v>
      </c>
      <c r="G513" s="539" t="s">
        <v>1464</v>
      </c>
      <c r="H513" s="539" t="s">
        <v>1465</v>
      </c>
      <c r="I513" s="539" t="s">
        <v>1463</v>
      </c>
      <c r="J513" s="413" t="s">
        <v>1835</v>
      </c>
      <c r="K513" s="540"/>
      <c r="L513" s="543"/>
      <c r="M513" s="542" t="s">
        <v>2731</v>
      </c>
      <c r="N513" s="542" t="s">
        <v>2744</v>
      </c>
      <c r="O513" s="543" t="s">
        <v>2744</v>
      </c>
      <c r="P513" s="387">
        <v>8</v>
      </c>
      <c r="Q513" s="395">
        <v>46174</v>
      </c>
      <c r="R513" s="387" t="s">
        <v>2744</v>
      </c>
      <c r="S513" s="387" t="s">
        <v>2744</v>
      </c>
      <c r="T513" s="387" t="s">
        <v>2778</v>
      </c>
      <c r="U513" s="616">
        <v>2026</v>
      </c>
      <c r="V513" s="393"/>
      <c r="W513" s="393"/>
    </row>
    <row r="514" spans="1:23" s="418" customFormat="1" ht="90" hidden="1" x14ac:dyDescent="0.25">
      <c r="A514" s="537" t="s">
        <v>1781</v>
      </c>
      <c r="B514" s="400" t="s">
        <v>1782</v>
      </c>
      <c r="C514" s="400" t="s">
        <v>1866</v>
      </c>
      <c r="D514" s="538" t="s">
        <v>1833</v>
      </c>
      <c r="E514" s="539" t="s">
        <v>1752</v>
      </c>
      <c r="F514" s="539" t="s">
        <v>1534</v>
      </c>
      <c r="G514" s="539" t="s">
        <v>1534</v>
      </c>
      <c r="H514" s="539" t="s">
        <v>1535</v>
      </c>
      <c r="I514" s="539" t="s">
        <v>1463</v>
      </c>
      <c r="J514" s="413" t="s">
        <v>1835</v>
      </c>
      <c r="K514" s="542"/>
      <c r="L514" s="542"/>
      <c r="M514" s="542" t="s">
        <v>2731</v>
      </c>
      <c r="N514" s="542" t="s">
        <v>2744</v>
      </c>
      <c r="O514" s="387" t="s">
        <v>2744</v>
      </c>
      <c r="P514" s="542">
        <v>1</v>
      </c>
      <c r="Q514" s="543">
        <v>46174</v>
      </c>
      <c r="R514" s="387" t="s">
        <v>2744</v>
      </c>
      <c r="S514" s="387" t="s">
        <v>2744</v>
      </c>
      <c r="T514" s="387" t="s">
        <v>2760</v>
      </c>
      <c r="U514" s="616">
        <v>2026</v>
      </c>
      <c r="V514" s="393"/>
      <c r="W514" s="393"/>
    </row>
    <row r="515" spans="1:23" s="418" customFormat="1" ht="150" hidden="1" x14ac:dyDescent="0.25">
      <c r="A515" s="537" t="s">
        <v>1781</v>
      </c>
      <c r="B515" s="400" t="s">
        <v>1782</v>
      </c>
      <c r="C515" s="400" t="s">
        <v>1866</v>
      </c>
      <c r="D515" s="538" t="s">
        <v>1833</v>
      </c>
      <c r="E515" s="539" t="s">
        <v>1752</v>
      </c>
      <c r="F515" s="539">
        <v>368</v>
      </c>
      <c r="G515" s="539" t="s">
        <v>1489</v>
      </c>
      <c r="H515" s="539" t="s">
        <v>1490</v>
      </c>
      <c r="I515" s="539" t="s">
        <v>1463</v>
      </c>
      <c r="J515" s="413" t="s">
        <v>1835</v>
      </c>
      <c r="K515" s="540" t="s">
        <v>2731</v>
      </c>
      <c r="L515" s="541"/>
      <c r="M515" s="542"/>
      <c r="N515" s="542" t="s">
        <v>2744</v>
      </c>
      <c r="O515" s="543" t="s">
        <v>2744</v>
      </c>
      <c r="P515" s="542" t="s">
        <v>2744</v>
      </c>
      <c r="Q515" s="542" t="s">
        <v>2744</v>
      </c>
      <c r="R515" s="387" t="s">
        <v>2744</v>
      </c>
      <c r="S515" s="387" t="s">
        <v>2744</v>
      </c>
      <c r="T515" s="387" t="s">
        <v>2744</v>
      </c>
      <c r="U515" s="616" t="s">
        <v>2744</v>
      </c>
      <c r="V515" s="393"/>
      <c r="W515" s="393"/>
    </row>
    <row r="516" spans="1:23" s="418" customFormat="1" ht="240" hidden="1" x14ac:dyDescent="0.25">
      <c r="A516" s="537" t="s">
        <v>1781</v>
      </c>
      <c r="B516" s="400" t="s">
        <v>1782</v>
      </c>
      <c r="C516" s="400" t="s">
        <v>1867</v>
      </c>
      <c r="D516" s="538" t="s">
        <v>1833</v>
      </c>
      <c r="E516" s="413" t="s">
        <v>5</v>
      </c>
      <c r="F516" s="539">
        <v>6</v>
      </c>
      <c r="G516" s="539" t="s">
        <v>167</v>
      </c>
      <c r="H516" s="539" t="s">
        <v>168</v>
      </c>
      <c r="I516" s="539" t="s">
        <v>8</v>
      </c>
      <c r="J516" s="413" t="s">
        <v>1835</v>
      </c>
      <c r="K516" s="540"/>
      <c r="L516" s="543"/>
      <c r="M516" s="542" t="s">
        <v>2731</v>
      </c>
      <c r="N516" s="542" t="s">
        <v>2744</v>
      </c>
      <c r="O516" s="543" t="s">
        <v>2744</v>
      </c>
      <c r="P516" s="542">
        <v>3</v>
      </c>
      <c r="Q516" s="542" t="s">
        <v>2744</v>
      </c>
      <c r="R516" s="387" t="s">
        <v>2744</v>
      </c>
      <c r="S516" s="387" t="s">
        <v>2744</v>
      </c>
      <c r="T516" s="542" t="s">
        <v>2760</v>
      </c>
      <c r="U516" s="617">
        <v>2026</v>
      </c>
      <c r="V516" s="393"/>
      <c r="W516" s="393"/>
    </row>
    <row r="517" spans="1:23" s="418" customFormat="1" ht="255" hidden="1" x14ac:dyDescent="0.25">
      <c r="A517" s="537" t="s">
        <v>1781</v>
      </c>
      <c r="B517" s="400" t="s">
        <v>1782</v>
      </c>
      <c r="C517" s="400" t="s">
        <v>1867</v>
      </c>
      <c r="D517" s="538" t="s">
        <v>1833</v>
      </c>
      <c r="E517" s="413" t="s">
        <v>5</v>
      </c>
      <c r="F517" s="539">
        <v>30</v>
      </c>
      <c r="G517" s="539" t="s">
        <v>172</v>
      </c>
      <c r="H517" s="539" t="s">
        <v>173</v>
      </c>
      <c r="I517" s="539" t="s">
        <v>8</v>
      </c>
      <c r="J517" s="413" t="s">
        <v>1835</v>
      </c>
      <c r="K517" s="540"/>
      <c r="L517" s="543"/>
      <c r="M517" s="542" t="s">
        <v>2731</v>
      </c>
      <c r="N517" s="542" t="s">
        <v>2744</v>
      </c>
      <c r="O517" s="543" t="s">
        <v>2744</v>
      </c>
      <c r="P517" s="542">
        <v>3</v>
      </c>
      <c r="Q517" s="542" t="s">
        <v>2744</v>
      </c>
      <c r="R517" s="387" t="s">
        <v>2744</v>
      </c>
      <c r="S517" s="387" t="s">
        <v>2744</v>
      </c>
      <c r="T517" s="542" t="s">
        <v>2760</v>
      </c>
      <c r="U517" s="617">
        <v>2026</v>
      </c>
      <c r="V517" s="393"/>
      <c r="W517" s="393"/>
    </row>
    <row r="518" spans="1:23" s="418" customFormat="1" ht="409.5" hidden="1" x14ac:dyDescent="0.25">
      <c r="A518" s="537" t="s">
        <v>1781</v>
      </c>
      <c r="B518" s="400" t="s">
        <v>1782</v>
      </c>
      <c r="C518" s="400" t="s">
        <v>1867</v>
      </c>
      <c r="D518" s="538" t="s">
        <v>1833</v>
      </c>
      <c r="E518" s="413" t="s">
        <v>5</v>
      </c>
      <c r="F518" s="539">
        <v>42</v>
      </c>
      <c r="G518" s="539" t="s">
        <v>176</v>
      </c>
      <c r="H518" s="539" t="s">
        <v>177</v>
      </c>
      <c r="I518" s="539" t="s">
        <v>8</v>
      </c>
      <c r="J518" s="413" t="s">
        <v>1835</v>
      </c>
      <c r="K518" s="540" t="s">
        <v>2731</v>
      </c>
      <c r="L518" s="543"/>
      <c r="M518" s="542"/>
      <c r="N518" s="542" t="s">
        <v>2744</v>
      </c>
      <c r="O518" s="543" t="s">
        <v>2744</v>
      </c>
      <c r="P518" s="542">
        <v>3</v>
      </c>
      <c r="Q518" s="542" t="s">
        <v>2744</v>
      </c>
      <c r="R518" s="387" t="s">
        <v>2744</v>
      </c>
      <c r="S518" s="387" t="s">
        <v>2744</v>
      </c>
      <c r="T518" s="542" t="s">
        <v>2760</v>
      </c>
      <c r="U518" s="617">
        <v>2026</v>
      </c>
      <c r="V518" s="393"/>
      <c r="W518" s="393"/>
    </row>
    <row r="519" spans="1:23" s="418" customFormat="1" ht="330" hidden="1" x14ac:dyDescent="0.25">
      <c r="A519" s="537" t="s">
        <v>1781</v>
      </c>
      <c r="B519" s="400" t="s">
        <v>1782</v>
      </c>
      <c r="C519" s="400" t="s">
        <v>1867</v>
      </c>
      <c r="D519" s="538" t="s">
        <v>1833</v>
      </c>
      <c r="E519" s="413" t="s">
        <v>5</v>
      </c>
      <c r="F519" s="539">
        <v>752</v>
      </c>
      <c r="G519" s="539" t="s">
        <v>213</v>
      </c>
      <c r="H519" s="539" t="s">
        <v>214</v>
      </c>
      <c r="I519" s="539" t="s">
        <v>8</v>
      </c>
      <c r="J519" s="413" t="s">
        <v>1835</v>
      </c>
      <c r="K519" s="540" t="s">
        <v>2731</v>
      </c>
      <c r="L519" s="543"/>
      <c r="M519" s="542"/>
      <c r="N519" s="542" t="s">
        <v>2744</v>
      </c>
      <c r="O519" s="543" t="s">
        <v>2744</v>
      </c>
      <c r="P519" s="542">
        <v>3</v>
      </c>
      <c r="Q519" s="542" t="s">
        <v>2744</v>
      </c>
      <c r="R519" s="387" t="s">
        <v>2744</v>
      </c>
      <c r="S519" s="387" t="s">
        <v>2744</v>
      </c>
      <c r="T519" s="542" t="s">
        <v>2760</v>
      </c>
      <c r="U519" s="617">
        <v>2026</v>
      </c>
      <c r="V519" s="393"/>
      <c r="W519" s="393"/>
    </row>
    <row r="520" spans="1:23" s="418" customFormat="1" ht="390" hidden="1" x14ac:dyDescent="0.25">
      <c r="A520" s="537" t="s">
        <v>1781</v>
      </c>
      <c r="B520" s="400" t="s">
        <v>1782</v>
      </c>
      <c r="C520" s="400" t="s">
        <v>1867</v>
      </c>
      <c r="D520" s="538" t="s">
        <v>1833</v>
      </c>
      <c r="E520" s="413" t="s">
        <v>5</v>
      </c>
      <c r="F520" s="539">
        <v>721</v>
      </c>
      <c r="G520" s="539" t="s">
        <v>146</v>
      </c>
      <c r="H520" s="539" t="s">
        <v>147</v>
      </c>
      <c r="I520" s="539" t="s">
        <v>8</v>
      </c>
      <c r="J520" s="413" t="s">
        <v>1835</v>
      </c>
      <c r="K520" s="540" t="s">
        <v>2731</v>
      </c>
      <c r="L520" s="543"/>
      <c r="M520" s="542"/>
      <c r="N520" s="542" t="s">
        <v>2744</v>
      </c>
      <c r="O520" s="543" t="s">
        <v>2744</v>
      </c>
      <c r="P520" s="542">
        <v>3</v>
      </c>
      <c r="Q520" s="542" t="s">
        <v>2744</v>
      </c>
      <c r="R520" s="387" t="s">
        <v>2744</v>
      </c>
      <c r="S520" s="387" t="s">
        <v>2744</v>
      </c>
      <c r="T520" s="542" t="s">
        <v>2760</v>
      </c>
      <c r="U520" s="617">
        <v>2026</v>
      </c>
      <c r="V520" s="393"/>
      <c r="W520" s="393"/>
    </row>
    <row r="521" spans="1:23" s="418" customFormat="1" ht="150" hidden="1" x14ac:dyDescent="0.25">
      <c r="A521" s="537" t="s">
        <v>1781</v>
      </c>
      <c r="B521" s="400" t="s">
        <v>1782</v>
      </c>
      <c r="C521" s="400" t="s">
        <v>1867</v>
      </c>
      <c r="D521" s="538" t="s">
        <v>1833</v>
      </c>
      <c r="E521" s="545" t="s">
        <v>244</v>
      </c>
      <c r="F521" s="539">
        <v>78</v>
      </c>
      <c r="G521" s="539" t="s">
        <v>396</v>
      </c>
      <c r="H521" s="539" t="s">
        <v>397</v>
      </c>
      <c r="I521" s="539" t="s">
        <v>8</v>
      </c>
      <c r="J521" s="413" t="s">
        <v>1835</v>
      </c>
      <c r="K521" s="540"/>
      <c r="L521" s="540"/>
      <c r="M521" s="542" t="s">
        <v>2731</v>
      </c>
      <c r="N521" s="542" t="s">
        <v>2744</v>
      </c>
      <c r="O521" s="387" t="s">
        <v>2744</v>
      </c>
      <c r="P521" s="540">
        <v>8</v>
      </c>
      <c r="Q521" s="543">
        <v>46174</v>
      </c>
      <c r="R521" s="387" t="s">
        <v>2744</v>
      </c>
      <c r="S521" s="387" t="s">
        <v>2744</v>
      </c>
      <c r="T521" s="387" t="s">
        <v>2778</v>
      </c>
      <c r="U521" s="616">
        <v>2026</v>
      </c>
      <c r="V521" s="393"/>
      <c r="W521" s="393"/>
    </row>
    <row r="522" spans="1:23" s="418" customFormat="1" ht="90" hidden="1" x14ac:dyDescent="0.25">
      <c r="A522" s="537" t="s">
        <v>1781</v>
      </c>
      <c r="B522" s="400" t="s">
        <v>1782</v>
      </c>
      <c r="C522" s="400" t="s">
        <v>1867</v>
      </c>
      <c r="D522" s="538" t="s">
        <v>1833</v>
      </c>
      <c r="E522" s="539" t="s">
        <v>1752</v>
      </c>
      <c r="F522" s="539">
        <v>548</v>
      </c>
      <c r="G522" s="539" t="s">
        <v>1518</v>
      </c>
      <c r="H522" s="539" t="s">
        <v>1519</v>
      </c>
      <c r="I522" s="539" t="s">
        <v>1463</v>
      </c>
      <c r="J522" s="413" t="s">
        <v>1835</v>
      </c>
      <c r="K522" s="542"/>
      <c r="L522" s="542"/>
      <c r="M522" s="542" t="s">
        <v>2731</v>
      </c>
      <c r="N522" s="542" t="s">
        <v>2744</v>
      </c>
      <c r="O522" s="543" t="s">
        <v>2744</v>
      </c>
      <c r="P522" s="542">
        <v>8</v>
      </c>
      <c r="Q522" s="544">
        <v>46174</v>
      </c>
      <c r="R522" s="387" t="s">
        <v>2744</v>
      </c>
      <c r="S522" s="387" t="s">
        <v>2744</v>
      </c>
      <c r="T522" s="387" t="s">
        <v>2778</v>
      </c>
      <c r="U522" s="616">
        <v>2026</v>
      </c>
      <c r="V522" s="393"/>
      <c r="W522" s="393"/>
    </row>
    <row r="523" spans="1:23" s="418" customFormat="1" ht="76.5" hidden="1" x14ac:dyDescent="0.25">
      <c r="A523" s="537" t="s">
        <v>1781</v>
      </c>
      <c r="B523" s="400" t="s">
        <v>1782</v>
      </c>
      <c r="C523" s="400" t="s">
        <v>1867</v>
      </c>
      <c r="D523" s="538" t="s">
        <v>1833</v>
      </c>
      <c r="E523" s="539" t="s">
        <v>1754</v>
      </c>
      <c r="F523" s="539">
        <v>188</v>
      </c>
      <c r="G523" s="539" t="s">
        <v>1539</v>
      </c>
      <c r="H523" s="539" t="s">
        <v>1540</v>
      </c>
      <c r="I523" s="539" t="s">
        <v>1541</v>
      </c>
      <c r="J523" s="547" t="s">
        <v>1836</v>
      </c>
      <c r="K523" s="540" t="s">
        <v>2731</v>
      </c>
      <c r="L523" s="543"/>
      <c r="M523" s="542"/>
      <c r="N523" s="540">
        <v>1</v>
      </c>
      <c r="O523" s="541">
        <v>45962</v>
      </c>
      <c r="P523" s="540">
        <v>2</v>
      </c>
      <c r="Q523" s="541">
        <v>46174</v>
      </c>
      <c r="R523" s="387" t="s">
        <v>2744</v>
      </c>
      <c r="S523" s="387" t="s">
        <v>2744</v>
      </c>
      <c r="T523" s="542" t="s">
        <v>2778</v>
      </c>
      <c r="U523" s="617">
        <v>2026</v>
      </c>
      <c r="V523" s="393"/>
      <c r="W523" s="393"/>
    </row>
    <row r="524" spans="1:23" s="418" customFormat="1" ht="76.5" hidden="1" x14ac:dyDescent="0.25">
      <c r="A524" s="537" t="s">
        <v>1781</v>
      </c>
      <c r="B524" s="400" t="s">
        <v>1782</v>
      </c>
      <c r="C524" s="400" t="s">
        <v>1867</v>
      </c>
      <c r="D524" s="538" t="s">
        <v>1833</v>
      </c>
      <c r="E524" s="545" t="s">
        <v>244</v>
      </c>
      <c r="F524" s="539">
        <v>329</v>
      </c>
      <c r="G524" s="539" t="s">
        <v>365</v>
      </c>
      <c r="H524" s="539" t="s">
        <v>366</v>
      </c>
      <c r="I524" s="539" t="s">
        <v>279</v>
      </c>
      <c r="J524" s="413" t="s">
        <v>1834</v>
      </c>
      <c r="K524" s="540"/>
      <c r="L524" s="540"/>
      <c r="M524" s="542" t="s">
        <v>2731</v>
      </c>
      <c r="N524" s="542" t="s">
        <v>2744</v>
      </c>
      <c r="O524" s="387" t="s">
        <v>2744</v>
      </c>
      <c r="P524" s="540">
        <v>48</v>
      </c>
      <c r="Q524" s="543">
        <v>46174</v>
      </c>
      <c r="R524" s="387" t="s">
        <v>2744</v>
      </c>
      <c r="S524" s="387" t="s">
        <v>2744</v>
      </c>
      <c r="T524" s="387" t="s">
        <v>2778</v>
      </c>
      <c r="U524" s="616">
        <v>2026</v>
      </c>
      <c r="V524" s="393"/>
      <c r="W524" s="393"/>
    </row>
    <row r="525" spans="1:23" s="418" customFormat="1" ht="76.5" hidden="1" x14ac:dyDescent="0.25">
      <c r="A525" s="537" t="s">
        <v>1781</v>
      </c>
      <c r="B525" s="400" t="s">
        <v>1782</v>
      </c>
      <c r="C525" s="400" t="s">
        <v>1867</v>
      </c>
      <c r="D525" s="538" t="s">
        <v>1833</v>
      </c>
      <c r="E525" s="413" t="s">
        <v>5</v>
      </c>
      <c r="F525" s="539">
        <v>22</v>
      </c>
      <c r="G525" s="539" t="s">
        <v>15</v>
      </c>
      <c r="H525" s="539" t="s">
        <v>16</v>
      </c>
      <c r="I525" s="539" t="s">
        <v>8</v>
      </c>
      <c r="J525" s="413" t="s">
        <v>1834</v>
      </c>
      <c r="K525" s="542"/>
      <c r="L525" s="542"/>
      <c r="M525" s="542" t="s">
        <v>2731</v>
      </c>
      <c r="N525" s="542" t="s">
        <v>2744</v>
      </c>
      <c r="O525" s="543" t="s">
        <v>2744</v>
      </c>
      <c r="P525" s="542" t="s">
        <v>2737</v>
      </c>
      <c r="Q525" s="543">
        <v>46174</v>
      </c>
      <c r="R525" s="387" t="s">
        <v>2744</v>
      </c>
      <c r="S525" s="387" t="s">
        <v>2744</v>
      </c>
      <c r="T525" s="387" t="s">
        <v>2778</v>
      </c>
      <c r="U525" s="616">
        <v>2026</v>
      </c>
      <c r="V525" s="393"/>
      <c r="W525" s="393"/>
    </row>
    <row r="526" spans="1:23" s="418" customFormat="1" ht="76.5" hidden="1" x14ac:dyDescent="0.25">
      <c r="A526" s="537" t="s">
        <v>1781</v>
      </c>
      <c r="B526" s="400" t="s">
        <v>1782</v>
      </c>
      <c r="C526" s="400" t="s">
        <v>1867</v>
      </c>
      <c r="D526" s="538" t="s">
        <v>1833</v>
      </c>
      <c r="E526" s="413" t="s">
        <v>5</v>
      </c>
      <c r="F526" s="539">
        <v>497</v>
      </c>
      <c r="G526" s="539" t="s">
        <v>97</v>
      </c>
      <c r="H526" s="539" t="s">
        <v>98</v>
      </c>
      <c r="I526" s="539" t="s">
        <v>1868</v>
      </c>
      <c r="J526" s="413" t="s">
        <v>1834</v>
      </c>
      <c r="K526" s="540"/>
      <c r="L526" s="543"/>
      <c r="M526" s="542" t="s">
        <v>2731</v>
      </c>
      <c r="N526" s="542" t="s">
        <v>2744</v>
      </c>
      <c r="O526" s="543" t="s">
        <v>2744</v>
      </c>
      <c r="P526" s="542">
        <v>2</v>
      </c>
      <c r="Q526" s="543">
        <v>46174</v>
      </c>
      <c r="R526" s="387" t="s">
        <v>2744</v>
      </c>
      <c r="S526" s="387" t="s">
        <v>2744</v>
      </c>
      <c r="T526" s="542" t="s">
        <v>2760</v>
      </c>
      <c r="U526" s="617">
        <v>2026</v>
      </c>
      <c r="V526" s="393"/>
      <c r="W526" s="393"/>
    </row>
    <row r="527" spans="1:23" s="418" customFormat="1" ht="165" hidden="1" x14ac:dyDescent="0.25">
      <c r="A527" s="537" t="s">
        <v>1781</v>
      </c>
      <c r="B527" s="400" t="s">
        <v>1782</v>
      </c>
      <c r="C527" s="400" t="s">
        <v>1867</v>
      </c>
      <c r="D527" s="538" t="s">
        <v>1833</v>
      </c>
      <c r="E527" s="413" t="s">
        <v>5</v>
      </c>
      <c r="F527" s="539">
        <v>760</v>
      </c>
      <c r="G527" s="552" t="s">
        <v>1841</v>
      </c>
      <c r="H527" s="539" t="s">
        <v>122</v>
      </c>
      <c r="I527" s="539" t="s">
        <v>8</v>
      </c>
      <c r="J527" s="413" t="s">
        <v>1834</v>
      </c>
      <c r="K527" s="540"/>
      <c r="L527" s="543"/>
      <c r="M527" s="542" t="s">
        <v>2731</v>
      </c>
      <c r="N527" s="542" t="s">
        <v>2744</v>
      </c>
      <c r="O527" s="543" t="s">
        <v>2744</v>
      </c>
      <c r="P527" s="542">
        <v>3</v>
      </c>
      <c r="Q527" s="542" t="s">
        <v>2744</v>
      </c>
      <c r="R527" s="387" t="s">
        <v>2744</v>
      </c>
      <c r="S527" s="387" t="s">
        <v>2744</v>
      </c>
      <c r="T527" s="542" t="s">
        <v>2760</v>
      </c>
      <c r="U527" s="617">
        <v>2026</v>
      </c>
      <c r="V527" s="393"/>
      <c r="W527" s="393"/>
    </row>
    <row r="528" spans="1:23" s="418" customFormat="1" ht="390" hidden="1" x14ac:dyDescent="0.25">
      <c r="A528" s="537" t="s">
        <v>1781</v>
      </c>
      <c r="B528" s="400" t="s">
        <v>1782</v>
      </c>
      <c r="C528" s="400" t="s">
        <v>1867</v>
      </c>
      <c r="D528" s="538" t="s">
        <v>1833</v>
      </c>
      <c r="E528" s="413" t="s">
        <v>5</v>
      </c>
      <c r="F528" s="539">
        <v>721</v>
      </c>
      <c r="G528" s="539" t="s">
        <v>1869</v>
      </c>
      <c r="H528" s="539" t="s">
        <v>147</v>
      </c>
      <c r="I528" s="555" t="s">
        <v>8</v>
      </c>
      <c r="J528" s="399" t="s">
        <v>1834</v>
      </c>
      <c r="K528" s="540" t="s">
        <v>2731</v>
      </c>
      <c r="L528" s="543"/>
      <c r="M528" s="542"/>
      <c r="N528" s="542" t="s">
        <v>2744</v>
      </c>
      <c r="O528" s="543" t="s">
        <v>2744</v>
      </c>
      <c r="P528" s="542">
        <v>3</v>
      </c>
      <c r="Q528" s="542" t="s">
        <v>2744</v>
      </c>
      <c r="R528" s="387" t="s">
        <v>2744</v>
      </c>
      <c r="S528" s="387" t="s">
        <v>2744</v>
      </c>
      <c r="T528" s="542" t="s">
        <v>2760</v>
      </c>
      <c r="U528" s="617">
        <v>2026</v>
      </c>
      <c r="V528" s="393"/>
      <c r="W528" s="393"/>
    </row>
    <row r="529" spans="1:23" s="418" customFormat="1" ht="76.5" hidden="1" x14ac:dyDescent="0.25">
      <c r="A529" s="537" t="s">
        <v>1781</v>
      </c>
      <c r="B529" s="400" t="s">
        <v>1782</v>
      </c>
      <c r="C529" s="400" t="s">
        <v>1867</v>
      </c>
      <c r="D529" s="538" t="s">
        <v>1833</v>
      </c>
      <c r="E529" s="413" t="s">
        <v>5</v>
      </c>
      <c r="F529" s="539">
        <v>85</v>
      </c>
      <c r="G529" s="539" t="s">
        <v>227</v>
      </c>
      <c r="H529" s="539" t="s">
        <v>228</v>
      </c>
      <c r="I529" s="539" t="s">
        <v>8</v>
      </c>
      <c r="J529" s="413" t="s">
        <v>1834</v>
      </c>
      <c r="K529" s="540"/>
      <c r="L529" s="540"/>
      <c r="M529" s="542" t="s">
        <v>2731</v>
      </c>
      <c r="N529" s="542" t="s">
        <v>2744</v>
      </c>
      <c r="O529" s="543" t="s">
        <v>2744</v>
      </c>
      <c r="P529" s="540">
        <v>48</v>
      </c>
      <c r="Q529" s="543">
        <v>46174</v>
      </c>
      <c r="R529" s="387" t="s">
        <v>2744</v>
      </c>
      <c r="S529" s="387" t="s">
        <v>2744</v>
      </c>
      <c r="T529" s="387" t="s">
        <v>2778</v>
      </c>
      <c r="U529" s="616">
        <v>2026</v>
      </c>
      <c r="V529" s="393"/>
      <c r="W529" s="393"/>
    </row>
    <row r="530" spans="1:23" s="418" customFormat="1" ht="105" hidden="1" x14ac:dyDescent="0.25">
      <c r="A530" s="537" t="s">
        <v>1781</v>
      </c>
      <c r="B530" s="400" t="s">
        <v>1782</v>
      </c>
      <c r="C530" s="400" t="s">
        <v>1867</v>
      </c>
      <c r="D530" s="538" t="s">
        <v>1833</v>
      </c>
      <c r="E530" s="545" t="s">
        <v>244</v>
      </c>
      <c r="F530" s="539">
        <v>578</v>
      </c>
      <c r="G530" s="539" t="s">
        <v>248</v>
      </c>
      <c r="H530" s="539" t="s">
        <v>249</v>
      </c>
      <c r="I530" s="539" t="s">
        <v>250</v>
      </c>
      <c r="J530" s="413" t="s">
        <v>1834</v>
      </c>
      <c r="K530" s="540"/>
      <c r="L530" s="540"/>
      <c r="M530" s="542" t="s">
        <v>2731</v>
      </c>
      <c r="N530" s="542" t="s">
        <v>2744</v>
      </c>
      <c r="O530" s="387" t="s">
        <v>2744</v>
      </c>
      <c r="P530" s="540">
        <v>10</v>
      </c>
      <c r="Q530" s="543">
        <v>46174</v>
      </c>
      <c r="R530" s="387" t="s">
        <v>2744</v>
      </c>
      <c r="S530" s="387" t="s">
        <v>2744</v>
      </c>
      <c r="T530" s="387" t="s">
        <v>2778</v>
      </c>
      <c r="U530" s="616">
        <v>2026</v>
      </c>
      <c r="V530" s="393"/>
      <c r="W530" s="393"/>
    </row>
    <row r="531" spans="1:23" s="418" customFormat="1" ht="76.5" hidden="1" x14ac:dyDescent="0.25">
      <c r="A531" s="537" t="s">
        <v>1781</v>
      </c>
      <c r="B531" s="400" t="s">
        <v>1782</v>
      </c>
      <c r="C531" s="400" t="s">
        <v>1867</v>
      </c>
      <c r="D531" s="538" t="s">
        <v>1833</v>
      </c>
      <c r="E531" s="545" t="s">
        <v>244</v>
      </c>
      <c r="F531" s="539" t="s">
        <v>251</v>
      </c>
      <c r="G531" s="539" t="s">
        <v>252</v>
      </c>
      <c r="H531" s="539" t="s">
        <v>253</v>
      </c>
      <c r="I531" s="539" t="s">
        <v>1759</v>
      </c>
      <c r="J531" s="413" t="s">
        <v>1834</v>
      </c>
      <c r="K531" s="540"/>
      <c r="L531" s="540"/>
      <c r="M531" s="542" t="s">
        <v>2731</v>
      </c>
      <c r="N531" s="542" t="s">
        <v>2744</v>
      </c>
      <c r="O531" s="387" t="s">
        <v>2744</v>
      </c>
      <c r="P531" s="540">
        <v>10</v>
      </c>
      <c r="Q531" s="543">
        <v>46174</v>
      </c>
      <c r="R531" s="387" t="s">
        <v>2744</v>
      </c>
      <c r="S531" s="387" t="s">
        <v>2744</v>
      </c>
      <c r="T531" s="387" t="s">
        <v>2778</v>
      </c>
      <c r="U531" s="616">
        <v>2026</v>
      </c>
      <c r="V531" s="393"/>
      <c r="W531" s="393"/>
    </row>
    <row r="532" spans="1:23" s="418" customFormat="1" ht="76.5" hidden="1" x14ac:dyDescent="0.25">
      <c r="A532" s="537" t="s">
        <v>1781</v>
      </c>
      <c r="B532" s="400" t="s">
        <v>1782</v>
      </c>
      <c r="C532" s="400" t="s">
        <v>1867</v>
      </c>
      <c r="D532" s="538" t="s">
        <v>1833</v>
      </c>
      <c r="E532" s="545" t="s">
        <v>244</v>
      </c>
      <c r="F532" s="539">
        <v>36</v>
      </c>
      <c r="G532" s="539" t="s">
        <v>255</v>
      </c>
      <c r="H532" s="539" t="s">
        <v>256</v>
      </c>
      <c r="I532" s="539" t="s">
        <v>257</v>
      </c>
      <c r="J532" s="413" t="s">
        <v>1834</v>
      </c>
      <c r="K532" s="540"/>
      <c r="L532" s="540"/>
      <c r="M532" s="542" t="s">
        <v>2731</v>
      </c>
      <c r="N532" s="542" t="s">
        <v>2744</v>
      </c>
      <c r="O532" s="387" t="s">
        <v>2744</v>
      </c>
      <c r="P532" s="540">
        <v>4</v>
      </c>
      <c r="Q532" s="543">
        <v>46174</v>
      </c>
      <c r="R532" s="387" t="s">
        <v>2744</v>
      </c>
      <c r="S532" s="387" t="s">
        <v>2744</v>
      </c>
      <c r="T532" s="387" t="s">
        <v>2778</v>
      </c>
      <c r="U532" s="616">
        <v>2026</v>
      </c>
      <c r="V532" s="393"/>
      <c r="W532" s="393"/>
    </row>
    <row r="533" spans="1:23" s="418" customFormat="1" ht="76.5" hidden="1" x14ac:dyDescent="0.25">
      <c r="A533" s="537" t="s">
        <v>1781</v>
      </c>
      <c r="B533" s="400" t="s">
        <v>1782</v>
      </c>
      <c r="C533" s="400" t="s">
        <v>1867</v>
      </c>
      <c r="D533" s="538" t="s">
        <v>1833</v>
      </c>
      <c r="E533" s="545" t="s">
        <v>244</v>
      </c>
      <c r="F533" s="539" t="s">
        <v>261</v>
      </c>
      <c r="G533" s="539" t="s">
        <v>262</v>
      </c>
      <c r="H533" s="539" t="s">
        <v>263</v>
      </c>
      <c r="I533" s="539" t="s">
        <v>264</v>
      </c>
      <c r="J533" s="413" t="s">
        <v>1834</v>
      </c>
      <c r="K533" s="540"/>
      <c r="L533" s="540"/>
      <c r="M533" s="542" t="s">
        <v>2731</v>
      </c>
      <c r="N533" s="542" t="s">
        <v>2744</v>
      </c>
      <c r="O533" s="387" t="s">
        <v>2744</v>
      </c>
      <c r="P533" s="540">
        <v>10</v>
      </c>
      <c r="Q533" s="543">
        <v>46174</v>
      </c>
      <c r="R533" s="387" t="s">
        <v>2744</v>
      </c>
      <c r="S533" s="387" t="s">
        <v>2744</v>
      </c>
      <c r="T533" s="387" t="s">
        <v>2778</v>
      </c>
      <c r="U533" s="616">
        <v>2026</v>
      </c>
      <c r="V533" s="393"/>
      <c r="W533" s="393"/>
    </row>
    <row r="534" spans="1:23" s="418" customFormat="1" ht="76.5" hidden="1" x14ac:dyDescent="0.25">
      <c r="A534" s="537" t="s">
        <v>1781</v>
      </c>
      <c r="B534" s="400" t="s">
        <v>1782</v>
      </c>
      <c r="C534" s="400" t="s">
        <v>1867</v>
      </c>
      <c r="D534" s="538" t="s">
        <v>1833</v>
      </c>
      <c r="E534" s="545" t="s">
        <v>244</v>
      </c>
      <c r="F534" s="539" t="s">
        <v>265</v>
      </c>
      <c r="G534" s="539" t="s">
        <v>266</v>
      </c>
      <c r="H534" s="539" t="s">
        <v>263</v>
      </c>
      <c r="I534" s="539" t="s">
        <v>264</v>
      </c>
      <c r="J534" s="413" t="s">
        <v>1834</v>
      </c>
      <c r="K534" s="540"/>
      <c r="L534" s="540"/>
      <c r="M534" s="542" t="s">
        <v>2731</v>
      </c>
      <c r="N534" s="542" t="s">
        <v>2744</v>
      </c>
      <c r="O534" s="387" t="s">
        <v>2744</v>
      </c>
      <c r="P534" s="540">
        <v>10</v>
      </c>
      <c r="Q534" s="543">
        <v>46174</v>
      </c>
      <c r="R534" s="387" t="s">
        <v>2744</v>
      </c>
      <c r="S534" s="387" t="s">
        <v>2744</v>
      </c>
      <c r="T534" s="387" t="s">
        <v>2778</v>
      </c>
      <c r="U534" s="616">
        <v>2026</v>
      </c>
      <c r="V534" s="393"/>
      <c r="W534" s="393"/>
    </row>
    <row r="535" spans="1:23" s="418" customFormat="1" ht="76.5" hidden="1" x14ac:dyDescent="0.25">
      <c r="A535" s="537" t="s">
        <v>1781</v>
      </c>
      <c r="B535" s="400" t="s">
        <v>1782</v>
      </c>
      <c r="C535" s="400" t="s">
        <v>1867</v>
      </c>
      <c r="D535" s="538" t="s">
        <v>1833</v>
      </c>
      <c r="E535" s="545" t="s">
        <v>244</v>
      </c>
      <c r="F535" s="539">
        <v>171</v>
      </c>
      <c r="G535" s="539" t="s">
        <v>252</v>
      </c>
      <c r="H535" s="539" t="s">
        <v>253</v>
      </c>
      <c r="I535" s="539" t="s">
        <v>267</v>
      </c>
      <c r="J535" s="413" t="s">
        <v>1834</v>
      </c>
      <c r="K535" s="540"/>
      <c r="L535" s="540"/>
      <c r="M535" s="542" t="s">
        <v>2731</v>
      </c>
      <c r="N535" s="542" t="s">
        <v>2744</v>
      </c>
      <c r="O535" s="387" t="s">
        <v>2744</v>
      </c>
      <c r="P535" s="540">
        <v>10</v>
      </c>
      <c r="Q535" s="543">
        <v>46174</v>
      </c>
      <c r="R535" s="387" t="s">
        <v>2744</v>
      </c>
      <c r="S535" s="387" t="s">
        <v>2744</v>
      </c>
      <c r="T535" s="387" t="s">
        <v>2778</v>
      </c>
      <c r="U535" s="616">
        <v>2026</v>
      </c>
      <c r="V535" s="393"/>
      <c r="W535" s="393"/>
    </row>
    <row r="536" spans="1:23" s="418" customFormat="1" ht="76.5" hidden="1" x14ac:dyDescent="0.25">
      <c r="A536" s="537" t="s">
        <v>1781</v>
      </c>
      <c r="B536" s="400" t="s">
        <v>1782</v>
      </c>
      <c r="C536" s="400" t="s">
        <v>1867</v>
      </c>
      <c r="D536" s="538" t="s">
        <v>1833</v>
      </c>
      <c r="E536" s="545" t="s">
        <v>244</v>
      </c>
      <c r="F536" s="539">
        <v>574</v>
      </c>
      <c r="G536" s="539" t="s">
        <v>271</v>
      </c>
      <c r="H536" s="539" t="s">
        <v>272</v>
      </c>
      <c r="I536" s="539" t="s">
        <v>273</v>
      </c>
      <c r="J536" s="413" t="s">
        <v>1834</v>
      </c>
      <c r="K536" s="540"/>
      <c r="L536" s="540"/>
      <c r="M536" s="542" t="s">
        <v>2731</v>
      </c>
      <c r="N536" s="542" t="s">
        <v>2744</v>
      </c>
      <c r="O536" s="387" t="s">
        <v>2744</v>
      </c>
      <c r="P536" s="540">
        <v>10</v>
      </c>
      <c r="Q536" s="543">
        <v>46174</v>
      </c>
      <c r="R536" s="387" t="s">
        <v>2744</v>
      </c>
      <c r="S536" s="387" t="s">
        <v>2744</v>
      </c>
      <c r="T536" s="387" t="s">
        <v>2778</v>
      </c>
      <c r="U536" s="616">
        <v>2026</v>
      </c>
      <c r="V536" s="393"/>
      <c r="W536" s="393"/>
    </row>
    <row r="537" spans="1:23" s="418" customFormat="1" ht="76.5" hidden="1" x14ac:dyDescent="0.25">
      <c r="A537" s="537" t="s">
        <v>1781</v>
      </c>
      <c r="B537" s="400" t="s">
        <v>1782</v>
      </c>
      <c r="C537" s="400" t="s">
        <v>1867</v>
      </c>
      <c r="D537" s="538" t="s">
        <v>1833</v>
      </c>
      <c r="E537" s="545" t="s">
        <v>244</v>
      </c>
      <c r="F537" s="539">
        <v>594</v>
      </c>
      <c r="G537" s="539" t="s">
        <v>274</v>
      </c>
      <c r="H537" s="539" t="s">
        <v>275</v>
      </c>
      <c r="I537" s="539" t="s">
        <v>276</v>
      </c>
      <c r="J537" s="413" t="s">
        <v>1834</v>
      </c>
      <c r="K537" s="540"/>
      <c r="L537" s="540"/>
      <c r="M537" s="542" t="s">
        <v>2731</v>
      </c>
      <c r="N537" s="542" t="s">
        <v>2744</v>
      </c>
      <c r="O537" s="387" t="s">
        <v>2744</v>
      </c>
      <c r="P537" s="540">
        <v>10</v>
      </c>
      <c r="Q537" s="543">
        <v>46174</v>
      </c>
      <c r="R537" s="387" t="s">
        <v>2744</v>
      </c>
      <c r="S537" s="387" t="s">
        <v>2744</v>
      </c>
      <c r="T537" s="387" t="s">
        <v>2778</v>
      </c>
      <c r="U537" s="616">
        <v>2026</v>
      </c>
      <c r="V537" s="393"/>
      <c r="W537" s="393"/>
    </row>
    <row r="538" spans="1:23" s="418" customFormat="1" ht="120" hidden="1" x14ac:dyDescent="0.25">
      <c r="A538" s="537" t="s">
        <v>1781</v>
      </c>
      <c r="B538" s="400" t="s">
        <v>1782</v>
      </c>
      <c r="C538" s="400" t="s">
        <v>1867</v>
      </c>
      <c r="D538" s="538" t="s">
        <v>1833</v>
      </c>
      <c r="E538" s="545" t="s">
        <v>244</v>
      </c>
      <c r="F538" s="539">
        <v>25</v>
      </c>
      <c r="G538" s="539" t="s">
        <v>277</v>
      </c>
      <c r="H538" s="539" t="s">
        <v>278</v>
      </c>
      <c r="I538" s="539" t="s">
        <v>279</v>
      </c>
      <c r="J538" s="413" t="s">
        <v>1834</v>
      </c>
      <c r="K538" s="540"/>
      <c r="L538" s="540"/>
      <c r="M538" s="542" t="s">
        <v>2731</v>
      </c>
      <c r="N538" s="542" t="s">
        <v>2744</v>
      </c>
      <c r="O538" s="387" t="s">
        <v>2744</v>
      </c>
      <c r="P538" s="540">
        <v>10</v>
      </c>
      <c r="Q538" s="543">
        <v>46174</v>
      </c>
      <c r="R538" s="387" t="s">
        <v>2744</v>
      </c>
      <c r="S538" s="387" t="s">
        <v>2744</v>
      </c>
      <c r="T538" s="387" t="s">
        <v>2778</v>
      </c>
      <c r="U538" s="616">
        <v>2026</v>
      </c>
      <c r="V538" s="393"/>
      <c r="W538" s="393"/>
    </row>
    <row r="539" spans="1:23" s="418" customFormat="1" ht="76.5" hidden="1" x14ac:dyDescent="0.25">
      <c r="A539" s="537" t="s">
        <v>1781</v>
      </c>
      <c r="B539" s="400" t="s">
        <v>1782</v>
      </c>
      <c r="C539" s="400" t="s">
        <v>1867</v>
      </c>
      <c r="D539" s="538" t="s">
        <v>1833</v>
      </c>
      <c r="E539" s="545" t="s">
        <v>244</v>
      </c>
      <c r="F539" s="539">
        <v>33</v>
      </c>
      <c r="G539" s="539" t="s">
        <v>280</v>
      </c>
      <c r="H539" s="539" t="s">
        <v>281</v>
      </c>
      <c r="I539" s="539" t="s">
        <v>279</v>
      </c>
      <c r="J539" s="413" t="s">
        <v>1834</v>
      </c>
      <c r="K539" s="540"/>
      <c r="L539" s="540"/>
      <c r="M539" s="542" t="s">
        <v>2731</v>
      </c>
      <c r="N539" s="542" t="s">
        <v>2744</v>
      </c>
      <c r="O539" s="387" t="s">
        <v>2744</v>
      </c>
      <c r="P539" s="540">
        <v>10</v>
      </c>
      <c r="Q539" s="543">
        <v>46174</v>
      </c>
      <c r="R539" s="387" t="s">
        <v>2744</v>
      </c>
      <c r="S539" s="387" t="s">
        <v>2744</v>
      </c>
      <c r="T539" s="387" t="s">
        <v>2778</v>
      </c>
      <c r="U539" s="616">
        <v>2026</v>
      </c>
      <c r="V539" s="393"/>
      <c r="W539" s="393"/>
    </row>
    <row r="540" spans="1:23" s="418" customFormat="1" ht="90" hidden="1" x14ac:dyDescent="0.25">
      <c r="A540" s="537" t="s">
        <v>1781</v>
      </c>
      <c r="B540" s="400" t="s">
        <v>1782</v>
      </c>
      <c r="C540" s="400" t="s">
        <v>1867</v>
      </c>
      <c r="D540" s="538" t="s">
        <v>1833</v>
      </c>
      <c r="E540" s="545" t="s">
        <v>244</v>
      </c>
      <c r="F540" s="539">
        <v>34</v>
      </c>
      <c r="G540" s="539" t="s">
        <v>282</v>
      </c>
      <c r="H540" s="539" t="s">
        <v>283</v>
      </c>
      <c r="I540" s="539" t="s">
        <v>284</v>
      </c>
      <c r="J540" s="413" t="s">
        <v>1834</v>
      </c>
      <c r="K540" s="540"/>
      <c r="L540" s="540"/>
      <c r="M540" s="542" t="s">
        <v>2731</v>
      </c>
      <c r="N540" s="542" t="s">
        <v>2744</v>
      </c>
      <c r="O540" s="387" t="s">
        <v>2744</v>
      </c>
      <c r="P540" s="540">
        <v>10</v>
      </c>
      <c r="Q540" s="543">
        <v>46174</v>
      </c>
      <c r="R540" s="387" t="s">
        <v>2744</v>
      </c>
      <c r="S540" s="387" t="s">
        <v>2744</v>
      </c>
      <c r="T540" s="387" t="s">
        <v>2778</v>
      </c>
      <c r="U540" s="616">
        <v>2026</v>
      </c>
      <c r="V540" s="393"/>
      <c r="W540" s="393"/>
    </row>
    <row r="541" spans="1:23" s="418" customFormat="1" ht="76.5" hidden="1" x14ac:dyDescent="0.25">
      <c r="A541" s="537" t="s">
        <v>1781</v>
      </c>
      <c r="B541" s="400" t="s">
        <v>1782</v>
      </c>
      <c r="C541" s="400" t="s">
        <v>1867</v>
      </c>
      <c r="D541" s="538" t="s">
        <v>1833</v>
      </c>
      <c r="E541" s="545" t="s">
        <v>244</v>
      </c>
      <c r="F541" s="539">
        <v>43</v>
      </c>
      <c r="G541" s="539" t="s">
        <v>288</v>
      </c>
      <c r="H541" s="539" t="s">
        <v>289</v>
      </c>
      <c r="I541" s="539" t="s">
        <v>1759</v>
      </c>
      <c r="J541" s="413" t="s">
        <v>1834</v>
      </c>
      <c r="K541" s="540"/>
      <c r="L541" s="540"/>
      <c r="M541" s="542" t="s">
        <v>2731</v>
      </c>
      <c r="N541" s="542" t="s">
        <v>2744</v>
      </c>
      <c r="O541" s="387" t="s">
        <v>2744</v>
      </c>
      <c r="P541" s="540">
        <v>10</v>
      </c>
      <c r="Q541" s="543">
        <v>46174</v>
      </c>
      <c r="R541" s="387" t="s">
        <v>2744</v>
      </c>
      <c r="S541" s="387" t="s">
        <v>2744</v>
      </c>
      <c r="T541" s="387" t="s">
        <v>2778</v>
      </c>
      <c r="U541" s="616">
        <v>2026</v>
      </c>
      <c r="V541" s="393"/>
      <c r="W541" s="393"/>
    </row>
    <row r="542" spans="1:23" s="418" customFormat="1" ht="135" hidden="1" x14ac:dyDescent="0.25">
      <c r="A542" s="537" t="s">
        <v>1781</v>
      </c>
      <c r="B542" s="400" t="s">
        <v>1782</v>
      </c>
      <c r="C542" s="400" t="s">
        <v>1867</v>
      </c>
      <c r="D542" s="538" t="s">
        <v>1833</v>
      </c>
      <c r="E542" s="545" t="s">
        <v>244</v>
      </c>
      <c r="F542" s="539">
        <v>49</v>
      </c>
      <c r="G542" s="539" t="s">
        <v>293</v>
      </c>
      <c r="H542" s="539" t="s">
        <v>294</v>
      </c>
      <c r="I542" s="539" t="s">
        <v>295</v>
      </c>
      <c r="J542" s="413" t="s">
        <v>1834</v>
      </c>
      <c r="K542" s="540"/>
      <c r="L542" s="540"/>
      <c r="M542" s="542" t="s">
        <v>2731</v>
      </c>
      <c r="N542" s="542" t="s">
        <v>2744</v>
      </c>
      <c r="O542" s="387" t="s">
        <v>2744</v>
      </c>
      <c r="P542" s="540">
        <v>10</v>
      </c>
      <c r="Q542" s="543">
        <v>46174</v>
      </c>
      <c r="R542" s="387" t="s">
        <v>2744</v>
      </c>
      <c r="S542" s="387" t="s">
        <v>2744</v>
      </c>
      <c r="T542" s="387" t="s">
        <v>2778</v>
      </c>
      <c r="U542" s="616">
        <v>2026</v>
      </c>
      <c r="V542" s="393"/>
      <c r="W542" s="393"/>
    </row>
    <row r="543" spans="1:23" s="418" customFormat="1" ht="76.5" hidden="1" x14ac:dyDescent="0.25">
      <c r="A543" s="537" t="s">
        <v>1781</v>
      </c>
      <c r="B543" s="400" t="s">
        <v>1782</v>
      </c>
      <c r="C543" s="400" t="s">
        <v>1867</v>
      </c>
      <c r="D543" s="538" t="s">
        <v>1833</v>
      </c>
      <c r="E543" s="545" t="s">
        <v>244</v>
      </c>
      <c r="F543" s="539">
        <v>50</v>
      </c>
      <c r="G543" s="539" t="s">
        <v>296</v>
      </c>
      <c r="H543" s="539" t="s">
        <v>297</v>
      </c>
      <c r="I543" s="539" t="s">
        <v>298</v>
      </c>
      <c r="J543" s="413" t="s">
        <v>1834</v>
      </c>
      <c r="K543" s="540"/>
      <c r="L543" s="540"/>
      <c r="M543" s="542" t="s">
        <v>2731</v>
      </c>
      <c r="N543" s="542" t="s">
        <v>2744</v>
      </c>
      <c r="O543" s="387" t="s">
        <v>2744</v>
      </c>
      <c r="P543" s="540">
        <v>2</v>
      </c>
      <c r="Q543" s="543">
        <v>46174</v>
      </c>
      <c r="R543" s="387" t="s">
        <v>2744</v>
      </c>
      <c r="S543" s="387" t="s">
        <v>2744</v>
      </c>
      <c r="T543" s="387" t="s">
        <v>2778</v>
      </c>
      <c r="U543" s="616">
        <v>2026</v>
      </c>
      <c r="V543" s="393"/>
      <c r="W543" s="393"/>
    </row>
    <row r="544" spans="1:23" s="418" customFormat="1" ht="76.5" hidden="1" x14ac:dyDescent="0.25">
      <c r="A544" s="537" t="s">
        <v>1781</v>
      </c>
      <c r="B544" s="400" t="s">
        <v>1782</v>
      </c>
      <c r="C544" s="400" t="s">
        <v>1867</v>
      </c>
      <c r="D544" s="538" t="s">
        <v>1833</v>
      </c>
      <c r="E544" s="545" t="s">
        <v>244</v>
      </c>
      <c r="F544" s="539">
        <v>51</v>
      </c>
      <c r="G544" s="539" t="s">
        <v>299</v>
      </c>
      <c r="H544" s="539" t="s">
        <v>300</v>
      </c>
      <c r="I544" s="539" t="s">
        <v>301</v>
      </c>
      <c r="J544" s="413" t="s">
        <v>1834</v>
      </c>
      <c r="K544" s="540"/>
      <c r="L544" s="540"/>
      <c r="M544" s="542" t="s">
        <v>2731</v>
      </c>
      <c r="N544" s="542" t="s">
        <v>2744</v>
      </c>
      <c r="O544" s="387" t="s">
        <v>2744</v>
      </c>
      <c r="P544" s="540">
        <v>2</v>
      </c>
      <c r="Q544" s="543">
        <v>46174</v>
      </c>
      <c r="R544" s="387" t="s">
        <v>2744</v>
      </c>
      <c r="S544" s="387" t="s">
        <v>2744</v>
      </c>
      <c r="T544" s="387" t="s">
        <v>2778</v>
      </c>
      <c r="U544" s="616">
        <v>2026</v>
      </c>
      <c r="V544" s="393"/>
      <c r="W544" s="393"/>
    </row>
    <row r="545" spans="1:23" s="418" customFormat="1" ht="76.5" hidden="1" x14ac:dyDescent="0.25">
      <c r="A545" s="537" t="s">
        <v>1781</v>
      </c>
      <c r="B545" s="400" t="s">
        <v>1782</v>
      </c>
      <c r="C545" s="400" t="s">
        <v>1867</v>
      </c>
      <c r="D545" s="538" t="s">
        <v>1833</v>
      </c>
      <c r="E545" s="545" t="s">
        <v>244</v>
      </c>
      <c r="F545" s="539">
        <v>52</v>
      </c>
      <c r="G545" s="539" t="s">
        <v>302</v>
      </c>
      <c r="H545" s="539" t="s">
        <v>303</v>
      </c>
      <c r="I545" s="539" t="s">
        <v>304</v>
      </c>
      <c r="J545" s="413" t="s">
        <v>1834</v>
      </c>
      <c r="K545" s="540"/>
      <c r="L545" s="540"/>
      <c r="M545" s="542" t="s">
        <v>2731</v>
      </c>
      <c r="N545" s="542" t="s">
        <v>2744</v>
      </c>
      <c r="O545" s="387" t="s">
        <v>2744</v>
      </c>
      <c r="P545" s="540">
        <v>10</v>
      </c>
      <c r="Q545" s="543">
        <v>46174</v>
      </c>
      <c r="R545" s="387" t="s">
        <v>2744</v>
      </c>
      <c r="S545" s="387" t="s">
        <v>2744</v>
      </c>
      <c r="T545" s="387" t="s">
        <v>2778</v>
      </c>
      <c r="U545" s="616">
        <v>2026</v>
      </c>
      <c r="V545" s="393"/>
      <c r="W545" s="393"/>
    </row>
    <row r="546" spans="1:23" s="418" customFormat="1" ht="76.5" hidden="1" x14ac:dyDescent="0.25">
      <c r="A546" s="537" t="s">
        <v>1781</v>
      </c>
      <c r="B546" s="400" t="s">
        <v>1782</v>
      </c>
      <c r="C546" s="400" t="s">
        <v>1867</v>
      </c>
      <c r="D546" s="538" t="s">
        <v>1833</v>
      </c>
      <c r="E546" s="545" t="s">
        <v>244</v>
      </c>
      <c r="F546" s="539">
        <v>53</v>
      </c>
      <c r="G546" s="539" t="s">
        <v>305</v>
      </c>
      <c r="H546" s="539" t="s">
        <v>306</v>
      </c>
      <c r="I546" s="539" t="s">
        <v>307</v>
      </c>
      <c r="J546" s="413" t="s">
        <v>1834</v>
      </c>
      <c r="K546" s="540"/>
      <c r="L546" s="540"/>
      <c r="M546" s="542" t="s">
        <v>2731</v>
      </c>
      <c r="N546" s="542" t="s">
        <v>2744</v>
      </c>
      <c r="O546" s="387" t="s">
        <v>2744</v>
      </c>
      <c r="P546" s="540">
        <v>16</v>
      </c>
      <c r="Q546" s="543">
        <v>46174</v>
      </c>
      <c r="R546" s="387" t="s">
        <v>2744</v>
      </c>
      <c r="S546" s="387" t="s">
        <v>2744</v>
      </c>
      <c r="T546" s="387" t="s">
        <v>2778</v>
      </c>
      <c r="U546" s="616">
        <v>2026</v>
      </c>
      <c r="V546" s="393"/>
      <c r="W546" s="393"/>
    </row>
    <row r="547" spans="1:23" s="418" customFormat="1" ht="135" hidden="1" x14ac:dyDescent="0.25">
      <c r="A547" s="537" t="s">
        <v>1781</v>
      </c>
      <c r="B547" s="400" t="s">
        <v>1782</v>
      </c>
      <c r="C547" s="400" t="s">
        <v>1867</v>
      </c>
      <c r="D547" s="538" t="s">
        <v>1833</v>
      </c>
      <c r="E547" s="545" t="s">
        <v>244</v>
      </c>
      <c r="F547" s="539">
        <v>61</v>
      </c>
      <c r="G547" s="539" t="s">
        <v>308</v>
      </c>
      <c r="H547" s="539" t="s">
        <v>309</v>
      </c>
      <c r="I547" s="539" t="s">
        <v>276</v>
      </c>
      <c r="J547" s="413" t="s">
        <v>1834</v>
      </c>
      <c r="K547" s="540"/>
      <c r="L547" s="540"/>
      <c r="M547" s="542" t="s">
        <v>2731</v>
      </c>
      <c r="N547" s="542" t="s">
        <v>2744</v>
      </c>
      <c r="O547" s="387" t="s">
        <v>2744</v>
      </c>
      <c r="P547" s="540">
        <v>10</v>
      </c>
      <c r="Q547" s="543">
        <v>46174</v>
      </c>
      <c r="R547" s="387" t="s">
        <v>2744</v>
      </c>
      <c r="S547" s="387" t="s">
        <v>2744</v>
      </c>
      <c r="T547" s="387" t="s">
        <v>2778</v>
      </c>
      <c r="U547" s="616">
        <v>2026</v>
      </c>
      <c r="V547" s="393"/>
      <c r="W547" s="393"/>
    </row>
    <row r="548" spans="1:23" s="418" customFormat="1" ht="76.5" hidden="1" x14ac:dyDescent="0.25">
      <c r="A548" s="537" t="s">
        <v>1781</v>
      </c>
      <c r="B548" s="400" t="s">
        <v>1782</v>
      </c>
      <c r="C548" s="400" t="s">
        <v>1867</v>
      </c>
      <c r="D548" s="538" t="s">
        <v>1833</v>
      </c>
      <c r="E548" s="545" t="s">
        <v>244</v>
      </c>
      <c r="F548" s="539">
        <v>63</v>
      </c>
      <c r="G548" s="539" t="s">
        <v>310</v>
      </c>
      <c r="H548" s="539" t="s">
        <v>311</v>
      </c>
      <c r="I548" s="539" t="s">
        <v>257</v>
      </c>
      <c r="J548" s="413" t="s">
        <v>1834</v>
      </c>
      <c r="K548" s="540"/>
      <c r="L548" s="540"/>
      <c r="M548" s="542" t="s">
        <v>2731</v>
      </c>
      <c r="N548" s="542" t="s">
        <v>2744</v>
      </c>
      <c r="O548" s="387" t="s">
        <v>2744</v>
      </c>
      <c r="P548" s="540">
        <v>4</v>
      </c>
      <c r="Q548" s="543">
        <v>46174</v>
      </c>
      <c r="R548" s="387" t="s">
        <v>2744</v>
      </c>
      <c r="S548" s="387" t="s">
        <v>2744</v>
      </c>
      <c r="T548" s="387" t="s">
        <v>2778</v>
      </c>
      <c r="U548" s="616">
        <v>2026</v>
      </c>
      <c r="V548" s="393"/>
      <c r="W548" s="393"/>
    </row>
    <row r="549" spans="1:23" s="418" customFormat="1" ht="135" hidden="1" x14ac:dyDescent="0.25">
      <c r="A549" s="537" t="s">
        <v>1781</v>
      </c>
      <c r="B549" s="400" t="s">
        <v>1782</v>
      </c>
      <c r="C549" s="400" t="s">
        <v>1867</v>
      </c>
      <c r="D549" s="538" t="s">
        <v>1833</v>
      </c>
      <c r="E549" s="545" t="s">
        <v>244</v>
      </c>
      <c r="F549" s="539">
        <v>65</v>
      </c>
      <c r="G549" s="539" t="s">
        <v>312</v>
      </c>
      <c r="H549" s="539" t="s">
        <v>313</v>
      </c>
      <c r="I549" s="539" t="s">
        <v>314</v>
      </c>
      <c r="J549" s="413" t="s">
        <v>1834</v>
      </c>
      <c r="K549" s="540"/>
      <c r="L549" s="540"/>
      <c r="M549" s="542" t="s">
        <v>2731</v>
      </c>
      <c r="N549" s="542" t="s">
        <v>2744</v>
      </c>
      <c r="O549" s="387" t="s">
        <v>2744</v>
      </c>
      <c r="P549" s="540">
        <v>10</v>
      </c>
      <c r="Q549" s="543">
        <v>46174</v>
      </c>
      <c r="R549" s="387" t="s">
        <v>2744</v>
      </c>
      <c r="S549" s="387" t="s">
        <v>2744</v>
      </c>
      <c r="T549" s="387" t="s">
        <v>2778</v>
      </c>
      <c r="U549" s="616">
        <v>2026</v>
      </c>
      <c r="V549" s="393"/>
      <c r="W549" s="393"/>
    </row>
    <row r="550" spans="1:23" s="418" customFormat="1" ht="210" hidden="1" x14ac:dyDescent="0.25">
      <c r="A550" s="537" t="s">
        <v>1781</v>
      </c>
      <c r="B550" s="400" t="s">
        <v>1782</v>
      </c>
      <c r="C550" s="400" t="s">
        <v>1867</v>
      </c>
      <c r="D550" s="538" t="s">
        <v>1833</v>
      </c>
      <c r="E550" s="545" t="s">
        <v>244</v>
      </c>
      <c r="F550" s="539">
        <v>68</v>
      </c>
      <c r="G550" s="539" t="s">
        <v>315</v>
      </c>
      <c r="H550" s="539" t="s">
        <v>316</v>
      </c>
      <c r="I550" s="539" t="s">
        <v>317</v>
      </c>
      <c r="J550" s="413" t="s">
        <v>1834</v>
      </c>
      <c r="K550" s="540"/>
      <c r="L550" s="540"/>
      <c r="M550" s="542" t="s">
        <v>2731</v>
      </c>
      <c r="N550" s="542" t="s">
        <v>2744</v>
      </c>
      <c r="O550" s="387" t="s">
        <v>2744</v>
      </c>
      <c r="P550" s="540">
        <v>10</v>
      </c>
      <c r="Q550" s="543">
        <v>46174</v>
      </c>
      <c r="R550" s="387" t="s">
        <v>2744</v>
      </c>
      <c r="S550" s="387" t="s">
        <v>2744</v>
      </c>
      <c r="T550" s="387" t="s">
        <v>2778</v>
      </c>
      <c r="U550" s="616">
        <v>2026</v>
      </c>
      <c r="V550" s="393"/>
      <c r="W550" s="393"/>
    </row>
    <row r="551" spans="1:23" s="418" customFormat="1" ht="76.5" hidden="1" x14ac:dyDescent="0.25">
      <c r="A551" s="537" t="s">
        <v>1781</v>
      </c>
      <c r="B551" s="400" t="s">
        <v>1782</v>
      </c>
      <c r="C551" s="400" t="s">
        <v>1867</v>
      </c>
      <c r="D551" s="538" t="s">
        <v>1833</v>
      </c>
      <c r="E551" s="545" t="s">
        <v>244</v>
      </c>
      <c r="F551" s="539">
        <v>336</v>
      </c>
      <c r="G551" s="539" t="s">
        <v>327</v>
      </c>
      <c r="H551" s="539" t="s">
        <v>328</v>
      </c>
      <c r="I551" s="539" t="s">
        <v>287</v>
      </c>
      <c r="J551" s="413" t="s">
        <v>1834</v>
      </c>
      <c r="K551" s="540"/>
      <c r="L551" s="540"/>
      <c r="M551" s="542" t="s">
        <v>2731</v>
      </c>
      <c r="N551" s="542" t="s">
        <v>2744</v>
      </c>
      <c r="O551" s="387" t="s">
        <v>2744</v>
      </c>
      <c r="P551" s="540">
        <v>2</v>
      </c>
      <c r="Q551" s="543">
        <v>46174</v>
      </c>
      <c r="R551" s="387" t="s">
        <v>2744</v>
      </c>
      <c r="S551" s="387" t="s">
        <v>2744</v>
      </c>
      <c r="T551" s="387" t="s">
        <v>2778</v>
      </c>
      <c r="U551" s="616">
        <v>2026</v>
      </c>
      <c r="V551" s="393"/>
      <c r="W551" s="393"/>
    </row>
    <row r="552" spans="1:23" s="418" customFormat="1" ht="76.5" hidden="1" x14ac:dyDescent="0.25">
      <c r="A552" s="537" t="s">
        <v>1781</v>
      </c>
      <c r="B552" s="400" t="s">
        <v>1782</v>
      </c>
      <c r="C552" s="400" t="s">
        <v>1867</v>
      </c>
      <c r="D552" s="538" t="s">
        <v>1833</v>
      </c>
      <c r="E552" s="545" t="s">
        <v>244</v>
      </c>
      <c r="F552" s="539">
        <v>357</v>
      </c>
      <c r="G552" s="539" t="s">
        <v>329</v>
      </c>
      <c r="H552" s="539" t="s">
        <v>330</v>
      </c>
      <c r="I552" s="539" t="s">
        <v>8</v>
      </c>
      <c r="J552" s="413" t="s">
        <v>1834</v>
      </c>
      <c r="K552" s="540"/>
      <c r="L552" s="540"/>
      <c r="M552" s="542" t="s">
        <v>2731</v>
      </c>
      <c r="N552" s="542" t="s">
        <v>2744</v>
      </c>
      <c r="O552" s="387" t="s">
        <v>2744</v>
      </c>
      <c r="P552" s="540">
        <v>10</v>
      </c>
      <c r="Q552" s="543">
        <v>46174</v>
      </c>
      <c r="R552" s="387" t="s">
        <v>2744</v>
      </c>
      <c r="S552" s="387" t="s">
        <v>2744</v>
      </c>
      <c r="T552" s="387" t="s">
        <v>2778</v>
      </c>
      <c r="U552" s="616">
        <v>2026</v>
      </c>
      <c r="V552" s="393"/>
      <c r="W552" s="393"/>
    </row>
    <row r="553" spans="1:23" s="418" customFormat="1" ht="76.5" hidden="1" x14ac:dyDescent="0.25">
      <c r="A553" s="537" t="s">
        <v>1781</v>
      </c>
      <c r="B553" s="400" t="s">
        <v>1782</v>
      </c>
      <c r="C553" s="400" t="s">
        <v>1867</v>
      </c>
      <c r="D553" s="538" t="s">
        <v>1833</v>
      </c>
      <c r="E553" s="545" t="s">
        <v>244</v>
      </c>
      <c r="F553" s="539">
        <v>360</v>
      </c>
      <c r="G553" s="539" t="s">
        <v>331</v>
      </c>
      <c r="H553" s="539" t="s">
        <v>332</v>
      </c>
      <c r="I553" s="539" t="s">
        <v>295</v>
      </c>
      <c r="J553" s="413" t="s">
        <v>1834</v>
      </c>
      <c r="K553" s="540"/>
      <c r="L553" s="540"/>
      <c r="M553" s="542" t="s">
        <v>2731</v>
      </c>
      <c r="N553" s="542" t="s">
        <v>2744</v>
      </c>
      <c r="O553" s="387" t="s">
        <v>2744</v>
      </c>
      <c r="P553" s="540">
        <v>10</v>
      </c>
      <c r="Q553" s="543">
        <v>46174</v>
      </c>
      <c r="R553" s="387" t="s">
        <v>2744</v>
      </c>
      <c r="S553" s="387" t="s">
        <v>2744</v>
      </c>
      <c r="T553" s="387" t="s">
        <v>2778</v>
      </c>
      <c r="U553" s="616">
        <v>2026</v>
      </c>
      <c r="V553" s="393"/>
      <c r="W553" s="393"/>
    </row>
    <row r="554" spans="1:23" s="418" customFormat="1" ht="76.5" hidden="1" x14ac:dyDescent="0.25">
      <c r="A554" s="537" t="s">
        <v>1781</v>
      </c>
      <c r="B554" s="400" t="s">
        <v>1782</v>
      </c>
      <c r="C554" s="400" t="s">
        <v>1867</v>
      </c>
      <c r="D554" s="538" t="s">
        <v>1833</v>
      </c>
      <c r="E554" s="545" t="s">
        <v>244</v>
      </c>
      <c r="F554" s="539" t="s">
        <v>333</v>
      </c>
      <c r="G554" s="539" t="s">
        <v>331</v>
      </c>
      <c r="H554" s="539" t="s">
        <v>332</v>
      </c>
      <c r="I554" s="539" t="s">
        <v>334</v>
      </c>
      <c r="J554" s="413" t="s">
        <v>1834</v>
      </c>
      <c r="K554" s="540"/>
      <c r="L554" s="540"/>
      <c r="M554" s="542" t="s">
        <v>2731</v>
      </c>
      <c r="N554" s="542" t="s">
        <v>2744</v>
      </c>
      <c r="O554" s="387" t="s">
        <v>2744</v>
      </c>
      <c r="P554" s="540">
        <v>10</v>
      </c>
      <c r="Q554" s="543">
        <v>46174</v>
      </c>
      <c r="R554" s="387" t="s">
        <v>2744</v>
      </c>
      <c r="S554" s="387" t="s">
        <v>2744</v>
      </c>
      <c r="T554" s="387" t="s">
        <v>2778</v>
      </c>
      <c r="U554" s="616">
        <v>2026</v>
      </c>
      <c r="V554" s="393"/>
      <c r="W554" s="393"/>
    </row>
    <row r="555" spans="1:23" s="418" customFormat="1" ht="76.5" hidden="1" x14ac:dyDescent="0.25">
      <c r="A555" s="537" t="s">
        <v>1781</v>
      </c>
      <c r="B555" s="400" t="s">
        <v>1782</v>
      </c>
      <c r="C555" s="400" t="s">
        <v>1867</v>
      </c>
      <c r="D555" s="538" t="s">
        <v>1833</v>
      </c>
      <c r="E555" s="545" t="s">
        <v>244</v>
      </c>
      <c r="F555" s="539">
        <v>653</v>
      </c>
      <c r="G555" s="539" t="s">
        <v>346</v>
      </c>
      <c r="H555" s="539" t="s">
        <v>347</v>
      </c>
      <c r="I555" s="539" t="s">
        <v>24</v>
      </c>
      <c r="J555" s="413" t="s">
        <v>1834</v>
      </c>
      <c r="K555" s="540"/>
      <c r="L555" s="540"/>
      <c r="M555" s="542" t="s">
        <v>2731</v>
      </c>
      <c r="N555" s="542" t="s">
        <v>2744</v>
      </c>
      <c r="O555" s="387" t="s">
        <v>2744</v>
      </c>
      <c r="P555" s="540">
        <v>10</v>
      </c>
      <c r="Q555" s="543">
        <v>46174</v>
      </c>
      <c r="R555" s="387" t="s">
        <v>2744</v>
      </c>
      <c r="S555" s="387" t="s">
        <v>2744</v>
      </c>
      <c r="T555" s="387" t="s">
        <v>2778</v>
      </c>
      <c r="U555" s="616">
        <v>2026</v>
      </c>
      <c r="V555" s="393"/>
      <c r="W555" s="393"/>
    </row>
    <row r="556" spans="1:23" s="418" customFormat="1" ht="76.5" hidden="1" x14ac:dyDescent="0.25">
      <c r="A556" s="537" t="s">
        <v>1781</v>
      </c>
      <c r="B556" s="400" t="s">
        <v>1782</v>
      </c>
      <c r="C556" s="400" t="s">
        <v>1867</v>
      </c>
      <c r="D556" s="538" t="s">
        <v>1833</v>
      </c>
      <c r="E556" s="545" t="s">
        <v>244</v>
      </c>
      <c r="F556" s="539">
        <v>556</v>
      </c>
      <c r="G556" s="539" t="s">
        <v>358</v>
      </c>
      <c r="H556" s="539" t="s">
        <v>359</v>
      </c>
      <c r="I556" s="539" t="s">
        <v>360</v>
      </c>
      <c r="J556" s="413" t="s">
        <v>1834</v>
      </c>
      <c r="K556" s="540"/>
      <c r="L556" s="540"/>
      <c r="M556" s="542" t="s">
        <v>2731</v>
      </c>
      <c r="N556" s="542" t="s">
        <v>2744</v>
      </c>
      <c r="O556" s="387" t="s">
        <v>2744</v>
      </c>
      <c r="P556" s="540">
        <v>10</v>
      </c>
      <c r="Q556" s="543">
        <v>46174</v>
      </c>
      <c r="R556" s="387" t="s">
        <v>2744</v>
      </c>
      <c r="S556" s="387" t="s">
        <v>2744</v>
      </c>
      <c r="T556" s="387" t="s">
        <v>2778</v>
      </c>
      <c r="U556" s="616">
        <v>2026</v>
      </c>
      <c r="V556" s="393"/>
      <c r="W556" s="393"/>
    </row>
    <row r="557" spans="1:23" s="418" customFormat="1" ht="76.5" hidden="1" x14ac:dyDescent="0.25">
      <c r="A557" s="537" t="s">
        <v>1781</v>
      </c>
      <c r="B557" s="400" t="s">
        <v>1782</v>
      </c>
      <c r="C557" s="400" t="s">
        <v>1867</v>
      </c>
      <c r="D557" s="538" t="s">
        <v>1833</v>
      </c>
      <c r="E557" s="545" t="s">
        <v>244</v>
      </c>
      <c r="F557" s="539">
        <v>585</v>
      </c>
      <c r="G557" s="539" t="s">
        <v>361</v>
      </c>
      <c r="H557" s="539" t="s">
        <v>362</v>
      </c>
      <c r="I557" s="539" t="s">
        <v>8</v>
      </c>
      <c r="J557" s="413" t="s">
        <v>1834</v>
      </c>
      <c r="K557" s="540"/>
      <c r="L557" s="540"/>
      <c r="M557" s="542" t="s">
        <v>2731</v>
      </c>
      <c r="N557" s="542" t="s">
        <v>2744</v>
      </c>
      <c r="O557" s="387" t="s">
        <v>2744</v>
      </c>
      <c r="P557" s="540">
        <v>1</v>
      </c>
      <c r="Q557" s="543">
        <v>46174</v>
      </c>
      <c r="R557" s="387" t="s">
        <v>2744</v>
      </c>
      <c r="S557" s="387" t="s">
        <v>2744</v>
      </c>
      <c r="T557" s="387" t="s">
        <v>2778</v>
      </c>
      <c r="U557" s="616">
        <v>2026</v>
      </c>
      <c r="V557" s="393"/>
      <c r="W557" s="393"/>
    </row>
    <row r="558" spans="1:23" s="418" customFormat="1" ht="76.5" hidden="1" x14ac:dyDescent="0.25">
      <c r="A558" s="537" t="s">
        <v>1781</v>
      </c>
      <c r="B558" s="400" t="s">
        <v>1782</v>
      </c>
      <c r="C558" s="400" t="s">
        <v>1867</v>
      </c>
      <c r="D558" s="538" t="s">
        <v>1833</v>
      </c>
      <c r="E558" s="545" t="s">
        <v>244</v>
      </c>
      <c r="F558" s="539">
        <v>620</v>
      </c>
      <c r="G558" s="539" t="s">
        <v>363</v>
      </c>
      <c r="H558" s="539" t="s">
        <v>364</v>
      </c>
      <c r="I558" s="539" t="s">
        <v>8</v>
      </c>
      <c r="J558" s="413" t="s">
        <v>1834</v>
      </c>
      <c r="K558" s="540"/>
      <c r="L558" s="540"/>
      <c r="M558" s="542" t="s">
        <v>2731</v>
      </c>
      <c r="N558" s="542" t="s">
        <v>2744</v>
      </c>
      <c r="O558" s="387" t="s">
        <v>2744</v>
      </c>
      <c r="P558" s="540">
        <v>8</v>
      </c>
      <c r="Q558" s="543">
        <v>46174</v>
      </c>
      <c r="R558" s="387" t="s">
        <v>2744</v>
      </c>
      <c r="S558" s="387" t="s">
        <v>2744</v>
      </c>
      <c r="T558" s="387" t="s">
        <v>2778</v>
      </c>
      <c r="U558" s="616">
        <v>2026</v>
      </c>
      <c r="V558" s="393"/>
      <c r="W558" s="393"/>
    </row>
    <row r="559" spans="1:23" s="418" customFormat="1" ht="76.5" hidden="1" x14ac:dyDescent="0.25">
      <c r="A559" s="537" t="s">
        <v>1781</v>
      </c>
      <c r="B559" s="400" t="s">
        <v>1782</v>
      </c>
      <c r="C559" s="400" t="s">
        <v>1867</v>
      </c>
      <c r="D559" s="538" t="s">
        <v>1833</v>
      </c>
      <c r="E559" s="545" t="s">
        <v>244</v>
      </c>
      <c r="F559" s="539">
        <v>329</v>
      </c>
      <c r="G559" s="539" t="s">
        <v>365</v>
      </c>
      <c r="H559" s="539" t="s">
        <v>366</v>
      </c>
      <c r="I559" s="539" t="s">
        <v>279</v>
      </c>
      <c r="J559" s="413" t="s">
        <v>1834</v>
      </c>
      <c r="K559" s="540"/>
      <c r="L559" s="540"/>
      <c r="M559" s="542" t="s">
        <v>2731</v>
      </c>
      <c r="N559" s="542" t="s">
        <v>2744</v>
      </c>
      <c r="O559" s="387" t="s">
        <v>2744</v>
      </c>
      <c r="P559" s="540">
        <v>48</v>
      </c>
      <c r="Q559" s="543">
        <v>46174</v>
      </c>
      <c r="R559" s="387" t="s">
        <v>2744</v>
      </c>
      <c r="S559" s="387" t="s">
        <v>2744</v>
      </c>
      <c r="T559" s="387" t="s">
        <v>2778</v>
      </c>
      <c r="U559" s="616">
        <v>2026</v>
      </c>
      <c r="V559" s="393"/>
      <c r="W559" s="393"/>
    </row>
    <row r="560" spans="1:23" s="418" customFormat="1" ht="76.5" hidden="1" x14ac:dyDescent="0.25">
      <c r="A560" s="537" t="s">
        <v>1781</v>
      </c>
      <c r="B560" s="400" t="s">
        <v>1782</v>
      </c>
      <c r="C560" s="400" t="s">
        <v>1867</v>
      </c>
      <c r="D560" s="538" t="s">
        <v>1833</v>
      </c>
      <c r="E560" s="545" t="s">
        <v>244</v>
      </c>
      <c r="F560" s="539">
        <v>29</v>
      </c>
      <c r="G560" s="539" t="s">
        <v>372</v>
      </c>
      <c r="H560" s="539" t="s">
        <v>373</v>
      </c>
      <c r="I560" s="539" t="s">
        <v>279</v>
      </c>
      <c r="J560" s="413" t="s">
        <v>1834</v>
      </c>
      <c r="K560" s="540"/>
      <c r="L560" s="540"/>
      <c r="M560" s="542" t="s">
        <v>2731</v>
      </c>
      <c r="N560" s="542" t="s">
        <v>2744</v>
      </c>
      <c r="O560" s="387" t="s">
        <v>2744</v>
      </c>
      <c r="P560" s="540">
        <v>24</v>
      </c>
      <c r="Q560" s="543">
        <v>46174</v>
      </c>
      <c r="R560" s="387" t="s">
        <v>2744</v>
      </c>
      <c r="S560" s="387" t="s">
        <v>2744</v>
      </c>
      <c r="T560" s="387" t="s">
        <v>2778</v>
      </c>
      <c r="U560" s="616">
        <v>2026</v>
      </c>
      <c r="V560" s="393"/>
      <c r="W560" s="393"/>
    </row>
    <row r="561" spans="1:23" s="418" customFormat="1" ht="76.5" hidden="1" x14ac:dyDescent="0.25">
      <c r="A561" s="537" t="s">
        <v>1781</v>
      </c>
      <c r="B561" s="400" t="s">
        <v>1782</v>
      </c>
      <c r="C561" s="400" t="s">
        <v>1867</v>
      </c>
      <c r="D561" s="538" t="s">
        <v>1833</v>
      </c>
      <c r="E561" s="545" t="s">
        <v>244</v>
      </c>
      <c r="F561" s="539">
        <v>39</v>
      </c>
      <c r="G561" s="539" t="s">
        <v>374</v>
      </c>
      <c r="H561" s="539" t="s">
        <v>375</v>
      </c>
      <c r="I561" s="539" t="s">
        <v>279</v>
      </c>
      <c r="J561" s="413" t="s">
        <v>1834</v>
      </c>
      <c r="K561" s="540"/>
      <c r="L561" s="540"/>
      <c r="M561" s="542" t="s">
        <v>2731</v>
      </c>
      <c r="N561" s="542" t="s">
        <v>2744</v>
      </c>
      <c r="O561" s="387" t="s">
        <v>2744</v>
      </c>
      <c r="P561" s="540">
        <v>10</v>
      </c>
      <c r="Q561" s="543">
        <v>46174</v>
      </c>
      <c r="R561" s="387" t="s">
        <v>2744</v>
      </c>
      <c r="S561" s="387" t="s">
        <v>2744</v>
      </c>
      <c r="T561" s="387" t="s">
        <v>2778</v>
      </c>
      <c r="U561" s="616">
        <v>2026</v>
      </c>
      <c r="V561" s="393"/>
      <c r="W561" s="393"/>
    </row>
    <row r="562" spans="1:23" s="418" customFormat="1" ht="76.5" hidden="1" x14ac:dyDescent="0.25">
      <c r="A562" s="537" t="s">
        <v>1781</v>
      </c>
      <c r="B562" s="400" t="s">
        <v>1782</v>
      </c>
      <c r="C562" s="400" t="s">
        <v>1867</v>
      </c>
      <c r="D562" s="538" t="s">
        <v>1833</v>
      </c>
      <c r="E562" s="545" t="s">
        <v>244</v>
      </c>
      <c r="F562" s="539">
        <v>41</v>
      </c>
      <c r="G562" s="539" t="s">
        <v>376</v>
      </c>
      <c r="H562" s="539" t="s">
        <v>377</v>
      </c>
      <c r="I562" s="539" t="s">
        <v>378</v>
      </c>
      <c r="J562" s="413" t="s">
        <v>1834</v>
      </c>
      <c r="K562" s="540"/>
      <c r="L562" s="540"/>
      <c r="M562" s="542" t="s">
        <v>2731</v>
      </c>
      <c r="N562" s="542" t="s">
        <v>2744</v>
      </c>
      <c r="O562" s="387" t="s">
        <v>2744</v>
      </c>
      <c r="P562" s="540">
        <v>10</v>
      </c>
      <c r="Q562" s="543">
        <v>46174</v>
      </c>
      <c r="R562" s="387" t="s">
        <v>2744</v>
      </c>
      <c r="S562" s="387" t="s">
        <v>2744</v>
      </c>
      <c r="T562" s="387" t="s">
        <v>2778</v>
      </c>
      <c r="U562" s="616">
        <v>2026</v>
      </c>
      <c r="V562" s="393"/>
      <c r="W562" s="393"/>
    </row>
    <row r="563" spans="1:23" s="418" customFormat="1" ht="76.5" hidden="1" x14ac:dyDescent="0.25">
      <c r="A563" s="537" t="s">
        <v>1781</v>
      </c>
      <c r="B563" s="400" t="s">
        <v>1782</v>
      </c>
      <c r="C563" s="400" t="s">
        <v>1867</v>
      </c>
      <c r="D563" s="538" t="s">
        <v>1833</v>
      </c>
      <c r="E563" s="545" t="s">
        <v>244</v>
      </c>
      <c r="F563" s="539">
        <v>56</v>
      </c>
      <c r="G563" s="539" t="s">
        <v>381</v>
      </c>
      <c r="H563" s="539" t="s">
        <v>382</v>
      </c>
      <c r="I563" s="539" t="s">
        <v>276</v>
      </c>
      <c r="J563" s="413" t="s">
        <v>1834</v>
      </c>
      <c r="K563" s="540"/>
      <c r="L563" s="540"/>
      <c r="M563" s="542" t="s">
        <v>2731</v>
      </c>
      <c r="N563" s="542" t="s">
        <v>2744</v>
      </c>
      <c r="O563" s="387" t="s">
        <v>2744</v>
      </c>
      <c r="P563" s="540">
        <v>10</v>
      </c>
      <c r="Q563" s="543">
        <v>46174</v>
      </c>
      <c r="R563" s="387" t="s">
        <v>2744</v>
      </c>
      <c r="S563" s="387" t="s">
        <v>2744</v>
      </c>
      <c r="T563" s="387" t="s">
        <v>2778</v>
      </c>
      <c r="U563" s="616">
        <v>2026</v>
      </c>
      <c r="V563" s="393"/>
      <c r="W563" s="393"/>
    </row>
    <row r="564" spans="1:23" s="418" customFormat="1" ht="90" hidden="1" x14ac:dyDescent="0.25">
      <c r="A564" s="537" t="s">
        <v>1781</v>
      </c>
      <c r="B564" s="400" t="s">
        <v>1782</v>
      </c>
      <c r="C564" s="400" t="s">
        <v>1867</v>
      </c>
      <c r="D564" s="538" t="s">
        <v>1833</v>
      </c>
      <c r="E564" s="545" t="s">
        <v>244</v>
      </c>
      <c r="F564" s="539">
        <v>60</v>
      </c>
      <c r="G564" s="539" t="s">
        <v>383</v>
      </c>
      <c r="H564" s="539" t="s">
        <v>384</v>
      </c>
      <c r="I564" s="539" t="s">
        <v>279</v>
      </c>
      <c r="J564" s="413" t="s">
        <v>1834</v>
      </c>
      <c r="K564" s="540"/>
      <c r="L564" s="540"/>
      <c r="M564" s="542" t="s">
        <v>2731</v>
      </c>
      <c r="N564" s="542" t="s">
        <v>2744</v>
      </c>
      <c r="O564" s="387" t="s">
        <v>2744</v>
      </c>
      <c r="P564" s="540">
        <v>1</v>
      </c>
      <c r="Q564" s="543">
        <v>46174</v>
      </c>
      <c r="R564" s="387" t="s">
        <v>2744</v>
      </c>
      <c r="S564" s="387" t="s">
        <v>2744</v>
      </c>
      <c r="T564" s="387" t="s">
        <v>2778</v>
      </c>
      <c r="U564" s="616">
        <v>2026</v>
      </c>
      <c r="V564" s="393"/>
      <c r="W564" s="393"/>
    </row>
    <row r="565" spans="1:23" s="418" customFormat="1" ht="76.5" hidden="1" x14ac:dyDescent="0.25">
      <c r="A565" s="537" t="s">
        <v>1781</v>
      </c>
      <c r="B565" s="400" t="s">
        <v>1782</v>
      </c>
      <c r="C565" s="400" t="s">
        <v>1867</v>
      </c>
      <c r="D565" s="538" t="s">
        <v>1833</v>
      </c>
      <c r="E565" s="545" t="s">
        <v>244</v>
      </c>
      <c r="F565" s="539">
        <v>62</v>
      </c>
      <c r="G565" s="539" t="s">
        <v>385</v>
      </c>
      <c r="H565" s="539" t="s">
        <v>386</v>
      </c>
      <c r="I565" s="539" t="s">
        <v>387</v>
      </c>
      <c r="J565" s="413" t="s">
        <v>1834</v>
      </c>
      <c r="K565" s="540"/>
      <c r="L565" s="540"/>
      <c r="M565" s="542" t="s">
        <v>2731</v>
      </c>
      <c r="N565" s="542" t="s">
        <v>2744</v>
      </c>
      <c r="O565" s="387" t="s">
        <v>2744</v>
      </c>
      <c r="P565" s="540">
        <v>10</v>
      </c>
      <c r="Q565" s="543">
        <v>46174</v>
      </c>
      <c r="R565" s="387" t="s">
        <v>2744</v>
      </c>
      <c r="S565" s="387" t="s">
        <v>2744</v>
      </c>
      <c r="T565" s="387" t="s">
        <v>2778</v>
      </c>
      <c r="U565" s="616">
        <v>2026</v>
      </c>
      <c r="V565" s="393"/>
      <c r="W565" s="393"/>
    </row>
    <row r="566" spans="1:23" s="418" customFormat="1" ht="76.5" hidden="1" x14ac:dyDescent="0.25">
      <c r="A566" s="537" t="s">
        <v>1781</v>
      </c>
      <c r="B566" s="400" t="s">
        <v>1782</v>
      </c>
      <c r="C566" s="400" t="s">
        <v>1867</v>
      </c>
      <c r="D566" s="538" t="s">
        <v>1833</v>
      </c>
      <c r="E566" s="545" t="s">
        <v>244</v>
      </c>
      <c r="F566" s="539">
        <v>372</v>
      </c>
      <c r="G566" s="539" t="s">
        <v>336</v>
      </c>
      <c r="H566" s="539" t="s">
        <v>388</v>
      </c>
      <c r="I566" s="539" t="s">
        <v>389</v>
      </c>
      <c r="J566" s="413" t="s">
        <v>1834</v>
      </c>
      <c r="K566" s="540"/>
      <c r="L566" s="540"/>
      <c r="M566" s="542" t="s">
        <v>2731</v>
      </c>
      <c r="N566" s="542" t="s">
        <v>2744</v>
      </c>
      <c r="O566" s="387" t="s">
        <v>2744</v>
      </c>
      <c r="P566" s="540">
        <v>4</v>
      </c>
      <c r="Q566" s="543">
        <v>46174</v>
      </c>
      <c r="R566" s="387" t="s">
        <v>2744</v>
      </c>
      <c r="S566" s="387" t="s">
        <v>2744</v>
      </c>
      <c r="T566" s="387" t="s">
        <v>2778</v>
      </c>
      <c r="U566" s="616">
        <v>2026</v>
      </c>
      <c r="V566" s="393"/>
      <c r="W566" s="393"/>
    </row>
    <row r="567" spans="1:23" s="418" customFormat="1" ht="135" hidden="1" x14ac:dyDescent="0.25">
      <c r="A567" s="537" t="s">
        <v>1781</v>
      </c>
      <c r="B567" s="400" t="s">
        <v>1782</v>
      </c>
      <c r="C567" s="400" t="s">
        <v>1867</v>
      </c>
      <c r="D567" s="538" t="s">
        <v>1833</v>
      </c>
      <c r="E567" s="545" t="s">
        <v>244</v>
      </c>
      <c r="F567" s="539" t="s">
        <v>390</v>
      </c>
      <c r="G567" s="539" t="s">
        <v>293</v>
      </c>
      <c r="H567" s="539" t="s">
        <v>294</v>
      </c>
      <c r="I567" s="539" t="s">
        <v>334</v>
      </c>
      <c r="J567" s="413" t="s">
        <v>1834</v>
      </c>
      <c r="K567" s="540"/>
      <c r="L567" s="540"/>
      <c r="M567" s="542" t="s">
        <v>2731</v>
      </c>
      <c r="N567" s="542" t="s">
        <v>2744</v>
      </c>
      <c r="O567" s="387" t="s">
        <v>2744</v>
      </c>
      <c r="P567" s="540">
        <v>10</v>
      </c>
      <c r="Q567" s="543">
        <v>46174</v>
      </c>
      <c r="R567" s="387" t="s">
        <v>2744</v>
      </c>
      <c r="S567" s="387" t="s">
        <v>2744</v>
      </c>
      <c r="T567" s="387" t="s">
        <v>2778</v>
      </c>
      <c r="U567" s="616">
        <v>2026</v>
      </c>
      <c r="V567" s="393"/>
      <c r="W567" s="393"/>
    </row>
    <row r="568" spans="1:23" s="418" customFormat="1" ht="76.5" hidden="1" x14ac:dyDescent="0.25">
      <c r="A568" s="537" t="s">
        <v>1781</v>
      </c>
      <c r="B568" s="400" t="s">
        <v>1782</v>
      </c>
      <c r="C568" s="400" t="s">
        <v>1867</v>
      </c>
      <c r="D568" s="538" t="s">
        <v>1833</v>
      </c>
      <c r="E568" s="545" t="s">
        <v>244</v>
      </c>
      <c r="F568" s="539" t="s">
        <v>391</v>
      </c>
      <c r="G568" s="539" t="s">
        <v>252</v>
      </c>
      <c r="H568" s="539" t="s">
        <v>253</v>
      </c>
      <c r="I568" s="539" t="s">
        <v>1759</v>
      </c>
      <c r="J568" s="413" t="s">
        <v>1834</v>
      </c>
      <c r="K568" s="540"/>
      <c r="L568" s="540"/>
      <c r="M568" s="542" t="s">
        <v>2731</v>
      </c>
      <c r="N568" s="542" t="s">
        <v>2744</v>
      </c>
      <c r="O568" s="387" t="s">
        <v>2744</v>
      </c>
      <c r="P568" s="540">
        <v>10</v>
      </c>
      <c r="Q568" s="543">
        <v>46174</v>
      </c>
      <c r="R568" s="387" t="s">
        <v>2744</v>
      </c>
      <c r="S568" s="387" t="s">
        <v>2744</v>
      </c>
      <c r="T568" s="387" t="s">
        <v>2778</v>
      </c>
      <c r="U568" s="616">
        <v>2026</v>
      </c>
      <c r="V568" s="393"/>
      <c r="W568" s="393"/>
    </row>
    <row r="569" spans="1:23" s="418" customFormat="1" ht="76.5" hidden="1" x14ac:dyDescent="0.25">
      <c r="A569" s="537" t="s">
        <v>1781</v>
      </c>
      <c r="B569" s="400" t="s">
        <v>1782</v>
      </c>
      <c r="C569" s="400" t="s">
        <v>1867</v>
      </c>
      <c r="D569" s="538" t="s">
        <v>1833</v>
      </c>
      <c r="E569" s="545" t="s">
        <v>244</v>
      </c>
      <c r="F569" s="539">
        <v>371</v>
      </c>
      <c r="G569" s="539" t="s">
        <v>392</v>
      </c>
      <c r="H569" s="539" t="s">
        <v>1737</v>
      </c>
      <c r="I569" s="539" t="s">
        <v>8</v>
      </c>
      <c r="J569" s="413" t="s">
        <v>1834</v>
      </c>
      <c r="K569" s="540"/>
      <c r="L569" s="540"/>
      <c r="M569" s="542" t="s">
        <v>2731</v>
      </c>
      <c r="N569" s="542" t="s">
        <v>2744</v>
      </c>
      <c r="O569" s="387" t="s">
        <v>2744</v>
      </c>
      <c r="P569" s="540">
        <v>4</v>
      </c>
      <c r="Q569" s="543">
        <v>46174</v>
      </c>
      <c r="R569" s="387" t="s">
        <v>2744</v>
      </c>
      <c r="S569" s="387" t="s">
        <v>2744</v>
      </c>
      <c r="T569" s="387" t="s">
        <v>2778</v>
      </c>
      <c r="U569" s="616">
        <v>2026</v>
      </c>
      <c r="V569" s="393"/>
      <c r="W569" s="393"/>
    </row>
    <row r="570" spans="1:23" s="418" customFormat="1" ht="76.5" hidden="1" x14ac:dyDescent="0.25">
      <c r="A570" s="537" t="s">
        <v>1781</v>
      </c>
      <c r="B570" s="400" t="s">
        <v>1782</v>
      </c>
      <c r="C570" s="400" t="s">
        <v>1867</v>
      </c>
      <c r="D570" s="538" t="s">
        <v>1833</v>
      </c>
      <c r="E570" s="545" t="s">
        <v>244</v>
      </c>
      <c r="F570" s="539">
        <v>77</v>
      </c>
      <c r="G570" s="539" t="s">
        <v>395</v>
      </c>
      <c r="H570" s="539" t="s">
        <v>395</v>
      </c>
      <c r="I570" s="539" t="s">
        <v>8</v>
      </c>
      <c r="J570" s="413" t="s">
        <v>1834</v>
      </c>
      <c r="K570" s="540"/>
      <c r="L570" s="540"/>
      <c r="M570" s="542" t="s">
        <v>2731</v>
      </c>
      <c r="N570" s="542" t="s">
        <v>2744</v>
      </c>
      <c r="O570" s="387" t="s">
        <v>2744</v>
      </c>
      <c r="P570" s="540">
        <v>10</v>
      </c>
      <c r="Q570" s="543">
        <v>46174</v>
      </c>
      <c r="R570" s="387" t="s">
        <v>2744</v>
      </c>
      <c r="S570" s="387" t="s">
        <v>2744</v>
      </c>
      <c r="T570" s="387" t="s">
        <v>2778</v>
      </c>
      <c r="U570" s="616">
        <v>2026</v>
      </c>
      <c r="V570" s="393"/>
      <c r="W570" s="393"/>
    </row>
    <row r="571" spans="1:23" s="418" customFormat="1" ht="150" hidden="1" x14ac:dyDescent="0.25">
      <c r="A571" s="537" t="s">
        <v>1781</v>
      </c>
      <c r="B571" s="400" t="s">
        <v>1782</v>
      </c>
      <c r="C571" s="400" t="s">
        <v>1867</v>
      </c>
      <c r="D571" s="538" t="s">
        <v>1833</v>
      </c>
      <c r="E571" s="545" t="s">
        <v>244</v>
      </c>
      <c r="F571" s="539">
        <v>78</v>
      </c>
      <c r="G571" s="539" t="s">
        <v>396</v>
      </c>
      <c r="H571" s="539" t="s">
        <v>397</v>
      </c>
      <c r="I571" s="539" t="s">
        <v>8</v>
      </c>
      <c r="J571" s="413" t="s">
        <v>1834</v>
      </c>
      <c r="K571" s="540"/>
      <c r="L571" s="540"/>
      <c r="M571" s="542" t="s">
        <v>2731</v>
      </c>
      <c r="N571" s="542" t="s">
        <v>2744</v>
      </c>
      <c r="O571" s="387" t="s">
        <v>2744</v>
      </c>
      <c r="P571" s="542" t="s">
        <v>2744</v>
      </c>
      <c r="Q571" s="542" t="s">
        <v>2744</v>
      </c>
      <c r="R571" s="387" t="s">
        <v>2744</v>
      </c>
      <c r="S571" s="387" t="s">
        <v>2744</v>
      </c>
      <c r="T571" s="387" t="s">
        <v>2778</v>
      </c>
      <c r="U571" s="616">
        <v>2026</v>
      </c>
      <c r="V571" s="393"/>
      <c r="W571" s="393"/>
    </row>
    <row r="572" spans="1:23" s="418" customFormat="1" ht="76.5" hidden="1" x14ac:dyDescent="0.25">
      <c r="A572" s="537" t="s">
        <v>1781</v>
      </c>
      <c r="B572" s="400" t="s">
        <v>1782</v>
      </c>
      <c r="C572" s="400" t="s">
        <v>1867</v>
      </c>
      <c r="D572" s="538" t="s">
        <v>1833</v>
      </c>
      <c r="E572" s="545" t="s">
        <v>244</v>
      </c>
      <c r="F572" s="539">
        <v>30</v>
      </c>
      <c r="G572" s="539" t="s">
        <v>398</v>
      </c>
      <c r="H572" s="539" t="s">
        <v>399</v>
      </c>
      <c r="I572" s="539" t="s">
        <v>8</v>
      </c>
      <c r="J572" s="413" t="s">
        <v>1834</v>
      </c>
      <c r="K572" s="540"/>
      <c r="L572" s="540"/>
      <c r="M572" s="542" t="s">
        <v>2731</v>
      </c>
      <c r="N572" s="542" t="s">
        <v>2744</v>
      </c>
      <c r="O572" s="387" t="s">
        <v>2744</v>
      </c>
      <c r="P572" s="540">
        <v>10</v>
      </c>
      <c r="Q572" s="543">
        <v>46174</v>
      </c>
      <c r="R572" s="387" t="s">
        <v>2744</v>
      </c>
      <c r="S572" s="387" t="s">
        <v>2744</v>
      </c>
      <c r="T572" s="387" t="s">
        <v>2778</v>
      </c>
      <c r="U572" s="616">
        <v>2026</v>
      </c>
      <c r="V572" s="393"/>
      <c r="W572" s="393"/>
    </row>
    <row r="573" spans="1:23" s="418" customFormat="1" ht="76.5" hidden="1" x14ac:dyDescent="0.25">
      <c r="A573" s="537" t="s">
        <v>1781</v>
      </c>
      <c r="B573" s="400" t="s">
        <v>1782</v>
      </c>
      <c r="C573" s="400" t="s">
        <v>1867</v>
      </c>
      <c r="D573" s="538" t="s">
        <v>1833</v>
      </c>
      <c r="E573" s="545" t="s">
        <v>244</v>
      </c>
      <c r="F573" s="539">
        <v>44</v>
      </c>
      <c r="G573" s="539" t="s">
        <v>402</v>
      </c>
      <c r="H573" s="539" t="s">
        <v>403</v>
      </c>
      <c r="I573" s="539" t="s">
        <v>8</v>
      </c>
      <c r="J573" s="413" t="s">
        <v>1834</v>
      </c>
      <c r="K573" s="540"/>
      <c r="L573" s="540"/>
      <c r="M573" s="542" t="s">
        <v>2731</v>
      </c>
      <c r="N573" s="542" t="s">
        <v>2744</v>
      </c>
      <c r="O573" s="387" t="s">
        <v>2744</v>
      </c>
      <c r="P573" s="540">
        <v>4</v>
      </c>
      <c r="Q573" s="543">
        <v>46174</v>
      </c>
      <c r="R573" s="387" t="s">
        <v>2744</v>
      </c>
      <c r="S573" s="387" t="s">
        <v>2744</v>
      </c>
      <c r="T573" s="387" t="s">
        <v>2778</v>
      </c>
      <c r="U573" s="616">
        <v>2026</v>
      </c>
      <c r="V573" s="393"/>
      <c r="W573" s="393"/>
    </row>
    <row r="574" spans="1:23" s="418" customFormat="1" ht="76.5" hidden="1" x14ac:dyDescent="0.25">
      <c r="A574" s="537" t="s">
        <v>1781</v>
      </c>
      <c r="B574" s="400" t="s">
        <v>1782</v>
      </c>
      <c r="C574" s="400" t="s">
        <v>1867</v>
      </c>
      <c r="D574" s="538" t="s">
        <v>1833</v>
      </c>
      <c r="E574" s="545" t="s">
        <v>244</v>
      </c>
      <c r="F574" s="539">
        <v>48</v>
      </c>
      <c r="G574" s="539" t="s">
        <v>404</v>
      </c>
      <c r="H574" s="539" t="s">
        <v>405</v>
      </c>
      <c r="I574" s="539" t="s">
        <v>298</v>
      </c>
      <c r="J574" s="413" t="s">
        <v>1834</v>
      </c>
      <c r="K574" s="540"/>
      <c r="L574" s="540"/>
      <c r="M574" s="542" t="s">
        <v>2731</v>
      </c>
      <c r="N574" s="542" t="s">
        <v>2744</v>
      </c>
      <c r="O574" s="387" t="s">
        <v>2744</v>
      </c>
      <c r="P574" s="540">
        <v>10</v>
      </c>
      <c r="Q574" s="543">
        <v>46174</v>
      </c>
      <c r="R574" s="387" t="s">
        <v>2744</v>
      </c>
      <c r="S574" s="387" t="s">
        <v>2744</v>
      </c>
      <c r="T574" s="387" t="s">
        <v>2778</v>
      </c>
      <c r="U574" s="616">
        <v>2026</v>
      </c>
      <c r="V574" s="393"/>
      <c r="W574" s="393"/>
    </row>
    <row r="575" spans="1:23" s="418" customFormat="1" ht="76.5" hidden="1" x14ac:dyDescent="0.25">
      <c r="A575" s="537" t="s">
        <v>1781</v>
      </c>
      <c r="B575" s="400" t="s">
        <v>1782</v>
      </c>
      <c r="C575" s="400" t="s">
        <v>1867</v>
      </c>
      <c r="D575" s="538" t="s">
        <v>1833</v>
      </c>
      <c r="E575" s="545" t="s">
        <v>244</v>
      </c>
      <c r="F575" s="539">
        <v>54</v>
      </c>
      <c r="G575" s="539" t="s">
        <v>406</v>
      </c>
      <c r="H575" s="539" t="s">
        <v>407</v>
      </c>
      <c r="I575" s="539" t="s">
        <v>8</v>
      </c>
      <c r="J575" s="413" t="s">
        <v>1834</v>
      </c>
      <c r="K575" s="540"/>
      <c r="L575" s="540"/>
      <c r="M575" s="542" t="s">
        <v>2731</v>
      </c>
      <c r="N575" s="542" t="s">
        <v>2744</v>
      </c>
      <c r="O575" s="387" t="s">
        <v>2744</v>
      </c>
      <c r="P575" s="540">
        <v>1</v>
      </c>
      <c r="Q575" s="543">
        <v>46174</v>
      </c>
      <c r="R575" s="387" t="s">
        <v>2744</v>
      </c>
      <c r="S575" s="387" t="s">
        <v>2744</v>
      </c>
      <c r="T575" s="387" t="s">
        <v>2778</v>
      </c>
      <c r="U575" s="616">
        <v>2026</v>
      </c>
      <c r="V575" s="393"/>
      <c r="W575" s="393"/>
    </row>
    <row r="576" spans="1:23" s="418" customFormat="1" ht="76.5" hidden="1" x14ac:dyDescent="0.25">
      <c r="A576" s="537" t="s">
        <v>1781</v>
      </c>
      <c r="B576" s="400" t="s">
        <v>1782</v>
      </c>
      <c r="C576" s="400" t="s">
        <v>1867</v>
      </c>
      <c r="D576" s="538" t="s">
        <v>1833</v>
      </c>
      <c r="E576" s="545" t="s">
        <v>244</v>
      </c>
      <c r="F576" s="539">
        <v>58</v>
      </c>
      <c r="G576" s="539" t="s">
        <v>408</v>
      </c>
      <c r="H576" s="539" t="s">
        <v>409</v>
      </c>
      <c r="I576" s="539" t="s">
        <v>8</v>
      </c>
      <c r="J576" s="413" t="s">
        <v>1834</v>
      </c>
      <c r="K576" s="540"/>
      <c r="L576" s="540"/>
      <c r="M576" s="542" t="s">
        <v>2731</v>
      </c>
      <c r="N576" s="542" t="s">
        <v>2744</v>
      </c>
      <c r="O576" s="387" t="s">
        <v>2744</v>
      </c>
      <c r="P576" s="540">
        <v>10</v>
      </c>
      <c r="Q576" s="543">
        <v>46174</v>
      </c>
      <c r="R576" s="387" t="s">
        <v>2744</v>
      </c>
      <c r="S576" s="387" t="s">
        <v>2744</v>
      </c>
      <c r="T576" s="387" t="s">
        <v>2778</v>
      </c>
      <c r="U576" s="616">
        <v>2026</v>
      </c>
      <c r="V576" s="393"/>
      <c r="W576" s="393"/>
    </row>
    <row r="577" spans="1:23" s="418" customFormat="1" ht="76.5" hidden="1" x14ac:dyDescent="0.25">
      <c r="A577" s="537" t="s">
        <v>1781</v>
      </c>
      <c r="B577" s="400" t="s">
        <v>1782</v>
      </c>
      <c r="C577" s="400" t="s">
        <v>1867</v>
      </c>
      <c r="D577" s="538" t="s">
        <v>1833</v>
      </c>
      <c r="E577" s="545" t="s">
        <v>244</v>
      </c>
      <c r="F577" s="539">
        <v>59</v>
      </c>
      <c r="G577" s="539" t="s">
        <v>410</v>
      </c>
      <c r="H577" s="539" t="s">
        <v>411</v>
      </c>
      <c r="I577" s="539" t="s">
        <v>8</v>
      </c>
      <c r="J577" s="413" t="s">
        <v>1834</v>
      </c>
      <c r="K577" s="540"/>
      <c r="L577" s="540"/>
      <c r="M577" s="542" t="s">
        <v>2731</v>
      </c>
      <c r="N577" s="542" t="s">
        <v>2744</v>
      </c>
      <c r="O577" s="387" t="s">
        <v>2744</v>
      </c>
      <c r="P577" s="540">
        <v>10</v>
      </c>
      <c r="Q577" s="543">
        <v>46174</v>
      </c>
      <c r="R577" s="387" t="s">
        <v>2744</v>
      </c>
      <c r="S577" s="387" t="s">
        <v>2744</v>
      </c>
      <c r="T577" s="387" t="s">
        <v>2778</v>
      </c>
      <c r="U577" s="616">
        <v>2026</v>
      </c>
      <c r="V577" s="393"/>
      <c r="W577" s="393"/>
    </row>
    <row r="578" spans="1:23" s="418" customFormat="1" ht="76.5" hidden="1" x14ac:dyDescent="0.25">
      <c r="A578" s="537" t="s">
        <v>1781</v>
      </c>
      <c r="B578" s="400" t="s">
        <v>1782</v>
      </c>
      <c r="C578" s="400" t="s">
        <v>1867</v>
      </c>
      <c r="D578" s="538" t="s">
        <v>1833</v>
      </c>
      <c r="E578" s="545" t="s">
        <v>244</v>
      </c>
      <c r="F578" s="539">
        <v>606</v>
      </c>
      <c r="G578" s="539" t="s">
        <v>414</v>
      </c>
      <c r="H578" s="539" t="s">
        <v>415</v>
      </c>
      <c r="I578" s="539" t="s">
        <v>8</v>
      </c>
      <c r="J578" s="413" t="s">
        <v>1834</v>
      </c>
      <c r="K578" s="540"/>
      <c r="L578" s="540"/>
      <c r="M578" s="542" t="s">
        <v>2731</v>
      </c>
      <c r="N578" s="542" t="s">
        <v>2744</v>
      </c>
      <c r="O578" s="387" t="s">
        <v>2744</v>
      </c>
      <c r="P578" s="540">
        <v>32</v>
      </c>
      <c r="Q578" s="543">
        <v>46174</v>
      </c>
      <c r="R578" s="387" t="s">
        <v>2744</v>
      </c>
      <c r="S578" s="387" t="s">
        <v>2744</v>
      </c>
      <c r="T578" s="387" t="s">
        <v>2778</v>
      </c>
      <c r="U578" s="616">
        <v>2026</v>
      </c>
      <c r="V578" s="393"/>
      <c r="W578" s="393"/>
    </row>
    <row r="579" spans="1:23" s="418" customFormat="1" ht="76.5" hidden="1" x14ac:dyDescent="0.25">
      <c r="A579" s="537" t="s">
        <v>1781</v>
      </c>
      <c r="B579" s="400" t="s">
        <v>1782</v>
      </c>
      <c r="C579" s="400" t="s">
        <v>1867</v>
      </c>
      <c r="D579" s="538" t="s">
        <v>1833</v>
      </c>
      <c r="E579" s="545" t="s">
        <v>244</v>
      </c>
      <c r="F579" s="539">
        <v>676</v>
      </c>
      <c r="G579" s="539" t="s">
        <v>416</v>
      </c>
      <c r="H579" s="539" t="s">
        <v>417</v>
      </c>
      <c r="I579" s="539" t="s">
        <v>8</v>
      </c>
      <c r="J579" s="413" t="s">
        <v>1834</v>
      </c>
      <c r="K579" s="540"/>
      <c r="L579" s="540"/>
      <c r="M579" s="542" t="s">
        <v>2731</v>
      </c>
      <c r="N579" s="542" t="s">
        <v>2744</v>
      </c>
      <c r="O579" s="387" t="s">
        <v>2744</v>
      </c>
      <c r="P579" s="540">
        <v>10</v>
      </c>
      <c r="Q579" s="543">
        <v>46174</v>
      </c>
      <c r="R579" s="387" t="s">
        <v>2744</v>
      </c>
      <c r="S579" s="387" t="s">
        <v>2744</v>
      </c>
      <c r="T579" s="387" t="s">
        <v>2778</v>
      </c>
      <c r="U579" s="616">
        <v>2026</v>
      </c>
      <c r="V579" s="393"/>
      <c r="W579" s="393"/>
    </row>
    <row r="580" spans="1:23" s="418" customFormat="1" ht="76.5" hidden="1" x14ac:dyDescent="0.25">
      <c r="A580" s="537" t="s">
        <v>1781</v>
      </c>
      <c r="B580" s="400" t="s">
        <v>1782</v>
      </c>
      <c r="C580" s="400" t="s">
        <v>1867</v>
      </c>
      <c r="D580" s="538" t="s">
        <v>1833</v>
      </c>
      <c r="E580" s="545" t="s">
        <v>244</v>
      </c>
      <c r="F580" s="539">
        <v>64</v>
      </c>
      <c r="G580" s="539" t="s">
        <v>418</v>
      </c>
      <c r="H580" s="539" t="s">
        <v>419</v>
      </c>
      <c r="I580" s="539" t="s">
        <v>8</v>
      </c>
      <c r="J580" s="413" t="s">
        <v>1834</v>
      </c>
      <c r="K580" s="540"/>
      <c r="L580" s="540"/>
      <c r="M580" s="542" t="s">
        <v>2731</v>
      </c>
      <c r="N580" s="542" t="s">
        <v>2744</v>
      </c>
      <c r="O580" s="387" t="s">
        <v>2744</v>
      </c>
      <c r="P580" s="540">
        <v>2</v>
      </c>
      <c r="Q580" s="543">
        <v>46174</v>
      </c>
      <c r="R580" s="387" t="s">
        <v>2744</v>
      </c>
      <c r="S580" s="387" t="s">
        <v>2744</v>
      </c>
      <c r="T580" s="387" t="s">
        <v>2778</v>
      </c>
      <c r="U580" s="616">
        <v>2026</v>
      </c>
      <c r="V580" s="393"/>
      <c r="W580" s="393"/>
    </row>
    <row r="581" spans="1:23" s="418" customFormat="1" ht="76.5" hidden="1" x14ac:dyDescent="0.25">
      <c r="A581" s="537" t="s">
        <v>1781</v>
      </c>
      <c r="B581" s="400" t="s">
        <v>1782</v>
      </c>
      <c r="C581" s="400" t="s">
        <v>1867</v>
      </c>
      <c r="D581" s="538" t="s">
        <v>1833</v>
      </c>
      <c r="E581" s="545" t="s">
        <v>244</v>
      </c>
      <c r="F581" s="539">
        <v>55</v>
      </c>
      <c r="G581" s="539" t="s">
        <v>420</v>
      </c>
      <c r="H581" s="539" t="s">
        <v>421</v>
      </c>
      <c r="I581" s="539" t="s">
        <v>8</v>
      </c>
      <c r="J581" s="413" t="s">
        <v>1834</v>
      </c>
      <c r="K581" s="540"/>
      <c r="L581" s="540"/>
      <c r="M581" s="542" t="s">
        <v>2731</v>
      </c>
      <c r="N581" s="542" t="s">
        <v>2744</v>
      </c>
      <c r="O581" s="387" t="s">
        <v>2744</v>
      </c>
      <c r="P581" s="540">
        <v>1</v>
      </c>
      <c r="Q581" s="543">
        <v>46174</v>
      </c>
      <c r="R581" s="387" t="s">
        <v>2744</v>
      </c>
      <c r="S581" s="387" t="s">
        <v>2744</v>
      </c>
      <c r="T581" s="387" t="s">
        <v>2778</v>
      </c>
      <c r="U581" s="616">
        <v>2026</v>
      </c>
      <c r="V581" s="393"/>
      <c r="W581" s="393"/>
    </row>
    <row r="582" spans="1:23" s="418" customFormat="1" ht="90" hidden="1" x14ac:dyDescent="0.25">
      <c r="A582" s="537" t="s">
        <v>1781</v>
      </c>
      <c r="B582" s="400" t="s">
        <v>1782</v>
      </c>
      <c r="C582" s="400" t="s">
        <v>1867</v>
      </c>
      <c r="D582" s="538" t="s">
        <v>1833</v>
      </c>
      <c r="E582" s="545" t="s">
        <v>244</v>
      </c>
      <c r="F582" s="539">
        <v>38</v>
      </c>
      <c r="G582" s="539" t="s">
        <v>422</v>
      </c>
      <c r="H582" s="539" t="s">
        <v>423</v>
      </c>
      <c r="I582" s="539" t="s">
        <v>8</v>
      </c>
      <c r="J582" s="413" t="s">
        <v>1834</v>
      </c>
      <c r="K582" s="540"/>
      <c r="L582" s="540"/>
      <c r="M582" s="542" t="s">
        <v>2731</v>
      </c>
      <c r="N582" s="542" t="s">
        <v>2744</v>
      </c>
      <c r="O582" s="387" t="s">
        <v>2744</v>
      </c>
      <c r="P582" s="540">
        <v>10</v>
      </c>
      <c r="Q582" s="543">
        <v>46174</v>
      </c>
      <c r="R582" s="387" t="s">
        <v>2744</v>
      </c>
      <c r="S582" s="387" t="s">
        <v>2744</v>
      </c>
      <c r="T582" s="387" t="s">
        <v>2778</v>
      </c>
      <c r="U582" s="616">
        <v>2026</v>
      </c>
      <c r="V582" s="393"/>
      <c r="W582" s="393"/>
    </row>
    <row r="583" spans="1:23" s="418" customFormat="1" ht="90" hidden="1" x14ac:dyDescent="0.25">
      <c r="A583" s="537" t="s">
        <v>1781</v>
      </c>
      <c r="B583" s="400" t="s">
        <v>1782</v>
      </c>
      <c r="C583" s="400" t="s">
        <v>1867</v>
      </c>
      <c r="D583" s="538" t="s">
        <v>1833</v>
      </c>
      <c r="E583" s="545" t="s">
        <v>244</v>
      </c>
      <c r="F583" s="539">
        <v>31</v>
      </c>
      <c r="G583" s="539" t="s">
        <v>424</v>
      </c>
      <c r="H583" s="539" t="s">
        <v>425</v>
      </c>
      <c r="I583" s="539" t="s">
        <v>8</v>
      </c>
      <c r="J583" s="413" t="s">
        <v>1834</v>
      </c>
      <c r="K583" s="540"/>
      <c r="L583" s="540"/>
      <c r="M583" s="542" t="s">
        <v>2731</v>
      </c>
      <c r="N583" s="542" t="s">
        <v>2744</v>
      </c>
      <c r="O583" s="387" t="s">
        <v>2744</v>
      </c>
      <c r="P583" s="540">
        <v>16</v>
      </c>
      <c r="Q583" s="543">
        <v>46174</v>
      </c>
      <c r="R583" s="387" t="s">
        <v>2744</v>
      </c>
      <c r="S583" s="387" t="s">
        <v>2744</v>
      </c>
      <c r="T583" s="387" t="s">
        <v>2778</v>
      </c>
      <c r="U583" s="616">
        <v>2026</v>
      </c>
      <c r="V583" s="393"/>
      <c r="W583" s="393"/>
    </row>
    <row r="584" spans="1:23" s="418" customFormat="1" ht="76.5" hidden="1" x14ac:dyDescent="0.25">
      <c r="A584" s="537" t="s">
        <v>1781</v>
      </c>
      <c r="B584" s="400" t="s">
        <v>1782</v>
      </c>
      <c r="C584" s="400" t="s">
        <v>1867</v>
      </c>
      <c r="D584" s="538" t="s">
        <v>1833</v>
      </c>
      <c r="E584" s="545" t="s">
        <v>244</v>
      </c>
      <c r="F584" s="539">
        <v>32</v>
      </c>
      <c r="G584" s="539" t="s">
        <v>426</v>
      </c>
      <c r="H584" s="539" t="s">
        <v>427</v>
      </c>
      <c r="I584" s="539" t="s">
        <v>279</v>
      </c>
      <c r="J584" s="413" t="s">
        <v>1834</v>
      </c>
      <c r="K584" s="540"/>
      <c r="L584" s="540"/>
      <c r="M584" s="542" t="s">
        <v>2731</v>
      </c>
      <c r="N584" s="542" t="s">
        <v>2744</v>
      </c>
      <c r="O584" s="387" t="s">
        <v>2744</v>
      </c>
      <c r="P584" s="540">
        <v>16</v>
      </c>
      <c r="Q584" s="543">
        <v>46174</v>
      </c>
      <c r="R584" s="387" t="s">
        <v>2744</v>
      </c>
      <c r="S584" s="387" t="s">
        <v>2744</v>
      </c>
      <c r="T584" s="387" t="s">
        <v>2778</v>
      </c>
      <c r="U584" s="616">
        <v>2026</v>
      </c>
      <c r="V584" s="393"/>
      <c r="W584" s="393"/>
    </row>
    <row r="585" spans="1:23" s="418" customFormat="1" ht="76.5" hidden="1" x14ac:dyDescent="0.25">
      <c r="A585" s="537" t="s">
        <v>1781</v>
      </c>
      <c r="B585" s="400" t="s">
        <v>1782</v>
      </c>
      <c r="C585" s="400" t="s">
        <v>1867</v>
      </c>
      <c r="D585" s="538" t="s">
        <v>1833</v>
      </c>
      <c r="E585" s="545" t="s">
        <v>244</v>
      </c>
      <c r="F585" s="539">
        <v>418</v>
      </c>
      <c r="G585" s="539" t="s">
        <v>353</v>
      </c>
      <c r="H585" s="539" t="s">
        <v>354</v>
      </c>
      <c r="I585" s="539" t="s">
        <v>292</v>
      </c>
      <c r="J585" s="413" t="s">
        <v>1834</v>
      </c>
      <c r="K585" s="540"/>
      <c r="L585" s="540"/>
      <c r="M585" s="542" t="s">
        <v>2731</v>
      </c>
      <c r="N585" s="542" t="s">
        <v>2744</v>
      </c>
      <c r="O585" s="387" t="s">
        <v>2744</v>
      </c>
      <c r="P585" s="540">
        <v>2</v>
      </c>
      <c r="Q585" s="543">
        <v>46174</v>
      </c>
      <c r="R585" s="387" t="s">
        <v>2744</v>
      </c>
      <c r="S585" s="387" t="s">
        <v>2744</v>
      </c>
      <c r="T585" s="387" t="s">
        <v>2778</v>
      </c>
      <c r="U585" s="616">
        <v>2026</v>
      </c>
      <c r="V585" s="393"/>
      <c r="W585" s="393"/>
    </row>
    <row r="586" spans="1:23" s="418" customFormat="1" ht="76.5" hidden="1" x14ac:dyDescent="0.25">
      <c r="A586" s="537" t="s">
        <v>1781</v>
      </c>
      <c r="B586" s="400" t="s">
        <v>1782</v>
      </c>
      <c r="C586" s="400" t="s">
        <v>1867</v>
      </c>
      <c r="D586" s="538" t="s">
        <v>1833</v>
      </c>
      <c r="E586" s="539" t="s">
        <v>1752</v>
      </c>
      <c r="F586" s="539">
        <v>2</v>
      </c>
      <c r="G586" s="539" t="s">
        <v>1461</v>
      </c>
      <c r="H586" s="539" t="s">
        <v>1462</v>
      </c>
      <c r="I586" s="539" t="s">
        <v>1463</v>
      </c>
      <c r="J586" s="413" t="s">
        <v>1835</v>
      </c>
      <c r="K586" s="540" t="s">
        <v>2731</v>
      </c>
      <c r="L586" s="542"/>
      <c r="M586" s="542"/>
      <c r="N586" s="542" t="s">
        <v>2744</v>
      </c>
      <c r="O586" s="543" t="s">
        <v>2744</v>
      </c>
      <c r="P586" s="542" t="s">
        <v>2744</v>
      </c>
      <c r="Q586" s="542" t="s">
        <v>2744</v>
      </c>
      <c r="R586" s="387" t="s">
        <v>2744</v>
      </c>
      <c r="S586" s="387" t="s">
        <v>2744</v>
      </c>
      <c r="T586" s="387" t="s">
        <v>2271</v>
      </c>
      <c r="U586" s="616">
        <v>2026</v>
      </c>
      <c r="V586" s="393"/>
      <c r="W586" s="393"/>
    </row>
    <row r="587" spans="1:23" s="418" customFormat="1" ht="76.5" hidden="1" x14ac:dyDescent="0.25">
      <c r="A587" s="537" t="s">
        <v>1781</v>
      </c>
      <c r="B587" s="400" t="s">
        <v>1782</v>
      </c>
      <c r="C587" s="400" t="s">
        <v>1867</v>
      </c>
      <c r="D587" s="538" t="s">
        <v>1833</v>
      </c>
      <c r="E587" s="553" t="s">
        <v>1752</v>
      </c>
      <c r="F587" s="539">
        <v>3</v>
      </c>
      <c r="G587" s="539" t="s">
        <v>1464</v>
      </c>
      <c r="H587" s="539" t="s">
        <v>1465</v>
      </c>
      <c r="I587" s="539" t="s">
        <v>1463</v>
      </c>
      <c r="J587" s="413" t="s">
        <v>1835</v>
      </c>
      <c r="K587" s="540"/>
      <c r="L587" s="543"/>
      <c r="M587" s="542" t="s">
        <v>2731</v>
      </c>
      <c r="N587" s="542" t="s">
        <v>2744</v>
      </c>
      <c r="O587" s="543" t="s">
        <v>2744</v>
      </c>
      <c r="P587" s="387">
        <v>8</v>
      </c>
      <c r="Q587" s="395">
        <v>46174</v>
      </c>
      <c r="R587" s="387" t="s">
        <v>2744</v>
      </c>
      <c r="S587" s="387" t="s">
        <v>2744</v>
      </c>
      <c r="T587" s="387" t="s">
        <v>2778</v>
      </c>
      <c r="U587" s="616">
        <v>2026</v>
      </c>
      <c r="V587" s="393"/>
      <c r="W587" s="393"/>
    </row>
    <row r="588" spans="1:23" s="418" customFormat="1" ht="90" hidden="1" x14ac:dyDescent="0.25">
      <c r="A588" s="537" t="s">
        <v>1781</v>
      </c>
      <c r="B588" s="400" t="s">
        <v>1782</v>
      </c>
      <c r="C588" s="400" t="s">
        <v>1867</v>
      </c>
      <c r="D588" s="538" t="s">
        <v>1833</v>
      </c>
      <c r="E588" s="539" t="s">
        <v>1752</v>
      </c>
      <c r="F588" s="539" t="s">
        <v>1534</v>
      </c>
      <c r="G588" s="539" t="s">
        <v>1534</v>
      </c>
      <c r="H588" s="539" t="s">
        <v>1535</v>
      </c>
      <c r="I588" s="539" t="s">
        <v>1463</v>
      </c>
      <c r="J588" s="413" t="s">
        <v>1835</v>
      </c>
      <c r="K588" s="542"/>
      <c r="L588" s="542"/>
      <c r="M588" s="542" t="s">
        <v>2731</v>
      </c>
      <c r="N588" s="542" t="s">
        <v>2744</v>
      </c>
      <c r="O588" s="387" t="s">
        <v>2744</v>
      </c>
      <c r="P588" s="542">
        <v>1</v>
      </c>
      <c r="Q588" s="543">
        <v>46174</v>
      </c>
      <c r="R588" s="387" t="s">
        <v>2744</v>
      </c>
      <c r="S588" s="387" t="s">
        <v>2744</v>
      </c>
      <c r="T588" s="387" t="s">
        <v>2760</v>
      </c>
      <c r="U588" s="616">
        <v>2026</v>
      </c>
      <c r="V588" s="393"/>
      <c r="W588" s="393"/>
    </row>
    <row r="589" spans="1:23" s="418" customFormat="1" ht="150" hidden="1" x14ac:dyDescent="0.25">
      <c r="A589" s="537" t="s">
        <v>1781</v>
      </c>
      <c r="B589" s="400" t="s">
        <v>1782</v>
      </c>
      <c r="C589" s="400" t="s">
        <v>1867</v>
      </c>
      <c r="D589" s="538" t="s">
        <v>1833</v>
      </c>
      <c r="E589" s="539" t="s">
        <v>1752</v>
      </c>
      <c r="F589" s="539">
        <v>368</v>
      </c>
      <c r="G589" s="539" t="s">
        <v>1489</v>
      </c>
      <c r="H589" s="539" t="s">
        <v>1490</v>
      </c>
      <c r="I589" s="539" t="s">
        <v>1463</v>
      </c>
      <c r="J589" s="413" t="s">
        <v>1835</v>
      </c>
      <c r="K589" s="540" t="s">
        <v>2731</v>
      </c>
      <c r="L589" s="541"/>
      <c r="M589" s="542"/>
      <c r="N589" s="542" t="s">
        <v>2744</v>
      </c>
      <c r="O589" s="543" t="s">
        <v>2744</v>
      </c>
      <c r="P589" s="542" t="s">
        <v>2744</v>
      </c>
      <c r="Q589" s="542" t="s">
        <v>2744</v>
      </c>
      <c r="R589" s="387" t="s">
        <v>2744</v>
      </c>
      <c r="S589" s="387" t="s">
        <v>2744</v>
      </c>
      <c r="T589" s="387" t="s">
        <v>2744</v>
      </c>
      <c r="U589" s="616" t="s">
        <v>2744</v>
      </c>
      <c r="V589" s="393"/>
      <c r="W589" s="393"/>
    </row>
    <row r="590" spans="1:23" s="418" customFormat="1" ht="76.5" hidden="1" x14ac:dyDescent="0.25">
      <c r="A590" s="537" t="s">
        <v>1781</v>
      </c>
      <c r="B590" s="400" t="s">
        <v>1782</v>
      </c>
      <c r="C590" s="400" t="s">
        <v>1870</v>
      </c>
      <c r="D590" s="538" t="s">
        <v>1833</v>
      </c>
      <c r="E590" s="413" t="s">
        <v>5</v>
      </c>
      <c r="F590" s="539">
        <v>22</v>
      </c>
      <c r="G590" s="539" t="s">
        <v>15</v>
      </c>
      <c r="H590" s="539" t="s">
        <v>16</v>
      </c>
      <c r="I590" s="539" t="s">
        <v>8</v>
      </c>
      <c r="J590" s="413" t="s">
        <v>1834</v>
      </c>
      <c r="K590" s="542"/>
      <c r="L590" s="542"/>
      <c r="M590" s="542" t="s">
        <v>2731</v>
      </c>
      <c r="N590" s="542" t="s">
        <v>2744</v>
      </c>
      <c r="O590" s="543" t="s">
        <v>2744</v>
      </c>
      <c r="P590" s="542" t="s">
        <v>2737</v>
      </c>
      <c r="Q590" s="543">
        <v>46174</v>
      </c>
      <c r="R590" s="387" t="s">
        <v>2744</v>
      </c>
      <c r="S590" s="387" t="s">
        <v>2744</v>
      </c>
      <c r="T590" s="387" t="s">
        <v>2778</v>
      </c>
      <c r="U590" s="616">
        <v>2026</v>
      </c>
      <c r="V590" s="393"/>
      <c r="W590" s="393"/>
    </row>
    <row r="591" spans="1:23" s="418" customFormat="1" ht="90" hidden="1" x14ac:dyDescent="0.25">
      <c r="A591" s="537" t="s">
        <v>1781</v>
      </c>
      <c r="B591" s="400" t="s">
        <v>1782</v>
      </c>
      <c r="C591" s="400" t="s">
        <v>1870</v>
      </c>
      <c r="D591" s="538" t="s">
        <v>1833</v>
      </c>
      <c r="E591" s="539" t="s">
        <v>1752</v>
      </c>
      <c r="F591" s="539">
        <v>548</v>
      </c>
      <c r="G591" s="539" t="s">
        <v>1518</v>
      </c>
      <c r="H591" s="539" t="s">
        <v>1519</v>
      </c>
      <c r="I591" s="539" t="s">
        <v>1463</v>
      </c>
      <c r="J591" s="413" t="s">
        <v>1835</v>
      </c>
      <c r="K591" s="542"/>
      <c r="L591" s="542"/>
      <c r="M591" s="542" t="s">
        <v>2731</v>
      </c>
      <c r="N591" s="542" t="s">
        <v>2744</v>
      </c>
      <c r="O591" s="543" t="s">
        <v>2744</v>
      </c>
      <c r="P591" s="542">
        <v>8</v>
      </c>
      <c r="Q591" s="544">
        <v>46174</v>
      </c>
      <c r="R591" s="387" t="s">
        <v>2744</v>
      </c>
      <c r="S591" s="387" t="s">
        <v>2744</v>
      </c>
      <c r="T591" s="387" t="s">
        <v>2778</v>
      </c>
      <c r="U591" s="616">
        <v>2026</v>
      </c>
      <c r="V591" s="393"/>
      <c r="W591" s="393"/>
    </row>
    <row r="592" spans="1:23" s="418" customFormat="1" ht="76.5" hidden="1" x14ac:dyDescent="0.25">
      <c r="A592" s="537" t="s">
        <v>1781</v>
      </c>
      <c r="B592" s="400" t="s">
        <v>1782</v>
      </c>
      <c r="C592" s="400" t="s">
        <v>1870</v>
      </c>
      <c r="D592" s="538" t="s">
        <v>1833</v>
      </c>
      <c r="E592" s="539" t="s">
        <v>1754</v>
      </c>
      <c r="F592" s="539">
        <v>188</v>
      </c>
      <c r="G592" s="539" t="s">
        <v>1539</v>
      </c>
      <c r="H592" s="539" t="s">
        <v>1540</v>
      </c>
      <c r="I592" s="539" t="s">
        <v>1541</v>
      </c>
      <c r="J592" s="547" t="s">
        <v>1836</v>
      </c>
      <c r="K592" s="540" t="s">
        <v>2731</v>
      </c>
      <c r="L592" s="543"/>
      <c r="M592" s="542"/>
      <c r="N592" s="540">
        <v>1</v>
      </c>
      <c r="O592" s="541">
        <v>45962</v>
      </c>
      <c r="P592" s="540">
        <v>2</v>
      </c>
      <c r="Q592" s="541">
        <v>46174</v>
      </c>
      <c r="R592" s="387" t="s">
        <v>2744</v>
      </c>
      <c r="S592" s="387" t="s">
        <v>2744</v>
      </c>
      <c r="T592" s="542" t="s">
        <v>2778</v>
      </c>
      <c r="U592" s="617">
        <v>2026</v>
      </c>
      <c r="V592" s="393"/>
      <c r="W592" s="393"/>
    </row>
    <row r="593" spans="1:23" s="418" customFormat="1" ht="76.5" hidden="1" x14ac:dyDescent="0.25">
      <c r="A593" s="537" t="s">
        <v>1781</v>
      </c>
      <c r="B593" s="400" t="s">
        <v>1782</v>
      </c>
      <c r="C593" s="400" t="s">
        <v>1870</v>
      </c>
      <c r="D593" s="538" t="s">
        <v>1833</v>
      </c>
      <c r="E593" s="413" t="s">
        <v>5</v>
      </c>
      <c r="F593" s="539">
        <v>36</v>
      </c>
      <c r="G593" s="539" t="s">
        <v>22</v>
      </c>
      <c r="H593" s="539" t="s">
        <v>23</v>
      </c>
      <c r="I593" s="539" t="s">
        <v>1871</v>
      </c>
      <c r="J593" s="413" t="s">
        <v>1834</v>
      </c>
      <c r="K593" s="540"/>
      <c r="L593" s="540"/>
      <c r="M593" s="542" t="s">
        <v>2731</v>
      </c>
      <c r="N593" s="540">
        <v>5</v>
      </c>
      <c r="O593" s="541">
        <v>45962</v>
      </c>
      <c r="P593" s="540">
        <v>10</v>
      </c>
      <c r="Q593" s="544">
        <v>46174</v>
      </c>
      <c r="R593" s="387" t="s">
        <v>2744</v>
      </c>
      <c r="S593" s="387" t="s">
        <v>2744</v>
      </c>
      <c r="T593" s="387" t="s">
        <v>2760</v>
      </c>
      <c r="U593" s="616">
        <v>2026</v>
      </c>
      <c r="V593" s="393"/>
      <c r="W593" s="393"/>
    </row>
    <row r="594" spans="1:23" s="418" customFormat="1" ht="330" hidden="1" x14ac:dyDescent="0.25">
      <c r="A594" s="537" t="s">
        <v>1781</v>
      </c>
      <c r="B594" s="400" t="s">
        <v>1782</v>
      </c>
      <c r="C594" s="400" t="s">
        <v>1870</v>
      </c>
      <c r="D594" s="538" t="s">
        <v>1833</v>
      </c>
      <c r="E594" s="413" t="s">
        <v>5</v>
      </c>
      <c r="F594" s="539">
        <v>752</v>
      </c>
      <c r="G594" s="539" t="s">
        <v>213</v>
      </c>
      <c r="H594" s="539" t="s">
        <v>214</v>
      </c>
      <c r="I594" s="539" t="s">
        <v>8</v>
      </c>
      <c r="J594" s="413" t="s">
        <v>1835</v>
      </c>
      <c r="K594" s="540" t="s">
        <v>2731</v>
      </c>
      <c r="L594" s="543"/>
      <c r="M594" s="542"/>
      <c r="N594" s="542" t="s">
        <v>2744</v>
      </c>
      <c r="O594" s="543" t="s">
        <v>2744</v>
      </c>
      <c r="P594" s="542">
        <v>3</v>
      </c>
      <c r="Q594" s="542" t="s">
        <v>2744</v>
      </c>
      <c r="R594" s="387" t="s">
        <v>2744</v>
      </c>
      <c r="S594" s="387" t="s">
        <v>2744</v>
      </c>
      <c r="T594" s="542" t="s">
        <v>2760</v>
      </c>
      <c r="U594" s="617">
        <v>2026</v>
      </c>
      <c r="V594" s="393"/>
      <c r="W594" s="393"/>
    </row>
    <row r="595" spans="1:23" s="418" customFormat="1" ht="240" hidden="1" x14ac:dyDescent="0.25">
      <c r="A595" s="537" t="s">
        <v>1781</v>
      </c>
      <c r="B595" s="400" t="s">
        <v>1782</v>
      </c>
      <c r="C595" s="400" t="s">
        <v>1870</v>
      </c>
      <c r="D595" s="538" t="s">
        <v>1833</v>
      </c>
      <c r="E595" s="413" t="s">
        <v>5</v>
      </c>
      <c r="F595" s="539">
        <v>6</v>
      </c>
      <c r="G595" s="539" t="s">
        <v>167</v>
      </c>
      <c r="H595" s="539" t="s">
        <v>168</v>
      </c>
      <c r="I595" s="539" t="s">
        <v>8</v>
      </c>
      <c r="J595" s="413" t="s">
        <v>1835</v>
      </c>
      <c r="K595" s="540"/>
      <c r="L595" s="543"/>
      <c r="M595" s="542" t="s">
        <v>2731</v>
      </c>
      <c r="N595" s="542" t="s">
        <v>2744</v>
      </c>
      <c r="O595" s="543" t="s">
        <v>2744</v>
      </c>
      <c r="P595" s="542">
        <v>3</v>
      </c>
      <c r="Q595" s="542" t="s">
        <v>2744</v>
      </c>
      <c r="R595" s="387" t="s">
        <v>2744</v>
      </c>
      <c r="S595" s="387" t="s">
        <v>2744</v>
      </c>
      <c r="T595" s="542" t="s">
        <v>2760</v>
      </c>
      <c r="U595" s="617">
        <v>2026</v>
      </c>
      <c r="V595" s="393"/>
      <c r="W595" s="393"/>
    </row>
    <row r="596" spans="1:23" s="418" customFormat="1" ht="409.5" hidden="1" x14ac:dyDescent="0.25">
      <c r="A596" s="537" t="s">
        <v>1781</v>
      </c>
      <c r="B596" s="400" t="s">
        <v>1782</v>
      </c>
      <c r="C596" s="400" t="s">
        <v>1870</v>
      </c>
      <c r="D596" s="538" t="s">
        <v>1833</v>
      </c>
      <c r="E596" s="413" t="s">
        <v>5</v>
      </c>
      <c r="F596" s="539">
        <v>42</v>
      </c>
      <c r="G596" s="539" t="s">
        <v>176</v>
      </c>
      <c r="H596" s="539" t="s">
        <v>177</v>
      </c>
      <c r="I596" s="539" t="s">
        <v>8</v>
      </c>
      <c r="J596" s="413" t="s">
        <v>1835</v>
      </c>
      <c r="K596" s="540" t="s">
        <v>2731</v>
      </c>
      <c r="L596" s="543"/>
      <c r="M596" s="542"/>
      <c r="N596" s="542" t="s">
        <v>2744</v>
      </c>
      <c r="O596" s="543" t="s">
        <v>2744</v>
      </c>
      <c r="P596" s="542">
        <v>3</v>
      </c>
      <c r="Q596" s="542" t="s">
        <v>2744</v>
      </c>
      <c r="R596" s="387" t="s">
        <v>2744</v>
      </c>
      <c r="S596" s="387" t="s">
        <v>2744</v>
      </c>
      <c r="T596" s="542" t="s">
        <v>2760</v>
      </c>
      <c r="U596" s="617">
        <v>2026</v>
      </c>
      <c r="V596" s="393"/>
      <c r="W596" s="393"/>
    </row>
    <row r="597" spans="1:23" s="418" customFormat="1" ht="390" hidden="1" x14ac:dyDescent="0.25">
      <c r="A597" s="537" t="s">
        <v>1781</v>
      </c>
      <c r="B597" s="400" t="s">
        <v>1782</v>
      </c>
      <c r="C597" s="400" t="s">
        <v>1870</v>
      </c>
      <c r="D597" s="538" t="s">
        <v>1833</v>
      </c>
      <c r="E597" s="413" t="s">
        <v>5</v>
      </c>
      <c r="F597" s="539">
        <v>721</v>
      </c>
      <c r="G597" s="539" t="s">
        <v>146</v>
      </c>
      <c r="H597" s="539" t="s">
        <v>147</v>
      </c>
      <c r="I597" s="539" t="s">
        <v>8</v>
      </c>
      <c r="J597" s="413" t="s">
        <v>1835</v>
      </c>
      <c r="K597" s="540" t="s">
        <v>2731</v>
      </c>
      <c r="L597" s="543"/>
      <c r="M597" s="542"/>
      <c r="N597" s="542" t="s">
        <v>2744</v>
      </c>
      <c r="O597" s="543" t="s">
        <v>2744</v>
      </c>
      <c r="P597" s="542">
        <v>3</v>
      </c>
      <c r="Q597" s="542" t="s">
        <v>2744</v>
      </c>
      <c r="R597" s="387" t="s">
        <v>2744</v>
      </c>
      <c r="S597" s="387" t="s">
        <v>2744</v>
      </c>
      <c r="T597" s="542" t="s">
        <v>2760</v>
      </c>
      <c r="U597" s="617">
        <v>2026</v>
      </c>
      <c r="V597" s="393"/>
      <c r="W597" s="393"/>
    </row>
    <row r="598" spans="1:23" s="418" customFormat="1" ht="76.5" hidden="1" x14ac:dyDescent="0.25">
      <c r="A598" s="537" t="s">
        <v>1781</v>
      </c>
      <c r="B598" s="400" t="s">
        <v>1782</v>
      </c>
      <c r="C598" s="400" t="s">
        <v>1870</v>
      </c>
      <c r="D598" s="538" t="s">
        <v>1833</v>
      </c>
      <c r="E598" s="413" t="s">
        <v>5</v>
      </c>
      <c r="F598" s="539">
        <v>85</v>
      </c>
      <c r="G598" s="539" t="s">
        <v>227</v>
      </c>
      <c r="H598" s="539" t="s">
        <v>228</v>
      </c>
      <c r="I598" s="539" t="s">
        <v>8</v>
      </c>
      <c r="J598" s="413" t="s">
        <v>1834</v>
      </c>
      <c r="K598" s="540"/>
      <c r="L598" s="540"/>
      <c r="M598" s="542" t="s">
        <v>2731</v>
      </c>
      <c r="N598" s="542" t="s">
        <v>2744</v>
      </c>
      <c r="O598" s="543" t="s">
        <v>2744</v>
      </c>
      <c r="P598" s="540">
        <v>48</v>
      </c>
      <c r="Q598" s="543">
        <v>46174</v>
      </c>
      <c r="R598" s="387" t="s">
        <v>2744</v>
      </c>
      <c r="S598" s="387" t="s">
        <v>2744</v>
      </c>
      <c r="T598" s="387" t="s">
        <v>2778</v>
      </c>
      <c r="U598" s="616">
        <v>2026</v>
      </c>
      <c r="V598" s="393"/>
      <c r="W598" s="393"/>
    </row>
    <row r="599" spans="1:23" s="418" customFormat="1" ht="105" hidden="1" x14ac:dyDescent="0.25">
      <c r="A599" s="537" t="s">
        <v>1781</v>
      </c>
      <c r="B599" s="400" t="s">
        <v>1782</v>
      </c>
      <c r="C599" s="400" t="s">
        <v>1870</v>
      </c>
      <c r="D599" s="538" t="s">
        <v>1833</v>
      </c>
      <c r="E599" s="545" t="s">
        <v>244</v>
      </c>
      <c r="F599" s="539">
        <v>578</v>
      </c>
      <c r="G599" s="539" t="s">
        <v>248</v>
      </c>
      <c r="H599" s="539" t="s">
        <v>249</v>
      </c>
      <c r="I599" s="539" t="s">
        <v>250</v>
      </c>
      <c r="J599" s="413" t="s">
        <v>1834</v>
      </c>
      <c r="K599" s="540"/>
      <c r="L599" s="540"/>
      <c r="M599" s="542" t="s">
        <v>2731</v>
      </c>
      <c r="N599" s="542" t="s">
        <v>2744</v>
      </c>
      <c r="O599" s="387" t="s">
        <v>2744</v>
      </c>
      <c r="P599" s="540">
        <v>10</v>
      </c>
      <c r="Q599" s="543">
        <v>46174</v>
      </c>
      <c r="R599" s="387" t="s">
        <v>2744</v>
      </c>
      <c r="S599" s="387" t="s">
        <v>2744</v>
      </c>
      <c r="T599" s="387" t="s">
        <v>2778</v>
      </c>
      <c r="U599" s="616">
        <v>2026</v>
      </c>
      <c r="V599" s="393"/>
      <c r="W599" s="393"/>
    </row>
    <row r="600" spans="1:23" s="418" customFormat="1" ht="76.5" hidden="1" x14ac:dyDescent="0.25">
      <c r="A600" s="537" t="s">
        <v>1781</v>
      </c>
      <c r="B600" s="400" t="s">
        <v>1782</v>
      </c>
      <c r="C600" s="400" t="s">
        <v>1870</v>
      </c>
      <c r="D600" s="538" t="s">
        <v>1833</v>
      </c>
      <c r="E600" s="545" t="s">
        <v>244</v>
      </c>
      <c r="F600" s="539">
        <v>36</v>
      </c>
      <c r="G600" s="539" t="s">
        <v>255</v>
      </c>
      <c r="H600" s="539" t="s">
        <v>256</v>
      </c>
      <c r="I600" s="539" t="s">
        <v>257</v>
      </c>
      <c r="J600" s="413" t="s">
        <v>1834</v>
      </c>
      <c r="K600" s="540"/>
      <c r="L600" s="540"/>
      <c r="M600" s="542" t="s">
        <v>2731</v>
      </c>
      <c r="N600" s="542" t="s">
        <v>2744</v>
      </c>
      <c r="O600" s="387" t="s">
        <v>2744</v>
      </c>
      <c r="P600" s="540">
        <v>4</v>
      </c>
      <c r="Q600" s="543">
        <v>46174</v>
      </c>
      <c r="R600" s="387" t="s">
        <v>2744</v>
      </c>
      <c r="S600" s="387" t="s">
        <v>2744</v>
      </c>
      <c r="T600" s="387" t="s">
        <v>2778</v>
      </c>
      <c r="U600" s="616">
        <v>2026</v>
      </c>
      <c r="V600" s="393"/>
      <c r="W600" s="393"/>
    </row>
    <row r="601" spans="1:23" s="418" customFormat="1" ht="76.5" hidden="1" x14ac:dyDescent="0.25">
      <c r="A601" s="537" t="s">
        <v>1781</v>
      </c>
      <c r="B601" s="400" t="s">
        <v>1782</v>
      </c>
      <c r="C601" s="400" t="s">
        <v>1870</v>
      </c>
      <c r="D601" s="538" t="s">
        <v>1833</v>
      </c>
      <c r="E601" s="545" t="s">
        <v>244</v>
      </c>
      <c r="F601" s="539" t="s">
        <v>261</v>
      </c>
      <c r="G601" s="539" t="s">
        <v>262</v>
      </c>
      <c r="H601" s="539" t="s">
        <v>263</v>
      </c>
      <c r="I601" s="539" t="s">
        <v>264</v>
      </c>
      <c r="J601" s="413" t="s">
        <v>1834</v>
      </c>
      <c r="K601" s="540"/>
      <c r="L601" s="540"/>
      <c r="M601" s="542" t="s">
        <v>2731</v>
      </c>
      <c r="N601" s="542" t="s">
        <v>2744</v>
      </c>
      <c r="O601" s="387" t="s">
        <v>2744</v>
      </c>
      <c r="P601" s="540">
        <v>10</v>
      </c>
      <c r="Q601" s="543">
        <v>46174</v>
      </c>
      <c r="R601" s="387" t="s">
        <v>2744</v>
      </c>
      <c r="S601" s="387" t="s">
        <v>2744</v>
      </c>
      <c r="T601" s="387" t="s">
        <v>2778</v>
      </c>
      <c r="U601" s="616">
        <v>2026</v>
      </c>
      <c r="V601" s="393"/>
      <c r="W601" s="393"/>
    </row>
    <row r="602" spans="1:23" s="418" customFormat="1" ht="76.5" hidden="1" x14ac:dyDescent="0.25">
      <c r="A602" s="537" t="s">
        <v>1781</v>
      </c>
      <c r="B602" s="400" t="s">
        <v>1782</v>
      </c>
      <c r="C602" s="400" t="s">
        <v>1870</v>
      </c>
      <c r="D602" s="538" t="s">
        <v>1833</v>
      </c>
      <c r="E602" s="545" t="s">
        <v>244</v>
      </c>
      <c r="F602" s="539" t="s">
        <v>265</v>
      </c>
      <c r="G602" s="539" t="s">
        <v>266</v>
      </c>
      <c r="H602" s="539" t="s">
        <v>263</v>
      </c>
      <c r="I602" s="539" t="s">
        <v>264</v>
      </c>
      <c r="J602" s="413" t="s">
        <v>1834</v>
      </c>
      <c r="K602" s="540"/>
      <c r="L602" s="540"/>
      <c r="M602" s="542" t="s">
        <v>2731</v>
      </c>
      <c r="N602" s="542" t="s">
        <v>2744</v>
      </c>
      <c r="O602" s="387" t="s">
        <v>2744</v>
      </c>
      <c r="P602" s="540">
        <v>10</v>
      </c>
      <c r="Q602" s="543">
        <v>46174</v>
      </c>
      <c r="R602" s="387" t="s">
        <v>2744</v>
      </c>
      <c r="S602" s="387" t="s">
        <v>2744</v>
      </c>
      <c r="T602" s="387" t="s">
        <v>2778</v>
      </c>
      <c r="U602" s="616">
        <v>2026</v>
      </c>
      <c r="V602" s="393"/>
      <c r="W602" s="393"/>
    </row>
    <row r="603" spans="1:23" s="418" customFormat="1" ht="76.5" hidden="1" x14ac:dyDescent="0.25">
      <c r="A603" s="537" t="s">
        <v>1781</v>
      </c>
      <c r="B603" s="400" t="s">
        <v>1782</v>
      </c>
      <c r="C603" s="400" t="s">
        <v>1870</v>
      </c>
      <c r="D603" s="538" t="s">
        <v>1833</v>
      </c>
      <c r="E603" s="545" t="s">
        <v>244</v>
      </c>
      <c r="F603" s="539">
        <v>171</v>
      </c>
      <c r="G603" s="539" t="s">
        <v>252</v>
      </c>
      <c r="H603" s="539" t="s">
        <v>253</v>
      </c>
      <c r="I603" s="539" t="s">
        <v>267</v>
      </c>
      <c r="J603" s="413" t="s">
        <v>1834</v>
      </c>
      <c r="K603" s="540"/>
      <c r="L603" s="540"/>
      <c r="M603" s="542" t="s">
        <v>2731</v>
      </c>
      <c r="N603" s="542" t="s">
        <v>2744</v>
      </c>
      <c r="O603" s="387" t="s">
        <v>2744</v>
      </c>
      <c r="P603" s="540">
        <v>10</v>
      </c>
      <c r="Q603" s="543">
        <v>46174</v>
      </c>
      <c r="R603" s="387" t="s">
        <v>2744</v>
      </c>
      <c r="S603" s="387" t="s">
        <v>2744</v>
      </c>
      <c r="T603" s="387" t="s">
        <v>2778</v>
      </c>
      <c r="U603" s="616">
        <v>2026</v>
      </c>
      <c r="V603" s="393"/>
      <c r="W603" s="393"/>
    </row>
    <row r="604" spans="1:23" s="418" customFormat="1" ht="76.5" hidden="1" x14ac:dyDescent="0.25">
      <c r="A604" s="537" t="s">
        <v>1781</v>
      </c>
      <c r="B604" s="400" t="s">
        <v>1782</v>
      </c>
      <c r="C604" s="400" t="s">
        <v>1870</v>
      </c>
      <c r="D604" s="538" t="s">
        <v>1833</v>
      </c>
      <c r="E604" s="545" t="s">
        <v>244</v>
      </c>
      <c r="F604" s="539">
        <v>574</v>
      </c>
      <c r="G604" s="539" t="s">
        <v>271</v>
      </c>
      <c r="H604" s="539" t="s">
        <v>272</v>
      </c>
      <c r="I604" s="539" t="s">
        <v>273</v>
      </c>
      <c r="J604" s="413" t="s">
        <v>1834</v>
      </c>
      <c r="K604" s="540"/>
      <c r="L604" s="540"/>
      <c r="M604" s="542" t="s">
        <v>2731</v>
      </c>
      <c r="N604" s="542" t="s">
        <v>2744</v>
      </c>
      <c r="O604" s="387" t="s">
        <v>2744</v>
      </c>
      <c r="P604" s="540">
        <v>10</v>
      </c>
      <c r="Q604" s="543">
        <v>46174</v>
      </c>
      <c r="R604" s="387" t="s">
        <v>2744</v>
      </c>
      <c r="S604" s="387" t="s">
        <v>2744</v>
      </c>
      <c r="T604" s="387" t="s">
        <v>2778</v>
      </c>
      <c r="U604" s="616">
        <v>2026</v>
      </c>
      <c r="V604" s="393"/>
      <c r="W604" s="393"/>
    </row>
    <row r="605" spans="1:23" s="418" customFormat="1" ht="76.5" hidden="1" x14ac:dyDescent="0.25">
      <c r="A605" s="537" t="s">
        <v>1781</v>
      </c>
      <c r="B605" s="400" t="s">
        <v>1782</v>
      </c>
      <c r="C605" s="400" t="s">
        <v>1870</v>
      </c>
      <c r="D605" s="538" t="s">
        <v>1833</v>
      </c>
      <c r="E605" s="545" t="s">
        <v>244</v>
      </c>
      <c r="F605" s="539">
        <v>594</v>
      </c>
      <c r="G605" s="539" t="s">
        <v>274</v>
      </c>
      <c r="H605" s="539" t="s">
        <v>275</v>
      </c>
      <c r="I605" s="539" t="s">
        <v>276</v>
      </c>
      <c r="J605" s="413" t="s">
        <v>1834</v>
      </c>
      <c r="K605" s="540"/>
      <c r="L605" s="540"/>
      <c r="M605" s="542" t="s">
        <v>2731</v>
      </c>
      <c r="N605" s="542" t="s">
        <v>2744</v>
      </c>
      <c r="O605" s="387" t="s">
        <v>2744</v>
      </c>
      <c r="P605" s="540">
        <v>10</v>
      </c>
      <c r="Q605" s="543">
        <v>46174</v>
      </c>
      <c r="R605" s="387" t="s">
        <v>2744</v>
      </c>
      <c r="S605" s="387" t="s">
        <v>2744</v>
      </c>
      <c r="T605" s="387" t="s">
        <v>2778</v>
      </c>
      <c r="U605" s="616">
        <v>2026</v>
      </c>
      <c r="V605" s="393"/>
      <c r="W605" s="393"/>
    </row>
    <row r="606" spans="1:23" s="418" customFormat="1" ht="120" hidden="1" x14ac:dyDescent="0.25">
      <c r="A606" s="537" t="s">
        <v>1781</v>
      </c>
      <c r="B606" s="400" t="s">
        <v>1782</v>
      </c>
      <c r="C606" s="400" t="s">
        <v>1870</v>
      </c>
      <c r="D606" s="538" t="s">
        <v>1833</v>
      </c>
      <c r="E606" s="545" t="s">
        <v>244</v>
      </c>
      <c r="F606" s="539">
        <v>25</v>
      </c>
      <c r="G606" s="539" t="s">
        <v>277</v>
      </c>
      <c r="H606" s="539" t="s">
        <v>278</v>
      </c>
      <c r="I606" s="539" t="s">
        <v>279</v>
      </c>
      <c r="J606" s="413" t="s">
        <v>1834</v>
      </c>
      <c r="K606" s="540"/>
      <c r="L606" s="540"/>
      <c r="M606" s="542" t="s">
        <v>2731</v>
      </c>
      <c r="N606" s="542" t="s">
        <v>2744</v>
      </c>
      <c r="O606" s="387" t="s">
        <v>2744</v>
      </c>
      <c r="P606" s="540">
        <v>10</v>
      </c>
      <c r="Q606" s="543">
        <v>46174</v>
      </c>
      <c r="R606" s="387" t="s">
        <v>2744</v>
      </c>
      <c r="S606" s="387" t="s">
        <v>2744</v>
      </c>
      <c r="T606" s="387" t="s">
        <v>2778</v>
      </c>
      <c r="U606" s="616">
        <v>2026</v>
      </c>
      <c r="V606" s="393"/>
      <c r="W606" s="393"/>
    </row>
    <row r="607" spans="1:23" s="418" customFormat="1" ht="76.5" hidden="1" x14ac:dyDescent="0.25">
      <c r="A607" s="537" t="s">
        <v>1781</v>
      </c>
      <c r="B607" s="400" t="s">
        <v>1782</v>
      </c>
      <c r="C607" s="400" t="s">
        <v>1870</v>
      </c>
      <c r="D607" s="538" t="s">
        <v>1833</v>
      </c>
      <c r="E607" s="545" t="s">
        <v>244</v>
      </c>
      <c r="F607" s="539">
        <v>33</v>
      </c>
      <c r="G607" s="539" t="s">
        <v>280</v>
      </c>
      <c r="H607" s="539" t="s">
        <v>281</v>
      </c>
      <c r="I607" s="539" t="s">
        <v>279</v>
      </c>
      <c r="J607" s="413" t="s">
        <v>1834</v>
      </c>
      <c r="K607" s="540"/>
      <c r="L607" s="540"/>
      <c r="M607" s="542" t="s">
        <v>2731</v>
      </c>
      <c r="N607" s="542" t="s">
        <v>2744</v>
      </c>
      <c r="O607" s="387" t="s">
        <v>2744</v>
      </c>
      <c r="P607" s="540">
        <v>10</v>
      </c>
      <c r="Q607" s="543">
        <v>46174</v>
      </c>
      <c r="R607" s="387" t="s">
        <v>2744</v>
      </c>
      <c r="S607" s="387" t="s">
        <v>2744</v>
      </c>
      <c r="T607" s="387" t="s">
        <v>2778</v>
      </c>
      <c r="U607" s="616">
        <v>2026</v>
      </c>
      <c r="V607" s="393"/>
      <c r="W607" s="393"/>
    </row>
    <row r="608" spans="1:23" s="418" customFormat="1" ht="76.5" hidden="1" x14ac:dyDescent="0.25">
      <c r="A608" s="537" t="s">
        <v>1781</v>
      </c>
      <c r="B608" s="400" t="s">
        <v>1782</v>
      </c>
      <c r="C608" s="400" t="s">
        <v>1870</v>
      </c>
      <c r="D608" s="538" t="s">
        <v>1833</v>
      </c>
      <c r="E608" s="545" t="s">
        <v>244</v>
      </c>
      <c r="F608" s="539">
        <v>63</v>
      </c>
      <c r="G608" s="539" t="s">
        <v>310</v>
      </c>
      <c r="H608" s="539" t="s">
        <v>311</v>
      </c>
      <c r="I608" s="539" t="s">
        <v>257</v>
      </c>
      <c r="J608" s="413" t="s">
        <v>1834</v>
      </c>
      <c r="K608" s="540"/>
      <c r="L608" s="540"/>
      <c r="M608" s="542" t="s">
        <v>2731</v>
      </c>
      <c r="N608" s="542" t="s">
        <v>2744</v>
      </c>
      <c r="O608" s="387" t="s">
        <v>2744</v>
      </c>
      <c r="P608" s="540">
        <v>4</v>
      </c>
      <c r="Q608" s="543">
        <v>46174</v>
      </c>
      <c r="R608" s="387" t="s">
        <v>2744</v>
      </c>
      <c r="S608" s="387" t="s">
        <v>2744</v>
      </c>
      <c r="T608" s="387" t="s">
        <v>2778</v>
      </c>
      <c r="U608" s="616">
        <v>2026</v>
      </c>
      <c r="V608" s="393"/>
      <c r="W608" s="393"/>
    </row>
    <row r="609" spans="1:23" s="418" customFormat="1" ht="76.5" hidden="1" x14ac:dyDescent="0.25">
      <c r="A609" s="537" t="s">
        <v>1781</v>
      </c>
      <c r="B609" s="400" t="s">
        <v>1782</v>
      </c>
      <c r="C609" s="400" t="s">
        <v>1870</v>
      </c>
      <c r="D609" s="538" t="s">
        <v>1833</v>
      </c>
      <c r="E609" s="545" t="s">
        <v>244</v>
      </c>
      <c r="F609" s="539">
        <v>653</v>
      </c>
      <c r="G609" s="539" t="s">
        <v>346</v>
      </c>
      <c r="H609" s="539" t="s">
        <v>347</v>
      </c>
      <c r="I609" s="539" t="s">
        <v>24</v>
      </c>
      <c r="J609" s="413" t="s">
        <v>1834</v>
      </c>
      <c r="K609" s="540"/>
      <c r="L609" s="540"/>
      <c r="M609" s="542" t="s">
        <v>2731</v>
      </c>
      <c r="N609" s="542" t="s">
        <v>2744</v>
      </c>
      <c r="O609" s="387" t="s">
        <v>2744</v>
      </c>
      <c r="P609" s="540">
        <v>10</v>
      </c>
      <c r="Q609" s="543">
        <v>46174</v>
      </c>
      <c r="R609" s="387" t="s">
        <v>2744</v>
      </c>
      <c r="S609" s="387" t="s">
        <v>2744</v>
      </c>
      <c r="T609" s="387" t="s">
        <v>2778</v>
      </c>
      <c r="U609" s="616">
        <v>2026</v>
      </c>
      <c r="V609" s="393"/>
      <c r="W609" s="393"/>
    </row>
    <row r="610" spans="1:23" s="418" customFormat="1" ht="76.5" hidden="1" x14ac:dyDescent="0.25">
      <c r="A610" s="537" t="s">
        <v>1781</v>
      </c>
      <c r="B610" s="400" t="s">
        <v>1782</v>
      </c>
      <c r="C610" s="400" t="s">
        <v>1870</v>
      </c>
      <c r="D610" s="538" t="s">
        <v>1833</v>
      </c>
      <c r="E610" s="545" t="s">
        <v>244</v>
      </c>
      <c r="F610" s="539">
        <v>556</v>
      </c>
      <c r="G610" s="539" t="s">
        <v>358</v>
      </c>
      <c r="H610" s="539" t="s">
        <v>359</v>
      </c>
      <c r="I610" s="539" t="s">
        <v>360</v>
      </c>
      <c r="J610" s="413" t="s">
        <v>1834</v>
      </c>
      <c r="K610" s="540"/>
      <c r="L610" s="540"/>
      <c r="M610" s="542" t="s">
        <v>2731</v>
      </c>
      <c r="N610" s="542" t="s">
        <v>2744</v>
      </c>
      <c r="O610" s="387" t="s">
        <v>2744</v>
      </c>
      <c r="P610" s="540">
        <v>10</v>
      </c>
      <c r="Q610" s="543">
        <v>46174</v>
      </c>
      <c r="R610" s="387" t="s">
        <v>2744</v>
      </c>
      <c r="S610" s="387" t="s">
        <v>2744</v>
      </c>
      <c r="T610" s="387" t="s">
        <v>2778</v>
      </c>
      <c r="U610" s="616">
        <v>2026</v>
      </c>
      <c r="V610" s="393"/>
      <c r="W610" s="393"/>
    </row>
    <row r="611" spans="1:23" s="418" customFormat="1" ht="76.5" hidden="1" x14ac:dyDescent="0.25">
      <c r="A611" s="537" t="s">
        <v>1781</v>
      </c>
      <c r="B611" s="400" t="s">
        <v>1782</v>
      </c>
      <c r="C611" s="400" t="s">
        <v>1870</v>
      </c>
      <c r="D611" s="538" t="s">
        <v>1833</v>
      </c>
      <c r="E611" s="545" t="s">
        <v>244</v>
      </c>
      <c r="F611" s="539">
        <v>585</v>
      </c>
      <c r="G611" s="539" t="s">
        <v>361</v>
      </c>
      <c r="H611" s="539" t="s">
        <v>362</v>
      </c>
      <c r="I611" s="539" t="s">
        <v>8</v>
      </c>
      <c r="J611" s="413" t="s">
        <v>1834</v>
      </c>
      <c r="K611" s="540"/>
      <c r="L611" s="540"/>
      <c r="M611" s="542" t="s">
        <v>2731</v>
      </c>
      <c r="N611" s="542" t="s">
        <v>2744</v>
      </c>
      <c r="O611" s="387" t="s">
        <v>2744</v>
      </c>
      <c r="P611" s="540">
        <v>1</v>
      </c>
      <c r="Q611" s="543">
        <v>46174</v>
      </c>
      <c r="R611" s="387" t="s">
        <v>2744</v>
      </c>
      <c r="S611" s="387" t="s">
        <v>2744</v>
      </c>
      <c r="T611" s="387" t="s">
        <v>2778</v>
      </c>
      <c r="U611" s="616">
        <v>2026</v>
      </c>
      <c r="V611" s="393"/>
      <c r="W611" s="393"/>
    </row>
    <row r="612" spans="1:23" s="418" customFormat="1" ht="76.5" hidden="1" x14ac:dyDescent="0.25">
      <c r="A612" s="537" t="s">
        <v>1781</v>
      </c>
      <c r="B612" s="400" t="s">
        <v>1782</v>
      </c>
      <c r="C612" s="400" t="s">
        <v>1870</v>
      </c>
      <c r="D612" s="538" t="s">
        <v>1833</v>
      </c>
      <c r="E612" s="545" t="s">
        <v>244</v>
      </c>
      <c r="F612" s="539">
        <v>620</v>
      </c>
      <c r="G612" s="539" t="s">
        <v>363</v>
      </c>
      <c r="H612" s="539" t="s">
        <v>364</v>
      </c>
      <c r="I612" s="539" t="s">
        <v>8</v>
      </c>
      <c r="J612" s="413" t="s">
        <v>1834</v>
      </c>
      <c r="K612" s="540"/>
      <c r="L612" s="540"/>
      <c r="M612" s="542" t="s">
        <v>2731</v>
      </c>
      <c r="N612" s="542" t="s">
        <v>2744</v>
      </c>
      <c r="O612" s="387" t="s">
        <v>2744</v>
      </c>
      <c r="P612" s="542" t="s">
        <v>2744</v>
      </c>
      <c r="Q612" s="542" t="s">
        <v>2744</v>
      </c>
      <c r="R612" s="387" t="s">
        <v>2744</v>
      </c>
      <c r="S612" s="387" t="s">
        <v>2744</v>
      </c>
      <c r="T612" s="387" t="s">
        <v>2778</v>
      </c>
      <c r="U612" s="616">
        <v>2026</v>
      </c>
      <c r="V612" s="393"/>
      <c r="W612" s="393"/>
    </row>
    <row r="613" spans="1:23" s="418" customFormat="1" ht="76.5" hidden="1" x14ac:dyDescent="0.25">
      <c r="A613" s="537" t="s">
        <v>1781</v>
      </c>
      <c r="B613" s="400" t="s">
        <v>1782</v>
      </c>
      <c r="C613" s="400" t="s">
        <v>1870</v>
      </c>
      <c r="D613" s="538" t="s">
        <v>1833</v>
      </c>
      <c r="E613" s="545" t="s">
        <v>244</v>
      </c>
      <c r="F613" s="539">
        <v>329</v>
      </c>
      <c r="G613" s="539" t="s">
        <v>365</v>
      </c>
      <c r="H613" s="539" t="s">
        <v>366</v>
      </c>
      <c r="I613" s="539" t="s">
        <v>279</v>
      </c>
      <c r="J613" s="413" t="s">
        <v>1834</v>
      </c>
      <c r="K613" s="540"/>
      <c r="L613" s="540"/>
      <c r="M613" s="542" t="s">
        <v>2731</v>
      </c>
      <c r="N613" s="542" t="s">
        <v>2744</v>
      </c>
      <c r="O613" s="387" t="s">
        <v>2744</v>
      </c>
      <c r="P613" s="540">
        <v>48</v>
      </c>
      <c r="Q613" s="543">
        <v>46174</v>
      </c>
      <c r="R613" s="387" t="s">
        <v>2744</v>
      </c>
      <c r="S613" s="387" t="s">
        <v>2744</v>
      </c>
      <c r="T613" s="387" t="s">
        <v>2778</v>
      </c>
      <c r="U613" s="616">
        <v>2026</v>
      </c>
      <c r="V613" s="393"/>
      <c r="W613" s="393"/>
    </row>
    <row r="614" spans="1:23" s="418" customFormat="1" ht="76.5" hidden="1" x14ac:dyDescent="0.25">
      <c r="A614" s="537" t="s">
        <v>1781</v>
      </c>
      <c r="B614" s="400" t="s">
        <v>1782</v>
      </c>
      <c r="C614" s="400" t="s">
        <v>1870</v>
      </c>
      <c r="D614" s="538" t="s">
        <v>1833</v>
      </c>
      <c r="E614" s="545" t="s">
        <v>244</v>
      </c>
      <c r="F614" s="539">
        <v>29</v>
      </c>
      <c r="G614" s="539" t="s">
        <v>372</v>
      </c>
      <c r="H614" s="539" t="s">
        <v>373</v>
      </c>
      <c r="I614" s="539" t="s">
        <v>279</v>
      </c>
      <c r="J614" s="413" t="s">
        <v>1834</v>
      </c>
      <c r="K614" s="540"/>
      <c r="L614" s="540"/>
      <c r="M614" s="542" t="s">
        <v>2731</v>
      </c>
      <c r="N614" s="542" t="s">
        <v>2744</v>
      </c>
      <c r="O614" s="387" t="s">
        <v>2744</v>
      </c>
      <c r="P614" s="540">
        <v>24</v>
      </c>
      <c r="Q614" s="543">
        <v>46174</v>
      </c>
      <c r="R614" s="387" t="s">
        <v>2744</v>
      </c>
      <c r="S614" s="387" t="s">
        <v>2744</v>
      </c>
      <c r="T614" s="387" t="s">
        <v>2778</v>
      </c>
      <c r="U614" s="616">
        <v>2026</v>
      </c>
      <c r="V614" s="393"/>
      <c r="W614" s="393"/>
    </row>
    <row r="615" spans="1:23" s="418" customFormat="1" ht="76.5" hidden="1" x14ac:dyDescent="0.25">
      <c r="A615" s="537" t="s">
        <v>1781</v>
      </c>
      <c r="B615" s="400" t="s">
        <v>1782</v>
      </c>
      <c r="C615" s="400" t="s">
        <v>1870</v>
      </c>
      <c r="D615" s="538" t="s">
        <v>1833</v>
      </c>
      <c r="E615" s="545" t="s">
        <v>244</v>
      </c>
      <c r="F615" s="539">
        <v>39</v>
      </c>
      <c r="G615" s="539" t="s">
        <v>374</v>
      </c>
      <c r="H615" s="539" t="s">
        <v>375</v>
      </c>
      <c r="I615" s="539" t="s">
        <v>279</v>
      </c>
      <c r="J615" s="413" t="s">
        <v>1834</v>
      </c>
      <c r="K615" s="540"/>
      <c r="L615" s="540"/>
      <c r="M615" s="542" t="s">
        <v>2731</v>
      </c>
      <c r="N615" s="542" t="s">
        <v>2744</v>
      </c>
      <c r="O615" s="387" t="s">
        <v>2744</v>
      </c>
      <c r="P615" s="540">
        <v>10</v>
      </c>
      <c r="Q615" s="543">
        <v>46174</v>
      </c>
      <c r="R615" s="387" t="s">
        <v>2744</v>
      </c>
      <c r="S615" s="387" t="s">
        <v>2744</v>
      </c>
      <c r="T615" s="387" t="s">
        <v>2778</v>
      </c>
      <c r="U615" s="616">
        <v>2026</v>
      </c>
      <c r="V615" s="393"/>
      <c r="W615" s="393"/>
    </row>
    <row r="616" spans="1:23" s="418" customFormat="1" ht="76.5" hidden="1" x14ac:dyDescent="0.25">
      <c r="A616" s="537" t="s">
        <v>1781</v>
      </c>
      <c r="B616" s="400" t="s">
        <v>1782</v>
      </c>
      <c r="C616" s="400" t="s">
        <v>1870</v>
      </c>
      <c r="D616" s="538" t="s">
        <v>1833</v>
      </c>
      <c r="E616" s="545" t="s">
        <v>244</v>
      </c>
      <c r="F616" s="539">
        <v>56</v>
      </c>
      <c r="G616" s="539" t="s">
        <v>381</v>
      </c>
      <c r="H616" s="539" t="s">
        <v>382</v>
      </c>
      <c r="I616" s="539" t="s">
        <v>276</v>
      </c>
      <c r="J616" s="413" t="s">
        <v>1834</v>
      </c>
      <c r="K616" s="540"/>
      <c r="L616" s="540"/>
      <c r="M616" s="542" t="s">
        <v>2731</v>
      </c>
      <c r="N616" s="542" t="s">
        <v>2744</v>
      </c>
      <c r="O616" s="387" t="s">
        <v>2744</v>
      </c>
      <c r="P616" s="540">
        <v>10</v>
      </c>
      <c r="Q616" s="543">
        <v>46174</v>
      </c>
      <c r="R616" s="387" t="s">
        <v>2744</v>
      </c>
      <c r="S616" s="387" t="s">
        <v>2744</v>
      </c>
      <c r="T616" s="387" t="s">
        <v>2778</v>
      </c>
      <c r="U616" s="616">
        <v>2026</v>
      </c>
      <c r="V616" s="393"/>
      <c r="W616" s="393"/>
    </row>
    <row r="617" spans="1:23" s="418" customFormat="1" ht="76.5" hidden="1" x14ac:dyDescent="0.25">
      <c r="A617" s="537" t="s">
        <v>1781</v>
      </c>
      <c r="B617" s="400" t="s">
        <v>1782</v>
      </c>
      <c r="C617" s="400" t="s">
        <v>1870</v>
      </c>
      <c r="D617" s="538" t="s">
        <v>1833</v>
      </c>
      <c r="E617" s="545" t="s">
        <v>244</v>
      </c>
      <c r="F617" s="539">
        <v>62</v>
      </c>
      <c r="G617" s="539" t="s">
        <v>385</v>
      </c>
      <c r="H617" s="539" t="s">
        <v>386</v>
      </c>
      <c r="I617" s="539" t="s">
        <v>387</v>
      </c>
      <c r="J617" s="413" t="s">
        <v>1834</v>
      </c>
      <c r="K617" s="540"/>
      <c r="L617" s="540"/>
      <c r="M617" s="542" t="s">
        <v>2731</v>
      </c>
      <c r="N617" s="542" t="s">
        <v>2744</v>
      </c>
      <c r="O617" s="387" t="s">
        <v>2744</v>
      </c>
      <c r="P617" s="540">
        <v>10</v>
      </c>
      <c r="Q617" s="543">
        <v>46174</v>
      </c>
      <c r="R617" s="387" t="s">
        <v>2744</v>
      </c>
      <c r="S617" s="387" t="s">
        <v>2744</v>
      </c>
      <c r="T617" s="387" t="s">
        <v>2778</v>
      </c>
      <c r="U617" s="616">
        <v>2026</v>
      </c>
      <c r="V617" s="393"/>
      <c r="W617" s="393"/>
    </row>
    <row r="618" spans="1:23" s="418" customFormat="1" ht="135" hidden="1" x14ac:dyDescent="0.25">
      <c r="A618" s="537" t="s">
        <v>1781</v>
      </c>
      <c r="B618" s="400" t="s">
        <v>1782</v>
      </c>
      <c r="C618" s="400" t="s">
        <v>1870</v>
      </c>
      <c r="D618" s="538" t="s">
        <v>1833</v>
      </c>
      <c r="E618" s="545" t="s">
        <v>244</v>
      </c>
      <c r="F618" s="539" t="s">
        <v>390</v>
      </c>
      <c r="G618" s="539" t="s">
        <v>293</v>
      </c>
      <c r="H618" s="539" t="s">
        <v>294</v>
      </c>
      <c r="I618" s="539" t="s">
        <v>334</v>
      </c>
      <c r="J618" s="413" t="s">
        <v>1834</v>
      </c>
      <c r="K618" s="540"/>
      <c r="L618" s="540"/>
      <c r="M618" s="542" t="s">
        <v>2731</v>
      </c>
      <c r="N618" s="542" t="s">
        <v>2744</v>
      </c>
      <c r="O618" s="387" t="s">
        <v>2744</v>
      </c>
      <c r="P618" s="540">
        <v>10</v>
      </c>
      <c r="Q618" s="543">
        <v>46174</v>
      </c>
      <c r="R618" s="387" t="s">
        <v>2744</v>
      </c>
      <c r="S618" s="387" t="s">
        <v>2744</v>
      </c>
      <c r="T618" s="387" t="s">
        <v>2778</v>
      </c>
      <c r="U618" s="616">
        <v>2026</v>
      </c>
      <c r="V618" s="393"/>
      <c r="W618" s="393"/>
    </row>
    <row r="619" spans="1:23" s="418" customFormat="1" ht="76.5" hidden="1" x14ac:dyDescent="0.25">
      <c r="A619" s="537" t="s">
        <v>1781</v>
      </c>
      <c r="B619" s="400" t="s">
        <v>1782</v>
      </c>
      <c r="C619" s="400" t="s">
        <v>1870</v>
      </c>
      <c r="D619" s="538" t="s">
        <v>1833</v>
      </c>
      <c r="E619" s="545" t="s">
        <v>244</v>
      </c>
      <c r="F619" s="539">
        <v>371</v>
      </c>
      <c r="G619" s="539" t="s">
        <v>392</v>
      </c>
      <c r="H619" s="539" t="s">
        <v>1737</v>
      </c>
      <c r="I619" s="539" t="s">
        <v>8</v>
      </c>
      <c r="J619" s="413" t="s">
        <v>1834</v>
      </c>
      <c r="K619" s="540"/>
      <c r="L619" s="540"/>
      <c r="M619" s="542" t="s">
        <v>2731</v>
      </c>
      <c r="N619" s="542" t="s">
        <v>2744</v>
      </c>
      <c r="O619" s="387" t="s">
        <v>2744</v>
      </c>
      <c r="P619" s="540">
        <v>4</v>
      </c>
      <c r="Q619" s="543">
        <v>46174</v>
      </c>
      <c r="R619" s="387" t="s">
        <v>2744</v>
      </c>
      <c r="S619" s="387" t="s">
        <v>2744</v>
      </c>
      <c r="T619" s="387" t="s">
        <v>2778</v>
      </c>
      <c r="U619" s="616">
        <v>2026</v>
      </c>
      <c r="V619" s="393"/>
      <c r="W619" s="393"/>
    </row>
    <row r="620" spans="1:23" s="418" customFormat="1" ht="76.5" hidden="1" x14ac:dyDescent="0.25">
      <c r="A620" s="537" t="s">
        <v>1781</v>
      </c>
      <c r="B620" s="400" t="s">
        <v>1782</v>
      </c>
      <c r="C620" s="400" t="s">
        <v>1870</v>
      </c>
      <c r="D620" s="538" t="s">
        <v>1833</v>
      </c>
      <c r="E620" s="545" t="s">
        <v>244</v>
      </c>
      <c r="F620" s="539">
        <v>77</v>
      </c>
      <c r="G620" s="539" t="s">
        <v>395</v>
      </c>
      <c r="H620" s="539" t="s">
        <v>395</v>
      </c>
      <c r="I620" s="539" t="s">
        <v>8</v>
      </c>
      <c r="J620" s="413" t="s">
        <v>1834</v>
      </c>
      <c r="K620" s="540"/>
      <c r="L620" s="540"/>
      <c r="M620" s="542" t="s">
        <v>2731</v>
      </c>
      <c r="N620" s="542" t="s">
        <v>2744</v>
      </c>
      <c r="O620" s="387" t="s">
        <v>2744</v>
      </c>
      <c r="P620" s="540">
        <v>10</v>
      </c>
      <c r="Q620" s="543">
        <v>46174</v>
      </c>
      <c r="R620" s="387" t="s">
        <v>2744</v>
      </c>
      <c r="S620" s="387" t="s">
        <v>2744</v>
      </c>
      <c r="T620" s="387" t="s">
        <v>2778</v>
      </c>
      <c r="U620" s="616">
        <v>2026</v>
      </c>
      <c r="V620" s="393"/>
      <c r="W620" s="393"/>
    </row>
    <row r="621" spans="1:23" s="418" customFormat="1" ht="150" hidden="1" x14ac:dyDescent="0.25">
      <c r="A621" s="537" t="s">
        <v>1781</v>
      </c>
      <c r="B621" s="400" t="s">
        <v>1782</v>
      </c>
      <c r="C621" s="400" t="s">
        <v>1870</v>
      </c>
      <c r="D621" s="538" t="s">
        <v>1833</v>
      </c>
      <c r="E621" s="545" t="s">
        <v>244</v>
      </c>
      <c r="F621" s="539">
        <v>78</v>
      </c>
      <c r="G621" s="539" t="s">
        <v>396</v>
      </c>
      <c r="H621" s="539" t="s">
        <v>397</v>
      </c>
      <c r="I621" s="539" t="s">
        <v>8</v>
      </c>
      <c r="J621" s="413" t="s">
        <v>1834</v>
      </c>
      <c r="K621" s="540"/>
      <c r="L621" s="540"/>
      <c r="M621" s="542" t="s">
        <v>2731</v>
      </c>
      <c r="N621" s="542" t="s">
        <v>2744</v>
      </c>
      <c r="O621" s="387" t="s">
        <v>2744</v>
      </c>
      <c r="P621" s="542" t="s">
        <v>2744</v>
      </c>
      <c r="Q621" s="542" t="s">
        <v>2744</v>
      </c>
      <c r="R621" s="387" t="s">
        <v>2744</v>
      </c>
      <c r="S621" s="387" t="s">
        <v>2744</v>
      </c>
      <c r="T621" s="387" t="s">
        <v>2778</v>
      </c>
      <c r="U621" s="616">
        <v>2026</v>
      </c>
      <c r="V621" s="393"/>
      <c r="W621" s="393"/>
    </row>
    <row r="622" spans="1:23" s="418" customFormat="1" ht="76.5" hidden="1" x14ac:dyDescent="0.25">
      <c r="A622" s="537" t="s">
        <v>1781</v>
      </c>
      <c r="B622" s="400" t="s">
        <v>1782</v>
      </c>
      <c r="C622" s="400" t="s">
        <v>1870</v>
      </c>
      <c r="D622" s="538" t="s">
        <v>1833</v>
      </c>
      <c r="E622" s="545" t="s">
        <v>244</v>
      </c>
      <c r="F622" s="539">
        <v>30</v>
      </c>
      <c r="G622" s="539" t="s">
        <v>398</v>
      </c>
      <c r="H622" s="539" t="s">
        <v>399</v>
      </c>
      <c r="I622" s="539" t="s">
        <v>8</v>
      </c>
      <c r="J622" s="413" t="s">
        <v>1834</v>
      </c>
      <c r="K622" s="540"/>
      <c r="L622" s="540"/>
      <c r="M622" s="542" t="s">
        <v>2731</v>
      </c>
      <c r="N622" s="542" t="s">
        <v>2744</v>
      </c>
      <c r="O622" s="387" t="s">
        <v>2744</v>
      </c>
      <c r="P622" s="540">
        <v>10</v>
      </c>
      <c r="Q622" s="543">
        <v>46174</v>
      </c>
      <c r="R622" s="387" t="s">
        <v>2744</v>
      </c>
      <c r="S622" s="387" t="s">
        <v>2744</v>
      </c>
      <c r="T622" s="387" t="s">
        <v>2778</v>
      </c>
      <c r="U622" s="616">
        <v>2026</v>
      </c>
      <c r="V622" s="393"/>
      <c r="W622" s="393"/>
    </row>
    <row r="623" spans="1:23" s="418" customFormat="1" ht="76.5" hidden="1" x14ac:dyDescent="0.25">
      <c r="A623" s="537" t="s">
        <v>1781</v>
      </c>
      <c r="B623" s="400" t="s">
        <v>1782</v>
      </c>
      <c r="C623" s="400" t="s">
        <v>1870</v>
      </c>
      <c r="D623" s="538" t="s">
        <v>1833</v>
      </c>
      <c r="E623" s="545" t="s">
        <v>244</v>
      </c>
      <c r="F623" s="539">
        <v>44</v>
      </c>
      <c r="G623" s="539" t="s">
        <v>402</v>
      </c>
      <c r="H623" s="539" t="s">
        <v>403</v>
      </c>
      <c r="I623" s="539" t="s">
        <v>8</v>
      </c>
      <c r="J623" s="413" t="s">
        <v>1834</v>
      </c>
      <c r="K623" s="540"/>
      <c r="L623" s="540"/>
      <c r="M623" s="542" t="s">
        <v>2731</v>
      </c>
      <c r="N623" s="542" t="s">
        <v>2744</v>
      </c>
      <c r="O623" s="387" t="s">
        <v>2744</v>
      </c>
      <c r="P623" s="540">
        <v>4</v>
      </c>
      <c r="Q623" s="543">
        <v>46174</v>
      </c>
      <c r="R623" s="387" t="s">
        <v>2744</v>
      </c>
      <c r="S623" s="387" t="s">
        <v>2744</v>
      </c>
      <c r="T623" s="387" t="s">
        <v>2778</v>
      </c>
      <c r="U623" s="616">
        <v>2026</v>
      </c>
      <c r="V623" s="393"/>
      <c r="W623" s="393"/>
    </row>
    <row r="624" spans="1:23" s="418" customFormat="1" ht="76.5" hidden="1" x14ac:dyDescent="0.25">
      <c r="A624" s="537" t="s">
        <v>1781</v>
      </c>
      <c r="B624" s="400" t="s">
        <v>1782</v>
      </c>
      <c r="C624" s="400" t="s">
        <v>1870</v>
      </c>
      <c r="D624" s="538" t="s">
        <v>1833</v>
      </c>
      <c r="E624" s="545" t="s">
        <v>244</v>
      </c>
      <c r="F624" s="539">
        <v>64</v>
      </c>
      <c r="G624" s="539" t="s">
        <v>418</v>
      </c>
      <c r="H624" s="539" t="s">
        <v>419</v>
      </c>
      <c r="I624" s="539" t="s">
        <v>8</v>
      </c>
      <c r="J624" s="413" t="s">
        <v>1834</v>
      </c>
      <c r="K624" s="540"/>
      <c r="L624" s="540"/>
      <c r="M624" s="542" t="s">
        <v>2731</v>
      </c>
      <c r="N624" s="542" t="s">
        <v>2744</v>
      </c>
      <c r="O624" s="387" t="s">
        <v>2744</v>
      </c>
      <c r="P624" s="540">
        <v>2</v>
      </c>
      <c r="Q624" s="543">
        <v>46174</v>
      </c>
      <c r="R624" s="387" t="s">
        <v>2744</v>
      </c>
      <c r="S624" s="387" t="s">
        <v>2744</v>
      </c>
      <c r="T624" s="387" t="s">
        <v>2778</v>
      </c>
      <c r="U624" s="616">
        <v>2026</v>
      </c>
      <c r="V624" s="393"/>
      <c r="W624" s="393"/>
    </row>
    <row r="625" spans="1:23" s="418" customFormat="1" ht="76.5" hidden="1" x14ac:dyDescent="0.25">
      <c r="A625" s="537" t="s">
        <v>1781</v>
      </c>
      <c r="B625" s="400" t="s">
        <v>1782</v>
      </c>
      <c r="C625" s="400" t="s">
        <v>1870</v>
      </c>
      <c r="D625" s="538" t="s">
        <v>1833</v>
      </c>
      <c r="E625" s="545" t="s">
        <v>244</v>
      </c>
      <c r="F625" s="539">
        <v>55</v>
      </c>
      <c r="G625" s="539" t="s">
        <v>420</v>
      </c>
      <c r="H625" s="539" t="s">
        <v>421</v>
      </c>
      <c r="I625" s="539" t="s">
        <v>8</v>
      </c>
      <c r="J625" s="413" t="s">
        <v>1834</v>
      </c>
      <c r="K625" s="540"/>
      <c r="L625" s="540"/>
      <c r="M625" s="542" t="s">
        <v>2731</v>
      </c>
      <c r="N625" s="542" t="s">
        <v>2744</v>
      </c>
      <c r="O625" s="387" t="s">
        <v>2744</v>
      </c>
      <c r="P625" s="540">
        <v>1</v>
      </c>
      <c r="Q625" s="543">
        <v>46174</v>
      </c>
      <c r="R625" s="387" t="s">
        <v>2744</v>
      </c>
      <c r="S625" s="387" t="s">
        <v>2744</v>
      </c>
      <c r="T625" s="387" t="s">
        <v>2778</v>
      </c>
      <c r="U625" s="616">
        <v>2026</v>
      </c>
      <c r="V625" s="393"/>
      <c r="W625" s="393"/>
    </row>
    <row r="626" spans="1:23" s="418" customFormat="1" ht="90" hidden="1" x14ac:dyDescent="0.25">
      <c r="A626" s="537" t="s">
        <v>1781</v>
      </c>
      <c r="B626" s="400" t="s">
        <v>1782</v>
      </c>
      <c r="C626" s="400" t="s">
        <v>1870</v>
      </c>
      <c r="D626" s="538" t="s">
        <v>1833</v>
      </c>
      <c r="E626" s="545" t="s">
        <v>244</v>
      </c>
      <c r="F626" s="539">
        <v>38</v>
      </c>
      <c r="G626" s="539" t="s">
        <v>422</v>
      </c>
      <c r="H626" s="539" t="s">
        <v>423</v>
      </c>
      <c r="I626" s="539" t="s">
        <v>8</v>
      </c>
      <c r="J626" s="413" t="s">
        <v>1834</v>
      </c>
      <c r="K626" s="540"/>
      <c r="L626" s="540"/>
      <c r="M626" s="542" t="s">
        <v>2731</v>
      </c>
      <c r="N626" s="542" t="s">
        <v>2744</v>
      </c>
      <c r="O626" s="387" t="s">
        <v>2744</v>
      </c>
      <c r="P626" s="540">
        <v>10</v>
      </c>
      <c r="Q626" s="543">
        <v>46174</v>
      </c>
      <c r="R626" s="387" t="s">
        <v>2744</v>
      </c>
      <c r="S626" s="387" t="s">
        <v>2744</v>
      </c>
      <c r="T626" s="387" t="s">
        <v>2778</v>
      </c>
      <c r="U626" s="616">
        <v>2026</v>
      </c>
      <c r="V626" s="393"/>
      <c r="W626" s="393"/>
    </row>
    <row r="627" spans="1:23" s="418" customFormat="1" ht="90" hidden="1" x14ac:dyDescent="0.25">
      <c r="A627" s="537" t="s">
        <v>1781</v>
      </c>
      <c r="B627" s="400" t="s">
        <v>1782</v>
      </c>
      <c r="C627" s="400" t="s">
        <v>1870</v>
      </c>
      <c r="D627" s="538" t="s">
        <v>1833</v>
      </c>
      <c r="E627" s="545" t="s">
        <v>244</v>
      </c>
      <c r="F627" s="539">
        <v>31</v>
      </c>
      <c r="G627" s="539" t="s">
        <v>424</v>
      </c>
      <c r="H627" s="539" t="s">
        <v>425</v>
      </c>
      <c r="I627" s="539" t="s">
        <v>8</v>
      </c>
      <c r="J627" s="413" t="s">
        <v>1834</v>
      </c>
      <c r="K627" s="540"/>
      <c r="L627" s="540"/>
      <c r="M627" s="542" t="s">
        <v>2731</v>
      </c>
      <c r="N627" s="542" t="s">
        <v>2744</v>
      </c>
      <c r="O627" s="387" t="s">
        <v>2744</v>
      </c>
      <c r="P627" s="540">
        <v>16</v>
      </c>
      <c r="Q627" s="543">
        <v>46174</v>
      </c>
      <c r="R627" s="387" t="s">
        <v>2744</v>
      </c>
      <c r="S627" s="387" t="s">
        <v>2744</v>
      </c>
      <c r="T627" s="387" t="s">
        <v>2778</v>
      </c>
      <c r="U627" s="616">
        <v>2026</v>
      </c>
      <c r="V627" s="393"/>
      <c r="W627" s="393"/>
    </row>
    <row r="628" spans="1:23" s="418" customFormat="1" ht="76.5" hidden="1" x14ac:dyDescent="0.25">
      <c r="A628" s="537" t="s">
        <v>1781</v>
      </c>
      <c r="B628" s="400" t="s">
        <v>1782</v>
      </c>
      <c r="C628" s="400" t="s">
        <v>1870</v>
      </c>
      <c r="D628" s="538" t="s">
        <v>1833</v>
      </c>
      <c r="E628" s="545" t="s">
        <v>244</v>
      </c>
      <c r="F628" s="539">
        <v>32</v>
      </c>
      <c r="G628" s="539" t="s">
        <v>426</v>
      </c>
      <c r="H628" s="539" t="s">
        <v>427</v>
      </c>
      <c r="I628" s="539" t="s">
        <v>279</v>
      </c>
      <c r="J628" s="413" t="s">
        <v>1834</v>
      </c>
      <c r="K628" s="540"/>
      <c r="L628" s="540"/>
      <c r="M628" s="542" t="s">
        <v>2731</v>
      </c>
      <c r="N628" s="542" t="s">
        <v>2744</v>
      </c>
      <c r="O628" s="387" t="s">
        <v>2744</v>
      </c>
      <c r="P628" s="542" t="s">
        <v>2744</v>
      </c>
      <c r="Q628" s="542" t="s">
        <v>2744</v>
      </c>
      <c r="R628" s="387" t="s">
        <v>2744</v>
      </c>
      <c r="S628" s="387" t="s">
        <v>2744</v>
      </c>
      <c r="T628" s="387" t="s">
        <v>2778</v>
      </c>
      <c r="U628" s="616">
        <v>2026</v>
      </c>
      <c r="V628" s="393"/>
      <c r="W628" s="393"/>
    </row>
    <row r="629" spans="1:23" s="418" customFormat="1" ht="76.5" hidden="1" x14ac:dyDescent="0.25">
      <c r="A629" s="537" t="s">
        <v>1781</v>
      </c>
      <c r="B629" s="400" t="s">
        <v>1782</v>
      </c>
      <c r="C629" s="400" t="s">
        <v>1870</v>
      </c>
      <c r="D629" s="538" t="s">
        <v>1833</v>
      </c>
      <c r="E629" s="539" t="s">
        <v>1752</v>
      </c>
      <c r="F629" s="539">
        <v>2</v>
      </c>
      <c r="G629" s="539" t="s">
        <v>1461</v>
      </c>
      <c r="H629" s="539" t="s">
        <v>1462</v>
      </c>
      <c r="I629" s="539" t="s">
        <v>1463</v>
      </c>
      <c r="J629" s="413" t="s">
        <v>1846</v>
      </c>
      <c r="K629" s="540" t="s">
        <v>2731</v>
      </c>
      <c r="L629" s="542"/>
      <c r="M629" s="542"/>
      <c r="N629" s="542" t="s">
        <v>2744</v>
      </c>
      <c r="O629" s="543" t="s">
        <v>2744</v>
      </c>
      <c r="P629" s="542" t="s">
        <v>2744</v>
      </c>
      <c r="Q629" s="542" t="s">
        <v>2744</v>
      </c>
      <c r="R629" s="387" t="s">
        <v>2744</v>
      </c>
      <c r="S629" s="387" t="s">
        <v>2744</v>
      </c>
      <c r="T629" s="387" t="s">
        <v>2271</v>
      </c>
      <c r="U629" s="616">
        <v>2026</v>
      </c>
      <c r="V629" s="393"/>
      <c r="W629" s="393"/>
    </row>
    <row r="630" spans="1:23" s="418" customFormat="1" ht="76.5" hidden="1" x14ac:dyDescent="0.25">
      <c r="A630" s="537" t="s">
        <v>1781</v>
      </c>
      <c r="B630" s="400" t="s">
        <v>1782</v>
      </c>
      <c r="C630" s="400" t="s">
        <v>1870</v>
      </c>
      <c r="D630" s="538" t="s">
        <v>1833</v>
      </c>
      <c r="E630" s="553" t="s">
        <v>1752</v>
      </c>
      <c r="F630" s="539">
        <v>3</v>
      </c>
      <c r="G630" s="539" t="s">
        <v>1464</v>
      </c>
      <c r="H630" s="539" t="s">
        <v>1465</v>
      </c>
      <c r="I630" s="539" t="s">
        <v>1463</v>
      </c>
      <c r="J630" s="413" t="s">
        <v>1846</v>
      </c>
      <c r="K630" s="540"/>
      <c r="L630" s="543"/>
      <c r="M630" s="542" t="s">
        <v>2731</v>
      </c>
      <c r="N630" s="542" t="s">
        <v>2744</v>
      </c>
      <c r="O630" s="543" t="s">
        <v>2744</v>
      </c>
      <c r="P630" s="387">
        <v>8</v>
      </c>
      <c r="Q630" s="395">
        <v>46174</v>
      </c>
      <c r="R630" s="387" t="s">
        <v>2744</v>
      </c>
      <c r="S630" s="387" t="s">
        <v>2744</v>
      </c>
      <c r="T630" s="387" t="s">
        <v>2778</v>
      </c>
      <c r="U630" s="616">
        <v>2026</v>
      </c>
      <c r="V630" s="393"/>
      <c r="W630" s="393"/>
    </row>
    <row r="631" spans="1:23" s="418" customFormat="1" ht="150" hidden="1" x14ac:dyDescent="0.25">
      <c r="A631" s="537" t="s">
        <v>1781</v>
      </c>
      <c r="B631" s="400" t="s">
        <v>1782</v>
      </c>
      <c r="C631" s="400" t="s">
        <v>1870</v>
      </c>
      <c r="D631" s="538" t="s">
        <v>1833</v>
      </c>
      <c r="E631" s="539" t="s">
        <v>1752</v>
      </c>
      <c r="F631" s="539">
        <v>368</v>
      </c>
      <c r="G631" s="539" t="s">
        <v>1489</v>
      </c>
      <c r="H631" s="539" t="s">
        <v>1490</v>
      </c>
      <c r="I631" s="539" t="s">
        <v>1463</v>
      </c>
      <c r="J631" s="413" t="s">
        <v>1846</v>
      </c>
      <c r="K631" s="540" t="s">
        <v>2731</v>
      </c>
      <c r="L631" s="541"/>
      <c r="M631" s="542"/>
      <c r="N631" s="542" t="s">
        <v>2744</v>
      </c>
      <c r="O631" s="543" t="s">
        <v>2744</v>
      </c>
      <c r="P631" s="542" t="s">
        <v>2744</v>
      </c>
      <c r="Q631" s="542" t="s">
        <v>2744</v>
      </c>
      <c r="R631" s="387" t="s">
        <v>2744</v>
      </c>
      <c r="S631" s="387" t="s">
        <v>2744</v>
      </c>
      <c r="T631" s="387" t="s">
        <v>2744</v>
      </c>
      <c r="U631" s="616" t="s">
        <v>2744</v>
      </c>
      <c r="V631" s="393"/>
      <c r="W631" s="393"/>
    </row>
    <row r="632" spans="1:23" s="418" customFormat="1" ht="75" x14ac:dyDescent="0.25">
      <c r="A632" s="537" t="s">
        <v>1781</v>
      </c>
      <c r="B632" s="400" t="s">
        <v>1782</v>
      </c>
      <c r="C632" s="400" t="s">
        <v>1872</v>
      </c>
      <c r="D632" s="538" t="s">
        <v>1833</v>
      </c>
      <c r="E632" s="399" t="s">
        <v>974</v>
      </c>
      <c r="F632" s="539">
        <v>13</v>
      </c>
      <c r="G632" s="660" t="s">
        <v>975</v>
      </c>
      <c r="H632" s="539" t="s">
        <v>976</v>
      </c>
      <c r="I632" s="539" t="s">
        <v>8</v>
      </c>
      <c r="J632" s="413" t="s">
        <v>1846</v>
      </c>
      <c r="K632" s="540" t="s">
        <v>2731</v>
      </c>
      <c r="L632" s="543"/>
      <c r="M632" s="542"/>
      <c r="N632" s="540">
        <v>5</v>
      </c>
      <c r="O632" s="541">
        <v>45962</v>
      </c>
      <c r="P632" s="540">
        <v>3</v>
      </c>
      <c r="Q632" s="541">
        <v>46174</v>
      </c>
      <c r="R632" s="387" t="s">
        <v>2744</v>
      </c>
      <c r="S632" s="387" t="s">
        <v>2744</v>
      </c>
      <c r="T632" s="543" t="s">
        <v>2760</v>
      </c>
      <c r="U632" s="617">
        <v>2026</v>
      </c>
      <c r="V632" s="664" t="s">
        <v>2847</v>
      </c>
      <c r="W632" s="393"/>
    </row>
    <row r="633" spans="1:23" s="418" customFormat="1" ht="120" hidden="1" x14ac:dyDescent="0.25">
      <c r="A633" s="537" t="s">
        <v>1781</v>
      </c>
      <c r="B633" s="400" t="s">
        <v>1782</v>
      </c>
      <c r="C633" s="400" t="s">
        <v>1872</v>
      </c>
      <c r="D633" s="538" t="s">
        <v>1833</v>
      </c>
      <c r="E633" s="413" t="s">
        <v>5</v>
      </c>
      <c r="F633" s="539">
        <v>517</v>
      </c>
      <c r="G633" s="539" t="s">
        <v>108</v>
      </c>
      <c r="H633" s="539" t="s">
        <v>109</v>
      </c>
      <c r="I633" s="539" t="s">
        <v>110</v>
      </c>
      <c r="J633" s="413" t="s">
        <v>1873</v>
      </c>
      <c r="K633" s="540"/>
      <c r="L633" s="543"/>
      <c r="M633" s="542" t="s">
        <v>2731</v>
      </c>
      <c r="N633" s="542" t="s">
        <v>2744</v>
      </c>
      <c r="O633" s="543" t="s">
        <v>2744</v>
      </c>
      <c r="P633" s="542">
        <v>3</v>
      </c>
      <c r="Q633" s="542" t="s">
        <v>2744</v>
      </c>
      <c r="R633" s="387" t="s">
        <v>2744</v>
      </c>
      <c r="S633" s="387" t="s">
        <v>2744</v>
      </c>
      <c r="T633" s="542" t="s">
        <v>2760</v>
      </c>
      <c r="U633" s="617">
        <v>2026</v>
      </c>
      <c r="V633" s="393"/>
      <c r="W633" s="393"/>
    </row>
    <row r="634" spans="1:23" s="418" customFormat="1" ht="75" x14ac:dyDescent="0.25">
      <c r="A634" s="537" t="s">
        <v>1781</v>
      </c>
      <c r="B634" s="400" t="s">
        <v>1782</v>
      </c>
      <c r="C634" s="400" t="s">
        <v>1872</v>
      </c>
      <c r="D634" s="556" t="s">
        <v>1833</v>
      </c>
      <c r="E634" s="399" t="s">
        <v>974</v>
      </c>
      <c r="F634" s="539">
        <v>15</v>
      </c>
      <c r="G634" s="660" t="s">
        <v>979</v>
      </c>
      <c r="H634" s="539" t="s">
        <v>980</v>
      </c>
      <c r="I634" s="539" t="s">
        <v>8</v>
      </c>
      <c r="J634" s="413" t="s">
        <v>1873</v>
      </c>
      <c r="K634" s="540" t="s">
        <v>2731</v>
      </c>
      <c r="L634" s="543"/>
      <c r="M634" s="542"/>
      <c r="N634" s="540">
        <v>4</v>
      </c>
      <c r="O634" s="541">
        <v>45992</v>
      </c>
      <c r="P634" s="540">
        <v>2</v>
      </c>
      <c r="Q634" s="541">
        <v>46174</v>
      </c>
      <c r="R634" s="387" t="s">
        <v>2744</v>
      </c>
      <c r="S634" s="387" t="s">
        <v>2744</v>
      </c>
      <c r="T634" s="543" t="s">
        <v>2760</v>
      </c>
      <c r="U634" s="617">
        <v>2026</v>
      </c>
      <c r="V634" s="664" t="s">
        <v>2847</v>
      </c>
      <c r="W634" s="393"/>
    </row>
    <row r="635" spans="1:23" s="418" customFormat="1" ht="90" hidden="1" x14ac:dyDescent="0.25">
      <c r="A635" s="537" t="s">
        <v>1781</v>
      </c>
      <c r="B635" s="400" t="s">
        <v>1782</v>
      </c>
      <c r="C635" s="400" t="s">
        <v>1872</v>
      </c>
      <c r="D635" s="538" t="s">
        <v>1833</v>
      </c>
      <c r="E635" s="539" t="s">
        <v>1752</v>
      </c>
      <c r="F635" s="539">
        <v>548</v>
      </c>
      <c r="G635" s="539" t="s">
        <v>1518</v>
      </c>
      <c r="H635" s="539" t="s">
        <v>1519</v>
      </c>
      <c r="I635" s="539" t="s">
        <v>1463</v>
      </c>
      <c r="J635" s="413" t="s">
        <v>1873</v>
      </c>
      <c r="K635" s="542"/>
      <c r="L635" s="542"/>
      <c r="M635" s="542" t="s">
        <v>2731</v>
      </c>
      <c r="N635" s="542" t="s">
        <v>2744</v>
      </c>
      <c r="O635" s="543" t="s">
        <v>2744</v>
      </c>
      <c r="P635" s="542">
        <v>8</v>
      </c>
      <c r="Q635" s="544">
        <v>46174</v>
      </c>
      <c r="R635" s="387" t="s">
        <v>2744</v>
      </c>
      <c r="S635" s="387" t="s">
        <v>2744</v>
      </c>
      <c r="T635" s="387" t="s">
        <v>2778</v>
      </c>
      <c r="U635" s="616">
        <v>2026</v>
      </c>
      <c r="V635" s="393"/>
      <c r="W635" s="393"/>
    </row>
    <row r="636" spans="1:23" s="418" customFormat="1" ht="63.75" hidden="1" x14ac:dyDescent="0.25">
      <c r="A636" s="537" t="s">
        <v>1781</v>
      </c>
      <c r="B636" s="400" t="s">
        <v>1782</v>
      </c>
      <c r="C636" s="400" t="s">
        <v>1872</v>
      </c>
      <c r="D636" s="538" t="s">
        <v>1833</v>
      </c>
      <c r="E636" s="539" t="s">
        <v>1754</v>
      </c>
      <c r="F636" s="539">
        <v>188</v>
      </c>
      <c r="G636" s="539" t="s">
        <v>1539</v>
      </c>
      <c r="H636" s="539" t="s">
        <v>1540</v>
      </c>
      <c r="I636" s="539" t="s">
        <v>1541</v>
      </c>
      <c r="J636" s="547" t="s">
        <v>1836</v>
      </c>
      <c r="K636" s="540" t="s">
        <v>2731</v>
      </c>
      <c r="L636" s="543"/>
      <c r="M636" s="542"/>
      <c r="N636" s="540">
        <v>1</v>
      </c>
      <c r="O636" s="541">
        <v>45962</v>
      </c>
      <c r="P636" s="540">
        <v>2</v>
      </c>
      <c r="Q636" s="541">
        <v>46174</v>
      </c>
      <c r="R636" s="387" t="s">
        <v>2744</v>
      </c>
      <c r="S636" s="387" t="s">
        <v>2744</v>
      </c>
      <c r="T636" s="542" t="s">
        <v>2778</v>
      </c>
      <c r="U636" s="617">
        <v>2026</v>
      </c>
      <c r="V636" s="393"/>
      <c r="W636" s="393"/>
    </row>
    <row r="637" spans="1:23" s="418" customFormat="1" ht="75" x14ac:dyDescent="0.25">
      <c r="A637" s="537" t="s">
        <v>1781</v>
      </c>
      <c r="B637" s="400" t="s">
        <v>1782</v>
      </c>
      <c r="C637" s="400" t="s">
        <v>1872</v>
      </c>
      <c r="D637" s="538" t="s">
        <v>1833</v>
      </c>
      <c r="E637" s="399" t="s">
        <v>974</v>
      </c>
      <c r="F637" s="539">
        <v>14</v>
      </c>
      <c r="G637" s="660" t="s">
        <v>977</v>
      </c>
      <c r="H637" s="539" t="s">
        <v>978</v>
      </c>
      <c r="I637" s="539" t="s">
        <v>8</v>
      </c>
      <c r="J637" s="413" t="s">
        <v>1873</v>
      </c>
      <c r="K637" s="540" t="s">
        <v>2731</v>
      </c>
      <c r="L637" s="543"/>
      <c r="M637" s="542"/>
      <c r="N637" s="540">
        <v>4</v>
      </c>
      <c r="O637" s="541">
        <v>45992</v>
      </c>
      <c r="P637" s="540">
        <v>2</v>
      </c>
      <c r="Q637" s="541">
        <v>46174</v>
      </c>
      <c r="R637" s="387" t="s">
        <v>2744</v>
      </c>
      <c r="S637" s="387" t="s">
        <v>2744</v>
      </c>
      <c r="T637" s="543" t="s">
        <v>2760</v>
      </c>
      <c r="U637" s="617">
        <v>2026</v>
      </c>
      <c r="V637" s="664" t="s">
        <v>2847</v>
      </c>
      <c r="W637" s="393"/>
    </row>
    <row r="638" spans="1:23" s="418" customFormat="1" ht="75" x14ac:dyDescent="0.25">
      <c r="A638" s="537" t="s">
        <v>1781</v>
      </c>
      <c r="B638" s="400" t="s">
        <v>1782</v>
      </c>
      <c r="C638" s="400" t="s">
        <v>1872</v>
      </c>
      <c r="D638" s="538" t="s">
        <v>1833</v>
      </c>
      <c r="E638" s="399" t="s">
        <v>974</v>
      </c>
      <c r="F638" s="539">
        <v>16</v>
      </c>
      <c r="G638" s="660" t="s">
        <v>981</v>
      </c>
      <c r="H638" s="539" t="s">
        <v>982</v>
      </c>
      <c r="I638" s="539" t="s">
        <v>8</v>
      </c>
      <c r="J638" s="413" t="s">
        <v>1873</v>
      </c>
      <c r="K638" s="540" t="s">
        <v>2731</v>
      </c>
      <c r="L638" s="543"/>
      <c r="M638" s="542"/>
      <c r="N638" s="540">
        <v>6</v>
      </c>
      <c r="O638" s="541">
        <v>45962</v>
      </c>
      <c r="P638" s="542" t="s">
        <v>2744</v>
      </c>
      <c r="Q638" s="542" t="s">
        <v>2744</v>
      </c>
      <c r="R638" s="387" t="s">
        <v>2744</v>
      </c>
      <c r="S638" s="387" t="s">
        <v>2744</v>
      </c>
      <c r="T638" s="543" t="s">
        <v>2760</v>
      </c>
      <c r="U638" s="617">
        <v>2026</v>
      </c>
      <c r="V638" s="664" t="s">
        <v>2847</v>
      </c>
      <c r="W638" s="393"/>
    </row>
    <row r="639" spans="1:23" s="418" customFormat="1" ht="90" hidden="1" x14ac:dyDescent="0.25">
      <c r="A639" s="537" t="s">
        <v>1781</v>
      </c>
      <c r="B639" s="400" t="s">
        <v>1782</v>
      </c>
      <c r="C639" s="400" t="s">
        <v>1872</v>
      </c>
      <c r="D639" s="538" t="s">
        <v>1833</v>
      </c>
      <c r="E639" s="399" t="s">
        <v>974</v>
      </c>
      <c r="F639" s="539">
        <v>315</v>
      </c>
      <c r="G639" s="539" t="s">
        <v>998</v>
      </c>
      <c r="H639" s="539" t="s">
        <v>999</v>
      </c>
      <c r="I639" s="539" t="s">
        <v>1000</v>
      </c>
      <c r="J639" s="413" t="s">
        <v>1834</v>
      </c>
      <c r="K639" s="540" t="s">
        <v>2731</v>
      </c>
      <c r="L639" s="543"/>
      <c r="M639" s="542"/>
      <c r="N639" s="542" t="s">
        <v>2744</v>
      </c>
      <c r="O639" s="543" t="s">
        <v>2744</v>
      </c>
      <c r="P639" s="542" t="s">
        <v>2744</v>
      </c>
      <c r="Q639" s="542" t="s">
        <v>2744</v>
      </c>
      <c r="R639" s="387" t="s">
        <v>2744</v>
      </c>
      <c r="S639" s="387" t="s">
        <v>2744</v>
      </c>
      <c r="T639" s="543" t="s">
        <v>2760</v>
      </c>
      <c r="U639" s="617">
        <v>2026</v>
      </c>
      <c r="V639" s="393"/>
      <c r="W639" s="393"/>
    </row>
    <row r="640" spans="1:23" s="418" customFormat="1" ht="75" x14ac:dyDescent="0.25">
      <c r="A640" s="537" t="s">
        <v>1781</v>
      </c>
      <c r="B640" s="400" t="s">
        <v>1782</v>
      </c>
      <c r="C640" s="400" t="s">
        <v>1872</v>
      </c>
      <c r="D640" s="538" t="s">
        <v>1833</v>
      </c>
      <c r="E640" s="399" t="s">
        <v>974</v>
      </c>
      <c r="F640" s="539">
        <v>473</v>
      </c>
      <c r="G640" s="660" t="s">
        <v>1072</v>
      </c>
      <c r="H640" s="539" t="s">
        <v>1073</v>
      </c>
      <c r="I640" s="539" t="s">
        <v>8</v>
      </c>
      <c r="J640" s="413" t="s">
        <v>1873</v>
      </c>
      <c r="K640" s="540" t="s">
        <v>2731</v>
      </c>
      <c r="L640" s="543"/>
      <c r="M640" s="542"/>
      <c r="N640" s="540">
        <v>4</v>
      </c>
      <c r="O640" s="541">
        <v>45962</v>
      </c>
      <c r="P640" s="542" t="s">
        <v>2744</v>
      </c>
      <c r="Q640" s="542" t="s">
        <v>2744</v>
      </c>
      <c r="R640" s="387" t="s">
        <v>2744</v>
      </c>
      <c r="S640" s="387" t="s">
        <v>2744</v>
      </c>
      <c r="T640" s="543" t="s">
        <v>2760</v>
      </c>
      <c r="U640" s="617">
        <v>2026</v>
      </c>
      <c r="V640" s="664" t="s">
        <v>2847</v>
      </c>
      <c r="W640" s="393"/>
    </row>
    <row r="641" spans="1:23" s="418" customFormat="1" ht="165" hidden="1" x14ac:dyDescent="0.25">
      <c r="A641" s="537" t="s">
        <v>1781</v>
      </c>
      <c r="B641" s="400" t="s">
        <v>1782</v>
      </c>
      <c r="C641" s="400" t="s">
        <v>1872</v>
      </c>
      <c r="D641" s="538" t="s">
        <v>1833</v>
      </c>
      <c r="E641" s="399" t="s">
        <v>974</v>
      </c>
      <c r="F641" s="539">
        <v>708</v>
      </c>
      <c r="G641" s="539" t="s">
        <v>1208</v>
      </c>
      <c r="H641" s="539" t="s">
        <v>1209</v>
      </c>
      <c r="I641" s="539" t="s">
        <v>8</v>
      </c>
      <c r="J641" s="413" t="s">
        <v>1873</v>
      </c>
      <c r="K641" s="540" t="s">
        <v>2731</v>
      </c>
      <c r="L641" s="543"/>
      <c r="M641" s="542"/>
      <c r="N641" s="540">
        <v>6</v>
      </c>
      <c r="O641" s="541">
        <v>45962</v>
      </c>
      <c r="P641" s="542" t="s">
        <v>2744</v>
      </c>
      <c r="Q641" s="542" t="s">
        <v>2744</v>
      </c>
      <c r="R641" s="387" t="s">
        <v>2744</v>
      </c>
      <c r="S641" s="387" t="s">
        <v>2744</v>
      </c>
      <c r="T641" s="543" t="s">
        <v>2760</v>
      </c>
      <c r="U641" s="617">
        <v>2026</v>
      </c>
      <c r="V641" s="393"/>
      <c r="W641" s="393"/>
    </row>
    <row r="642" spans="1:23" s="418" customFormat="1" ht="75" hidden="1" x14ac:dyDescent="0.25">
      <c r="A642" s="537" t="s">
        <v>1781</v>
      </c>
      <c r="B642" s="400" t="s">
        <v>1782</v>
      </c>
      <c r="C642" s="400" t="s">
        <v>1872</v>
      </c>
      <c r="D642" s="538" t="s">
        <v>1833</v>
      </c>
      <c r="E642" s="399" t="s">
        <v>974</v>
      </c>
      <c r="F642" s="539">
        <v>314</v>
      </c>
      <c r="G642" s="539" t="s">
        <v>1238</v>
      </c>
      <c r="H642" s="539" t="s">
        <v>1239</v>
      </c>
      <c r="I642" s="539" t="s">
        <v>1240</v>
      </c>
      <c r="J642" s="413" t="s">
        <v>1834</v>
      </c>
      <c r="K642" s="540" t="s">
        <v>2731</v>
      </c>
      <c r="L642" s="543"/>
      <c r="M642" s="542"/>
      <c r="N642" s="542" t="s">
        <v>2744</v>
      </c>
      <c r="O642" s="543" t="s">
        <v>2744</v>
      </c>
      <c r="P642" s="542" t="s">
        <v>2744</v>
      </c>
      <c r="Q642" s="542" t="s">
        <v>2744</v>
      </c>
      <c r="R642" s="387" t="s">
        <v>2744</v>
      </c>
      <c r="S642" s="387" t="s">
        <v>2744</v>
      </c>
      <c r="T642" s="543" t="s">
        <v>2760</v>
      </c>
      <c r="U642" s="617">
        <v>2026</v>
      </c>
      <c r="V642" s="393"/>
      <c r="W642" s="393"/>
    </row>
    <row r="643" spans="1:23" s="418" customFormat="1" ht="75" x14ac:dyDescent="0.25">
      <c r="A643" s="537" t="s">
        <v>1781</v>
      </c>
      <c r="B643" s="400" t="s">
        <v>1782</v>
      </c>
      <c r="C643" s="400" t="s">
        <v>1872</v>
      </c>
      <c r="D643" s="538" t="s">
        <v>1833</v>
      </c>
      <c r="E643" s="399" t="s">
        <v>974</v>
      </c>
      <c r="F643" s="539">
        <v>587</v>
      </c>
      <c r="G643" s="660" t="s">
        <v>1874</v>
      </c>
      <c r="H643" s="539" t="s">
        <v>1131</v>
      </c>
      <c r="I643" s="539" t="s">
        <v>8</v>
      </c>
      <c r="J643" s="413" t="s">
        <v>1873</v>
      </c>
      <c r="K643" s="540" t="s">
        <v>2731</v>
      </c>
      <c r="L643" s="543"/>
      <c r="M643" s="542"/>
      <c r="N643" s="540">
        <v>4</v>
      </c>
      <c r="O643" s="541">
        <v>45962</v>
      </c>
      <c r="P643" s="540">
        <v>2</v>
      </c>
      <c r="Q643" s="541">
        <v>46174</v>
      </c>
      <c r="R643" s="387" t="s">
        <v>2744</v>
      </c>
      <c r="S643" s="387" t="s">
        <v>2744</v>
      </c>
      <c r="T643" s="543" t="s">
        <v>2760</v>
      </c>
      <c r="U643" s="617">
        <v>2026</v>
      </c>
      <c r="V643" s="664" t="s">
        <v>2847</v>
      </c>
      <c r="W643" s="393"/>
    </row>
    <row r="644" spans="1:23" s="418" customFormat="1" ht="63.75" hidden="1" x14ac:dyDescent="0.25">
      <c r="A644" s="537" t="s">
        <v>1781</v>
      </c>
      <c r="B644" s="400" t="s">
        <v>1782</v>
      </c>
      <c r="C644" s="400" t="s">
        <v>1872</v>
      </c>
      <c r="D644" s="538" t="s">
        <v>1833</v>
      </c>
      <c r="E644" s="400" t="s">
        <v>1754</v>
      </c>
      <c r="F644" s="539">
        <v>188</v>
      </c>
      <c r="G644" s="539" t="s">
        <v>1539</v>
      </c>
      <c r="H644" s="539" t="s">
        <v>1540</v>
      </c>
      <c r="I644" s="539" t="s">
        <v>1541</v>
      </c>
      <c r="J644" s="547" t="s">
        <v>1836</v>
      </c>
      <c r="K644" s="540" t="s">
        <v>2731</v>
      </c>
      <c r="L644" s="543"/>
      <c r="M644" s="542"/>
      <c r="N644" s="540">
        <v>1</v>
      </c>
      <c r="O644" s="541">
        <v>45962</v>
      </c>
      <c r="P644" s="540">
        <v>2</v>
      </c>
      <c r="Q644" s="541">
        <v>46174</v>
      </c>
      <c r="R644" s="387" t="s">
        <v>2744</v>
      </c>
      <c r="S644" s="387" t="s">
        <v>2744</v>
      </c>
      <c r="T644" s="542" t="s">
        <v>2778</v>
      </c>
      <c r="U644" s="617">
        <v>2026</v>
      </c>
      <c r="V644" s="393"/>
      <c r="W644" s="393"/>
    </row>
    <row r="645" spans="1:23" s="418" customFormat="1" ht="63.75" hidden="1" x14ac:dyDescent="0.25">
      <c r="A645" s="537" t="s">
        <v>1781</v>
      </c>
      <c r="B645" s="400" t="s">
        <v>1782</v>
      </c>
      <c r="C645" s="400" t="s">
        <v>1872</v>
      </c>
      <c r="D645" s="538" t="s">
        <v>1833</v>
      </c>
      <c r="E645" s="413" t="s">
        <v>5</v>
      </c>
      <c r="F645" s="539">
        <v>22</v>
      </c>
      <c r="G645" s="539" t="s">
        <v>15</v>
      </c>
      <c r="H645" s="539" t="s">
        <v>16</v>
      </c>
      <c r="I645" s="539" t="s">
        <v>8</v>
      </c>
      <c r="J645" s="413" t="s">
        <v>1834</v>
      </c>
      <c r="K645" s="542"/>
      <c r="L645" s="542"/>
      <c r="M645" s="542" t="s">
        <v>2731</v>
      </c>
      <c r="N645" s="542" t="s">
        <v>2744</v>
      </c>
      <c r="O645" s="543" t="s">
        <v>2744</v>
      </c>
      <c r="P645" s="542" t="s">
        <v>2737</v>
      </c>
      <c r="Q645" s="543">
        <v>46174</v>
      </c>
      <c r="R645" s="387" t="s">
        <v>2744</v>
      </c>
      <c r="S645" s="387" t="s">
        <v>2744</v>
      </c>
      <c r="T645" s="387" t="s">
        <v>2778</v>
      </c>
      <c r="U645" s="616">
        <v>2026</v>
      </c>
      <c r="V645" s="393"/>
      <c r="W645" s="393"/>
    </row>
    <row r="646" spans="1:23" s="418" customFormat="1" ht="63.75" hidden="1" x14ac:dyDescent="0.25">
      <c r="A646" s="537" t="s">
        <v>1781</v>
      </c>
      <c r="B646" s="400" t="s">
        <v>1782</v>
      </c>
      <c r="C646" s="400" t="s">
        <v>1872</v>
      </c>
      <c r="D646" s="538" t="s">
        <v>1833</v>
      </c>
      <c r="E646" s="413" t="s">
        <v>5</v>
      </c>
      <c r="F646" s="539">
        <v>497</v>
      </c>
      <c r="G646" s="539" t="s">
        <v>97</v>
      </c>
      <c r="H646" s="539" t="s">
        <v>98</v>
      </c>
      <c r="I646" s="539" t="s">
        <v>1868</v>
      </c>
      <c r="J646" s="413" t="s">
        <v>1834</v>
      </c>
      <c r="K646" s="540"/>
      <c r="L646" s="543"/>
      <c r="M646" s="542" t="s">
        <v>2731</v>
      </c>
      <c r="N646" s="542" t="s">
        <v>2744</v>
      </c>
      <c r="O646" s="543" t="s">
        <v>2744</v>
      </c>
      <c r="P646" s="542">
        <v>2</v>
      </c>
      <c r="Q646" s="543">
        <v>46174</v>
      </c>
      <c r="R646" s="387" t="s">
        <v>2744</v>
      </c>
      <c r="S646" s="387" t="s">
        <v>2744</v>
      </c>
      <c r="T646" s="542" t="s">
        <v>2760</v>
      </c>
      <c r="U646" s="617">
        <v>2026</v>
      </c>
      <c r="V646" s="393"/>
      <c r="W646" s="393"/>
    </row>
    <row r="647" spans="1:23" s="418" customFormat="1" ht="165" hidden="1" x14ac:dyDescent="0.25">
      <c r="A647" s="537" t="s">
        <v>1781</v>
      </c>
      <c r="B647" s="400" t="s">
        <v>1782</v>
      </c>
      <c r="C647" s="400" t="s">
        <v>1872</v>
      </c>
      <c r="D647" s="538" t="s">
        <v>1833</v>
      </c>
      <c r="E647" s="413" t="s">
        <v>5</v>
      </c>
      <c r="F647" s="539">
        <v>760</v>
      </c>
      <c r="G647" s="552" t="s">
        <v>1841</v>
      </c>
      <c r="H647" s="539" t="s">
        <v>122</v>
      </c>
      <c r="I647" s="539" t="s">
        <v>8</v>
      </c>
      <c r="J647" s="413" t="s">
        <v>1834</v>
      </c>
      <c r="K647" s="540"/>
      <c r="L647" s="543"/>
      <c r="M647" s="542" t="s">
        <v>2731</v>
      </c>
      <c r="N647" s="542" t="s">
        <v>2744</v>
      </c>
      <c r="O647" s="543" t="s">
        <v>2744</v>
      </c>
      <c r="P647" s="542">
        <v>3</v>
      </c>
      <c r="Q647" s="542" t="s">
        <v>2744</v>
      </c>
      <c r="R647" s="387" t="s">
        <v>2744</v>
      </c>
      <c r="S647" s="387" t="s">
        <v>2744</v>
      </c>
      <c r="T647" s="542" t="s">
        <v>2760</v>
      </c>
      <c r="U647" s="617">
        <v>2026</v>
      </c>
      <c r="V647" s="393"/>
      <c r="W647" s="393"/>
    </row>
    <row r="648" spans="1:23" s="418" customFormat="1" ht="390" hidden="1" x14ac:dyDescent="0.25">
      <c r="A648" s="537" t="s">
        <v>1781</v>
      </c>
      <c r="B648" s="400" t="s">
        <v>1782</v>
      </c>
      <c r="C648" s="400" t="s">
        <v>1872</v>
      </c>
      <c r="D648" s="538" t="s">
        <v>1833</v>
      </c>
      <c r="E648" s="413" t="s">
        <v>5</v>
      </c>
      <c r="F648" s="539">
        <v>721</v>
      </c>
      <c r="G648" s="539" t="s">
        <v>1869</v>
      </c>
      <c r="H648" s="539" t="s">
        <v>147</v>
      </c>
      <c r="I648" s="539" t="s">
        <v>8</v>
      </c>
      <c r="J648" s="413" t="s">
        <v>1834</v>
      </c>
      <c r="K648" s="540" t="s">
        <v>2731</v>
      </c>
      <c r="L648" s="543"/>
      <c r="M648" s="542"/>
      <c r="N648" s="542" t="s">
        <v>2744</v>
      </c>
      <c r="O648" s="543" t="s">
        <v>2744</v>
      </c>
      <c r="P648" s="542">
        <v>3</v>
      </c>
      <c r="Q648" s="542" t="s">
        <v>2744</v>
      </c>
      <c r="R648" s="387" t="s">
        <v>2744</v>
      </c>
      <c r="S648" s="387" t="s">
        <v>2744</v>
      </c>
      <c r="T648" s="542" t="s">
        <v>2760</v>
      </c>
      <c r="U648" s="617">
        <v>2026</v>
      </c>
      <c r="V648" s="393"/>
      <c r="W648" s="393"/>
    </row>
    <row r="649" spans="1:23" s="418" customFormat="1" ht="63.75" hidden="1" x14ac:dyDescent="0.25">
      <c r="A649" s="537" t="s">
        <v>1781</v>
      </c>
      <c r="B649" s="400" t="s">
        <v>1782</v>
      </c>
      <c r="C649" s="400" t="s">
        <v>1872</v>
      </c>
      <c r="D649" s="538" t="s">
        <v>1833</v>
      </c>
      <c r="E649" s="413" t="s">
        <v>5</v>
      </c>
      <c r="F649" s="539">
        <v>85</v>
      </c>
      <c r="G649" s="539" t="s">
        <v>227</v>
      </c>
      <c r="H649" s="539" t="s">
        <v>228</v>
      </c>
      <c r="I649" s="539" t="s">
        <v>8</v>
      </c>
      <c r="J649" s="413" t="s">
        <v>1834</v>
      </c>
      <c r="K649" s="540"/>
      <c r="L649" s="540"/>
      <c r="M649" s="542" t="s">
        <v>2731</v>
      </c>
      <c r="N649" s="542" t="s">
        <v>2744</v>
      </c>
      <c r="O649" s="543" t="s">
        <v>2744</v>
      </c>
      <c r="P649" s="540">
        <v>48</v>
      </c>
      <c r="Q649" s="543">
        <v>46174</v>
      </c>
      <c r="R649" s="387" t="s">
        <v>2744</v>
      </c>
      <c r="S649" s="387" t="s">
        <v>2744</v>
      </c>
      <c r="T649" s="387" t="s">
        <v>2778</v>
      </c>
      <c r="U649" s="616">
        <v>2026</v>
      </c>
      <c r="V649" s="393"/>
      <c r="W649" s="393"/>
    </row>
    <row r="650" spans="1:23" s="418" customFormat="1" ht="105" hidden="1" x14ac:dyDescent="0.25">
      <c r="A650" s="537" t="s">
        <v>1781</v>
      </c>
      <c r="B650" s="400" t="s">
        <v>1782</v>
      </c>
      <c r="C650" s="400" t="s">
        <v>1872</v>
      </c>
      <c r="D650" s="538" t="s">
        <v>1833</v>
      </c>
      <c r="E650" s="545" t="s">
        <v>244</v>
      </c>
      <c r="F650" s="539">
        <v>578</v>
      </c>
      <c r="G650" s="539" t="s">
        <v>248</v>
      </c>
      <c r="H650" s="539" t="s">
        <v>249</v>
      </c>
      <c r="I650" s="539" t="s">
        <v>250</v>
      </c>
      <c r="J650" s="413" t="s">
        <v>1834</v>
      </c>
      <c r="K650" s="540"/>
      <c r="L650" s="540"/>
      <c r="M650" s="542" t="s">
        <v>2731</v>
      </c>
      <c r="N650" s="542" t="s">
        <v>2744</v>
      </c>
      <c r="O650" s="387" t="s">
        <v>2744</v>
      </c>
      <c r="P650" s="540">
        <v>10</v>
      </c>
      <c r="Q650" s="543">
        <v>46174</v>
      </c>
      <c r="R650" s="387" t="s">
        <v>2744</v>
      </c>
      <c r="S650" s="387" t="s">
        <v>2744</v>
      </c>
      <c r="T650" s="387" t="s">
        <v>2778</v>
      </c>
      <c r="U650" s="616">
        <v>2026</v>
      </c>
      <c r="V650" s="393"/>
      <c r="W650" s="393"/>
    </row>
    <row r="651" spans="1:23" s="418" customFormat="1" ht="63.75" hidden="1" x14ac:dyDescent="0.25">
      <c r="A651" s="537" t="s">
        <v>1781</v>
      </c>
      <c r="B651" s="400" t="s">
        <v>1782</v>
      </c>
      <c r="C651" s="400" t="s">
        <v>1872</v>
      </c>
      <c r="D651" s="538" t="s">
        <v>1833</v>
      </c>
      <c r="E651" s="545" t="s">
        <v>244</v>
      </c>
      <c r="F651" s="539" t="s">
        <v>251</v>
      </c>
      <c r="G651" s="539" t="s">
        <v>252</v>
      </c>
      <c r="H651" s="539" t="s">
        <v>253</v>
      </c>
      <c r="I651" s="539" t="s">
        <v>1759</v>
      </c>
      <c r="J651" s="413" t="s">
        <v>1834</v>
      </c>
      <c r="K651" s="540"/>
      <c r="L651" s="540"/>
      <c r="M651" s="542" t="s">
        <v>2731</v>
      </c>
      <c r="N651" s="542" t="s">
        <v>2744</v>
      </c>
      <c r="O651" s="387" t="s">
        <v>2744</v>
      </c>
      <c r="P651" s="540">
        <v>10</v>
      </c>
      <c r="Q651" s="543">
        <v>46174</v>
      </c>
      <c r="R651" s="387" t="s">
        <v>2744</v>
      </c>
      <c r="S651" s="387" t="s">
        <v>2744</v>
      </c>
      <c r="T651" s="387" t="s">
        <v>2778</v>
      </c>
      <c r="U651" s="616">
        <v>2026</v>
      </c>
      <c r="V651" s="393"/>
      <c r="W651" s="393"/>
    </row>
    <row r="652" spans="1:23" s="418" customFormat="1" ht="63.75" hidden="1" x14ac:dyDescent="0.25">
      <c r="A652" s="537" t="s">
        <v>1781</v>
      </c>
      <c r="B652" s="400" t="s">
        <v>1782</v>
      </c>
      <c r="C652" s="400" t="s">
        <v>1872</v>
      </c>
      <c r="D652" s="538" t="s">
        <v>1833</v>
      </c>
      <c r="E652" s="545" t="s">
        <v>244</v>
      </c>
      <c r="F652" s="539">
        <v>36</v>
      </c>
      <c r="G652" s="539" t="s">
        <v>255</v>
      </c>
      <c r="H652" s="539" t="s">
        <v>256</v>
      </c>
      <c r="I652" s="539" t="s">
        <v>257</v>
      </c>
      <c r="J652" s="413" t="s">
        <v>1834</v>
      </c>
      <c r="K652" s="540"/>
      <c r="L652" s="540"/>
      <c r="M652" s="542" t="s">
        <v>2731</v>
      </c>
      <c r="N652" s="542" t="s">
        <v>2744</v>
      </c>
      <c r="O652" s="387" t="s">
        <v>2744</v>
      </c>
      <c r="P652" s="540">
        <v>4</v>
      </c>
      <c r="Q652" s="543">
        <v>46174</v>
      </c>
      <c r="R652" s="387" t="s">
        <v>2744</v>
      </c>
      <c r="S652" s="387" t="s">
        <v>2744</v>
      </c>
      <c r="T652" s="387" t="s">
        <v>2778</v>
      </c>
      <c r="U652" s="616">
        <v>2026</v>
      </c>
      <c r="V652" s="393"/>
      <c r="W652" s="393"/>
    </row>
    <row r="653" spans="1:23" s="418" customFormat="1" ht="63.75" hidden="1" x14ac:dyDescent="0.25">
      <c r="A653" s="537" t="s">
        <v>1781</v>
      </c>
      <c r="B653" s="400" t="s">
        <v>1782</v>
      </c>
      <c r="C653" s="400" t="s">
        <v>1872</v>
      </c>
      <c r="D653" s="538" t="s">
        <v>1833</v>
      </c>
      <c r="E653" s="545" t="s">
        <v>244</v>
      </c>
      <c r="F653" s="539" t="s">
        <v>261</v>
      </c>
      <c r="G653" s="539" t="s">
        <v>262</v>
      </c>
      <c r="H653" s="539" t="s">
        <v>263</v>
      </c>
      <c r="I653" s="539" t="s">
        <v>264</v>
      </c>
      <c r="J653" s="413" t="s">
        <v>1834</v>
      </c>
      <c r="K653" s="540"/>
      <c r="L653" s="540"/>
      <c r="M653" s="542" t="s">
        <v>2731</v>
      </c>
      <c r="N653" s="542" t="s">
        <v>2744</v>
      </c>
      <c r="O653" s="387" t="s">
        <v>2744</v>
      </c>
      <c r="P653" s="540">
        <v>10</v>
      </c>
      <c r="Q653" s="543">
        <v>46174</v>
      </c>
      <c r="R653" s="387" t="s">
        <v>2744</v>
      </c>
      <c r="S653" s="387" t="s">
        <v>2744</v>
      </c>
      <c r="T653" s="387" t="s">
        <v>2778</v>
      </c>
      <c r="U653" s="616">
        <v>2026</v>
      </c>
      <c r="V653" s="393"/>
      <c r="W653" s="393"/>
    </row>
    <row r="654" spans="1:23" s="418" customFormat="1" ht="63.75" hidden="1" x14ac:dyDescent="0.25">
      <c r="A654" s="537" t="s">
        <v>1781</v>
      </c>
      <c r="B654" s="400" t="s">
        <v>1782</v>
      </c>
      <c r="C654" s="400" t="s">
        <v>1872</v>
      </c>
      <c r="D654" s="538" t="s">
        <v>1833</v>
      </c>
      <c r="E654" s="545" t="s">
        <v>244</v>
      </c>
      <c r="F654" s="539" t="s">
        <v>265</v>
      </c>
      <c r="G654" s="539" t="s">
        <v>266</v>
      </c>
      <c r="H654" s="539" t="s">
        <v>263</v>
      </c>
      <c r="I654" s="539" t="s">
        <v>264</v>
      </c>
      <c r="J654" s="413" t="s">
        <v>1834</v>
      </c>
      <c r="K654" s="540"/>
      <c r="L654" s="540"/>
      <c r="M654" s="542" t="s">
        <v>2731</v>
      </c>
      <c r="N654" s="542" t="s">
        <v>2744</v>
      </c>
      <c r="O654" s="387" t="s">
        <v>2744</v>
      </c>
      <c r="P654" s="540">
        <v>10</v>
      </c>
      <c r="Q654" s="543">
        <v>46174</v>
      </c>
      <c r="R654" s="387" t="s">
        <v>2744</v>
      </c>
      <c r="S654" s="387" t="s">
        <v>2744</v>
      </c>
      <c r="T654" s="387" t="s">
        <v>2778</v>
      </c>
      <c r="U654" s="616">
        <v>2026</v>
      </c>
      <c r="V654" s="393"/>
      <c r="W654" s="393"/>
    </row>
    <row r="655" spans="1:23" s="418" customFormat="1" ht="63.75" hidden="1" x14ac:dyDescent="0.25">
      <c r="A655" s="537" t="s">
        <v>1781</v>
      </c>
      <c r="B655" s="400" t="s">
        <v>1782</v>
      </c>
      <c r="C655" s="400" t="s">
        <v>1872</v>
      </c>
      <c r="D655" s="538" t="s">
        <v>1833</v>
      </c>
      <c r="E655" s="545" t="s">
        <v>244</v>
      </c>
      <c r="F655" s="539">
        <v>171</v>
      </c>
      <c r="G655" s="539" t="s">
        <v>252</v>
      </c>
      <c r="H655" s="539" t="s">
        <v>253</v>
      </c>
      <c r="I655" s="539" t="s">
        <v>267</v>
      </c>
      <c r="J655" s="413" t="s">
        <v>1834</v>
      </c>
      <c r="K655" s="540"/>
      <c r="L655" s="540"/>
      <c r="M655" s="542" t="s">
        <v>2731</v>
      </c>
      <c r="N655" s="542" t="s">
        <v>2744</v>
      </c>
      <c r="O655" s="387" t="s">
        <v>2744</v>
      </c>
      <c r="P655" s="540">
        <v>10</v>
      </c>
      <c r="Q655" s="543">
        <v>46174</v>
      </c>
      <c r="R655" s="387" t="s">
        <v>2744</v>
      </c>
      <c r="S655" s="387" t="s">
        <v>2744</v>
      </c>
      <c r="T655" s="387" t="s">
        <v>2778</v>
      </c>
      <c r="U655" s="616">
        <v>2026</v>
      </c>
      <c r="V655" s="393"/>
      <c r="W655" s="393"/>
    </row>
    <row r="656" spans="1:23" s="418" customFormat="1" ht="63.75" hidden="1" x14ac:dyDescent="0.25">
      <c r="A656" s="537" t="s">
        <v>1781</v>
      </c>
      <c r="B656" s="400" t="s">
        <v>1782</v>
      </c>
      <c r="C656" s="400" t="s">
        <v>1872</v>
      </c>
      <c r="D656" s="538" t="s">
        <v>1833</v>
      </c>
      <c r="E656" s="545" t="s">
        <v>244</v>
      </c>
      <c r="F656" s="539">
        <v>574</v>
      </c>
      <c r="G656" s="539" t="s">
        <v>271</v>
      </c>
      <c r="H656" s="539" t="s">
        <v>272</v>
      </c>
      <c r="I656" s="539" t="s">
        <v>273</v>
      </c>
      <c r="J656" s="413" t="s">
        <v>1834</v>
      </c>
      <c r="K656" s="540"/>
      <c r="L656" s="540"/>
      <c r="M656" s="542" t="s">
        <v>2731</v>
      </c>
      <c r="N656" s="542" t="s">
        <v>2744</v>
      </c>
      <c r="O656" s="387" t="s">
        <v>2744</v>
      </c>
      <c r="P656" s="540">
        <v>10</v>
      </c>
      <c r="Q656" s="543">
        <v>46174</v>
      </c>
      <c r="R656" s="387" t="s">
        <v>2744</v>
      </c>
      <c r="S656" s="387" t="s">
        <v>2744</v>
      </c>
      <c r="T656" s="387" t="s">
        <v>2778</v>
      </c>
      <c r="U656" s="616">
        <v>2026</v>
      </c>
      <c r="V656" s="393"/>
      <c r="W656" s="393"/>
    </row>
    <row r="657" spans="1:23" s="418" customFormat="1" ht="63.75" hidden="1" x14ac:dyDescent="0.25">
      <c r="A657" s="537" t="s">
        <v>1781</v>
      </c>
      <c r="B657" s="400" t="s">
        <v>1782</v>
      </c>
      <c r="C657" s="400" t="s">
        <v>1872</v>
      </c>
      <c r="D657" s="538" t="s">
        <v>1833</v>
      </c>
      <c r="E657" s="545" t="s">
        <v>244</v>
      </c>
      <c r="F657" s="539">
        <v>594</v>
      </c>
      <c r="G657" s="539" t="s">
        <v>274</v>
      </c>
      <c r="H657" s="539" t="s">
        <v>275</v>
      </c>
      <c r="I657" s="539" t="s">
        <v>276</v>
      </c>
      <c r="J657" s="413" t="s">
        <v>1834</v>
      </c>
      <c r="K657" s="540"/>
      <c r="L657" s="540"/>
      <c r="M657" s="542" t="s">
        <v>2731</v>
      </c>
      <c r="N657" s="542" t="s">
        <v>2744</v>
      </c>
      <c r="O657" s="387" t="s">
        <v>2744</v>
      </c>
      <c r="P657" s="540">
        <v>10</v>
      </c>
      <c r="Q657" s="543">
        <v>46174</v>
      </c>
      <c r="R657" s="387" t="s">
        <v>2744</v>
      </c>
      <c r="S657" s="387" t="s">
        <v>2744</v>
      </c>
      <c r="T657" s="387" t="s">
        <v>2778</v>
      </c>
      <c r="U657" s="616">
        <v>2026</v>
      </c>
      <c r="V657" s="393"/>
      <c r="W657" s="393"/>
    </row>
    <row r="658" spans="1:23" s="418" customFormat="1" ht="120" hidden="1" x14ac:dyDescent="0.25">
      <c r="A658" s="537" t="s">
        <v>1781</v>
      </c>
      <c r="B658" s="400" t="s">
        <v>1782</v>
      </c>
      <c r="C658" s="400" t="s">
        <v>1872</v>
      </c>
      <c r="D658" s="538" t="s">
        <v>1833</v>
      </c>
      <c r="E658" s="545" t="s">
        <v>244</v>
      </c>
      <c r="F658" s="539">
        <v>25</v>
      </c>
      <c r="G658" s="539" t="s">
        <v>277</v>
      </c>
      <c r="H658" s="539" t="s">
        <v>278</v>
      </c>
      <c r="I658" s="539" t="s">
        <v>279</v>
      </c>
      <c r="J658" s="413" t="s">
        <v>1834</v>
      </c>
      <c r="K658" s="540"/>
      <c r="L658" s="540"/>
      <c r="M658" s="542" t="s">
        <v>2731</v>
      </c>
      <c r="N658" s="542" t="s">
        <v>2744</v>
      </c>
      <c r="O658" s="387" t="s">
        <v>2744</v>
      </c>
      <c r="P658" s="540">
        <v>10</v>
      </c>
      <c r="Q658" s="543">
        <v>46174</v>
      </c>
      <c r="R658" s="387" t="s">
        <v>2744</v>
      </c>
      <c r="S658" s="387" t="s">
        <v>2744</v>
      </c>
      <c r="T658" s="387" t="s">
        <v>2778</v>
      </c>
      <c r="U658" s="616">
        <v>2026</v>
      </c>
      <c r="V658" s="393"/>
      <c r="W658" s="393"/>
    </row>
    <row r="659" spans="1:23" s="418" customFormat="1" ht="63.75" hidden="1" x14ac:dyDescent="0.25">
      <c r="A659" s="537" t="s">
        <v>1781</v>
      </c>
      <c r="B659" s="400" t="s">
        <v>1782</v>
      </c>
      <c r="C659" s="400" t="s">
        <v>1872</v>
      </c>
      <c r="D659" s="538" t="s">
        <v>1833</v>
      </c>
      <c r="E659" s="545" t="s">
        <v>244</v>
      </c>
      <c r="F659" s="539">
        <v>33</v>
      </c>
      <c r="G659" s="539" t="s">
        <v>280</v>
      </c>
      <c r="H659" s="539" t="s">
        <v>281</v>
      </c>
      <c r="I659" s="539" t="s">
        <v>279</v>
      </c>
      <c r="J659" s="413" t="s">
        <v>1834</v>
      </c>
      <c r="K659" s="540"/>
      <c r="L659" s="540"/>
      <c r="M659" s="542" t="s">
        <v>2731</v>
      </c>
      <c r="N659" s="542" t="s">
        <v>2744</v>
      </c>
      <c r="O659" s="387" t="s">
        <v>2744</v>
      </c>
      <c r="P659" s="540">
        <v>10</v>
      </c>
      <c r="Q659" s="543">
        <v>46174</v>
      </c>
      <c r="R659" s="387" t="s">
        <v>2744</v>
      </c>
      <c r="S659" s="387" t="s">
        <v>2744</v>
      </c>
      <c r="T659" s="387" t="s">
        <v>2778</v>
      </c>
      <c r="U659" s="616">
        <v>2026</v>
      </c>
      <c r="V659" s="393"/>
      <c r="W659" s="393"/>
    </row>
    <row r="660" spans="1:23" s="418" customFormat="1" ht="90" hidden="1" x14ac:dyDescent="0.25">
      <c r="A660" s="537" t="s">
        <v>1781</v>
      </c>
      <c r="B660" s="400" t="s">
        <v>1782</v>
      </c>
      <c r="C660" s="400" t="s">
        <v>1872</v>
      </c>
      <c r="D660" s="538" t="s">
        <v>1833</v>
      </c>
      <c r="E660" s="545" t="s">
        <v>244</v>
      </c>
      <c r="F660" s="539">
        <v>34</v>
      </c>
      <c r="G660" s="539" t="s">
        <v>282</v>
      </c>
      <c r="H660" s="539" t="s">
        <v>283</v>
      </c>
      <c r="I660" s="539" t="s">
        <v>284</v>
      </c>
      <c r="J660" s="413" t="s">
        <v>1834</v>
      </c>
      <c r="K660" s="540"/>
      <c r="L660" s="540"/>
      <c r="M660" s="542" t="s">
        <v>2731</v>
      </c>
      <c r="N660" s="542" t="s">
        <v>2744</v>
      </c>
      <c r="O660" s="387" t="s">
        <v>2744</v>
      </c>
      <c r="P660" s="540">
        <v>10</v>
      </c>
      <c r="Q660" s="543">
        <v>46174</v>
      </c>
      <c r="R660" s="387" t="s">
        <v>2744</v>
      </c>
      <c r="S660" s="387" t="s">
        <v>2744</v>
      </c>
      <c r="T660" s="387" t="s">
        <v>2778</v>
      </c>
      <c r="U660" s="616">
        <v>2026</v>
      </c>
      <c r="V660" s="393"/>
      <c r="W660" s="393"/>
    </row>
    <row r="661" spans="1:23" s="418" customFormat="1" ht="63.75" hidden="1" x14ac:dyDescent="0.25">
      <c r="A661" s="537" t="s">
        <v>1781</v>
      </c>
      <c r="B661" s="400" t="s">
        <v>1782</v>
      </c>
      <c r="C661" s="400" t="s">
        <v>1872</v>
      </c>
      <c r="D661" s="538" t="s">
        <v>1833</v>
      </c>
      <c r="E661" s="545" t="s">
        <v>244</v>
      </c>
      <c r="F661" s="539">
        <v>43</v>
      </c>
      <c r="G661" s="539" t="s">
        <v>288</v>
      </c>
      <c r="H661" s="539" t="s">
        <v>289</v>
      </c>
      <c r="I661" s="539" t="s">
        <v>1759</v>
      </c>
      <c r="J661" s="413" t="s">
        <v>1834</v>
      </c>
      <c r="K661" s="540"/>
      <c r="L661" s="540"/>
      <c r="M661" s="542" t="s">
        <v>2731</v>
      </c>
      <c r="N661" s="542" t="s">
        <v>2744</v>
      </c>
      <c r="O661" s="387" t="s">
        <v>2744</v>
      </c>
      <c r="P661" s="540">
        <v>10</v>
      </c>
      <c r="Q661" s="543">
        <v>46174</v>
      </c>
      <c r="R661" s="387" t="s">
        <v>2744</v>
      </c>
      <c r="S661" s="387" t="s">
        <v>2744</v>
      </c>
      <c r="T661" s="387" t="s">
        <v>2778</v>
      </c>
      <c r="U661" s="616">
        <v>2026</v>
      </c>
      <c r="V661" s="393"/>
      <c r="W661" s="393"/>
    </row>
    <row r="662" spans="1:23" s="418" customFormat="1" ht="135" hidden="1" x14ac:dyDescent="0.25">
      <c r="A662" s="537" t="s">
        <v>1781</v>
      </c>
      <c r="B662" s="400" t="s">
        <v>1782</v>
      </c>
      <c r="C662" s="400" t="s">
        <v>1872</v>
      </c>
      <c r="D662" s="538" t="s">
        <v>1833</v>
      </c>
      <c r="E662" s="545" t="s">
        <v>244</v>
      </c>
      <c r="F662" s="539">
        <v>49</v>
      </c>
      <c r="G662" s="539" t="s">
        <v>293</v>
      </c>
      <c r="H662" s="539" t="s">
        <v>294</v>
      </c>
      <c r="I662" s="539" t="s">
        <v>295</v>
      </c>
      <c r="J662" s="413" t="s">
        <v>1834</v>
      </c>
      <c r="K662" s="540"/>
      <c r="L662" s="540"/>
      <c r="M662" s="542" t="s">
        <v>2731</v>
      </c>
      <c r="N662" s="542" t="s">
        <v>2744</v>
      </c>
      <c r="O662" s="387" t="s">
        <v>2744</v>
      </c>
      <c r="P662" s="540">
        <v>10</v>
      </c>
      <c r="Q662" s="543">
        <v>46174</v>
      </c>
      <c r="R662" s="387" t="s">
        <v>2744</v>
      </c>
      <c r="S662" s="387" t="s">
        <v>2744</v>
      </c>
      <c r="T662" s="387" t="s">
        <v>2778</v>
      </c>
      <c r="U662" s="616">
        <v>2026</v>
      </c>
      <c r="V662" s="393"/>
      <c r="W662" s="393"/>
    </row>
    <row r="663" spans="1:23" s="418" customFormat="1" ht="63.75" hidden="1" x14ac:dyDescent="0.25">
      <c r="A663" s="537" t="s">
        <v>1781</v>
      </c>
      <c r="B663" s="400" t="s">
        <v>1782</v>
      </c>
      <c r="C663" s="400" t="s">
        <v>1872</v>
      </c>
      <c r="D663" s="538" t="s">
        <v>1833</v>
      </c>
      <c r="E663" s="545" t="s">
        <v>244</v>
      </c>
      <c r="F663" s="539">
        <v>50</v>
      </c>
      <c r="G663" s="539" t="s">
        <v>296</v>
      </c>
      <c r="H663" s="539" t="s">
        <v>297</v>
      </c>
      <c r="I663" s="539" t="s">
        <v>298</v>
      </c>
      <c r="J663" s="413" t="s">
        <v>1834</v>
      </c>
      <c r="K663" s="540"/>
      <c r="L663" s="540"/>
      <c r="M663" s="542" t="s">
        <v>2731</v>
      </c>
      <c r="N663" s="542" t="s">
        <v>2744</v>
      </c>
      <c r="O663" s="387" t="s">
        <v>2744</v>
      </c>
      <c r="P663" s="540">
        <v>2</v>
      </c>
      <c r="Q663" s="543">
        <v>46174</v>
      </c>
      <c r="R663" s="387" t="s">
        <v>2744</v>
      </c>
      <c r="S663" s="387" t="s">
        <v>2744</v>
      </c>
      <c r="T663" s="387" t="s">
        <v>2778</v>
      </c>
      <c r="U663" s="616">
        <v>2026</v>
      </c>
      <c r="V663" s="393"/>
      <c r="W663" s="393"/>
    </row>
    <row r="664" spans="1:23" s="418" customFormat="1" ht="63.75" hidden="1" x14ac:dyDescent="0.25">
      <c r="A664" s="537" t="s">
        <v>1781</v>
      </c>
      <c r="B664" s="400" t="s">
        <v>1782</v>
      </c>
      <c r="C664" s="400" t="s">
        <v>1872</v>
      </c>
      <c r="D664" s="538" t="s">
        <v>1833</v>
      </c>
      <c r="E664" s="545" t="s">
        <v>244</v>
      </c>
      <c r="F664" s="539">
        <v>51</v>
      </c>
      <c r="G664" s="539" t="s">
        <v>299</v>
      </c>
      <c r="H664" s="539" t="s">
        <v>300</v>
      </c>
      <c r="I664" s="539" t="s">
        <v>301</v>
      </c>
      <c r="J664" s="413" t="s">
        <v>1834</v>
      </c>
      <c r="K664" s="540"/>
      <c r="L664" s="540"/>
      <c r="M664" s="542" t="s">
        <v>2731</v>
      </c>
      <c r="N664" s="542" t="s">
        <v>2744</v>
      </c>
      <c r="O664" s="387" t="s">
        <v>2744</v>
      </c>
      <c r="P664" s="540">
        <v>2</v>
      </c>
      <c r="Q664" s="543">
        <v>46174</v>
      </c>
      <c r="R664" s="387" t="s">
        <v>2744</v>
      </c>
      <c r="S664" s="387" t="s">
        <v>2744</v>
      </c>
      <c r="T664" s="387" t="s">
        <v>2778</v>
      </c>
      <c r="U664" s="616">
        <v>2026</v>
      </c>
      <c r="V664" s="393"/>
      <c r="W664" s="393"/>
    </row>
    <row r="665" spans="1:23" s="418" customFormat="1" ht="63.75" hidden="1" x14ac:dyDescent="0.25">
      <c r="A665" s="537" t="s">
        <v>1781</v>
      </c>
      <c r="B665" s="400" t="s">
        <v>1782</v>
      </c>
      <c r="C665" s="400" t="s">
        <v>1872</v>
      </c>
      <c r="D665" s="538" t="s">
        <v>1833</v>
      </c>
      <c r="E665" s="545" t="s">
        <v>244</v>
      </c>
      <c r="F665" s="539">
        <v>52</v>
      </c>
      <c r="G665" s="539" t="s">
        <v>302</v>
      </c>
      <c r="H665" s="539" t="s">
        <v>303</v>
      </c>
      <c r="I665" s="539" t="s">
        <v>304</v>
      </c>
      <c r="J665" s="413" t="s">
        <v>1834</v>
      </c>
      <c r="K665" s="540"/>
      <c r="L665" s="540"/>
      <c r="M665" s="542" t="s">
        <v>2731</v>
      </c>
      <c r="N665" s="542" t="s">
        <v>2744</v>
      </c>
      <c r="O665" s="387" t="s">
        <v>2744</v>
      </c>
      <c r="P665" s="540">
        <v>10</v>
      </c>
      <c r="Q665" s="543">
        <v>46174</v>
      </c>
      <c r="R665" s="387" t="s">
        <v>2744</v>
      </c>
      <c r="S665" s="387" t="s">
        <v>2744</v>
      </c>
      <c r="T665" s="387" t="s">
        <v>2778</v>
      </c>
      <c r="U665" s="616">
        <v>2026</v>
      </c>
      <c r="V665" s="393"/>
      <c r="W665" s="393"/>
    </row>
    <row r="666" spans="1:23" s="418" customFormat="1" ht="63.75" hidden="1" x14ac:dyDescent="0.25">
      <c r="A666" s="537" t="s">
        <v>1781</v>
      </c>
      <c r="B666" s="400" t="s">
        <v>1782</v>
      </c>
      <c r="C666" s="400" t="s">
        <v>1872</v>
      </c>
      <c r="D666" s="538" t="s">
        <v>1833</v>
      </c>
      <c r="E666" s="545" t="s">
        <v>244</v>
      </c>
      <c r="F666" s="539">
        <v>53</v>
      </c>
      <c r="G666" s="539" t="s">
        <v>305</v>
      </c>
      <c r="H666" s="539" t="s">
        <v>306</v>
      </c>
      <c r="I666" s="539" t="s">
        <v>307</v>
      </c>
      <c r="J666" s="413" t="s">
        <v>1834</v>
      </c>
      <c r="K666" s="540"/>
      <c r="L666" s="540"/>
      <c r="M666" s="542" t="s">
        <v>2731</v>
      </c>
      <c r="N666" s="542" t="s">
        <v>2744</v>
      </c>
      <c r="O666" s="387" t="s">
        <v>2744</v>
      </c>
      <c r="P666" s="540">
        <v>16</v>
      </c>
      <c r="Q666" s="543">
        <v>46174</v>
      </c>
      <c r="R666" s="387" t="s">
        <v>2744</v>
      </c>
      <c r="S666" s="387" t="s">
        <v>2744</v>
      </c>
      <c r="T666" s="387" t="s">
        <v>2778</v>
      </c>
      <c r="U666" s="616">
        <v>2026</v>
      </c>
      <c r="V666" s="393"/>
      <c r="W666" s="393"/>
    </row>
    <row r="667" spans="1:23" s="418" customFormat="1" ht="135" hidden="1" x14ac:dyDescent="0.25">
      <c r="A667" s="537" t="s">
        <v>1781</v>
      </c>
      <c r="B667" s="400" t="s">
        <v>1782</v>
      </c>
      <c r="C667" s="400" t="s">
        <v>1872</v>
      </c>
      <c r="D667" s="538" t="s">
        <v>1833</v>
      </c>
      <c r="E667" s="545" t="s">
        <v>244</v>
      </c>
      <c r="F667" s="539">
        <v>61</v>
      </c>
      <c r="G667" s="539" t="s">
        <v>308</v>
      </c>
      <c r="H667" s="539" t="s">
        <v>309</v>
      </c>
      <c r="I667" s="539" t="s">
        <v>276</v>
      </c>
      <c r="J667" s="413" t="s">
        <v>1834</v>
      </c>
      <c r="K667" s="540"/>
      <c r="L667" s="540"/>
      <c r="M667" s="542" t="s">
        <v>2731</v>
      </c>
      <c r="N667" s="542" t="s">
        <v>2744</v>
      </c>
      <c r="O667" s="387" t="s">
        <v>2744</v>
      </c>
      <c r="P667" s="540">
        <v>10</v>
      </c>
      <c r="Q667" s="543">
        <v>46174</v>
      </c>
      <c r="R667" s="387" t="s">
        <v>2744</v>
      </c>
      <c r="S667" s="387" t="s">
        <v>2744</v>
      </c>
      <c r="T667" s="387" t="s">
        <v>2778</v>
      </c>
      <c r="U667" s="616">
        <v>2026</v>
      </c>
      <c r="V667" s="393"/>
      <c r="W667" s="393"/>
    </row>
    <row r="668" spans="1:23" s="418" customFormat="1" ht="63.75" hidden="1" x14ac:dyDescent="0.25">
      <c r="A668" s="537" t="s">
        <v>1781</v>
      </c>
      <c r="B668" s="400" t="s">
        <v>1782</v>
      </c>
      <c r="C668" s="400" t="s">
        <v>1872</v>
      </c>
      <c r="D668" s="538" t="s">
        <v>1833</v>
      </c>
      <c r="E668" s="545" t="s">
        <v>244</v>
      </c>
      <c r="F668" s="539">
        <v>63</v>
      </c>
      <c r="G668" s="539" t="s">
        <v>310</v>
      </c>
      <c r="H668" s="539" t="s">
        <v>311</v>
      </c>
      <c r="I668" s="539" t="s">
        <v>257</v>
      </c>
      <c r="J668" s="413" t="s">
        <v>1834</v>
      </c>
      <c r="K668" s="540"/>
      <c r="L668" s="540"/>
      <c r="M668" s="542" t="s">
        <v>2731</v>
      </c>
      <c r="N668" s="542" t="s">
        <v>2744</v>
      </c>
      <c r="O668" s="387" t="s">
        <v>2744</v>
      </c>
      <c r="P668" s="540">
        <v>4</v>
      </c>
      <c r="Q668" s="543">
        <v>46174</v>
      </c>
      <c r="R668" s="387" t="s">
        <v>2744</v>
      </c>
      <c r="S668" s="387" t="s">
        <v>2744</v>
      </c>
      <c r="T668" s="387" t="s">
        <v>2778</v>
      </c>
      <c r="U668" s="616">
        <v>2026</v>
      </c>
      <c r="V668" s="393"/>
      <c r="W668" s="393"/>
    </row>
    <row r="669" spans="1:23" s="418" customFormat="1" ht="135" hidden="1" x14ac:dyDescent="0.25">
      <c r="A669" s="537" t="s">
        <v>1781</v>
      </c>
      <c r="B669" s="400" t="s">
        <v>1782</v>
      </c>
      <c r="C669" s="400" t="s">
        <v>1872</v>
      </c>
      <c r="D669" s="538" t="s">
        <v>1833</v>
      </c>
      <c r="E669" s="545" t="s">
        <v>244</v>
      </c>
      <c r="F669" s="539">
        <v>65</v>
      </c>
      <c r="G669" s="539" t="s">
        <v>312</v>
      </c>
      <c r="H669" s="539" t="s">
        <v>313</v>
      </c>
      <c r="I669" s="539" t="s">
        <v>314</v>
      </c>
      <c r="J669" s="413" t="s">
        <v>1834</v>
      </c>
      <c r="K669" s="540"/>
      <c r="L669" s="540"/>
      <c r="M669" s="542" t="s">
        <v>2731</v>
      </c>
      <c r="N669" s="542" t="s">
        <v>2744</v>
      </c>
      <c r="O669" s="387" t="s">
        <v>2744</v>
      </c>
      <c r="P669" s="540">
        <v>10</v>
      </c>
      <c r="Q669" s="543">
        <v>46174</v>
      </c>
      <c r="R669" s="387" t="s">
        <v>2744</v>
      </c>
      <c r="S669" s="387" t="s">
        <v>2744</v>
      </c>
      <c r="T669" s="387" t="s">
        <v>2778</v>
      </c>
      <c r="U669" s="616">
        <v>2026</v>
      </c>
      <c r="V669" s="393"/>
      <c r="W669" s="393"/>
    </row>
    <row r="670" spans="1:23" s="418" customFormat="1" ht="210" hidden="1" x14ac:dyDescent="0.25">
      <c r="A670" s="537" t="s">
        <v>1781</v>
      </c>
      <c r="B670" s="400" t="s">
        <v>1782</v>
      </c>
      <c r="C670" s="400" t="s">
        <v>1872</v>
      </c>
      <c r="D670" s="538" t="s">
        <v>1833</v>
      </c>
      <c r="E670" s="545" t="s">
        <v>244</v>
      </c>
      <c r="F670" s="539">
        <v>68</v>
      </c>
      <c r="G670" s="539" t="s">
        <v>315</v>
      </c>
      <c r="H670" s="539" t="s">
        <v>316</v>
      </c>
      <c r="I670" s="539" t="s">
        <v>317</v>
      </c>
      <c r="J670" s="413" t="s">
        <v>1834</v>
      </c>
      <c r="K670" s="540"/>
      <c r="L670" s="540"/>
      <c r="M670" s="542" t="s">
        <v>2731</v>
      </c>
      <c r="N670" s="542" t="s">
        <v>2744</v>
      </c>
      <c r="O670" s="387" t="s">
        <v>2744</v>
      </c>
      <c r="P670" s="540">
        <v>10</v>
      </c>
      <c r="Q670" s="543">
        <v>46174</v>
      </c>
      <c r="R670" s="387" t="s">
        <v>2744</v>
      </c>
      <c r="S670" s="387" t="s">
        <v>2744</v>
      </c>
      <c r="T670" s="387" t="s">
        <v>2778</v>
      </c>
      <c r="U670" s="616">
        <v>2026</v>
      </c>
      <c r="V670" s="393"/>
      <c r="W670" s="393"/>
    </row>
    <row r="671" spans="1:23" s="418" customFormat="1" ht="63.75" hidden="1" x14ac:dyDescent="0.25">
      <c r="A671" s="537" t="s">
        <v>1781</v>
      </c>
      <c r="B671" s="400" t="s">
        <v>1782</v>
      </c>
      <c r="C671" s="400" t="s">
        <v>1872</v>
      </c>
      <c r="D671" s="538" t="s">
        <v>1833</v>
      </c>
      <c r="E671" s="545" t="s">
        <v>244</v>
      </c>
      <c r="F671" s="539">
        <v>336</v>
      </c>
      <c r="G671" s="539" t="s">
        <v>327</v>
      </c>
      <c r="H671" s="539" t="s">
        <v>328</v>
      </c>
      <c r="I671" s="539" t="s">
        <v>287</v>
      </c>
      <c r="J671" s="413" t="s">
        <v>1834</v>
      </c>
      <c r="K671" s="540"/>
      <c r="L671" s="540"/>
      <c r="M671" s="542" t="s">
        <v>2731</v>
      </c>
      <c r="N671" s="542" t="s">
        <v>2744</v>
      </c>
      <c r="O671" s="387" t="s">
        <v>2744</v>
      </c>
      <c r="P671" s="540">
        <v>2</v>
      </c>
      <c r="Q671" s="543">
        <v>46174</v>
      </c>
      <c r="R671" s="387" t="s">
        <v>2744</v>
      </c>
      <c r="S671" s="387" t="s">
        <v>2744</v>
      </c>
      <c r="T671" s="387" t="s">
        <v>2778</v>
      </c>
      <c r="U671" s="616">
        <v>2026</v>
      </c>
      <c r="V671" s="393"/>
      <c r="W671" s="393"/>
    </row>
    <row r="672" spans="1:23" s="418" customFormat="1" ht="63.75" hidden="1" x14ac:dyDescent="0.25">
      <c r="A672" s="537" t="s">
        <v>1781</v>
      </c>
      <c r="B672" s="400" t="s">
        <v>1782</v>
      </c>
      <c r="C672" s="400" t="s">
        <v>1872</v>
      </c>
      <c r="D672" s="538" t="s">
        <v>1833</v>
      </c>
      <c r="E672" s="545" t="s">
        <v>244</v>
      </c>
      <c r="F672" s="539">
        <v>357</v>
      </c>
      <c r="G672" s="539" t="s">
        <v>329</v>
      </c>
      <c r="H672" s="539" t="s">
        <v>330</v>
      </c>
      <c r="I672" s="539" t="s">
        <v>8</v>
      </c>
      <c r="J672" s="413" t="s">
        <v>1834</v>
      </c>
      <c r="K672" s="540"/>
      <c r="L672" s="540"/>
      <c r="M672" s="542" t="s">
        <v>2731</v>
      </c>
      <c r="N672" s="542" t="s">
        <v>2744</v>
      </c>
      <c r="O672" s="387" t="s">
        <v>2744</v>
      </c>
      <c r="P672" s="540">
        <v>10</v>
      </c>
      <c r="Q672" s="543">
        <v>46174</v>
      </c>
      <c r="R672" s="387" t="s">
        <v>2744</v>
      </c>
      <c r="S672" s="387" t="s">
        <v>2744</v>
      </c>
      <c r="T672" s="387" t="s">
        <v>2778</v>
      </c>
      <c r="U672" s="616">
        <v>2026</v>
      </c>
      <c r="V672" s="393"/>
      <c r="W672" s="393"/>
    </row>
    <row r="673" spans="1:23" s="418" customFormat="1" ht="63.75" hidden="1" x14ac:dyDescent="0.25">
      <c r="A673" s="537" t="s">
        <v>1781</v>
      </c>
      <c r="B673" s="400" t="s">
        <v>1782</v>
      </c>
      <c r="C673" s="400" t="s">
        <v>1872</v>
      </c>
      <c r="D673" s="538" t="s">
        <v>1833</v>
      </c>
      <c r="E673" s="545" t="s">
        <v>244</v>
      </c>
      <c r="F673" s="539">
        <v>360</v>
      </c>
      <c r="G673" s="539" t="s">
        <v>331</v>
      </c>
      <c r="H673" s="539" t="s">
        <v>332</v>
      </c>
      <c r="I673" s="539" t="s">
        <v>295</v>
      </c>
      <c r="J673" s="413" t="s">
        <v>1834</v>
      </c>
      <c r="K673" s="540"/>
      <c r="L673" s="540"/>
      <c r="M673" s="542" t="s">
        <v>2731</v>
      </c>
      <c r="N673" s="542" t="s">
        <v>2744</v>
      </c>
      <c r="O673" s="387" t="s">
        <v>2744</v>
      </c>
      <c r="P673" s="540">
        <v>10</v>
      </c>
      <c r="Q673" s="543">
        <v>46174</v>
      </c>
      <c r="R673" s="387" t="s">
        <v>2744</v>
      </c>
      <c r="S673" s="387" t="s">
        <v>2744</v>
      </c>
      <c r="T673" s="387" t="s">
        <v>2778</v>
      </c>
      <c r="U673" s="616">
        <v>2026</v>
      </c>
      <c r="V673" s="393"/>
      <c r="W673" s="393"/>
    </row>
    <row r="674" spans="1:23" s="418" customFormat="1" ht="63.75" hidden="1" x14ac:dyDescent="0.25">
      <c r="A674" s="537" t="s">
        <v>1781</v>
      </c>
      <c r="B674" s="400" t="s">
        <v>1782</v>
      </c>
      <c r="C674" s="400" t="s">
        <v>1872</v>
      </c>
      <c r="D674" s="538" t="s">
        <v>1833</v>
      </c>
      <c r="E674" s="545" t="s">
        <v>244</v>
      </c>
      <c r="F674" s="539" t="s">
        <v>333</v>
      </c>
      <c r="G674" s="539" t="s">
        <v>331</v>
      </c>
      <c r="H674" s="539" t="s">
        <v>332</v>
      </c>
      <c r="I674" s="539" t="s">
        <v>334</v>
      </c>
      <c r="J674" s="413" t="s">
        <v>1834</v>
      </c>
      <c r="K674" s="540"/>
      <c r="L674" s="540"/>
      <c r="M674" s="542" t="s">
        <v>2731</v>
      </c>
      <c r="N674" s="542" t="s">
        <v>2744</v>
      </c>
      <c r="O674" s="387" t="s">
        <v>2744</v>
      </c>
      <c r="P674" s="540">
        <v>10</v>
      </c>
      <c r="Q674" s="543">
        <v>46174</v>
      </c>
      <c r="R674" s="387" t="s">
        <v>2744</v>
      </c>
      <c r="S674" s="387" t="s">
        <v>2744</v>
      </c>
      <c r="T674" s="387" t="s">
        <v>2778</v>
      </c>
      <c r="U674" s="616">
        <v>2026</v>
      </c>
      <c r="V674" s="393"/>
      <c r="W674" s="393"/>
    </row>
    <row r="675" spans="1:23" s="418" customFormat="1" ht="63.75" hidden="1" x14ac:dyDescent="0.25">
      <c r="A675" s="537" t="s">
        <v>1781</v>
      </c>
      <c r="B675" s="400" t="s">
        <v>1782</v>
      </c>
      <c r="C675" s="400" t="s">
        <v>1872</v>
      </c>
      <c r="D675" s="538" t="s">
        <v>1833</v>
      </c>
      <c r="E675" s="545" t="s">
        <v>244</v>
      </c>
      <c r="F675" s="539">
        <v>653</v>
      </c>
      <c r="G675" s="539" t="s">
        <v>346</v>
      </c>
      <c r="H675" s="539" t="s">
        <v>347</v>
      </c>
      <c r="I675" s="539" t="s">
        <v>24</v>
      </c>
      <c r="J675" s="413" t="s">
        <v>1834</v>
      </c>
      <c r="K675" s="540"/>
      <c r="L675" s="540"/>
      <c r="M675" s="542" t="s">
        <v>2731</v>
      </c>
      <c r="N675" s="542" t="s">
        <v>2744</v>
      </c>
      <c r="O675" s="387" t="s">
        <v>2744</v>
      </c>
      <c r="P675" s="540">
        <v>10</v>
      </c>
      <c r="Q675" s="543">
        <v>46174</v>
      </c>
      <c r="R675" s="387" t="s">
        <v>2744</v>
      </c>
      <c r="S675" s="387" t="s">
        <v>2744</v>
      </c>
      <c r="T675" s="387" t="s">
        <v>2778</v>
      </c>
      <c r="U675" s="616">
        <v>2026</v>
      </c>
      <c r="V675" s="393"/>
      <c r="W675" s="393"/>
    </row>
    <row r="676" spans="1:23" s="418" customFormat="1" ht="63.75" hidden="1" x14ac:dyDescent="0.25">
      <c r="A676" s="537" t="s">
        <v>1781</v>
      </c>
      <c r="B676" s="400" t="s">
        <v>1782</v>
      </c>
      <c r="C676" s="400" t="s">
        <v>1872</v>
      </c>
      <c r="D676" s="538" t="s">
        <v>1833</v>
      </c>
      <c r="E676" s="545" t="s">
        <v>244</v>
      </c>
      <c r="F676" s="539">
        <v>556</v>
      </c>
      <c r="G676" s="539" t="s">
        <v>358</v>
      </c>
      <c r="H676" s="539" t="s">
        <v>359</v>
      </c>
      <c r="I676" s="539" t="s">
        <v>360</v>
      </c>
      <c r="J676" s="413" t="s">
        <v>1834</v>
      </c>
      <c r="K676" s="540"/>
      <c r="L676" s="540"/>
      <c r="M676" s="542" t="s">
        <v>2731</v>
      </c>
      <c r="N676" s="542" t="s">
        <v>2744</v>
      </c>
      <c r="O676" s="387" t="s">
        <v>2744</v>
      </c>
      <c r="P676" s="540">
        <v>10</v>
      </c>
      <c r="Q676" s="543">
        <v>46174</v>
      </c>
      <c r="R676" s="387" t="s">
        <v>2744</v>
      </c>
      <c r="S676" s="387" t="s">
        <v>2744</v>
      </c>
      <c r="T676" s="387" t="s">
        <v>2778</v>
      </c>
      <c r="U676" s="616">
        <v>2026</v>
      </c>
      <c r="V676" s="393"/>
      <c r="W676" s="393"/>
    </row>
    <row r="677" spans="1:23" s="418" customFormat="1" ht="75" hidden="1" x14ac:dyDescent="0.25">
      <c r="A677" s="537" t="s">
        <v>1781</v>
      </c>
      <c r="B677" s="400" t="s">
        <v>1782</v>
      </c>
      <c r="C677" s="400" t="s">
        <v>1872</v>
      </c>
      <c r="D677" s="538" t="s">
        <v>1833</v>
      </c>
      <c r="E677" s="545" t="s">
        <v>244</v>
      </c>
      <c r="F677" s="539">
        <v>585</v>
      </c>
      <c r="G677" s="539" t="s">
        <v>361</v>
      </c>
      <c r="H677" s="539" t="s">
        <v>362</v>
      </c>
      <c r="I677" s="539" t="s">
        <v>8</v>
      </c>
      <c r="J677" s="413" t="s">
        <v>1834</v>
      </c>
      <c r="K677" s="540"/>
      <c r="L677" s="540"/>
      <c r="M677" s="542" t="s">
        <v>2731</v>
      </c>
      <c r="N677" s="542" t="s">
        <v>2744</v>
      </c>
      <c r="O677" s="387" t="s">
        <v>2744</v>
      </c>
      <c r="P677" s="540">
        <v>1</v>
      </c>
      <c r="Q677" s="543">
        <v>46174</v>
      </c>
      <c r="R677" s="387" t="s">
        <v>2744</v>
      </c>
      <c r="S677" s="387" t="s">
        <v>2744</v>
      </c>
      <c r="T677" s="387" t="s">
        <v>2778</v>
      </c>
      <c r="U677" s="616">
        <v>2026</v>
      </c>
      <c r="V677" s="393"/>
      <c r="W677" s="393"/>
    </row>
    <row r="678" spans="1:23" s="418" customFormat="1" ht="75" hidden="1" x14ac:dyDescent="0.25">
      <c r="A678" s="537" t="s">
        <v>1781</v>
      </c>
      <c r="B678" s="400" t="s">
        <v>1782</v>
      </c>
      <c r="C678" s="400" t="s">
        <v>1872</v>
      </c>
      <c r="D678" s="538" t="s">
        <v>1833</v>
      </c>
      <c r="E678" s="545" t="s">
        <v>244</v>
      </c>
      <c r="F678" s="539">
        <v>620</v>
      </c>
      <c r="G678" s="539" t="s">
        <v>363</v>
      </c>
      <c r="H678" s="539" t="s">
        <v>364</v>
      </c>
      <c r="I678" s="539" t="s">
        <v>8</v>
      </c>
      <c r="J678" s="413" t="s">
        <v>1834</v>
      </c>
      <c r="K678" s="540"/>
      <c r="L678" s="540"/>
      <c r="M678" s="542" t="s">
        <v>2731</v>
      </c>
      <c r="N678" s="542" t="s">
        <v>2744</v>
      </c>
      <c r="O678" s="387" t="s">
        <v>2744</v>
      </c>
      <c r="P678" s="542" t="s">
        <v>2744</v>
      </c>
      <c r="Q678" s="542" t="s">
        <v>2744</v>
      </c>
      <c r="R678" s="387" t="s">
        <v>2744</v>
      </c>
      <c r="S678" s="387" t="s">
        <v>2744</v>
      </c>
      <c r="T678" s="387" t="s">
        <v>2778</v>
      </c>
      <c r="U678" s="616">
        <v>2026</v>
      </c>
      <c r="V678" s="393"/>
      <c r="W678" s="393"/>
    </row>
    <row r="679" spans="1:23" s="418" customFormat="1" ht="63.75" hidden="1" x14ac:dyDescent="0.25">
      <c r="A679" s="537" t="s">
        <v>1781</v>
      </c>
      <c r="B679" s="400" t="s">
        <v>1782</v>
      </c>
      <c r="C679" s="400" t="s">
        <v>1872</v>
      </c>
      <c r="D679" s="538" t="s">
        <v>1833</v>
      </c>
      <c r="E679" s="545" t="s">
        <v>244</v>
      </c>
      <c r="F679" s="539">
        <v>329</v>
      </c>
      <c r="G679" s="539" t="s">
        <v>365</v>
      </c>
      <c r="H679" s="539" t="s">
        <v>366</v>
      </c>
      <c r="I679" s="539" t="s">
        <v>279</v>
      </c>
      <c r="J679" s="413" t="s">
        <v>1834</v>
      </c>
      <c r="K679" s="540"/>
      <c r="L679" s="540"/>
      <c r="M679" s="542" t="s">
        <v>2731</v>
      </c>
      <c r="N679" s="542" t="s">
        <v>2744</v>
      </c>
      <c r="O679" s="387" t="s">
        <v>2744</v>
      </c>
      <c r="P679" s="540">
        <v>48</v>
      </c>
      <c r="Q679" s="543">
        <v>46174</v>
      </c>
      <c r="R679" s="387" t="s">
        <v>2744</v>
      </c>
      <c r="S679" s="387" t="s">
        <v>2744</v>
      </c>
      <c r="T679" s="387" t="s">
        <v>2778</v>
      </c>
      <c r="U679" s="616">
        <v>2026</v>
      </c>
      <c r="V679" s="393"/>
      <c r="W679" s="393"/>
    </row>
    <row r="680" spans="1:23" s="418" customFormat="1" ht="75" hidden="1" x14ac:dyDescent="0.25">
      <c r="A680" s="537" t="s">
        <v>1781</v>
      </c>
      <c r="B680" s="400" t="s">
        <v>1782</v>
      </c>
      <c r="C680" s="400" t="s">
        <v>1872</v>
      </c>
      <c r="D680" s="538" t="s">
        <v>1833</v>
      </c>
      <c r="E680" s="545" t="s">
        <v>244</v>
      </c>
      <c r="F680" s="539">
        <v>29</v>
      </c>
      <c r="G680" s="539" t="s">
        <v>372</v>
      </c>
      <c r="H680" s="539" t="s">
        <v>373</v>
      </c>
      <c r="I680" s="539" t="s">
        <v>279</v>
      </c>
      <c r="J680" s="413" t="s">
        <v>1834</v>
      </c>
      <c r="K680" s="540"/>
      <c r="L680" s="540"/>
      <c r="M680" s="542" t="s">
        <v>2731</v>
      </c>
      <c r="N680" s="542" t="s">
        <v>2744</v>
      </c>
      <c r="O680" s="387" t="s">
        <v>2744</v>
      </c>
      <c r="P680" s="540">
        <v>24</v>
      </c>
      <c r="Q680" s="543">
        <v>46174</v>
      </c>
      <c r="R680" s="387" t="s">
        <v>2744</v>
      </c>
      <c r="S680" s="387" t="s">
        <v>2744</v>
      </c>
      <c r="T680" s="387" t="s">
        <v>2778</v>
      </c>
      <c r="U680" s="616">
        <v>2026</v>
      </c>
      <c r="V680" s="393"/>
      <c r="W680" s="393"/>
    </row>
    <row r="681" spans="1:23" s="418" customFormat="1" ht="63.75" hidden="1" x14ac:dyDescent="0.25">
      <c r="A681" s="537" t="s">
        <v>1781</v>
      </c>
      <c r="B681" s="400" t="s">
        <v>1782</v>
      </c>
      <c r="C681" s="400" t="s">
        <v>1872</v>
      </c>
      <c r="D681" s="538" t="s">
        <v>1833</v>
      </c>
      <c r="E681" s="545" t="s">
        <v>244</v>
      </c>
      <c r="F681" s="539">
        <v>39</v>
      </c>
      <c r="G681" s="539" t="s">
        <v>374</v>
      </c>
      <c r="H681" s="539" t="s">
        <v>375</v>
      </c>
      <c r="I681" s="539" t="s">
        <v>279</v>
      </c>
      <c r="J681" s="413" t="s">
        <v>1834</v>
      </c>
      <c r="K681" s="540"/>
      <c r="L681" s="540"/>
      <c r="M681" s="542" t="s">
        <v>2731</v>
      </c>
      <c r="N681" s="542" t="s">
        <v>2744</v>
      </c>
      <c r="O681" s="387" t="s">
        <v>2744</v>
      </c>
      <c r="P681" s="540">
        <v>10</v>
      </c>
      <c r="Q681" s="543">
        <v>46174</v>
      </c>
      <c r="R681" s="387" t="s">
        <v>2744</v>
      </c>
      <c r="S681" s="387" t="s">
        <v>2744</v>
      </c>
      <c r="T681" s="387" t="s">
        <v>2778</v>
      </c>
      <c r="U681" s="616">
        <v>2026</v>
      </c>
      <c r="V681" s="393"/>
      <c r="W681" s="393"/>
    </row>
    <row r="682" spans="1:23" s="418" customFormat="1" ht="63.75" hidden="1" x14ac:dyDescent="0.25">
      <c r="A682" s="537" t="s">
        <v>1781</v>
      </c>
      <c r="B682" s="400" t="s">
        <v>1782</v>
      </c>
      <c r="C682" s="400" t="s">
        <v>1872</v>
      </c>
      <c r="D682" s="538" t="s">
        <v>1833</v>
      </c>
      <c r="E682" s="545" t="s">
        <v>244</v>
      </c>
      <c r="F682" s="539">
        <v>41</v>
      </c>
      <c r="G682" s="539" t="s">
        <v>376</v>
      </c>
      <c r="H682" s="539" t="s">
        <v>377</v>
      </c>
      <c r="I682" s="539" t="s">
        <v>378</v>
      </c>
      <c r="J682" s="413" t="s">
        <v>1834</v>
      </c>
      <c r="K682" s="540"/>
      <c r="L682" s="540"/>
      <c r="M682" s="542" t="s">
        <v>2731</v>
      </c>
      <c r="N682" s="542" t="s">
        <v>2744</v>
      </c>
      <c r="O682" s="387" t="s">
        <v>2744</v>
      </c>
      <c r="P682" s="540">
        <v>10</v>
      </c>
      <c r="Q682" s="543">
        <v>46174</v>
      </c>
      <c r="R682" s="387" t="s">
        <v>2744</v>
      </c>
      <c r="S682" s="387" t="s">
        <v>2744</v>
      </c>
      <c r="T682" s="387" t="s">
        <v>2778</v>
      </c>
      <c r="U682" s="616">
        <v>2026</v>
      </c>
      <c r="V682" s="393"/>
      <c r="W682" s="393"/>
    </row>
    <row r="683" spans="1:23" s="418" customFormat="1" ht="63.75" hidden="1" x14ac:dyDescent="0.25">
      <c r="A683" s="537" t="s">
        <v>1781</v>
      </c>
      <c r="B683" s="400" t="s">
        <v>1782</v>
      </c>
      <c r="C683" s="400" t="s">
        <v>1872</v>
      </c>
      <c r="D683" s="538" t="s">
        <v>1833</v>
      </c>
      <c r="E683" s="545" t="s">
        <v>244</v>
      </c>
      <c r="F683" s="539">
        <v>56</v>
      </c>
      <c r="G683" s="539" t="s">
        <v>381</v>
      </c>
      <c r="H683" s="539" t="s">
        <v>382</v>
      </c>
      <c r="I683" s="539" t="s">
        <v>276</v>
      </c>
      <c r="J683" s="413" t="s">
        <v>1834</v>
      </c>
      <c r="K683" s="540"/>
      <c r="L683" s="540"/>
      <c r="M683" s="542" t="s">
        <v>2731</v>
      </c>
      <c r="N683" s="542" t="s">
        <v>2744</v>
      </c>
      <c r="O683" s="387" t="s">
        <v>2744</v>
      </c>
      <c r="P683" s="540">
        <v>10</v>
      </c>
      <c r="Q683" s="543">
        <v>46174</v>
      </c>
      <c r="R683" s="387" t="s">
        <v>2744</v>
      </c>
      <c r="S683" s="387" t="s">
        <v>2744</v>
      </c>
      <c r="T683" s="387" t="s">
        <v>2778</v>
      </c>
      <c r="U683" s="616">
        <v>2026</v>
      </c>
      <c r="V683" s="393"/>
      <c r="W683" s="393"/>
    </row>
    <row r="684" spans="1:23" s="418" customFormat="1" ht="90" hidden="1" x14ac:dyDescent="0.25">
      <c r="A684" s="537" t="s">
        <v>1781</v>
      </c>
      <c r="B684" s="400" t="s">
        <v>1782</v>
      </c>
      <c r="C684" s="400" t="s">
        <v>1872</v>
      </c>
      <c r="D684" s="538" t="s">
        <v>1833</v>
      </c>
      <c r="E684" s="545" t="s">
        <v>244</v>
      </c>
      <c r="F684" s="539">
        <v>60</v>
      </c>
      <c r="G684" s="539" t="s">
        <v>383</v>
      </c>
      <c r="H684" s="539" t="s">
        <v>384</v>
      </c>
      <c r="I684" s="539" t="s">
        <v>279</v>
      </c>
      <c r="J684" s="413" t="s">
        <v>1834</v>
      </c>
      <c r="K684" s="540"/>
      <c r="L684" s="540"/>
      <c r="M684" s="542" t="s">
        <v>2731</v>
      </c>
      <c r="N684" s="542" t="s">
        <v>2744</v>
      </c>
      <c r="O684" s="387" t="s">
        <v>2744</v>
      </c>
      <c r="P684" s="540">
        <v>1</v>
      </c>
      <c r="Q684" s="543">
        <v>46174</v>
      </c>
      <c r="R684" s="387" t="s">
        <v>2744</v>
      </c>
      <c r="S684" s="387" t="s">
        <v>2744</v>
      </c>
      <c r="T684" s="387" t="s">
        <v>2778</v>
      </c>
      <c r="U684" s="616">
        <v>2026</v>
      </c>
      <c r="V684" s="393"/>
      <c r="W684" s="393"/>
    </row>
    <row r="685" spans="1:23" s="418" customFormat="1" ht="63.75" hidden="1" x14ac:dyDescent="0.25">
      <c r="A685" s="537" t="s">
        <v>1781</v>
      </c>
      <c r="B685" s="400" t="s">
        <v>1782</v>
      </c>
      <c r="C685" s="400" t="s">
        <v>1872</v>
      </c>
      <c r="D685" s="538" t="s">
        <v>1833</v>
      </c>
      <c r="E685" s="545" t="s">
        <v>244</v>
      </c>
      <c r="F685" s="539">
        <v>62</v>
      </c>
      <c r="G685" s="539" t="s">
        <v>385</v>
      </c>
      <c r="H685" s="539" t="s">
        <v>386</v>
      </c>
      <c r="I685" s="539" t="s">
        <v>387</v>
      </c>
      <c r="J685" s="413" t="s">
        <v>1834</v>
      </c>
      <c r="K685" s="540"/>
      <c r="L685" s="540"/>
      <c r="M685" s="542" t="s">
        <v>2731</v>
      </c>
      <c r="N685" s="542" t="s">
        <v>2744</v>
      </c>
      <c r="O685" s="387" t="s">
        <v>2744</v>
      </c>
      <c r="P685" s="540">
        <v>10</v>
      </c>
      <c r="Q685" s="543">
        <v>46174</v>
      </c>
      <c r="R685" s="387" t="s">
        <v>2744</v>
      </c>
      <c r="S685" s="387" t="s">
        <v>2744</v>
      </c>
      <c r="T685" s="387" t="s">
        <v>2778</v>
      </c>
      <c r="U685" s="616">
        <v>2026</v>
      </c>
      <c r="V685" s="393"/>
      <c r="W685" s="393"/>
    </row>
    <row r="686" spans="1:23" s="418" customFormat="1" ht="63.75" hidden="1" x14ac:dyDescent="0.25">
      <c r="A686" s="537" t="s">
        <v>1781</v>
      </c>
      <c r="B686" s="400" t="s">
        <v>1782</v>
      </c>
      <c r="C686" s="400" t="s">
        <v>1872</v>
      </c>
      <c r="D686" s="538" t="s">
        <v>1833</v>
      </c>
      <c r="E686" s="545" t="s">
        <v>244</v>
      </c>
      <c r="F686" s="539">
        <v>372</v>
      </c>
      <c r="G686" s="539" t="s">
        <v>336</v>
      </c>
      <c r="H686" s="539" t="s">
        <v>388</v>
      </c>
      <c r="I686" s="539" t="s">
        <v>389</v>
      </c>
      <c r="J686" s="413" t="s">
        <v>1834</v>
      </c>
      <c r="K686" s="540"/>
      <c r="L686" s="540"/>
      <c r="M686" s="542" t="s">
        <v>2731</v>
      </c>
      <c r="N686" s="542" t="s">
        <v>2744</v>
      </c>
      <c r="O686" s="387" t="s">
        <v>2744</v>
      </c>
      <c r="P686" s="540">
        <v>4</v>
      </c>
      <c r="Q686" s="543">
        <v>46174</v>
      </c>
      <c r="R686" s="387" t="s">
        <v>2744</v>
      </c>
      <c r="S686" s="387" t="s">
        <v>2744</v>
      </c>
      <c r="T686" s="387" t="s">
        <v>2778</v>
      </c>
      <c r="U686" s="616">
        <v>2026</v>
      </c>
      <c r="V686" s="393"/>
      <c r="W686" s="393"/>
    </row>
    <row r="687" spans="1:23" s="418" customFormat="1" ht="135" hidden="1" x14ac:dyDescent="0.25">
      <c r="A687" s="537" t="s">
        <v>1781</v>
      </c>
      <c r="B687" s="400" t="s">
        <v>1782</v>
      </c>
      <c r="C687" s="400" t="s">
        <v>1872</v>
      </c>
      <c r="D687" s="538" t="s">
        <v>1833</v>
      </c>
      <c r="E687" s="545" t="s">
        <v>244</v>
      </c>
      <c r="F687" s="539" t="s">
        <v>390</v>
      </c>
      <c r="G687" s="539" t="s">
        <v>293</v>
      </c>
      <c r="H687" s="539" t="s">
        <v>294</v>
      </c>
      <c r="I687" s="539" t="s">
        <v>334</v>
      </c>
      <c r="J687" s="413" t="s">
        <v>1834</v>
      </c>
      <c r="K687" s="540"/>
      <c r="L687" s="540"/>
      <c r="M687" s="542" t="s">
        <v>2731</v>
      </c>
      <c r="N687" s="542" t="s">
        <v>2744</v>
      </c>
      <c r="O687" s="387" t="s">
        <v>2744</v>
      </c>
      <c r="P687" s="540">
        <v>10</v>
      </c>
      <c r="Q687" s="543">
        <v>46174</v>
      </c>
      <c r="R687" s="387" t="s">
        <v>2744</v>
      </c>
      <c r="S687" s="387" t="s">
        <v>2744</v>
      </c>
      <c r="T687" s="387" t="s">
        <v>2778</v>
      </c>
      <c r="U687" s="616">
        <v>2026</v>
      </c>
      <c r="V687" s="393"/>
      <c r="W687" s="393"/>
    </row>
    <row r="688" spans="1:23" s="418" customFormat="1" ht="63.75" hidden="1" x14ac:dyDescent="0.25">
      <c r="A688" s="537" t="s">
        <v>1781</v>
      </c>
      <c r="B688" s="400" t="s">
        <v>1782</v>
      </c>
      <c r="C688" s="400" t="s">
        <v>1872</v>
      </c>
      <c r="D688" s="538" t="s">
        <v>1833</v>
      </c>
      <c r="E688" s="545" t="s">
        <v>244</v>
      </c>
      <c r="F688" s="539" t="s">
        <v>391</v>
      </c>
      <c r="G688" s="539" t="s">
        <v>252</v>
      </c>
      <c r="H688" s="539" t="s">
        <v>253</v>
      </c>
      <c r="I688" s="539" t="s">
        <v>1759</v>
      </c>
      <c r="J688" s="413" t="s">
        <v>1834</v>
      </c>
      <c r="K688" s="540"/>
      <c r="L688" s="540"/>
      <c r="M688" s="542" t="s">
        <v>2731</v>
      </c>
      <c r="N688" s="542" t="s">
        <v>2744</v>
      </c>
      <c r="O688" s="387" t="s">
        <v>2744</v>
      </c>
      <c r="P688" s="540">
        <v>10</v>
      </c>
      <c r="Q688" s="543">
        <v>46174</v>
      </c>
      <c r="R688" s="387" t="s">
        <v>2744</v>
      </c>
      <c r="S688" s="387" t="s">
        <v>2744</v>
      </c>
      <c r="T688" s="387" t="s">
        <v>2778</v>
      </c>
      <c r="U688" s="616">
        <v>2026</v>
      </c>
      <c r="V688" s="393"/>
      <c r="W688" s="393"/>
    </row>
    <row r="689" spans="1:23" s="418" customFormat="1" ht="63.75" hidden="1" x14ac:dyDescent="0.25">
      <c r="A689" s="537" t="s">
        <v>1781</v>
      </c>
      <c r="B689" s="400" t="s">
        <v>1782</v>
      </c>
      <c r="C689" s="400" t="s">
        <v>1872</v>
      </c>
      <c r="D689" s="538" t="s">
        <v>1833</v>
      </c>
      <c r="E689" s="545" t="s">
        <v>244</v>
      </c>
      <c r="F689" s="539">
        <v>371</v>
      </c>
      <c r="G689" s="539" t="s">
        <v>392</v>
      </c>
      <c r="H689" s="539" t="s">
        <v>1737</v>
      </c>
      <c r="I689" s="539" t="s">
        <v>8</v>
      </c>
      <c r="J689" s="413" t="s">
        <v>1834</v>
      </c>
      <c r="K689" s="540"/>
      <c r="L689" s="540"/>
      <c r="M689" s="542" t="s">
        <v>2731</v>
      </c>
      <c r="N689" s="542" t="s">
        <v>2744</v>
      </c>
      <c r="O689" s="387" t="s">
        <v>2744</v>
      </c>
      <c r="P689" s="540">
        <v>4</v>
      </c>
      <c r="Q689" s="543">
        <v>46174</v>
      </c>
      <c r="R689" s="387" t="s">
        <v>2744</v>
      </c>
      <c r="S689" s="387" t="s">
        <v>2744</v>
      </c>
      <c r="T689" s="387" t="s">
        <v>2778</v>
      </c>
      <c r="U689" s="616">
        <v>2026</v>
      </c>
      <c r="V689" s="393"/>
      <c r="W689" s="393"/>
    </row>
    <row r="690" spans="1:23" s="418" customFormat="1" ht="63.75" hidden="1" x14ac:dyDescent="0.25">
      <c r="A690" s="537" t="s">
        <v>1781</v>
      </c>
      <c r="B690" s="400" t="s">
        <v>1782</v>
      </c>
      <c r="C690" s="400" t="s">
        <v>1872</v>
      </c>
      <c r="D690" s="538" t="s">
        <v>1833</v>
      </c>
      <c r="E690" s="545" t="s">
        <v>244</v>
      </c>
      <c r="F690" s="539">
        <v>77</v>
      </c>
      <c r="G690" s="539" t="s">
        <v>395</v>
      </c>
      <c r="H690" s="539" t="s">
        <v>395</v>
      </c>
      <c r="I690" s="539" t="s">
        <v>8</v>
      </c>
      <c r="J690" s="413" t="s">
        <v>1834</v>
      </c>
      <c r="K690" s="540"/>
      <c r="L690" s="540"/>
      <c r="M690" s="542" t="s">
        <v>2731</v>
      </c>
      <c r="N690" s="542" t="s">
        <v>2744</v>
      </c>
      <c r="O690" s="387" t="s">
        <v>2744</v>
      </c>
      <c r="P690" s="540">
        <v>10</v>
      </c>
      <c r="Q690" s="543">
        <v>46174</v>
      </c>
      <c r="R690" s="387" t="s">
        <v>2744</v>
      </c>
      <c r="S690" s="387" t="s">
        <v>2744</v>
      </c>
      <c r="T690" s="387" t="s">
        <v>2778</v>
      </c>
      <c r="U690" s="616">
        <v>2026</v>
      </c>
      <c r="V690" s="393"/>
      <c r="W690" s="393"/>
    </row>
    <row r="691" spans="1:23" s="418" customFormat="1" ht="150" hidden="1" x14ac:dyDescent="0.25">
      <c r="A691" s="537" t="s">
        <v>1781</v>
      </c>
      <c r="B691" s="400" t="s">
        <v>1782</v>
      </c>
      <c r="C691" s="400" t="s">
        <v>1872</v>
      </c>
      <c r="D691" s="538" t="s">
        <v>1833</v>
      </c>
      <c r="E691" s="545" t="s">
        <v>244</v>
      </c>
      <c r="F691" s="539">
        <v>78</v>
      </c>
      <c r="G691" s="539" t="s">
        <v>396</v>
      </c>
      <c r="H691" s="539" t="s">
        <v>397</v>
      </c>
      <c r="I691" s="539" t="s">
        <v>8</v>
      </c>
      <c r="J691" s="413" t="s">
        <v>1834</v>
      </c>
      <c r="K691" s="540"/>
      <c r="L691" s="540"/>
      <c r="M691" s="542" t="s">
        <v>2731</v>
      </c>
      <c r="N691" s="542" t="s">
        <v>2744</v>
      </c>
      <c r="O691" s="387" t="s">
        <v>2744</v>
      </c>
      <c r="P691" s="540">
        <v>4</v>
      </c>
      <c r="Q691" s="543">
        <v>46174</v>
      </c>
      <c r="R691" s="387" t="s">
        <v>2744</v>
      </c>
      <c r="S691" s="387" t="s">
        <v>2744</v>
      </c>
      <c r="T691" s="387" t="s">
        <v>2778</v>
      </c>
      <c r="U691" s="616">
        <v>2026</v>
      </c>
      <c r="V691" s="393"/>
      <c r="W691" s="393"/>
    </row>
    <row r="692" spans="1:23" s="418" customFormat="1" ht="75" hidden="1" x14ac:dyDescent="0.25">
      <c r="A692" s="537" t="s">
        <v>1781</v>
      </c>
      <c r="B692" s="400" t="s">
        <v>1782</v>
      </c>
      <c r="C692" s="400" t="s">
        <v>1872</v>
      </c>
      <c r="D692" s="538" t="s">
        <v>1833</v>
      </c>
      <c r="E692" s="545" t="s">
        <v>244</v>
      </c>
      <c r="F692" s="539">
        <v>30</v>
      </c>
      <c r="G692" s="539" t="s">
        <v>398</v>
      </c>
      <c r="H692" s="539" t="s">
        <v>399</v>
      </c>
      <c r="I692" s="539" t="s">
        <v>8</v>
      </c>
      <c r="J692" s="413" t="s">
        <v>1834</v>
      </c>
      <c r="K692" s="540"/>
      <c r="L692" s="540"/>
      <c r="M692" s="542" t="s">
        <v>2731</v>
      </c>
      <c r="N692" s="542" t="s">
        <v>2744</v>
      </c>
      <c r="O692" s="387" t="s">
        <v>2744</v>
      </c>
      <c r="P692" s="540">
        <v>10</v>
      </c>
      <c r="Q692" s="543">
        <v>46174</v>
      </c>
      <c r="R692" s="387" t="s">
        <v>2744</v>
      </c>
      <c r="S692" s="387" t="s">
        <v>2744</v>
      </c>
      <c r="T692" s="387" t="s">
        <v>2778</v>
      </c>
      <c r="U692" s="616">
        <v>2026</v>
      </c>
      <c r="V692" s="393"/>
      <c r="W692" s="393"/>
    </row>
    <row r="693" spans="1:23" s="418" customFormat="1" ht="63.75" hidden="1" x14ac:dyDescent="0.25">
      <c r="A693" s="537" t="s">
        <v>1781</v>
      </c>
      <c r="B693" s="400" t="s">
        <v>1782</v>
      </c>
      <c r="C693" s="400" t="s">
        <v>1872</v>
      </c>
      <c r="D693" s="538" t="s">
        <v>1833</v>
      </c>
      <c r="E693" s="545" t="s">
        <v>244</v>
      </c>
      <c r="F693" s="539">
        <v>44</v>
      </c>
      <c r="G693" s="539" t="s">
        <v>402</v>
      </c>
      <c r="H693" s="539" t="s">
        <v>403</v>
      </c>
      <c r="I693" s="539" t="s">
        <v>8</v>
      </c>
      <c r="J693" s="413" t="s">
        <v>1834</v>
      </c>
      <c r="K693" s="540"/>
      <c r="L693" s="540"/>
      <c r="M693" s="542" t="s">
        <v>2731</v>
      </c>
      <c r="N693" s="542" t="s">
        <v>2744</v>
      </c>
      <c r="O693" s="387" t="s">
        <v>2744</v>
      </c>
      <c r="P693" s="540">
        <v>4</v>
      </c>
      <c r="Q693" s="543">
        <v>46174</v>
      </c>
      <c r="R693" s="387" t="s">
        <v>2744</v>
      </c>
      <c r="S693" s="387" t="s">
        <v>2744</v>
      </c>
      <c r="T693" s="387" t="s">
        <v>2778</v>
      </c>
      <c r="U693" s="616">
        <v>2026</v>
      </c>
      <c r="V693" s="393"/>
      <c r="W693" s="393"/>
    </row>
    <row r="694" spans="1:23" s="418" customFormat="1" ht="63.75" hidden="1" x14ac:dyDescent="0.25">
      <c r="A694" s="537" t="s">
        <v>1781</v>
      </c>
      <c r="B694" s="400" t="s">
        <v>1782</v>
      </c>
      <c r="C694" s="400" t="s">
        <v>1872</v>
      </c>
      <c r="D694" s="538" t="s">
        <v>1833</v>
      </c>
      <c r="E694" s="545" t="s">
        <v>244</v>
      </c>
      <c r="F694" s="539">
        <v>48</v>
      </c>
      <c r="G694" s="539" t="s">
        <v>404</v>
      </c>
      <c r="H694" s="539" t="s">
        <v>405</v>
      </c>
      <c r="I694" s="539" t="s">
        <v>298</v>
      </c>
      <c r="J694" s="413" t="s">
        <v>1834</v>
      </c>
      <c r="K694" s="540"/>
      <c r="L694" s="540"/>
      <c r="M694" s="542" t="s">
        <v>2731</v>
      </c>
      <c r="N694" s="542" t="s">
        <v>2744</v>
      </c>
      <c r="O694" s="387" t="s">
        <v>2744</v>
      </c>
      <c r="P694" s="540">
        <v>10</v>
      </c>
      <c r="Q694" s="543">
        <v>46174</v>
      </c>
      <c r="R694" s="387" t="s">
        <v>2744</v>
      </c>
      <c r="S694" s="387" t="s">
        <v>2744</v>
      </c>
      <c r="T694" s="387" t="s">
        <v>2778</v>
      </c>
      <c r="U694" s="616">
        <v>2026</v>
      </c>
      <c r="V694" s="393"/>
      <c r="W694" s="393"/>
    </row>
    <row r="695" spans="1:23" s="418" customFormat="1" ht="75" hidden="1" x14ac:dyDescent="0.25">
      <c r="A695" s="537" t="s">
        <v>1781</v>
      </c>
      <c r="B695" s="400" t="s">
        <v>1782</v>
      </c>
      <c r="C695" s="400" t="s">
        <v>1872</v>
      </c>
      <c r="D695" s="538" t="s">
        <v>1833</v>
      </c>
      <c r="E695" s="545" t="s">
        <v>244</v>
      </c>
      <c r="F695" s="539">
        <v>54</v>
      </c>
      <c r="G695" s="539" t="s">
        <v>406</v>
      </c>
      <c r="H695" s="539" t="s">
        <v>407</v>
      </c>
      <c r="I695" s="539" t="s">
        <v>8</v>
      </c>
      <c r="J695" s="413" t="s">
        <v>1834</v>
      </c>
      <c r="K695" s="540"/>
      <c r="L695" s="540"/>
      <c r="M695" s="542" t="s">
        <v>2731</v>
      </c>
      <c r="N695" s="542" t="s">
        <v>2744</v>
      </c>
      <c r="O695" s="387" t="s">
        <v>2744</v>
      </c>
      <c r="P695" s="540">
        <v>1</v>
      </c>
      <c r="Q695" s="543">
        <v>46174</v>
      </c>
      <c r="R695" s="387" t="s">
        <v>2744</v>
      </c>
      <c r="S695" s="387" t="s">
        <v>2744</v>
      </c>
      <c r="T695" s="387" t="s">
        <v>2778</v>
      </c>
      <c r="U695" s="616">
        <v>2026</v>
      </c>
      <c r="V695" s="393"/>
      <c r="W695" s="393"/>
    </row>
    <row r="696" spans="1:23" s="418" customFormat="1" ht="63.75" hidden="1" x14ac:dyDescent="0.25">
      <c r="A696" s="537" t="s">
        <v>1781</v>
      </c>
      <c r="B696" s="400" t="s">
        <v>1782</v>
      </c>
      <c r="C696" s="400" t="s">
        <v>1872</v>
      </c>
      <c r="D696" s="538" t="s">
        <v>1833</v>
      </c>
      <c r="E696" s="545" t="s">
        <v>244</v>
      </c>
      <c r="F696" s="539">
        <v>58</v>
      </c>
      <c r="G696" s="539" t="s">
        <v>408</v>
      </c>
      <c r="H696" s="539" t="s">
        <v>409</v>
      </c>
      <c r="I696" s="539" t="s">
        <v>8</v>
      </c>
      <c r="J696" s="413" t="s">
        <v>1834</v>
      </c>
      <c r="K696" s="540"/>
      <c r="L696" s="540"/>
      <c r="M696" s="542" t="s">
        <v>2731</v>
      </c>
      <c r="N696" s="542" t="s">
        <v>2744</v>
      </c>
      <c r="O696" s="387" t="s">
        <v>2744</v>
      </c>
      <c r="P696" s="540">
        <v>10</v>
      </c>
      <c r="Q696" s="543">
        <v>46174</v>
      </c>
      <c r="R696" s="387" t="s">
        <v>2744</v>
      </c>
      <c r="S696" s="387" t="s">
        <v>2744</v>
      </c>
      <c r="T696" s="387" t="s">
        <v>2778</v>
      </c>
      <c r="U696" s="616">
        <v>2026</v>
      </c>
      <c r="V696" s="393"/>
      <c r="W696" s="393"/>
    </row>
    <row r="697" spans="1:23" s="418" customFormat="1" ht="63.75" hidden="1" x14ac:dyDescent="0.25">
      <c r="A697" s="537" t="s">
        <v>1781</v>
      </c>
      <c r="B697" s="400" t="s">
        <v>1782</v>
      </c>
      <c r="C697" s="400" t="s">
        <v>1872</v>
      </c>
      <c r="D697" s="538" t="s">
        <v>1833</v>
      </c>
      <c r="E697" s="545" t="s">
        <v>244</v>
      </c>
      <c r="F697" s="539">
        <v>59</v>
      </c>
      <c r="G697" s="539" t="s">
        <v>410</v>
      </c>
      <c r="H697" s="539" t="s">
        <v>411</v>
      </c>
      <c r="I697" s="539" t="s">
        <v>8</v>
      </c>
      <c r="J697" s="413" t="s">
        <v>1834</v>
      </c>
      <c r="K697" s="540"/>
      <c r="L697" s="540"/>
      <c r="M697" s="542" t="s">
        <v>2731</v>
      </c>
      <c r="N697" s="542" t="s">
        <v>2744</v>
      </c>
      <c r="O697" s="387" t="s">
        <v>2744</v>
      </c>
      <c r="P697" s="540">
        <v>10</v>
      </c>
      <c r="Q697" s="543">
        <v>46174</v>
      </c>
      <c r="R697" s="387" t="s">
        <v>2744</v>
      </c>
      <c r="S697" s="387" t="s">
        <v>2744</v>
      </c>
      <c r="T697" s="387" t="s">
        <v>2778</v>
      </c>
      <c r="U697" s="616">
        <v>2026</v>
      </c>
      <c r="V697" s="393"/>
      <c r="W697" s="393"/>
    </row>
    <row r="698" spans="1:23" s="418" customFormat="1" ht="63.75" hidden="1" x14ac:dyDescent="0.25">
      <c r="A698" s="537" t="s">
        <v>1781</v>
      </c>
      <c r="B698" s="400" t="s">
        <v>1782</v>
      </c>
      <c r="C698" s="400" t="s">
        <v>1872</v>
      </c>
      <c r="D698" s="538" t="s">
        <v>1833</v>
      </c>
      <c r="E698" s="545" t="s">
        <v>244</v>
      </c>
      <c r="F698" s="539">
        <v>606</v>
      </c>
      <c r="G698" s="539" t="s">
        <v>414</v>
      </c>
      <c r="H698" s="539" t="s">
        <v>415</v>
      </c>
      <c r="I698" s="539" t="s">
        <v>8</v>
      </c>
      <c r="J698" s="413" t="s">
        <v>1834</v>
      </c>
      <c r="K698" s="540"/>
      <c r="L698" s="540"/>
      <c r="M698" s="542" t="s">
        <v>2731</v>
      </c>
      <c r="N698" s="542" t="s">
        <v>2744</v>
      </c>
      <c r="O698" s="387" t="s">
        <v>2744</v>
      </c>
      <c r="P698" s="540">
        <v>32</v>
      </c>
      <c r="Q698" s="543">
        <v>46174</v>
      </c>
      <c r="R698" s="387" t="s">
        <v>2744</v>
      </c>
      <c r="S698" s="387" t="s">
        <v>2744</v>
      </c>
      <c r="T698" s="387" t="s">
        <v>2778</v>
      </c>
      <c r="U698" s="616">
        <v>2026</v>
      </c>
      <c r="V698" s="393"/>
      <c r="W698" s="393"/>
    </row>
    <row r="699" spans="1:23" s="418" customFormat="1" ht="63.75" hidden="1" x14ac:dyDescent="0.25">
      <c r="A699" s="537" t="s">
        <v>1781</v>
      </c>
      <c r="B699" s="400" t="s">
        <v>1782</v>
      </c>
      <c r="C699" s="400" t="s">
        <v>1872</v>
      </c>
      <c r="D699" s="538" t="s">
        <v>1833</v>
      </c>
      <c r="E699" s="545" t="s">
        <v>244</v>
      </c>
      <c r="F699" s="539">
        <v>676</v>
      </c>
      <c r="G699" s="539" t="s">
        <v>416</v>
      </c>
      <c r="H699" s="539" t="s">
        <v>417</v>
      </c>
      <c r="I699" s="539" t="s">
        <v>8</v>
      </c>
      <c r="J699" s="413" t="s">
        <v>1834</v>
      </c>
      <c r="K699" s="540"/>
      <c r="L699" s="540"/>
      <c r="M699" s="542" t="s">
        <v>2731</v>
      </c>
      <c r="N699" s="542" t="s">
        <v>2744</v>
      </c>
      <c r="O699" s="387" t="s">
        <v>2744</v>
      </c>
      <c r="P699" s="540">
        <v>10</v>
      </c>
      <c r="Q699" s="543">
        <v>46174</v>
      </c>
      <c r="R699" s="387" t="s">
        <v>2744</v>
      </c>
      <c r="S699" s="387" t="s">
        <v>2744</v>
      </c>
      <c r="T699" s="387" t="s">
        <v>2778</v>
      </c>
      <c r="U699" s="616">
        <v>2026</v>
      </c>
      <c r="V699" s="393"/>
      <c r="W699" s="393"/>
    </row>
    <row r="700" spans="1:23" s="418" customFormat="1" ht="63.75" hidden="1" x14ac:dyDescent="0.25">
      <c r="A700" s="537" t="s">
        <v>1781</v>
      </c>
      <c r="B700" s="400" t="s">
        <v>1782</v>
      </c>
      <c r="C700" s="400" t="s">
        <v>1872</v>
      </c>
      <c r="D700" s="538" t="s">
        <v>1833</v>
      </c>
      <c r="E700" s="545" t="s">
        <v>244</v>
      </c>
      <c r="F700" s="539">
        <v>64</v>
      </c>
      <c r="G700" s="539" t="s">
        <v>418</v>
      </c>
      <c r="H700" s="539" t="s">
        <v>419</v>
      </c>
      <c r="I700" s="539" t="s">
        <v>8</v>
      </c>
      <c r="J700" s="413" t="s">
        <v>1834</v>
      </c>
      <c r="K700" s="540"/>
      <c r="L700" s="540"/>
      <c r="M700" s="542" t="s">
        <v>2731</v>
      </c>
      <c r="N700" s="542" t="s">
        <v>2744</v>
      </c>
      <c r="O700" s="387" t="s">
        <v>2744</v>
      </c>
      <c r="P700" s="540">
        <v>2</v>
      </c>
      <c r="Q700" s="543">
        <v>46174</v>
      </c>
      <c r="R700" s="387" t="s">
        <v>2744</v>
      </c>
      <c r="S700" s="387" t="s">
        <v>2744</v>
      </c>
      <c r="T700" s="387" t="s">
        <v>2778</v>
      </c>
      <c r="U700" s="616">
        <v>2026</v>
      </c>
      <c r="V700" s="393"/>
      <c r="W700" s="393"/>
    </row>
    <row r="701" spans="1:23" s="418" customFormat="1" ht="63.75" hidden="1" x14ac:dyDescent="0.25">
      <c r="A701" s="537" t="s">
        <v>1781</v>
      </c>
      <c r="B701" s="400" t="s">
        <v>1782</v>
      </c>
      <c r="C701" s="400" t="s">
        <v>1872</v>
      </c>
      <c r="D701" s="538" t="s">
        <v>1833</v>
      </c>
      <c r="E701" s="545" t="s">
        <v>244</v>
      </c>
      <c r="F701" s="539">
        <v>55</v>
      </c>
      <c r="G701" s="539" t="s">
        <v>420</v>
      </c>
      <c r="H701" s="539" t="s">
        <v>421</v>
      </c>
      <c r="I701" s="539" t="s">
        <v>8</v>
      </c>
      <c r="J701" s="413" t="s">
        <v>1834</v>
      </c>
      <c r="K701" s="540"/>
      <c r="L701" s="540"/>
      <c r="M701" s="542" t="s">
        <v>2731</v>
      </c>
      <c r="N701" s="542" t="s">
        <v>2744</v>
      </c>
      <c r="O701" s="387" t="s">
        <v>2744</v>
      </c>
      <c r="P701" s="540">
        <v>1</v>
      </c>
      <c r="Q701" s="543">
        <v>46174</v>
      </c>
      <c r="R701" s="387" t="s">
        <v>2744</v>
      </c>
      <c r="S701" s="387" t="s">
        <v>2744</v>
      </c>
      <c r="T701" s="387" t="s">
        <v>2778</v>
      </c>
      <c r="U701" s="616">
        <v>2026</v>
      </c>
      <c r="V701" s="393"/>
      <c r="W701" s="393"/>
    </row>
    <row r="702" spans="1:23" s="418" customFormat="1" ht="90" hidden="1" x14ac:dyDescent="0.25">
      <c r="A702" s="537" t="s">
        <v>1781</v>
      </c>
      <c r="B702" s="400" t="s">
        <v>1782</v>
      </c>
      <c r="C702" s="400" t="s">
        <v>1872</v>
      </c>
      <c r="D702" s="538" t="s">
        <v>1833</v>
      </c>
      <c r="E702" s="545" t="s">
        <v>244</v>
      </c>
      <c r="F702" s="539">
        <v>38</v>
      </c>
      <c r="G702" s="539" t="s">
        <v>422</v>
      </c>
      <c r="H702" s="539" t="s">
        <v>423</v>
      </c>
      <c r="I702" s="539" t="s">
        <v>8</v>
      </c>
      <c r="J702" s="413" t="s">
        <v>1834</v>
      </c>
      <c r="K702" s="540"/>
      <c r="L702" s="540"/>
      <c r="M702" s="542" t="s">
        <v>2731</v>
      </c>
      <c r="N702" s="542" t="s">
        <v>2744</v>
      </c>
      <c r="O702" s="387" t="s">
        <v>2744</v>
      </c>
      <c r="P702" s="540">
        <v>10</v>
      </c>
      <c r="Q702" s="543">
        <v>46174</v>
      </c>
      <c r="R702" s="387" t="s">
        <v>2744</v>
      </c>
      <c r="S702" s="387" t="s">
        <v>2744</v>
      </c>
      <c r="T702" s="387" t="s">
        <v>2778</v>
      </c>
      <c r="U702" s="616">
        <v>2026</v>
      </c>
      <c r="V702" s="393"/>
      <c r="W702" s="393"/>
    </row>
    <row r="703" spans="1:23" s="418" customFormat="1" ht="90" hidden="1" x14ac:dyDescent="0.25">
      <c r="A703" s="537" t="s">
        <v>1781</v>
      </c>
      <c r="B703" s="400" t="s">
        <v>1782</v>
      </c>
      <c r="C703" s="400" t="s">
        <v>1872</v>
      </c>
      <c r="D703" s="538" t="s">
        <v>1833</v>
      </c>
      <c r="E703" s="545" t="s">
        <v>244</v>
      </c>
      <c r="F703" s="539">
        <v>31</v>
      </c>
      <c r="G703" s="539" t="s">
        <v>424</v>
      </c>
      <c r="H703" s="539" t="s">
        <v>425</v>
      </c>
      <c r="I703" s="539" t="s">
        <v>8</v>
      </c>
      <c r="J703" s="413" t="s">
        <v>1834</v>
      </c>
      <c r="K703" s="540"/>
      <c r="L703" s="540"/>
      <c r="M703" s="542" t="s">
        <v>2731</v>
      </c>
      <c r="N703" s="542" t="s">
        <v>2744</v>
      </c>
      <c r="O703" s="387" t="s">
        <v>2744</v>
      </c>
      <c r="P703" s="540">
        <v>16</v>
      </c>
      <c r="Q703" s="543">
        <v>46174</v>
      </c>
      <c r="R703" s="387" t="s">
        <v>2744</v>
      </c>
      <c r="S703" s="387" t="s">
        <v>2744</v>
      </c>
      <c r="T703" s="387" t="s">
        <v>2778</v>
      </c>
      <c r="U703" s="616">
        <v>2026</v>
      </c>
      <c r="V703" s="393"/>
      <c r="W703" s="393"/>
    </row>
    <row r="704" spans="1:23" s="418" customFormat="1" ht="63.75" hidden="1" x14ac:dyDescent="0.25">
      <c r="A704" s="537" t="s">
        <v>1781</v>
      </c>
      <c r="B704" s="400" t="s">
        <v>1782</v>
      </c>
      <c r="C704" s="400" t="s">
        <v>1872</v>
      </c>
      <c r="D704" s="538" t="s">
        <v>1833</v>
      </c>
      <c r="E704" s="545" t="s">
        <v>244</v>
      </c>
      <c r="F704" s="539">
        <v>32</v>
      </c>
      <c r="G704" s="539" t="s">
        <v>426</v>
      </c>
      <c r="H704" s="539" t="s">
        <v>427</v>
      </c>
      <c r="I704" s="539" t="s">
        <v>279</v>
      </c>
      <c r="J704" s="413" t="s">
        <v>1834</v>
      </c>
      <c r="K704" s="540"/>
      <c r="L704" s="540"/>
      <c r="M704" s="542" t="s">
        <v>2731</v>
      </c>
      <c r="N704" s="542" t="s">
        <v>2744</v>
      </c>
      <c r="O704" s="387" t="s">
        <v>2744</v>
      </c>
      <c r="P704" s="542" t="s">
        <v>2744</v>
      </c>
      <c r="Q704" s="542" t="s">
        <v>2744</v>
      </c>
      <c r="R704" s="387" t="s">
        <v>2744</v>
      </c>
      <c r="S704" s="387" t="s">
        <v>2744</v>
      </c>
      <c r="T704" s="387" t="s">
        <v>2778</v>
      </c>
      <c r="U704" s="616">
        <v>2026</v>
      </c>
      <c r="V704" s="393"/>
      <c r="W704" s="393"/>
    </row>
    <row r="705" spans="1:23" s="418" customFormat="1" ht="63.75" hidden="1" x14ac:dyDescent="0.25">
      <c r="A705" s="537" t="s">
        <v>1781</v>
      </c>
      <c r="B705" s="400" t="s">
        <v>1782</v>
      </c>
      <c r="C705" s="400" t="s">
        <v>1872</v>
      </c>
      <c r="D705" s="538" t="s">
        <v>1833</v>
      </c>
      <c r="E705" s="545" t="s">
        <v>244</v>
      </c>
      <c r="F705" s="539">
        <v>418</v>
      </c>
      <c r="G705" s="539" t="s">
        <v>353</v>
      </c>
      <c r="H705" s="539" t="s">
        <v>354</v>
      </c>
      <c r="I705" s="539" t="s">
        <v>292</v>
      </c>
      <c r="J705" s="413" t="s">
        <v>1834</v>
      </c>
      <c r="K705" s="540"/>
      <c r="L705" s="540"/>
      <c r="M705" s="542" t="s">
        <v>2731</v>
      </c>
      <c r="N705" s="542" t="s">
        <v>2744</v>
      </c>
      <c r="O705" s="387" t="s">
        <v>2744</v>
      </c>
      <c r="P705" s="540">
        <v>2</v>
      </c>
      <c r="Q705" s="543">
        <v>46174</v>
      </c>
      <c r="R705" s="387" t="s">
        <v>2744</v>
      </c>
      <c r="S705" s="387" t="s">
        <v>2744</v>
      </c>
      <c r="T705" s="387" t="s">
        <v>2778</v>
      </c>
      <c r="U705" s="616">
        <v>2026</v>
      </c>
      <c r="V705" s="393"/>
      <c r="W705" s="393"/>
    </row>
    <row r="706" spans="1:23" s="418" customFormat="1" ht="75" hidden="1" x14ac:dyDescent="0.25">
      <c r="A706" s="537" t="s">
        <v>1781</v>
      </c>
      <c r="B706" s="400" t="s">
        <v>1782</v>
      </c>
      <c r="C706" s="400" t="s">
        <v>1872</v>
      </c>
      <c r="D706" s="538" t="s">
        <v>1833</v>
      </c>
      <c r="E706" s="539" t="s">
        <v>1752</v>
      </c>
      <c r="F706" s="539">
        <v>2</v>
      </c>
      <c r="G706" s="539" t="s">
        <v>1461</v>
      </c>
      <c r="H706" s="539" t="s">
        <v>1462</v>
      </c>
      <c r="I706" s="539" t="s">
        <v>1463</v>
      </c>
      <c r="J706" s="413" t="s">
        <v>1873</v>
      </c>
      <c r="K706" s="540" t="s">
        <v>2731</v>
      </c>
      <c r="L706" s="542"/>
      <c r="M706" s="542"/>
      <c r="N706" s="542" t="s">
        <v>2744</v>
      </c>
      <c r="O706" s="543" t="s">
        <v>2744</v>
      </c>
      <c r="P706" s="542" t="s">
        <v>2744</v>
      </c>
      <c r="Q706" s="542" t="s">
        <v>2744</v>
      </c>
      <c r="R706" s="387" t="s">
        <v>2744</v>
      </c>
      <c r="S706" s="387" t="s">
        <v>2744</v>
      </c>
      <c r="T706" s="387" t="s">
        <v>2271</v>
      </c>
      <c r="U706" s="616">
        <v>2026</v>
      </c>
      <c r="V706" s="393"/>
      <c r="W706" s="393"/>
    </row>
    <row r="707" spans="1:23" s="418" customFormat="1" ht="75" hidden="1" x14ac:dyDescent="0.25">
      <c r="A707" s="537" t="s">
        <v>1781</v>
      </c>
      <c r="B707" s="400" t="s">
        <v>1782</v>
      </c>
      <c r="C707" s="400" t="s">
        <v>1872</v>
      </c>
      <c r="D707" s="538" t="s">
        <v>1833</v>
      </c>
      <c r="E707" s="553" t="s">
        <v>1752</v>
      </c>
      <c r="F707" s="539">
        <v>3</v>
      </c>
      <c r="G707" s="539" t="s">
        <v>1464</v>
      </c>
      <c r="H707" s="539" t="s">
        <v>1465</v>
      </c>
      <c r="I707" s="539" t="s">
        <v>1463</v>
      </c>
      <c r="J707" s="413" t="s">
        <v>1873</v>
      </c>
      <c r="K707" s="540"/>
      <c r="L707" s="543"/>
      <c r="M707" s="542" t="s">
        <v>2731</v>
      </c>
      <c r="N707" s="542" t="s">
        <v>2744</v>
      </c>
      <c r="O707" s="543" t="s">
        <v>2744</v>
      </c>
      <c r="P707" s="387">
        <v>8</v>
      </c>
      <c r="Q707" s="395">
        <v>46174</v>
      </c>
      <c r="R707" s="387" t="s">
        <v>2744</v>
      </c>
      <c r="S707" s="387" t="s">
        <v>2744</v>
      </c>
      <c r="T707" s="387" t="s">
        <v>2778</v>
      </c>
      <c r="U707" s="616">
        <v>2026</v>
      </c>
      <c r="V707" s="393"/>
      <c r="W707" s="393"/>
    </row>
    <row r="708" spans="1:23" s="418" customFormat="1" ht="90" hidden="1" x14ac:dyDescent="0.25">
      <c r="A708" s="537" t="s">
        <v>1781</v>
      </c>
      <c r="B708" s="400" t="s">
        <v>1782</v>
      </c>
      <c r="C708" s="400" t="s">
        <v>1872</v>
      </c>
      <c r="D708" s="538" t="s">
        <v>1833</v>
      </c>
      <c r="E708" s="539" t="s">
        <v>1752</v>
      </c>
      <c r="F708" s="539" t="s">
        <v>1534</v>
      </c>
      <c r="G708" s="539" t="s">
        <v>1534</v>
      </c>
      <c r="H708" s="539" t="s">
        <v>1535</v>
      </c>
      <c r="I708" s="539" t="s">
        <v>1463</v>
      </c>
      <c r="J708" s="413" t="s">
        <v>1873</v>
      </c>
      <c r="K708" s="542"/>
      <c r="L708" s="542"/>
      <c r="M708" s="542" t="s">
        <v>2731</v>
      </c>
      <c r="N708" s="542" t="s">
        <v>2744</v>
      </c>
      <c r="O708" s="387" t="s">
        <v>2744</v>
      </c>
      <c r="P708" s="542">
        <v>1</v>
      </c>
      <c r="Q708" s="543">
        <v>46174</v>
      </c>
      <c r="R708" s="387" t="s">
        <v>2744</v>
      </c>
      <c r="S708" s="387" t="s">
        <v>2744</v>
      </c>
      <c r="T708" s="387" t="s">
        <v>2760</v>
      </c>
      <c r="U708" s="616">
        <v>2026</v>
      </c>
      <c r="V708" s="393"/>
      <c r="W708" s="393"/>
    </row>
    <row r="709" spans="1:23" s="418" customFormat="1" ht="150" hidden="1" x14ac:dyDescent="0.25">
      <c r="A709" s="537" t="s">
        <v>1781</v>
      </c>
      <c r="B709" s="400" t="s">
        <v>1782</v>
      </c>
      <c r="C709" s="400" t="s">
        <v>1872</v>
      </c>
      <c r="D709" s="538" t="s">
        <v>1833</v>
      </c>
      <c r="E709" s="539" t="s">
        <v>1752</v>
      </c>
      <c r="F709" s="539">
        <v>368</v>
      </c>
      <c r="G709" s="539" t="s">
        <v>1489</v>
      </c>
      <c r="H709" s="539" t="s">
        <v>1490</v>
      </c>
      <c r="I709" s="539" t="s">
        <v>1463</v>
      </c>
      <c r="J709" s="413" t="s">
        <v>1873</v>
      </c>
      <c r="K709" s="540" t="s">
        <v>2731</v>
      </c>
      <c r="L709" s="541"/>
      <c r="M709" s="542"/>
      <c r="N709" s="542" t="s">
        <v>2744</v>
      </c>
      <c r="O709" s="543" t="s">
        <v>2744</v>
      </c>
      <c r="P709" s="542" t="s">
        <v>2744</v>
      </c>
      <c r="Q709" s="542" t="s">
        <v>2744</v>
      </c>
      <c r="R709" s="387" t="s">
        <v>2744</v>
      </c>
      <c r="S709" s="387" t="s">
        <v>2744</v>
      </c>
      <c r="T709" s="387" t="s">
        <v>2744</v>
      </c>
      <c r="U709" s="616" t="s">
        <v>2744</v>
      </c>
      <c r="V709" s="393"/>
      <c r="W709" s="393"/>
    </row>
    <row r="710" spans="1:23" s="418" customFormat="1" ht="300" x14ac:dyDescent="0.25">
      <c r="A710" s="537" t="s">
        <v>1781</v>
      </c>
      <c r="B710" s="400" t="s">
        <v>1782</v>
      </c>
      <c r="C710" s="400" t="s">
        <v>1875</v>
      </c>
      <c r="D710" s="538" t="s">
        <v>1833</v>
      </c>
      <c r="E710" s="399" t="s">
        <v>899</v>
      </c>
      <c r="F710" s="539">
        <v>503</v>
      </c>
      <c r="G710" s="660" t="s">
        <v>926</v>
      </c>
      <c r="H710" s="539" t="s">
        <v>1760</v>
      </c>
      <c r="I710" s="539" t="s">
        <v>8</v>
      </c>
      <c r="J710" s="413" t="s">
        <v>1846</v>
      </c>
      <c r="K710" s="540" t="s">
        <v>2731</v>
      </c>
      <c r="L710" s="541"/>
      <c r="M710" s="540"/>
      <c r="N710" s="542" t="s">
        <v>2744</v>
      </c>
      <c r="O710" s="543" t="s">
        <v>2744</v>
      </c>
      <c r="P710" s="542" t="s">
        <v>2744</v>
      </c>
      <c r="Q710" s="542" t="s">
        <v>2744</v>
      </c>
      <c r="R710" s="542" t="s">
        <v>2737</v>
      </c>
      <c r="S710" s="554" t="s">
        <v>2829</v>
      </c>
      <c r="T710" s="395" t="s">
        <v>2779</v>
      </c>
      <c r="U710" s="616">
        <v>2026</v>
      </c>
      <c r="V710" s="666" t="s">
        <v>2849</v>
      </c>
      <c r="W710" s="393"/>
    </row>
    <row r="711" spans="1:23" s="418" customFormat="1" ht="114.75" x14ac:dyDescent="0.25">
      <c r="A711" s="537" t="s">
        <v>1781</v>
      </c>
      <c r="B711" s="400" t="s">
        <v>1782</v>
      </c>
      <c r="C711" s="400" t="s">
        <v>1875</v>
      </c>
      <c r="D711" s="538" t="s">
        <v>1833</v>
      </c>
      <c r="E711" s="399" t="s">
        <v>899</v>
      </c>
      <c r="F711" s="539">
        <v>646</v>
      </c>
      <c r="G711" s="539" t="s">
        <v>949</v>
      </c>
      <c r="H711" s="539" t="s">
        <v>951</v>
      </c>
      <c r="I711" s="539" t="s">
        <v>8</v>
      </c>
      <c r="J711" s="413" t="s">
        <v>1846</v>
      </c>
      <c r="K711" s="540" t="s">
        <v>2731</v>
      </c>
      <c r="L711" s="541"/>
      <c r="M711" s="387"/>
      <c r="N711" s="387" t="s">
        <v>2744</v>
      </c>
      <c r="O711" s="387" t="s">
        <v>2744</v>
      </c>
      <c r="P711" s="387" t="s">
        <v>2744</v>
      </c>
      <c r="Q711" s="387" t="s">
        <v>2744</v>
      </c>
      <c r="R711" s="387" t="s">
        <v>2744</v>
      </c>
      <c r="S711" s="387" t="s">
        <v>2744</v>
      </c>
      <c r="T711" s="387" t="s">
        <v>2744</v>
      </c>
      <c r="U711" s="616" t="s">
        <v>2744</v>
      </c>
      <c r="V711" s="393"/>
      <c r="W711" s="393"/>
    </row>
    <row r="712" spans="1:23" s="418" customFormat="1" ht="270" hidden="1" x14ac:dyDescent="0.25">
      <c r="A712" s="537" t="s">
        <v>1781</v>
      </c>
      <c r="B712" s="400" t="s">
        <v>1782</v>
      </c>
      <c r="C712" s="400" t="s">
        <v>1865</v>
      </c>
      <c r="D712" s="538" t="s">
        <v>1833</v>
      </c>
      <c r="E712" s="399" t="s">
        <v>899</v>
      </c>
      <c r="F712" s="539">
        <v>366</v>
      </c>
      <c r="G712" s="539" t="s">
        <v>914</v>
      </c>
      <c r="H712" s="539" t="s">
        <v>915</v>
      </c>
      <c r="I712" s="539" t="s">
        <v>8</v>
      </c>
      <c r="J712" s="413" t="s">
        <v>1846</v>
      </c>
      <c r="K712" s="540" t="s">
        <v>2731</v>
      </c>
      <c r="L712" s="541"/>
      <c r="M712" s="387"/>
      <c r="N712" s="387" t="s">
        <v>2744</v>
      </c>
      <c r="O712" s="387" t="s">
        <v>2744</v>
      </c>
      <c r="P712" s="387" t="s">
        <v>2744</v>
      </c>
      <c r="Q712" s="387" t="s">
        <v>2744</v>
      </c>
      <c r="R712" s="387" t="s">
        <v>2744</v>
      </c>
      <c r="S712" s="387" t="s">
        <v>2744</v>
      </c>
      <c r="T712" s="387" t="s">
        <v>2744</v>
      </c>
      <c r="U712" s="616" t="s">
        <v>2744</v>
      </c>
      <c r="V712" s="393"/>
      <c r="W712" s="393"/>
    </row>
    <row r="713" spans="1:23" s="418" customFormat="1" ht="127.5" hidden="1" x14ac:dyDescent="0.25">
      <c r="A713" s="537" t="s">
        <v>1781</v>
      </c>
      <c r="B713" s="400" t="s">
        <v>1782</v>
      </c>
      <c r="C713" s="400" t="s">
        <v>1865</v>
      </c>
      <c r="D713" s="538" t="s">
        <v>1833</v>
      </c>
      <c r="E713" s="399" t="s">
        <v>899</v>
      </c>
      <c r="F713" s="539">
        <v>603</v>
      </c>
      <c r="G713" s="539" t="s">
        <v>944</v>
      </c>
      <c r="H713" s="539" t="s">
        <v>945</v>
      </c>
      <c r="I713" s="539" t="s">
        <v>946</v>
      </c>
      <c r="J713" s="413" t="s">
        <v>1846</v>
      </c>
      <c r="K713" s="540" t="s">
        <v>2731</v>
      </c>
      <c r="L713" s="541"/>
      <c r="M713" s="387"/>
      <c r="N713" s="387" t="s">
        <v>2744</v>
      </c>
      <c r="O713" s="387" t="s">
        <v>2744</v>
      </c>
      <c r="P713" s="387" t="s">
        <v>2744</v>
      </c>
      <c r="Q713" s="387" t="s">
        <v>2744</v>
      </c>
      <c r="R713" s="387" t="s">
        <v>2744</v>
      </c>
      <c r="S713" s="387" t="s">
        <v>2744</v>
      </c>
      <c r="T713" s="387" t="s">
        <v>2744</v>
      </c>
      <c r="U713" s="616" t="s">
        <v>2744</v>
      </c>
      <c r="V713" s="393"/>
      <c r="W713" s="393"/>
    </row>
    <row r="714" spans="1:23" s="418" customFormat="1" ht="114.75" hidden="1" x14ac:dyDescent="0.25">
      <c r="A714" s="537" t="s">
        <v>1781</v>
      </c>
      <c r="B714" s="400" t="s">
        <v>1782</v>
      </c>
      <c r="C714" s="400" t="s">
        <v>1875</v>
      </c>
      <c r="D714" s="538" t="s">
        <v>1833</v>
      </c>
      <c r="E714" s="545" t="s">
        <v>244</v>
      </c>
      <c r="F714" s="547">
        <v>329</v>
      </c>
      <c r="G714" s="538" t="s">
        <v>365</v>
      </c>
      <c r="H714" s="547" t="s">
        <v>366</v>
      </c>
      <c r="I714" s="550" t="s">
        <v>279</v>
      </c>
      <c r="J714" s="413" t="s">
        <v>1834</v>
      </c>
      <c r="K714" s="540"/>
      <c r="L714" s="540"/>
      <c r="M714" s="542" t="s">
        <v>2731</v>
      </c>
      <c r="N714" s="542" t="s">
        <v>2744</v>
      </c>
      <c r="O714" s="387" t="s">
        <v>2744</v>
      </c>
      <c r="P714" s="540">
        <v>48</v>
      </c>
      <c r="Q714" s="543">
        <v>46174</v>
      </c>
      <c r="R714" s="387" t="s">
        <v>2744</v>
      </c>
      <c r="S714" s="387" t="s">
        <v>2744</v>
      </c>
      <c r="T714" s="387" t="s">
        <v>2778</v>
      </c>
      <c r="U714" s="616">
        <v>2026</v>
      </c>
      <c r="V714" s="393"/>
      <c r="W714" s="393"/>
    </row>
    <row r="715" spans="1:23" s="418" customFormat="1" ht="114.75" hidden="1" x14ac:dyDescent="0.25">
      <c r="A715" s="537" t="s">
        <v>1781</v>
      </c>
      <c r="B715" s="400" t="s">
        <v>1782</v>
      </c>
      <c r="C715" s="400" t="s">
        <v>1875</v>
      </c>
      <c r="D715" s="538" t="s">
        <v>1833</v>
      </c>
      <c r="E715" s="539" t="s">
        <v>1752</v>
      </c>
      <c r="F715" s="539">
        <v>548</v>
      </c>
      <c r="G715" s="539" t="s">
        <v>1518</v>
      </c>
      <c r="H715" s="539" t="s">
        <v>1519</v>
      </c>
      <c r="I715" s="539" t="s">
        <v>1463</v>
      </c>
      <c r="J715" s="413" t="s">
        <v>1873</v>
      </c>
      <c r="K715" s="542"/>
      <c r="L715" s="542"/>
      <c r="M715" s="542" t="s">
        <v>2731</v>
      </c>
      <c r="N715" s="542" t="s">
        <v>2744</v>
      </c>
      <c r="O715" s="543" t="s">
        <v>2744</v>
      </c>
      <c r="P715" s="542">
        <v>8</v>
      </c>
      <c r="Q715" s="544">
        <v>46174</v>
      </c>
      <c r="R715" s="387" t="s">
        <v>2744</v>
      </c>
      <c r="S715" s="387" t="s">
        <v>2744</v>
      </c>
      <c r="T715" s="387" t="s">
        <v>2778</v>
      </c>
      <c r="U715" s="616">
        <v>2026</v>
      </c>
      <c r="V715" s="393"/>
      <c r="W715" s="393"/>
    </row>
    <row r="716" spans="1:23" s="418" customFormat="1" ht="114.75" hidden="1" x14ac:dyDescent="0.25">
      <c r="A716" s="537" t="s">
        <v>1781</v>
      </c>
      <c r="B716" s="400" t="s">
        <v>1782</v>
      </c>
      <c r="C716" s="400" t="s">
        <v>1875</v>
      </c>
      <c r="D716" s="538" t="s">
        <v>1833</v>
      </c>
      <c r="E716" s="539" t="s">
        <v>1754</v>
      </c>
      <c r="F716" s="539">
        <v>188</v>
      </c>
      <c r="G716" s="539" t="s">
        <v>1539</v>
      </c>
      <c r="H716" s="539" t="s">
        <v>1540</v>
      </c>
      <c r="I716" s="539" t="s">
        <v>1541</v>
      </c>
      <c r="J716" s="413" t="s">
        <v>1873</v>
      </c>
      <c r="K716" s="540" t="s">
        <v>2731</v>
      </c>
      <c r="L716" s="543"/>
      <c r="M716" s="542"/>
      <c r="N716" s="540">
        <v>1</v>
      </c>
      <c r="O716" s="541">
        <v>45962</v>
      </c>
      <c r="P716" s="540">
        <v>2</v>
      </c>
      <c r="Q716" s="541">
        <v>46174</v>
      </c>
      <c r="R716" s="387" t="s">
        <v>2744</v>
      </c>
      <c r="S716" s="387" t="s">
        <v>2744</v>
      </c>
      <c r="T716" s="542" t="s">
        <v>2778</v>
      </c>
      <c r="U716" s="617">
        <v>2026</v>
      </c>
      <c r="V716" s="393"/>
      <c r="W716" s="393"/>
    </row>
    <row r="717" spans="1:23" s="418" customFormat="1" ht="140.25" hidden="1" x14ac:dyDescent="0.25">
      <c r="A717" s="537" t="s">
        <v>1781</v>
      </c>
      <c r="B717" s="400" t="s">
        <v>1782</v>
      </c>
      <c r="C717" s="400" t="s">
        <v>1875</v>
      </c>
      <c r="D717" s="538" t="s">
        <v>1833</v>
      </c>
      <c r="E717" s="545" t="s">
        <v>244</v>
      </c>
      <c r="F717" s="547">
        <v>78</v>
      </c>
      <c r="G717" s="538" t="s">
        <v>396</v>
      </c>
      <c r="H717" s="547" t="s">
        <v>397</v>
      </c>
      <c r="I717" s="539" t="s">
        <v>8</v>
      </c>
      <c r="J717" s="413" t="s">
        <v>1873</v>
      </c>
      <c r="K717" s="540"/>
      <c r="L717" s="540"/>
      <c r="M717" s="542" t="s">
        <v>2731</v>
      </c>
      <c r="N717" s="542" t="s">
        <v>2744</v>
      </c>
      <c r="O717" s="387" t="s">
        <v>2744</v>
      </c>
      <c r="P717" s="540">
        <v>2</v>
      </c>
      <c r="Q717" s="543">
        <v>46174</v>
      </c>
      <c r="R717" s="387" t="s">
        <v>2744</v>
      </c>
      <c r="S717" s="387" t="s">
        <v>2744</v>
      </c>
      <c r="T717" s="387" t="s">
        <v>2778</v>
      </c>
      <c r="U717" s="616">
        <v>2026</v>
      </c>
      <c r="V717" s="393"/>
      <c r="W717" s="393"/>
    </row>
    <row r="718" spans="1:23" s="418" customFormat="1" ht="114.75" hidden="1" x14ac:dyDescent="0.25">
      <c r="A718" s="537" t="s">
        <v>1781</v>
      </c>
      <c r="B718" s="400" t="s">
        <v>1782</v>
      </c>
      <c r="C718" s="400" t="s">
        <v>1875</v>
      </c>
      <c r="D718" s="538" t="s">
        <v>1833</v>
      </c>
      <c r="E718" s="538" t="s">
        <v>1752</v>
      </c>
      <c r="F718" s="547">
        <v>2</v>
      </c>
      <c r="G718" s="538" t="s">
        <v>1461</v>
      </c>
      <c r="H718" s="547" t="s">
        <v>1462</v>
      </c>
      <c r="I718" s="539" t="s">
        <v>1463</v>
      </c>
      <c r="J718" s="413" t="s">
        <v>1873</v>
      </c>
      <c r="K718" s="540" t="s">
        <v>2731</v>
      </c>
      <c r="L718" s="542"/>
      <c r="M718" s="542"/>
      <c r="N718" s="542" t="s">
        <v>2744</v>
      </c>
      <c r="O718" s="543" t="s">
        <v>2744</v>
      </c>
      <c r="P718" s="542" t="s">
        <v>2744</v>
      </c>
      <c r="Q718" s="542" t="s">
        <v>2744</v>
      </c>
      <c r="R718" s="387" t="s">
        <v>2744</v>
      </c>
      <c r="S718" s="387" t="s">
        <v>2744</v>
      </c>
      <c r="T718" s="387" t="s">
        <v>2271</v>
      </c>
      <c r="U718" s="616">
        <v>2026</v>
      </c>
      <c r="V718" s="393"/>
      <c r="W718" s="393"/>
    </row>
    <row r="719" spans="1:23" s="418" customFormat="1" ht="114.75" hidden="1" x14ac:dyDescent="0.25">
      <c r="A719" s="537" t="s">
        <v>1781</v>
      </c>
      <c r="B719" s="400" t="s">
        <v>1782</v>
      </c>
      <c r="C719" s="400" t="s">
        <v>1875</v>
      </c>
      <c r="D719" s="538" t="s">
        <v>1833</v>
      </c>
      <c r="E719" s="538" t="s">
        <v>1752</v>
      </c>
      <c r="F719" s="547">
        <v>3</v>
      </c>
      <c r="G719" s="538" t="s">
        <v>1464</v>
      </c>
      <c r="H719" s="547" t="s">
        <v>1465</v>
      </c>
      <c r="I719" s="539" t="s">
        <v>1463</v>
      </c>
      <c r="J719" s="413" t="s">
        <v>1873</v>
      </c>
      <c r="K719" s="540"/>
      <c r="L719" s="543"/>
      <c r="M719" s="542" t="s">
        <v>2731</v>
      </c>
      <c r="N719" s="542" t="s">
        <v>2744</v>
      </c>
      <c r="O719" s="543" t="s">
        <v>2744</v>
      </c>
      <c r="P719" s="387">
        <v>8</v>
      </c>
      <c r="Q719" s="395">
        <v>46174</v>
      </c>
      <c r="R719" s="387" t="s">
        <v>2744</v>
      </c>
      <c r="S719" s="387" t="s">
        <v>2744</v>
      </c>
      <c r="T719" s="387" t="s">
        <v>2778</v>
      </c>
      <c r="U719" s="616">
        <v>2026</v>
      </c>
      <c r="V719" s="393"/>
      <c r="W719" s="393"/>
    </row>
    <row r="720" spans="1:23" s="418" customFormat="1" ht="114.75" hidden="1" x14ac:dyDescent="0.25">
      <c r="A720" s="537" t="s">
        <v>1781</v>
      </c>
      <c r="B720" s="400" t="s">
        <v>1782</v>
      </c>
      <c r="C720" s="400" t="s">
        <v>1875</v>
      </c>
      <c r="D720" s="538" t="s">
        <v>1833</v>
      </c>
      <c r="E720" s="538" t="s">
        <v>1752</v>
      </c>
      <c r="F720" s="547">
        <v>368</v>
      </c>
      <c r="G720" s="538" t="s">
        <v>1489</v>
      </c>
      <c r="H720" s="547" t="s">
        <v>1490</v>
      </c>
      <c r="I720" s="539" t="s">
        <v>1463</v>
      </c>
      <c r="J720" s="413" t="s">
        <v>1873</v>
      </c>
      <c r="K720" s="540" t="s">
        <v>2731</v>
      </c>
      <c r="L720" s="541"/>
      <c r="M720" s="542"/>
      <c r="N720" s="542" t="s">
        <v>2744</v>
      </c>
      <c r="O720" s="543" t="s">
        <v>2744</v>
      </c>
      <c r="P720" s="542" t="s">
        <v>2744</v>
      </c>
      <c r="Q720" s="542" t="s">
        <v>2744</v>
      </c>
      <c r="R720" s="387" t="s">
        <v>2744</v>
      </c>
      <c r="S720" s="387" t="s">
        <v>2744</v>
      </c>
      <c r="T720" s="387" t="s">
        <v>2744</v>
      </c>
      <c r="U720" s="616" t="s">
        <v>2744</v>
      </c>
      <c r="V720" s="393"/>
      <c r="W720" s="393"/>
    </row>
    <row r="721" spans="1:23" s="418" customFormat="1" ht="114.75" hidden="1" x14ac:dyDescent="0.25">
      <c r="A721" s="537" t="s">
        <v>1781</v>
      </c>
      <c r="B721" s="400" t="s">
        <v>1782</v>
      </c>
      <c r="C721" s="400" t="s">
        <v>1875</v>
      </c>
      <c r="D721" s="538" t="s">
        <v>1833</v>
      </c>
      <c r="E721" s="545" t="s">
        <v>244</v>
      </c>
      <c r="F721" s="539">
        <v>59</v>
      </c>
      <c r="G721" s="539" t="s">
        <v>410</v>
      </c>
      <c r="H721" s="539" t="s">
        <v>411</v>
      </c>
      <c r="I721" s="539" t="s">
        <v>8</v>
      </c>
      <c r="J721" s="413" t="s">
        <v>1834</v>
      </c>
      <c r="K721" s="540"/>
      <c r="L721" s="540"/>
      <c r="M721" s="542" t="s">
        <v>2731</v>
      </c>
      <c r="N721" s="542" t="s">
        <v>2744</v>
      </c>
      <c r="O721" s="387" t="s">
        <v>2744</v>
      </c>
      <c r="P721" s="540">
        <v>10</v>
      </c>
      <c r="Q721" s="543">
        <v>46174</v>
      </c>
      <c r="R721" s="387" t="s">
        <v>2744</v>
      </c>
      <c r="S721" s="387" t="s">
        <v>2744</v>
      </c>
      <c r="T721" s="387" t="s">
        <v>2778</v>
      </c>
      <c r="U721" s="616">
        <v>2026</v>
      </c>
      <c r="V721" s="393"/>
      <c r="W721" s="393"/>
    </row>
    <row r="722" spans="1:23" s="418" customFormat="1" ht="409.5" hidden="1" x14ac:dyDescent="0.25">
      <c r="A722" s="537" t="s">
        <v>1781</v>
      </c>
      <c r="B722" s="400" t="s">
        <v>1782</v>
      </c>
      <c r="C722" s="400" t="s">
        <v>1875</v>
      </c>
      <c r="D722" s="538" t="s">
        <v>1833</v>
      </c>
      <c r="E722" s="399" t="s">
        <v>899</v>
      </c>
      <c r="F722" s="539">
        <v>10</v>
      </c>
      <c r="G722" s="539" t="s">
        <v>900</v>
      </c>
      <c r="H722" s="539" t="s">
        <v>901</v>
      </c>
      <c r="I722" s="539" t="s">
        <v>8</v>
      </c>
      <c r="J722" s="413" t="s">
        <v>1846</v>
      </c>
      <c r="K722" s="540" t="s">
        <v>2731</v>
      </c>
      <c r="L722" s="541"/>
      <c r="M722" s="540"/>
      <c r="N722" s="542" t="s">
        <v>2744</v>
      </c>
      <c r="O722" s="543" t="s">
        <v>2744</v>
      </c>
      <c r="P722" s="542" t="s">
        <v>2744</v>
      </c>
      <c r="Q722" s="542" t="s">
        <v>2744</v>
      </c>
      <c r="R722" s="542" t="s">
        <v>2737</v>
      </c>
      <c r="S722" s="554" t="s">
        <v>2830</v>
      </c>
      <c r="T722" s="387" t="s">
        <v>2780</v>
      </c>
      <c r="U722" s="616">
        <v>2026</v>
      </c>
      <c r="V722" s="393"/>
      <c r="W722" s="393"/>
    </row>
    <row r="723" spans="1:23" s="418" customFormat="1" ht="114.75" x14ac:dyDescent="0.25">
      <c r="A723" s="537" t="s">
        <v>1781</v>
      </c>
      <c r="B723" s="400" t="s">
        <v>1782</v>
      </c>
      <c r="C723" s="400" t="s">
        <v>1875</v>
      </c>
      <c r="D723" s="538" t="s">
        <v>1833</v>
      </c>
      <c r="E723" s="399" t="s">
        <v>899</v>
      </c>
      <c r="F723" s="539">
        <v>11</v>
      </c>
      <c r="G723" s="539" t="s">
        <v>1774</v>
      </c>
      <c r="H723" s="539" t="s">
        <v>1775</v>
      </c>
      <c r="I723" s="539" t="s">
        <v>8</v>
      </c>
      <c r="J723" s="413" t="s">
        <v>1846</v>
      </c>
      <c r="K723" s="540" t="s">
        <v>2731</v>
      </c>
      <c r="L723" s="541"/>
      <c r="M723" s="387"/>
      <c r="N723" s="387" t="s">
        <v>2744</v>
      </c>
      <c r="O723" s="387" t="s">
        <v>2744</v>
      </c>
      <c r="P723" s="387" t="s">
        <v>2744</v>
      </c>
      <c r="Q723" s="387" t="s">
        <v>2744</v>
      </c>
      <c r="R723" s="387" t="s">
        <v>2744</v>
      </c>
      <c r="S723" s="387" t="s">
        <v>2744</v>
      </c>
      <c r="T723" s="387" t="s">
        <v>2744</v>
      </c>
      <c r="U723" s="616" t="s">
        <v>2744</v>
      </c>
      <c r="V723" s="393"/>
      <c r="W723" s="393"/>
    </row>
    <row r="724" spans="1:23" s="418" customFormat="1" ht="60" hidden="1" x14ac:dyDescent="0.25">
      <c r="A724" s="537" t="s">
        <v>1781</v>
      </c>
      <c r="B724" s="400" t="s">
        <v>1782</v>
      </c>
      <c r="C724" s="400" t="s">
        <v>1876</v>
      </c>
      <c r="D724" s="538" t="s">
        <v>1833</v>
      </c>
      <c r="E724" s="413" t="s">
        <v>5</v>
      </c>
      <c r="F724" s="539">
        <v>49</v>
      </c>
      <c r="G724" s="539" t="s">
        <v>28</v>
      </c>
      <c r="H724" s="539" t="s">
        <v>29</v>
      </c>
      <c r="I724" s="539" t="s">
        <v>8</v>
      </c>
      <c r="J724" s="413" t="s">
        <v>1877</v>
      </c>
      <c r="K724" s="540"/>
      <c r="L724" s="540"/>
      <c r="M724" s="542" t="s">
        <v>2731</v>
      </c>
      <c r="N724" s="542" t="s">
        <v>2744</v>
      </c>
      <c r="O724" s="543" t="s">
        <v>2744</v>
      </c>
      <c r="P724" s="542" t="s">
        <v>2737</v>
      </c>
      <c r="Q724" s="544">
        <v>46174</v>
      </c>
      <c r="R724" s="387" t="s">
        <v>2744</v>
      </c>
      <c r="S724" s="387" t="s">
        <v>2744</v>
      </c>
      <c r="T724" s="387" t="s">
        <v>2778</v>
      </c>
      <c r="U724" s="616">
        <v>2026</v>
      </c>
      <c r="V724" s="393"/>
      <c r="W724" s="393"/>
    </row>
    <row r="725" spans="1:23" s="418" customFormat="1" ht="255" hidden="1" x14ac:dyDescent="0.25">
      <c r="A725" s="537" t="s">
        <v>1781</v>
      </c>
      <c r="B725" s="400" t="s">
        <v>1782</v>
      </c>
      <c r="C725" s="400" t="s">
        <v>1876</v>
      </c>
      <c r="D725" s="538" t="s">
        <v>1833</v>
      </c>
      <c r="E725" s="413" t="s">
        <v>5</v>
      </c>
      <c r="F725" s="539">
        <v>30</v>
      </c>
      <c r="G725" s="557" t="s">
        <v>172</v>
      </c>
      <c r="H725" s="539" t="s">
        <v>173</v>
      </c>
      <c r="I725" s="539" t="s">
        <v>8</v>
      </c>
      <c r="J725" s="413" t="s">
        <v>1878</v>
      </c>
      <c r="K725" s="540"/>
      <c r="L725" s="543"/>
      <c r="M725" s="542" t="s">
        <v>2731</v>
      </c>
      <c r="N725" s="542" t="s">
        <v>2744</v>
      </c>
      <c r="O725" s="543" t="s">
        <v>2744</v>
      </c>
      <c r="P725" s="542">
        <v>3</v>
      </c>
      <c r="Q725" s="542" t="s">
        <v>2744</v>
      </c>
      <c r="R725" s="387" t="s">
        <v>2744</v>
      </c>
      <c r="S725" s="387" t="s">
        <v>2744</v>
      </c>
      <c r="T725" s="542" t="s">
        <v>2760</v>
      </c>
      <c r="U725" s="617">
        <v>2026</v>
      </c>
      <c r="V725" s="393"/>
      <c r="W725" s="393"/>
    </row>
    <row r="726" spans="1:23" s="418" customFormat="1" ht="60" hidden="1" x14ac:dyDescent="0.25">
      <c r="A726" s="537" t="s">
        <v>1781</v>
      </c>
      <c r="B726" s="400" t="s">
        <v>1782</v>
      </c>
      <c r="C726" s="400" t="s">
        <v>1876</v>
      </c>
      <c r="D726" s="538" t="s">
        <v>1833</v>
      </c>
      <c r="E726" s="413" t="s">
        <v>5</v>
      </c>
      <c r="F726" s="539">
        <v>22</v>
      </c>
      <c r="G726" s="539" t="s">
        <v>15</v>
      </c>
      <c r="H726" s="539" t="s">
        <v>16</v>
      </c>
      <c r="I726" s="539" t="s">
        <v>8</v>
      </c>
      <c r="J726" s="413" t="s">
        <v>1834</v>
      </c>
      <c r="K726" s="542"/>
      <c r="L726" s="542"/>
      <c r="M726" s="542" t="s">
        <v>2731</v>
      </c>
      <c r="N726" s="542" t="s">
        <v>2744</v>
      </c>
      <c r="O726" s="543" t="s">
        <v>2744</v>
      </c>
      <c r="P726" s="542" t="s">
        <v>2737</v>
      </c>
      <c r="Q726" s="543">
        <v>46174</v>
      </c>
      <c r="R726" s="387" t="s">
        <v>2744</v>
      </c>
      <c r="S726" s="387" t="s">
        <v>2744</v>
      </c>
      <c r="T726" s="387" t="s">
        <v>2778</v>
      </c>
      <c r="U726" s="616">
        <v>2026</v>
      </c>
      <c r="V726" s="393"/>
      <c r="W726" s="393"/>
    </row>
    <row r="727" spans="1:23" s="418" customFormat="1" ht="75" hidden="1" x14ac:dyDescent="0.25">
      <c r="A727" s="537" t="s">
        <v>1781</v>
      </c>
      <c r="B727" s="400" t="s">
        <v>1782</v>
      </c>
      <c r="C727" s="400" t="s">
        <v>1876</v>
      </c>
      <c r="D727" s="538" t="s">
        <v>1833</v>
      </c>
      <c r="E727" s="413" t="s">
        <v>5</v>
      </c>
      <c r="F727" s="539">
        <v>795</v>
      </c>
      <c r="G727" s="539" t="s">
        <v>220</v>
      </c>
      <c r="H727" s="539" t="s">
        <v>221</v>
      </c>
      <c r="I727" s="539" t="s">
        <v>8</v>
      </c>
      <c r="J727" s="413" t="s">
        <v>1878</v>
      </c>
      <c r="K727" s="540" t="s">
        <v>2731</v>
      </c>
      <c r="L727" s="543"/>
      <c r="M727" s="542"/>
      <c r="N727" s="542" t="s">
        <v>2744</v>
      </c>
      <c r="O727" s="543" t="s">
        <v>2744</v>
      </c>
      <c r="P727" s="542">
        <v>3</v>
      </c>
      <c r="Q727" s="542" t="s">
        <v>2744</v>
      </c>
      <c r="R727" s="387" t="s">
        <v>2744</v>
      </c>
      <c r="S727" s="387" t="s">
        <v>2744</v>
      </c>
      <c r="T727" s="542" t="s">
        <v>2760</v>
      </c>
      <c r="U727" s="617">
        <v>2026</v>
      </c>
      <c r="V727" s="393"/>
      <c r="W727" s="393"/>
    </row>
    <row r="728" spans="1:23" s="418" customFormat="1" ht="255" hidden="1" x14ac:dyDescent="0.25">
      <c r="A728" s="537" t="s">
        <v>1781</v>
      </c>
      <c r="B728" s="400" t="s">
        <v>1782</v>
      </c>
      <c r="C728" s="400" t="s">
        <v>1876</v>
      </c>
      <c r="D728" s="538" t="s">
        <v>1833</v>
      </c>
      <c r="E728" s="413" t="s">
        <v>5</v>
      </c>
      <c r="F728" s="539">
        <v>30</v>
      </c>
      <c r="G728" s="539" t="s">
        <v>172</v>
      </c>
      <c r="H728" s="539" t="s">
        <v>173</v>
      </c>
      <c r="I728" s="539" t="s">
        <v>8</v>
      </c>
      <c r="J728" s="413" t="s">
        <v>1879</v>
      </c>
      <c r="K728" s="540"/>
      <c r="L728" s="543"/>
      <c r="M728" s="542" t="s">
        <v>2731</v>
      </c>
      <c r="N728" s="542" t="s">
        <v>2744</v>
      </c>
      <c r="O728" s="543" t="s">
        <v>2744</v>
      </c>
      <c r="P728" s="542">
        <v>3</v>
      </c>
      <c r="Q728" s="542" t="s">
        <v>2744</v>
      </c>
      <c r="R728" s="387" t="s">
        <v>2744</v>
      </c>
      <c r="S728" s="387" t="s">
        <v>2744</v>
      </c>
      <c r="T728" s="542" t="s">
        <v>2760</v>
      </c>
      <c r="U728" s="617">
        <v>2026</v>
      </c>
      <c r="V728" s="393"/>
      <c r="W728" s="393"/>
    </row>
    <row r="729" spans="1:23" s="418" customFormat="1" ht="60" hidden="1" x14ac:dyDescent="0.25">
      <c r="A729" s="537" t="s">
        <v>1781</v>
      </c>
      <c r="B729" s="400" t="s">
        <v>1782</v>
      </c>
      <c r="C729" s="400" t="s">
        <v>1876</v>
      </c>
      <c r="D729" s="538" t="s">
        <v>1833</v>
      </c>
      <c r="E729" s="413" t="s">
        <v>5</v>
      </c>
      <c r="F729" s="539">
        <v>85</v>
      </c>
      <c r="G729" s="539" t="s">
        <v>227</v>
      </c>
      <c r="H729" s="539" t="s">
        <v>228</v>
      </c>
      <c r="I729" s="539" t="s">
        <v>8</v>
      </c>
      <c r="J729" s="413" t="s">
        <v>1834</v>
      </c>
      <c r="K729" s="540"/>
      <c r="L729" s="540"/>
      <c r="M729" s="542" t="s">
        <v>2731</v>
      </c>
      <c r="N729" s="542" t="s">
        <v>2744</v>
      </c>
      <c r="O729" s="543" t="s">
        <v>2744</v>
      </c>
      <c r="P729" s="540">
        <v>48</v>
      </c>
      <c r="Q729" s="543">
        <v>46174</v>
      </c>
      <c r="R729" s="387" t="s">
        <v>2744</v>
      </c>
      <c r="S729" s="387" t="s">
        <v>2744</v>
      </c>
      <c r="T729" s="387" t="s">
        <v>2778</v>
      </c>
      <c r="U729" s="616">
        <v>2026</v>
      </c>
      <c r="V729" s="393"/>
      <c r="W729" s="393"/>
    </row>
    <row r="730" spans="1:23" s="418" customFormat="1" ht="45" hidden="1" x14ac:dyDescent="0.25">
      <c r="A730" s="537" t="s">
        <v>1781</v>
      </c>
      <c r="B730" s="400" t="s">
        <v>1782</v>
      </c>
      <c r="C730" s="400" t="s">
        <v>1876</v>
      </c>
      <c r="D730" s="538" t="s">
        <v>1833</v>
      </c>
      <c r="E730" s="545" t="s">
        <v>244</v>
      </c>
      <c r="F730" s="547">
        <v>329</v>
      </c>
      <c r="G730" s="538" t="s">
        <v>365</v>
      </c>
      <c r="H730" s="547" t="s">
        <v>366</v>
      </c>
      <c r="I730" s="550" t="s">
        <v>279</v>
      </c>
      <c r="J730" s="413" t="s">
        <v>1834</v>
      </c>
      <c r="K730" s="540"/>
      <c r="L730" s="540"/>
      <c r="M730" s="542" t="s">
        <v>2731</v>
      </c>
      <c r="N730" s="542" t="s">
        <v>2744</v>
      </c>
      <c r="O730" s="387" t="s">
        <v>2744</v>
      </c>
      <c r="P730" s="540">
        <v>48</v>
      </c>
      <c r="Q730" s="543">
        <v>46174</v>
      </c>
      <c r="R730" s="387" t="s">
        <v>2744</v>
      </c>
      <c r="S730" s="387" t="s">
        <v>2744</v>
      </c>
      <c r="T730" s="387" t="s">
        <v>2778</v>
      </c>
      <c r="U730" s="616">
        <v>2026</v>
      </c>
      <c r="V730" s="393"/>
      <c r="W730" s="393"/>
    </row>
    <row r="731" spans="1:23" s="418" customFormat="1" ht="140.25" hidden="1" x14ac:dyDescent="0.25">
      <c r="A731" s="537" t="s">
        <v>1781</v>
      </c>
      <c r="B731" s="400" t="s">
        <v>1782</v>
      </c>
      <c r="C731" s="400" t="s">
        <v>1876</v>
      </c>
      <c r="D731" s="538" t="s">
        <v>1833</v>
      </c>
      <c r="E731" s="545" t="s">
        <v>244</v>
      </c>
      <c r="F731" s="547">
        <v>78</v>
      </c>
      <c r="G731" s="538" t="s">
        <v>396</v>
      </c>
      <c r="H731" s="547" t="s">
        <v>397</v>
      </c>
      <c r="I731" s="539" t="s">
        <v>8</v>
      </c>
      <c r="J731" s="413" t="s">
        <v>1846</v>
      </c>
      <c r="K731" s="540"/>
      <c r="L731" s="540"/>
      <c r="M731" s="542" t="s">
        <v>2731</v>
      </c>
      <c r="N731" s="542" t="s">
        <v>2744</v>
      </c>
      <c r="O731" s="387" t="s">
        <v>2744</v>
      </c>
      <c r="P731" s="540">
        <v>2</v>
      </c>
      <c r="Q731" s="543">
        <v>46174</v>
      </c>
      <c r="R731" s="387" t="s">
        <v>2744</v>
      </c>
      <c r="S731" s="387" t="s">
        <v>2744</v>
      </c>
      <c r="T731" s="387" t="s">
        <v>2778</v>
      </c>
      <c r="U731" s="616">
        <v>2026</v>
      </c>
      <c r="V731" s="393"/>
      <c r="W731" s="393"/>
    </row>
    <row r="732" spans="1:23" s="418" customFormat="1" ht="45" hidden="1" x14ac:dyDescent="0.25">
      <c r="A732" s="537" t="s">
        <v>1781</v>
      </c>
      <c r="B732" s="400" t="s">
        <v>1782</v>
      </c>
      <c r="C732" s="400" t="s">
        <v>1876</v>
      </c>
      <c r="D732" s="538" t="s">
        <v>1833</v>
      </c>
      <c r="E732" s="545" t="s">
        <v>244</v>
      </c>
      <c r="F732" s="539">
        <v>63</v>
      </c>
      <c r="G732" s="539" t="s">
        <v>310</v>
      </c>
      <c r="H732" s="539" t="s">
        <v>311</v>
      </c>
      <c r="I732" s="539" t="s">
        <v>257</v>
      </c>
      <c r="J732" s="413" t="s">
        <v>1834</v>
      </c>
      <c r="K732" s="540"/>
      <c r="L732" s="540"/>
      <c r="M732" s="542" t="s">
        <v>2731</v>
      </c>
      <c r="N732" s="542" t="s">
        <v>2744</v>
      </c>
      <c r="O732" s="387" t="s">
        <v>2744</v>
      </c>
      <c r="P732" s="540">
        <v>4</v>
      </c>
      <c r="Q732" s="543">
        <v>46174</v>
      </c>
      <c r="R732" s="387" t="s">
        <v>2744</v>
      </c>
      <c r="S732" s="387" t="s">
        <v>2744</v>
      </c>
      <c r="T732" s="387" t="s">
        <v>2778</v>
      </c>
      <c r="U732" s="616">
        <v>2026</v>
      </c>
      <c r="V732" s="393"/>
      <c r="W732" s="393"/>
    </row>
    <row r="733" spans="1:23" s="418" customFormat="1" ht="210" hidden="1" x14ac:dyDescent="0.25">
      <c r="A733" s="537" t="s">
        <v>1781</v>
      </c>
      <c r="B733" s="400" t="s">
        <v>1782</v>
      </c>
      <c r="C733" s="400" t="s">
        <v>1876</v>
      </c>
      <c r="D733" s="538" t="s">
        <v>1833</v>
      </c>
      <c r="E733" s="545" t="s">
        <v>244</v>
      </c>
      <c r="F733" s="539">
        <v>68</v>
      </c>
      <c r="G733" s="539" t="s">
        <v>315</v>
      </c>
      <c r="H733" s="539" t="s">
        <v>316</v>
      </c>
      <c r="I733" s="539" t="s">
        <v>317</v>
      </c>
      <c r="J733" s="413" t="s">
        <v>1834</v>
      </c>
      <c r="K733" s="540"/>
      <c r="L733" s="540"/>
      <c r="M733" s="542" t="s">
        <v>2731</v>
      </c>
      <c r="N733" s="542" t="s">
        <v>2744</v>
      </c>
      <c r="O733" s="387" t="s">
        <v>2744</v>
      </c>
      <c r="P733" s="540">
        <v>10</v>
      </c>
      <c r="Q733" s="543">
        <v>46174</v>
      </c>
      <c r="R733" s="387" t="s">
        <v>2744</v>
      </c>
      <c r="S733" s="387" t="s">
        <v>2744</v>
      </c>
      <c r="T733" s="387" t="s">
        <v>2778</v>
      </c>
      <c r="U733" s="616">
        <v>2026</v>
      </c>
      <c r="V733" s="393"/>
      <c r="W733" s="393"/>
    </row>
    <row r="734" spans="1:23" s="418" customFormat="1" ht="45" hidden="1" x14ac:dyDescent="0.25">
      <c r="A734" s="537" t="s">
        <v>1781</v>
      </c>
      <c r="B734" s="400" t="s">
        <v>1782</v>
      </c>
      <c r="C734" s="400" t="s">
        <v>1876</v>
      </c>
      <c r="D734" s="538" t="s">
        <v>1833</v>
      </c>
      <c r="E734" s="545" t="s">
        <v>244</v>
      </c>
      <c r="F734" s="539">
        <v>32</v>
      </c>
      <c r="G734" s="539" t="s">
        <v>426</v>
      </c>
      <c r="H734" s="539" t="s">
        <v>427</v>
      </c>
      <c r="I734" s="539" t="s">
        <v>279</v>
      </c>
      <c r="J734" s="413" t="s">
        <v>1834</v>
      </c>
      <c r="K734" s="540"/>
      <c r="L734" s="540"/>
      <c r="M734" s="542" t="s">
        <v>2731</v>
      </c>
      <c r="N734" s="542" t="s">
        <v>2744</v>
      </c>
      <c r="O734" s="387" t="s">
        <v>2744</v>
      </c>
      <c r="P734" s="542" t="s">
        <v>2744</v>
      </c>
      <c r="Q734" s="542" t="s">
        <v>2744</v>
      </c>
      <c r="R734" s="387" t="s">
        <v>2744</v>
      </c>
      <c r="S734" s="387" t="s">
        <v>2744</v>
      </c>
      <c r="T734" s="387" t="s">
        <v>2778</v>
      </c>
      <c r="U734" s="616">
        <v>2026</v>
      </c>
      <c r="V734" s="393"/>
      <c r="W734" s="393"/>
    </row>
    <row r="735" spans="1:23" s="418" customFormat="1" ht="60" hidden="1" x14ac:dyDescent="0.25">
      <c r="A735" s="537" t="s">
        <v>1781</v>
      </c>
      <c r="B735" s="400" t="s">
        <v>1782</v>
      </c>
      <c r="C735" s="400" t="s">
        <v>1876</v>
      </c>
      <c r="D735" s="538" t="s">
        <v>1833</v>
      </c>
      <c r="E735" s="545" t="s">
        <v>244</v>
      </c>
      <c r="F735" s="539">
        <v>59</v>
      </c>
      <c r="G735" s="539" t="s">
        <v>410</v>
      </c>
      <c r="H735" s="539" t="s">
        <v>411</v>
      </c>
      <c r="I735" s="539" t="s">
        <v>8</v>
      </c>
      <c r="J735" s="413" t="s">
        <v>1834</v>
      </c>
      <c r="K735" s="540"/>
      <c r="L735" s="540"/>
      <c r="M735" s="542" t="s">
        <v>2731</v>
      </c>
      <c r="N735" s="542" t="s">
        <v>2744</v>
      </c>
      <c r="O735" s="387" t="s">
        <v>2744</v>
      </c>
      <c r="P735" s="540">
        <v>10</v>
      </c>
      <c r="Q735" s="543">
        <v>46174</v>
      </c>
      <c r="R735" s="387" t="s">
        <v>2744</v>
      </c>
      <c r="S735" s="387" t="s">
        <v>2744</v>
      </c>
      <c r="T735" s="387" t="s">
        <v>2778</v>
      </c>
      <c r="U735" s="616">
        <v>2026</v>
      </c>
      <c r="V735" s="393"/>
      <c r="W735" s="393"/>
    </row>
    <row r="736" spans="1:23" s="418" customFormat="1" ht="90" hidden="1" x14ac:dyDescent="0.25">
      <c r="A736" s="537" t="s">
        <v>1781</v>
      </c>
      <c r="B736" s="400" t="s">
        <v>1782</v>
      </c>
      <c r="C736" s="400" t="s">
        <v>1876</v>
      </c>
      <c r="D736" s="538" t="s">
        <v>1833</v>
      </c>
      <c r="E736" s="545" t="s">
        <v>244</v>
      </c>
      <c r="F736" s="539">
        <v>60</v>
      </c>
      <c r="G736" s="539" t="s">
        <v>383</v>
      </c>
      <c r="H736" s="539" t="s">
        <v>384</v>
      </c>
      <c r="I736" s="539" t="s">
        <v>279</v>
      </c>
      <c r="J736" s="413" t="s">
        <v>1834</v>
      </c>
      <c r="K736" s="540"/>
      <c r="L736" s="540"/>
      <c r="M736" s="542" t="s">
        <v>2731</v>
      </c>
      <c r="N736" s="542" t="s">
        <v>2744</v>
      </c>
      <c r="O736" s="387" t="s">
        <v>2744</v>
      </c>
      <c r="P736" s="540">
        <v>1</v>
      </c>
      <c r="Q736" s="543">
        <v>46174</v>
      </c>
      <c r="R736" s="387" t="s">
        <v>2744</v>
      </c>
      <c r="S736" s="387" t="s">
        <v>2744</v>
      </c>
      <c r="T736" s="387" t="s">
        <v>2778</v>
      </c>
      <c r="U736" s="616">
        <v>2026</v>
      </c>
      <c r="V736" s="393"/>
      <c r="W736" s="393"/>
    </row>
    <row r="737" spans="1:23" s="418" customFormat="1" ht="150" hidden="1" x14ac:dyDescent="0.25">
      <c r="A737" s="537" t="s">
        <v>1781</v>
      </c>
      <c r="B737" s="400" t="s">
        <v>1782</v>
      </c>
      <c r="C737" s="400" t="s">
        <v>1876</v>
      </c>
      <c r="D737" s="538" t="s">
        <v>1833</v>
      </c>
      <c r="E737" s="545" t="s">
        <v>244</v>
      </c>
      <c r="F737" s="539">
        <v>638</v>
      </c>
      <c r="G737" s="539" t="s">
        <v>344</v>
      </c>
      <c r="H737" s="539" t="s">
        <v>345</v>
      </c>
      <c r="I737" s="539" t="s">
        <v>279</v>
      </c>
      <c r="J737" s="413" t="s">
        <v>1834</v>
      </c>
      <c r="K737" s="540"/>
      <c r="L737" s="540"/>
      <c r="M737" s="542" t="s">
        <v>2731</v>
      </c>
      <c r="N737" s="542" t="s">
        <v>2744</v>
      </c>
      <c r="O737" s="387" t="s">
        <v>2744</v>
      </c>
      <c r="P737" s="540">
        <v>10</v>
      </c>
      <c r="Q737" s="543">
        <v>46174</v>
      </c>
      <c r="R737" s="387" t="s">
        <v>2744</v>
      </c>
      <c r="S737" s="387" t="s">
        <v>2744</v>
      </c>
      <c r="T737" s="387" t="s">
        <v>2778</v>
      </c>
      <c r="U737" s="616">
        <v>2026</v>
      </c>
      <c r="V737" s="393"/>
      <c r="W737" s="393"/>
    </row>
    <row r="738" spans="1:23" s="418" customFormat="1" ht="45" hidden="1" x14ac:dyDescent="0.25">
      <c r="A738" s="537" t="s">
        <v>1781</v>
      </c>
      <c r="B738" s="400" t="s">
        <v>1782</v>
      </c>
      <c r="C738" s="400" t="s">
        <v>1876</v>
      </c>
      <c r="D738" s="538" t="s">
        <v>1833</v>
      </c>
      <c r="E738" s="545" t="s">
        <v>244</v>
      </c>
      <c r="F738" s="539">
        <v>32</v>
      </c>
      <c r="G738" s="539" t="s">
        <v>426</v>
      </c>
      <c r="H738" s="539" t="s">
        <v>427</v>
      </c>
      <c r="I738" s="539" t="s">
        <v>279</v>
      </c>
      <c r="J738" s="413" t="s">
        <v>1834</v>
      </c>
      <c r="K738" s="540"/>
      <c r="L738" s="540"/>
      <c r="M738" s="542" t="s">
        <v>2731</v>
      </c>
      <c r="N738" s="542" t="s">
        <v>2744</v>
      </c>
      <c r="O738" s="387" t="s">
        <v>2744</v>
      </c>
      <c r="P738" s="542" t="s">
        <v>2744</v>
      </c>
      <c r="Q738" s="542" t="s">
        <v>2744</v>
      </c>
      <c r="R738" s="387" t="s">
        <v>2744</v>
      </c>
      <c r="S738" s="387" t="s">
        <v>2744</v>
      </c>
      <c r="T738" s="387" t="s">
        <v>2778</v>
      </c>
      <c r="U738" s="616">
        <v>2026</v>
      </c>
      <c r="V738" s="393"/>
      <c r="W738" s="393"/>
    </row>
    <row r="739" spans="1:23" s="418" customFormat="1" ht="45" hidden="1" x14ac:dyDescent="0.25">
      <c r="A739" s="537" t="s">
        <v>1781</v>
      </c>
      <c r="B739" s="400" t="s">
        <v>1782</v>
      </c>
      <c r="C739" s="400" t="s">
        <v>1876</v>
      </c>
      <c r="D739" s="538" t="s">
        <v>1833</v>
      </c>
      <c r="E739" s="545" t="s">
        <v>244</v>
      </c>
      <c r="F739" s="539" t="s">
        <v>251</v>
      </c>
      <c r="G739" s="539" t="s">
        <v>252</v>
      </c>
      <c r="H739" s="539" t="s">
        <v>253</v>
      </c>
      <c r="I739" s="539" t="s">
        <v>1759</v>
      </c>
      <c r="J739" s="413" t="s">
        <v>1834</v>
      </c>
      <c r="K739" s="540"/>
      <c r="L739" s="540"/>
      <c r="M739" s="542" t="s">
        <v>2731</v>
      </c>
      <c r="N739" s="542" t="s">
        <v>2744</v>
      </c>
      <c r="O739" s="387" t="s">
        <v>2744</v>
      </c>
      <c r="P739" s="540">
        <v>10</v>
      </c>
      <c r="Q739" s="543">
        <v>46174</v>
      </c>
      <c r="R739" s="387" t="s">
        <v>2744</v>
      </c>
      <c r="S739" s="387" t="s">
        <v>2744</v>
      </c>
      <c r="T739" s="387" t="s">
        <v>2778</v>
      </c>
      <c r="U739" s="616">
        <v>2026</v>
      </c>
      <c r="V739" s="393"/>
      <c r="W739" s="393"/>
    </row>
    <row r="740" spans="1:23" s="418" customFormat="1" ht="45" hidden="1" x14ac:dyDescent="0.25">
      <c r="A740" s="537" t="s">
        <v>1781</v>
      </c>
      <c r="B740" s="400" t="s">
        <v>1782</v>
      </c>
      <c r="C740" s="400" t="s">
        <v>1876</v>
      </c>
      <c r="D740" s="538" t="s">
        <v>1833</v>
      </c>
      <c r="E740" s="545" t="s">
        <v>244</v>
      </c>
      <c r="F740" s="539">
        <v>36</v>
      </c>
      <c r="G740" s="539" t="s">
        <v>255</v>
      </c>
      <c r="H740" s="539" t="s">
        <v>256</v>
      </c>
      <c r="I740" s="539" t="s">
        <v>257</v>
      </c>
      <c r="J740" s="413" t="s">
        <v>1834</v>
      </c>
      <c r="K740" s="540"/>
      <c r="L740" s="540"/>
      <c r="M740" s="542" t="s">
        <v>2731</v>
      </c>
      <c r="N740" s="542" t="s">
        <v>2744</v>
      </c>
      <c r="O740" s="387" t="s">
        <v>2744</v>
      </c>
      <c r="P740" s="540">
        <v>4</v>
      </c>
      <c r="Q740" s="543">
        <v>46174</v>
      </c>
      <c r="R740" s="387" t="s">
        <v>2744</v>
      </c>
      <c r="S740" s="387" t="s">
        <v>2744</v>
      </c>
      <c r="T740" s="387" t="s">
        <v>2778</v>
      </c>
      <c r="U740" s="616">
        <v>2026</v>
      </c>
      <c r="V740" s="393"/>
      <c r="W740" s="393"/>
    </row>
    <row r="741" spans="1:23" s="418" customFormat="1" ht="45" hidden="1" x14ac:dyDescent="0.25">
      <c r="A741" s="537" t="s">
        <v>1781</v>
      </c>
      <c r="B741" s="400" t="s">
        <v>1782</v>
      </c>
      <c r="C741" s="400" t="s">
        <v>1876</v>
      </c>
      <c r="D741" s="538" t="s">
        <v>1833</v>
      </c>
      <c r="E741" s="545" t="s">
        <v>244</v>
      </c>
      <c r="F741" s="539">
        <v>171</v>
      </c>
      <c r="G741" s="539" t="s">
        <v>252</v>
      </c>
      <c r="H741" s="539" t="s">
        <v>253</v>
      </c>
      <c r="I741" s="539" t="s">
        <v>267</v>
      </c>
      <c r="J741" s="413" t="s">
        <v>1834</v>
      </c>
      <c r="K741" s="540"/>
      <c r="L741" s="540"/>
      <c r="M741" s="542" t="s">
        <v>2731</v>
      </c>
      <c r="N741" s="542" t="s">
        <v>2744</v>
      </c>
      <c r="O741" s="387" t="s">
        <v>2744</v>
      </c>
      <c r="P741" s="540">
        <v>10</v>
      </c>
      <c r="Q741" s="543">
        <v>46174</v>
      </c>
      <c r="R741" s="387" t="s">
        <v>2744</v>
      </c>
      <c r="S741" s="387" t="s">
        <v>2744</v>
      </c>
      <c r="T741" s="387" t="s">
        <v>2778</v>
      </c>
      <c r="U741" s="616">
        <v>2026</v>
      </c>
      <c r="V741" s="393"/>
      <c r="W741" s="393"/>
    </row>
    <row r="742" spans="1:23" s="418" customFormat="1" ht="45" hidden="1" x14ac:dyDescent="0.25">
      <c r="A742" s="537" t="s">
        <v>1781</v>
      </c>
      <c r="B742" s="400" t="s">
        <v>1782</v>
      </c>
      <c r="C742" s="400" t="s">
        <v>1876</v>
      </c>
      <c r="D742" s="538" t="s">
        <v>1833</v>
      </c>
      <c r="E742" s="545" t="s">
        <v>244</v>
      </c>
      <c r="F742" s="539">
        <v>43</v>
      </c>
      <c r="G742" s="539" t="s">
        <v>288</v>
      </c>
      <c r="H742" s="539" t="s">
        <v>289</v>
      </c>
      <c r="I742" s="539" t="s">
        <v>1759</v>
      </c>
      <c r="J742" s="413" t="s">
        <v>1834</v>
      </c>
      <c r="K742" s="540"/>
      <c r="L742" s="540"/>
      <c r="M742" s="542" t="s">
        <v>2731</v>
      </c>
      <c r="N742" s="542" t="s">
        <v>2744</v>
      </c>
      <c r="O742" s="387" t="s">
        <v>2744</v>
      </c>
      <c r="P742" s="540">
        <v>10</v>
      </c>
      <c r="Q742" s="543">
        <v>46174</v>
      </c>
      <c r="R742" s="387" t="s">
        <v>2744</v>
      </c>
      <c r="S742" s="387" t="s">
        <v>2744</v>
      </c>
      <c r="T742" s="387" t="s">
        <v>2778</v>
      </c>
      <c r="U742" s="616">
        <v>2026</v>
      </c>
      <c r="V742" s="393"/>
      <c r="W742" s="393"/>
    </row>
    <row r="743" spans="1:23" s="418" customFormat="1" ht="45" hidden="1" x14ac:dyDescent="0.25">
      <c r="A743" s="537" t="s">
        <v>1781</v>
      </c>
      <c r="B743" s="400" t="s">
        <v>1782</v>
      </c>
      <c r="C743" s="400" t="s">
        <v>1876</v>
      </c>
      <c r="D743" s="538" t="s">
        <v>1833</v>
      </c>
      <c r="E743" s="545" t="s">
        <v>244</v>
      </c>
      <c r="F743" s="539">
        <v>50</v>
      </c>
      <c r="G743" s="539" t="s">
        <v>296</v>
      </c>
      <c r="H743" s="539" t="s">
        <v>297</v>
      </c>
      <c r="I743" s="539" t="s">
        <v>298</v>
      </c>
      <c r="J743" s="413" t="s">
        <v>1834</v>
      </c>
      <c r="K743" s="540"/>
      <c r="L743" s="540"/>
      <c r="M743" s="542" t="s">
        <v>2731</v>
      </c>
      <c r="N743" s="542" t="s">
        <v>2744</v>
      </c>
      <c r="O743" s="387" t="s">
        <v>2744</v>
      </c>
      <c r="P743" s="540">
        <v>2</v>
      </c>
      <c r="Q743" s="543">
        <v>46174</v>
      </c>
      <c r="R743" s="387" t="s">
        <v>2744</v>
      </c>
      <c r="S743" s="387" t="s">
        <v>2744</v>
      </c>
      <c r="T743" s="387" t="s">
        <v>2778</v>
      </c>
      <c r="U743" s="616">
        <v>2026</v>
      </c>
      <c r="V743" s="393"/>
      <c r="W743" s="393"/>
    </row>
    <row r="744" spans="1:23" s="418" customFormat="1" ht="135" hidden="1" x14ac:dyDescent="0.25">
      <c r="A744" s="537" t="s">
        <v>1781</v>
      </c>
      <c r="B744" s="400" t="s">
        <v>1782</v>
      </c>
      <c r="C744" s="400" t="s">
        <v>1876</v>
      </c>
      <c r="D744" s="538" t="s">
        <v>1833</v>
      </c>
      <c r="E744" s="545" t="s">
        <v>244</v>
      </c>
      <c r="F744" s="539">
        <v>61</v>
      </c>
      <c r="G744" s="539" t="s">
        <v>308</v>
      </c>
      <c r="H744" s="539" t="s">
        <v>309</v>
      </c>
      <c r="I744" s="539" t="s">
        <v>276</v>
      </c>
      <c r="J744" s="413" t="s">
        <v>1834</v>
      </c>
      <c r="K744" s="540"/>
      <c r="L744" s="540"/>
      <c r="M744" s="542" t="s">
        <v>2731</v>
      </c>
      <c r="N744" s="542" t="s">
        <v>2744</v>
      </c>
      <c r="O744" s="387" t="s">
        <v>2744</v>
      </c>
      <c r="P744" s="540">
        <v>10</v>
      </c>
      <c r="Q744" s="543">
        <v>46174</v>
      </c>
      <c r="R744" s="387" t="s">
        <v>2744</v>
      </c>
      <c r="S744" s="387" t="s">
        <v>2744</v>
      </c>
      <c r="T744" s="387" t="s">
        <v>2778</v>
      </c>
      <c r="U744" s="616">
        <v>2026</v>
      </c>
      <c r="V744" s="393"/>
      <c r="W744" s="393"/>
    </row>
    <row r="745" spans="1:23" s="418" customFormat="1" ht="45" hidden="1" x14ac:dyDescent="0.25">
      <c r="A745" s="537" t="s">
        <v>1781</v>
      </c>
      <c r="B745" s="400" t="s">
        <v>1782</v>
      </c>
      <c r="C745" s="400" t="s">
        <v>1876</v>
      </c>
      <c r="D745" s="538" t="s">
        <v>1833</v>
      </c>
      <c r="E745" s="545" t="s">
        <v>244</v>
      </c>
      <c r="F745" s="539">
        <v>63</v>
      </c>
      <c r="G745" s="539" t="s">
        <v>310</v>
      </c>
      <c r="H745" s="539" t="s">
        <v>311</v>
      </c>
      <c r="I745" s="539" t="s">
        <v>257</v>
      </c>
      <c r="J745" s="413" t="s">
        <v>1834</v>
      </c>
      <c r="K745" s="540"/>
      <c r="L745" s="540"/>
      <c r="M745" s="542" t="s">
        <v>2731</v>
      </c>
      <c r="N745" s="542" t="s">
        <v>2744</v>
      </c>
      <c r="O745" s="387" t="s">
        <v>2744</v>
      </c>
      <c r="P745" s="540">
        <v>4</v>
      </c>
      <c r="Q745" s="543">
        <v>46174</v>
      </c>
      <c r="R745" s="387" t="s">
        <v>2744</v>
      </c>
      <c r="S745" s="387" t="s">
        <v>2744</v>
      </c>
      <c r="T745" s="387" t="s">
        <v>2778</v>
      </c>
      <c r="U745" s="616">
        <v>2026</v>
      </c>
      <c r="V745" s="393"/>
      <c r="W745" s="393"/>
    </row>
    <row r="746" spans="1:23" s="418" customFormat="1" ht="210" hidden="1" x14ac:dyDescent="0.25">
      <c r="A746" s="537" t="s">
        <v>1781</v>
      </c>
      <c r="B746" s="400" t="s">
        <v>1782</v>
      </c>
      <c r="C746" s="400" t="s">
        <v>1876</v>
      </c>
      <c r="D746" s="538" t="s">
        <v>1833</v>
      </c>
      <c r="E746" s="545" t="s">
        <v>244</v>
      </c>
      <c r="F746" s="539">
        <v>68</v>
      </c>
      <c r="G746" s="539" t="s">
        <v>315</v>
      </c>
      <c r="H746" s="539" t="s">
        <v>316</v>
      </c>
      <c r="I746" s="539" t="s">
        <v>317</v>
      </c>
      <c r="J746" s="413" t="s">
        <v>1834</v>
      </c>
      <c r="K746" s="540"/>
      <c r="L746" s="540"/>
      <c r="M746" s="542" t="s">
        <v>2731</v>
      </c>
      <c r="N746" s="542" t="s">
        <v>2744</v>
      </c>
      <c r="O746" s="387" t="s">
        <v>2744</v>
      </c>
      <c r="P746" s="540">
        <v>10</v>
      </c>
      <c r="Q746" s="543">
        <v>46174</v>
      </c>
      <c r="R746" s="387" t="s">
        <v>2744</v>
      </c>
      <c r="S746" s="387" t="s">
        <v>2744</v>
      </c>
      <c r="T746" s="387" t="s">
        <v>2778</v>
      </c>
      <c r="U746" s="616">
        <v>2026</v>
      </c>
      <c r="V746" s="393"/>
      <c r="W746" s="393"/>
    </row>
    <row r="747" spans="1:23" s="418" customFormat="1" ht="90" hidden="1" x14ac:dyDescent="0.25">
      <c r="A747" s="537" t="s">
        <v>1781</v>
      </c>
      <c r="B747" s="400" t="s">
        <v>1782</v>
      </c>
      <c r="C747" s="400" t="s">
        <v>1876</v>
      </c>
      <c r="D747" s="538" t="s">
        <v>1833</v>
      </c>
      <c r="E747" s="545" t="s">
        <v>244</v>
      </c>
      <c r="F747" s="539">
        <v>28</v>
      </c>
      <c r="G747" s="539" t="s">
        <v>370</v>
      </c>
      <c r="H747" s="539" t="s">
        <v>371</v>
      </c>
      <c r="I747" s="539" t="s">
        <v>279</v>
      </c>
      <c r="J747" s="413" t="s">
        <v>1834</v>
      </c>
      <c r="K747" s="540"/>
      <c r="L747" s="540"/>
      <c r="M747" s="542" t="s">
        <v>2731</v>
      </c>
      <c r="N747" s="542" t="s">
        <v>2744</v>
      </c>
      <c r="O747" s="387" t="s">
        <v>2744</v>
      </c>
      <c r="P747" s="540">
        <v>2</v>
      </c>
      <c r="Q747" s="543">
        <v>46174</v>
      </c>
      <c r="R747" s="387" t="s">
        <v>2744</v>
      </c>
      <c r="S747" s="387" t="s">
        <v>2744</v>
      </c>
      <c r="T747" s="387" t="s">
        <v>2778</v>
      </c>
      <c r="U747" s="616">
        <v>2026</v>
      </c>
      <c r="V747" s="393"/>
      <c r="W747" s="393"/>
    </row>
    <row r="748" spans="1:23" s="418" customFormat="1" ht="90" hidden="1" x14ac:dyDescent="0.25">
      <c r="A748" s="537" t="s">
        <v>1781</v>
      </c>
      <c r="B748" s="400" t="s">
        <v>1782</v>
      </c>
      <c r="C748" s="400" t="s">
        <v>1876</v>
      </c>
      <c r="D748" s="538" t="s">
        <v>1833</v>
      </c>
      <c r="E748" s="539" t="s">
        <v>1752</v>
      </c>
      <c r="F748" s="539">
        <v>548</v>
      </c>
      <c r="G748" s="539" t="s">
        <v>1518</v>
      </c>
      <c r="H748" s="539" t="s">
        <v>1519</v>
      </c>
      <c r="I748" s="539" t="s">
        <v>1463</v>
      </c>
      <c r="J748" s="413" t="s">
        <v>1846</v>
      </c>
      <c r="K748" s="542"/>
      <c r="L748" s="542"/>
      <c r="M748" s="542" t="s">
        <v>2731</v>
      </c>
      <c r="N748" s="542" t="s">
        <v>2744</v>
      </c>
      <c r="O748" s="543" t="s">
        <v>2744</v>
      </c>
      <c r="P748" s="542">
        <v>8</v>
      </c>
      <c r="Q748" s="544">
        <v>46174</v>
      </c>
      <c r="R748" s="387" t="s">
        <v>2744</v>
      </c>
      <c r="S748" s="387" t="s">
        <v>2744</v>
      </c>
      <c r="T748" s="387" t="s">
        <v>2778</v>
      </c>
      <c r="U748" s="616">
        <v>2026</v>
      </c>
      <c r="V748" s="393"/>
      <c r="W748" s="393"/>
    </row>
    <row r="749" spans="1:23" s="418" customFormat="1" ht="51" hidden="1" x14ac:dyDescent="0.25">
      <c r="A749" s="537" t="s">
        <v>1781</v>
      </c>
      <c r="B749" s="400" t="s">
        <v>1782</v>
      </c>
      <c r="C749" s="400" t="s">
        <v>1876</v>
      </c>
      <c r="D749" s="538" t="s">
        <v>1833</v>
      </c>
      <c r="E749" s="538" t="s">
        <v>1752</v>
      </c>
      <c r="F749" s="547">
        <v>2</v>
      </c>
      <c r="G749" s="538" t="s">
        <v>1461</v>
      </c>
      <c r="H749" s="547" t="s">
        <v>1462</v>
      </c>
      <c r="I749" s="539" t="s">
        <v>1463</v>
      </c>
      <c r="J749" s="413" t="s">
        <v>1846</v>
      </c>
      <c r="K749" s="540" t="s">
        <v>2731</v>
      </c>
      <c r="L749" s="542"/>
      <c r="M749" s="542"/>
      <c r="N749" s="542" t="s">
        <v>2744</v>
      </c>
      <c r="O749" s="543" t="s">
        <v>2744</v>
      </c>
      <c r="P749" s="542" t="s">
        <v>2744</v>
      </c>
      <c r="Q749" s="542" t="s">
        <v>2744</v>
      </c>
      <c r="R749" s="387" t="s">
        <v>2744</v>
      </c>
      <c r="S749" s="387" t="s">
        <v>2744</v>
      </c>
      <c r="T749" s="387" t="s">
        <v>2271</v>
      </c>
      <c r="U749" s="616">
        <v>2026</v>
      </c>
      <c r="V749" s="393"/>
      <c r="W749" s="393"/>
    </row>
    <row r="750" spans="1:23" s="418" customFormat="1" ht="63.75" hidden="1" x14ac:dyDescent="0.25">
      <c r="A750" s="537" t="s">
        <v>1781</v>
      </c>
      <c r="B750" s="400" t="s">
        <v>1782</v>
      </c>
      <c r="C750" s="400" t="s">
        <v>1876</v>
      </c>
      <c r="D750" s="538" t="s">
        <v>1833</v>
      </c>
      <c r="E750" s="538" t="s">
        <v>1752</v>
      </c>
      <c r="F750" s="547">
        <v>3</v>
      </c>
      <c r="G750" s="538" t="s">
        <v>1464</v>
      </c>
      <c r="H750" s="547" t="s">
        <v>1465</v>
      </c>
      <c r="I750" s="539" t="s">
        <v>1463</v>
      </c>
      <c r="J750" s="413" t="s">
        <v>1846</v>
      </c>
      <c r="K750" s="540"/>
      <c r="L750" s="543"/>
      <c r="M750" s="542" t="s">
        <v>2731</v>
      </c>
      <c r="N750" s="542" t="s">
        <v>2744</v>
      </c>
      <c r="O750" s="543" t="s">
        <v>2744</v>
      </c>
      <c r="P750" s="387">
        <v>8</v>
      </c>
      <c r="Q750" s="395">
        <v>46174</v>
      </c>
      <c r="R750" s="387" t="s">
        <v>2744</v>
      </c>
      <c r="S750" s="387" t="s">
        <v>2744</v>
      </c>
      <c r="T750" s="387" t="s">
        <v>2778</v>
      </c>
      <c r="U750" s="616">
        <v>2026</v>
      </c>
      <c r="V750" s="393"/>
      <c r="W750" s="393"/>
    </row>
    <row r="751" spans="1:23" s="418" customFormat="1" ht="90" hidden="1" x14ac:dyDescent="0.25">
      <c r="A751" s="537" t="s">
        <v>1781</v>
      </c>
      <c r="B751" s="400" t="s">
        <v>1782</v>
      </c>
      <c r="C751" s="400" t="s">
        <v>1876</v>
      </c>
      <c r="D751" s="538" t="s">
        <v>1833</v>
      </c>
      <c r="E751" s="539" t="s">
        <v>1752</v>
      </c>
      <c r="F751" s="539" t="s">
        <v>1534</v>
      </c>
      <c r="G751" s="539" t="s">
        <v>1534</v>
      </c>
      <c r="H751" s="539" t="s">
        <v>1535</v>
      </c>
      <c r="I751" s="539" t="s">
        <v>431</v>
      </c>
      <c r="J751" s="413" t="s">
        <v>1846</v>
      </c>
      <c r="K751" s="542"/>
      <c r="L751" s="542"/>
      <c r="M751" s="542" t="s">
        <v>2731</v>
      </c>
      <c r="N751" s="542" t="s">
        <v>2744</v>
      </c>
      <c r="O751" s="387" t="s">
        <v>2744</v>
      </c>
      <c r="P751" s="542">
        <v>1</v>
      </c>
      <c r="Q751" s="543">
        <v>46174</v>
      </c>
      <c r="R751" s="387" t="s">
        <v>2744</v>
      </c>
      <c r="S751" s="387" t="s">
        <v>2744</v>
      </c>
      <c r="T751" s="387" t="s">
        <v>2760</v>
      </c>
      <c r="U751" s="616">
        <v>2026</v>
      </c>
      <c r="V751" s="393"/>
      <c r="W751" s="393"/>
    </row>
    <row r="752" spans="1:23" s="418" customFormat="1" ht="150" hidden="1" x14ac:dyDescent="0.25">
      <c r="A752" s="537" t="s">
        <v>1781</v>
      </c>
      <c r="B752" s="400" t="s">
        <v>1782</v>
      </c>
      <c r="C752" s="400" t="s">
        <v>1876</v>
      </c>
      <c r="D752" s="538" t="s">
        <v>1833</v>
      </c>
      <c r="E752" s="539" t="s">
        <v>1752</v>
      </c>
      <c r="F752" s="539">
        <v>368</v>
      </c>
      <c r="G752" s="539" t="s">
        <v>1489</v>
      </c>
      <c r="H752" s="539" t="s">
        <v>1490</v>
      </c>
      <c r="I752" s="539" t="s">
        <v>1463</v>
      </c>
      <c r="J752" s="413" t="s">
        <v>1846</v>
      </c>
      <c r="K752" s="540" t="s">
        <v>2731</v>
      </c>
      <c r="L752" s="541"/>
      <c r="M752" s="542"/>
      <c r="N752" s="542" t="s">
        <v>2744</v>
      </c>
      <c r="O752" s="543" t="s">
        <v>2744</v>
      </c>
      <c r="P752" s="542" t="s">
        <v>2744</v>
      </c>
      <c r="Q752" s="542" t="s">
        <v>2744</v>
      </c>
      <c r="R752" s="387" t="s">
        <v>2744</v>
      </c>
      <c r="S752" s="387" t="s">
        <v>2744</v>
      </c>
      <c r="T752" s="387" t="s">
        <v>2744</v>
      </c>
      <c r="U752" s="616" t="s">
        <v>2744</v>
      </c>
      <c r="V752" s="393"/>
      <c r="W752" s="393"/>
    </row>
    <row r="753" spans="1:23" s="418" customFormat="1" ht="270" hidden="1" x14ac:dyDescent="0.25">
      <c r="A753" s="537" t="s">
        <v>1781</v>
      </c>
      <c r="B753" s="400" t="s">
        <v>1782</v>
      </c>
      <c r="C753" s="400" t="s">
        <v>1876</v>
      </c>
      <c r="D753" s="538" t="s">
        <v>1833</v>
      </c>
      <c r="E753" s="399" t="s">
        <v>899</v>
      </c>
      <c r="F753" s="539">
        <v>366</v>
      </c>
      <c r="G753" s="539" t="s">
        <v>914</v>
      </c>
      <c r="H753" s="539" t="s">
        <v>915</v>
      </c>
      <c r="I753" s="539" t="s">
        <v>8</v>
      </c>
      <c r="J753" s="413">
        <v>1</v>
      </c>
      <c r="K753" s="540" t="s">
        <v>2731</v>
      </c>
      <c r="L753" s="541"/>
      <c r="M753" s="387"/>
      <c r="N753" s="387" t="s">
        <v>2744</v>
      </c>
      <c r="O753" s="387" t="s">
        <v>2744</v>
      </c>
      <c r="P753" s="387" t="s">
        <v>2744</v>
      </c>
      <c r="Q753" s="387" t="s">
        <v>2744</v>
      </c>
      <c r="R753" s="387" t="s">
        <v>2744</v>
      </c>
      <c r="S753" s="387" t="s">
        <v>2744</v>
      </c>
      <c r="T753" s="387" t="s">
        <v>2744</v>
      </c>
      <c r="U753" s="616" t="s">
        <v>2744</v>
      </c>
      <c r="V753" s="393"/>
      <c r="W753" s="393"/>
    </row>
    <row r="754" spans="1:23" s="418" customFormat="1" ht="90" hidden="1" x14ac:dyDescent="0.25">
      <c r="A754" s="537" t="s">
        <v>1781</v>
      </c>
      <c r="B754" s="400" t="s">
        <v>1782</v>
      </c>
      <c r="C754" s="400" t="s">
        <v>1876</v>
      </c>
      <c r="D754" s="538" t="s">
        <v>1833</v>
      </c>
      <c r="E754" s="399" t="s">
        <v>899</v>
      </c>
      <c r="F754" s="539">
        <v>506</v>
      </c>
      <c r="G754" s="539" t="s">
        <v>928</v>
      </c>
      <c r="H754" s="539" t="s">
        <v>929</v>
      </c>
      <c r="I754" s="539" t="s">
        <v>8</v>
      </c>
      <c r="J754" s="413" t="s">
        <v>1846</v>
      </c>
      <c r="K754" s="542"/>
      <c r="L754" s="542"/>
      <c r="M754" s="542" t="s">
        <v>2731</v>
      </c>
      <c r="N754" s="387" t="s">
        <v>2744</v>
      </c>
      <c r="O754" s="387" t="s">
        <v>2744</v>
      </c>
      <c r="P754" s="387" t="s">
        <v>2744</v>
      </c>
      <c r="Q754" s="387" t="s">
        <v>2744</v>
      </c>
      <c r="R754" s="387" t="s">
        <v>2744</v>
      </c>
      <c r="S754" s="387" t="s">
        <v>2744</v>
      </c>
      <c r="T754" s="387" t="s">
        <v>2779</v>
      </c>
      <c r="U754" s="616">
        <v>2026</v>
      </c>
      <c r="V754" s="393"/>
      <c r="W754" s="393"/>
    </row>
    <row r="755" spans="1:23" s="418" customFormat="1" ht="90" hidden="1" x14ac:dyDescent="0.25">
      <c r="A755" s="537" t="s">
        <v>1781</v>
      </c>
      <c r="B755" s="400" t="s">
        <v>1782</v>
      </c>
      <c r="C755" s="400" t="s">
        <v>1876</v>
      </c>
      <c r="D755" s="538" t="s">
        <v>1833</v>
      </c>
      <c r="E755" s="399" t="s">
        <v>899</v>
      </c>
      <c r="F755" s="539">
        <v>507</v>
      </c>
      <c r="G755" s="539" t="s">
        <v>930</v>
      </c>
      <c r="H755" s="539" t="s">
        <v>931</v>
      </c>
      <c r="I755" s="539" t="s">
        <v>8</v>
      </c>
      <c r="J755" s="413" t="s">
        <v>1846</v>
      </c>
      <c r="K755" s="542"/>
      <c r="L755" s="542"/>
      <c r="M755" s="542" t="s">
        <v>2731</v>
      </c>
      <c r="N755" s="387" t="s">
        <v>2744</v>
      </c>
      <c r="O755" s="387" t="s">
        <v>2744</v>
      </c>
      <c r="P755" s="387" t="s">
        <v>2744</v>
      </c>
      <c r="Q755" s="387" t="s">
        <v>2744</v>
      </c>
      <c r="R755" s="387" t="s">
        <v>2744</v>
      </c>
      <c r="S755" s="387" t="s">
        <v>2744</v>
      </c>
      <c r="T755" s="387" t="s">
        <v>2779</v>
      </c>
      <c r="U755" s="616">
        <v>2026</v>
      </c>
      <c r="V755" s="393"/>
      <c r="W755" s="393"/>
    </row>
    <row r="756" spans="1:23" s="418" customFormat="1" ht="90" hidden="1" x14ac:dyDescent="0.25">
      <c r="A756" s="537" t="s">
        <v>1781</v>
      </c>
      <c r="B756" s="400" t="s">
        <v>1782</v>
      </c>
      <c r="C756" s="400" t="s">
        <v>1876</v>
      </c>
      <c r="D756" s="538" t="s">
        <v>1833</v>
      </c>
      <c r="E756" s="399" t="s">
        <v>899</v>
      </c>
      <c r="F756" s="539">
        <v>316</v>
      </c>
      <c r="G756" s="539" t="s">
        <v>908</v>
      </c>
      <c r="H756" s="539" t="s">
        <v>909</v>
      </c>
      <c r="I756" s="539" t="s">
        <v>8</v>
      </c>
      <c r="J756" s="413" t="s">
        <v>1846</v>
      </c>
      <c r="K756" s="542"/>
      <c r="L756" s="542"/>
      <c r="M756" s="542" t="s">
        <v>2731</v>
      </c>
      <c r="N756" s="387" t="s">
        <v>2744</v>
      </c>
      <c r="O756" s="387" t="s">
        <v>2744</v>
      </c>
      <c r="P756" s="387" t="s">
        <v>2744</v>
      </c>
      <c r="Q756" s="387" t="s">
        <v>2744</v>
      </c>
      <c r="R756" s="387" t="s">
        <v>2744</v>
      </c>
      <c r="S756" s="387" t="s">
        <v>2744</v>
      </c>
      <c r="T756" s="387" t="s">
        <v>2744</v>
      </c>
      <c r="U756" s="616" t="s">
        <v>2744</v>
      </c>
      <c r="V756" s="399" t="s">
        <v>2826</v>
      </c>
      <c r="W756" s="393"/>
    </row>
    <row r="757" spans="1:23" s="418" customFormat="1" ht="105" hidden="1" x14ac:dyDescent="0.25">
      <c r="A757" s="537" t="s">
        <v>1781</v>
      </c>
      <c r="B757" s="400" t="s">
        <v>1782</v>
      </c>
      <c r="C757" s="400" t="s">
        <v>1876</v>
      </c>
      <c r="D757" s="538" t="s">
        <v>1833</v>
      </c>
      <c r="E757" s="399" t="s">
        <v>899</v>
      </c>
      <c r="F757" s="539">
        <v>603</v>
      </c>
      <c r="G757" s="539" t="s">
        <v>944</v>
      </c>
      <c r="H757" s="539" t="s">
        <v>945</v>
      </c>
      <c r="I757" s="539" t="s">
        <v>946</v>
      </c>
      <c r="J757" s="413">
        <v>1</v>
      </c>
      <c r="K757" s="540" t="s">
        <v>2731</v>
      </c>
      <c r="L757" s="541"/>
      <c r="M757" s="387"/>
      <c r="N757" s="387" t="s">
        <v>2744</v>
      </c>
      <c r="O757" s="387" t="s">
        <v>2744</v>
      </c>
      <c r="P757" s="387" t="s">
        <v>2744</v>
      </c>
      <c r="Q757" s="387" t="s">
        <v>2744</v>
      </c>
      <c r="R757" s="387" t="s">
        <v>2744</v>
      </c>
      <c r="S757" s="387" t="s">
        <v>2744</v>
      </c>
      <c r="T757" s="387" t="s">
        <v>2744</v>
      </c>
      <c r="U757" s="616" t="s">
        <v>2744</v>
      </c>
      <c r="V757" s="393"/>
      <c r="W757" s="393"/>
    </row>
    <row r="758" spans="1:23" s="418" customFormat="1" ht="105" hidden="1" x14ac:dyDescent="0.25">
      <c r="A758" s="537" t="s">
        <v>1781</v>
      </c>
      <c r="B758" s="400" t="s">
        <v>1782</v>
      </c>
      <c r="C758" s="400" t="s">
        <v>1876</v>
      </c>
      <c r="D758" s="538" t="s">
        <v>1833</v>
      </c>
      <c r="E758" s="399" t="s">
        <v>974</v>
      </c>
      <c r="F758" s="539">
        <v>9</v>
      </c>
      <c r="G758" s="539" t="s">
        <v>1235</v>
      </c>
      <c r="H758" s="539" t="s">
        <v>1236</v>
      </c>
      <c r="I758" s="539" t="s">
        <v>1237</v>
      </c>
      <c r="J758" s="413" t="s">
        <v>1834</v>
      </c>
      <c r="K758" s="540" t="s">
        <v>2731</v>
      </c>
      <c r="L758" s="543"/>
      <c r="M758" s="542"/>
      <c r="N758" s="542" t="s">
        <v>2744</v>
      </c>
      <c r="O758" s="543" t="s">
        <v>2744</v>
      </c>
      <c r="P758" s="542" t="s">
        <v>2744</v>
      </c>
      <c r="Q758" s="542" t="s">
        <v>2744</v>
      </c>
      <c r="R758" s="387" t="s">
        <v>2744</v>
      </c>
      <c r="S758" s="387" t="s">
        <v>2744</v>
      </c>
      <c r="T758" s="543" t="s">
        <v>2760</v>
      </c>
      <c r="U758" s="617">
        <v>2026</v>
      </c>
      <c r="V758" s="393"/>
      <c r="W758" s="393"/>
    </row>
    <row r="759" spans="1:23" s="418" customFormat="1" ht="255" hidden="1" x14ac:dyDescent="0.25">
      <c r="A759" s="537" t="s">
        <v>1781</v>
      </c>
      <c r="B759" s="400" t="s">
        <v>1782</v>
      </c>
      <c r="C759" s="400" t="s">
        <v>1876</v>
      </c>
      <c r="D759" s="538" t="s">
        <v>1833</v>
      </c>
      <c r="E759" s="413" t="s">
        <v>5</v>
      </c>
      <c r="F759" s="539">
        <v>72</v>
      </c>
      <c r="G759" s="539" t="s">
        <v>229</v>
      </c>
      <c r="H759" s="539" t="s">
        <v>173</v>
      </c>
      <c r="I759" s="539" t="s">
        <v>8</v>
      </c>
      <c r="J759" s="413" t="s">
        <v>1878</v>
      </c>
      <c r="K759" s="540"/>
      <c r="L759" s="543"/>
      <c r="M759" s="542" t="s">
        <v>2731</v>
      </c>
      <c r="N759" s="542" t="s">
        <v>2744</v>
      </c>
      <c r="O759" s="543" t="s">
        <v>2744</v>
      </c>
      <c r="P759" s="542">
        <v>3</v>
      </c>
      <c r="Q759" s="542" t="s">
        <v>2744</v>
      </c>
      <c r="R759" s="387" t="s">
        <v>2744</v>
      </c>
      <c r="S759" s="387" t="s">
        <v>2744</v>
      </c>
      <c r="T759" s="542" t="s">
        <v>2760</v>
      </c>
      <c r="U759" s="617">
        <v>2026</v>
      </c>
      <c r="V759" s="393"/>
      <c r="W759" s="393"/>
    </row>
    <row r="760" spans="1:23" s="418" customFormat="1" ht="60" hidden="1" x14ac:dyDescent="0.25">
      <c r="A760" s="537" t="s">
        <v>1781</v>
      </c>
      <c r="B760" s="400" t="s">
        <v>1782</v>
      </c>
      <c r="C760" s="400" t="s">
        <v>1876</v>
      </c>
      <c r="D760" s="538" t="s">
        <v>1833</v>
      </c>
      <c r="E760" s="539" t="s">
        <v>1754</v>
      </c>
      <c r="F760" s="539">
        <v>655</v>
      </c>
      <c r="G760" s="539" t="s">
        <v>1579</v>
      </c>
      <c r="H760" s="539" t="s">
        <v>1580</v>
      </c>
      <c r="I760" s="539" t="s">
        <v>1581</v>
      </c>
      <c r="J760" s="413" t="s">
        <v>1846</v>
      </c>
      <c r="K760" s="540" t="s">
        <v>2731</v>
      </c>
      <c r="L760" s="543"/>
      <c r="M760" s="540"/>
      <c r="N760" s="542" t="s">
        <v>2744</v>
      </c>
      <c r="O760" s="543" t="s">
        <v>2744</v>
      </c>
      <c r="P760" s="542" t="s">
        <v>2744</v>
      </c>
      <c r="Q760" s="542" t="s">
        <v>2744</v>
      </c>
      <c r="R760" s="387" t="s">
        <v>2744</v>
      </c>
      <c r="S760" s="387" t="s">
        <v>2744</v>
      </c>
      <c r="T760" s="542" t="s">
        <v>2778</v>
      </c>
      <c r="U760" s="617">
        <v>2026</v>
      </c>
      <c r="V760" s="393"/>
      <c r="W760" s="393"/>
    </row>
    <row r="761" spans="1:23" s="418" customFormat="1" ht="75" hidden="1" x14ac:dyDescent="0.25">
      <c r="A761" s="537" t="s">
        <v>1781</v>
      </c>
      <c r="B761" s="400" t="s">
        <v>1782</v>
      </c>
      <c r="C761" s="400" t="s">
        <v>1880</v>
      </c>
      <c r="D761" s="538" t="s">
        <v>1881</v>
      </c>
      <c r="E761" s="399" t="s">
        <v>974</v>
      </c>
      <c r="F761" s="558">
        <v>13</v>
      </c>
      <c r="G761" s="558" t="s">
        <v>975</v>
      </c>
      <c r="H761" s="558" t="s">
        <v>976</v>
      </c>
      <c r="I761" s="558" t="s">
        <v>8</v>
      </c>
      <c r="J761" s="413" t="s">
        <v>1882</v>
      </c>
      <c r="K761" s="540" t="s">
        <v>2731</v>
      </c>
      <c r="L761" s="543"/>
      <c r="M761" s="542"/>
      <c r="N761" s="542">
        <v>1</v>
      </c>
      <c r="O761" s="543">
        <v>45992</v>
      </c>
      <c r="P761" s="542" t="s">
        <v>2744</v>
      </c>
      <c r="Q761" s="542" t="s">
        <v>2744</v>
      </c>
      <c r="R761" s="387" t="s">
        <v>2744</v>
      </c>
      <c r="S761" s="387" t="s">
        <v>2744</v>
      </c>
      <c r="T761" s="543" t="s">
        <v>2760</v>
      </c>
      <c r="U761" s="617">
        <v>2026</v>
      </c>
      <c r="V761" s="393"/>
      <c r="W761" s="393"/>
    </row>
    <row r="762" spans="1:23" s="418" customFormat="1" ht="75" hidden="1" x14ac:dyDescent="0.25">
      <c r="A762" s="537" t="s">
        <v>1781</v>
      </c>
      <c r="B762" s="400" t="s">
        <v>1782</v>
      </c>
      <c r="C762" s="400" t="s">
        <v>1880</v>
      </c>
      <c r="D762" s="538" t="s">
        <v>1881</v>
      </c>
      <c r="E762" s="399" t="s">
        <v>974</v>
      </c>
      <c r="F762" s="558">
        <v>14</v>
      </c>
      <c r="G762" s="558" t="s">
        <v>977</v>
      </c>
      <c r="H762" s="558" t="s">
        <v>978</v>
      </c>
      <c r="I762" s="558" t="s">
        <v>8</v>
      </c>
      <c r="J762" s="413" t="s">
        <v>1882</v>
      </c>
      <c r="K762" s="540" t="s">
        <v>2731</v>
      </c>
      <c r="L762" s="543"/>
      <c r="M762" s="542"/>
      <c r="N762" s="542">
        <v>1</v>
      </c>
      <c r="O762" s="543">
        <v>45992</v>
      </c>
      <c r="P762" s="542" t="s">
        <v>2744</v>
      </c>
      <c r="Q762" s="542" t="s">
        <v>2744</v>
      </c>
      <c r="R762" s="387" t="s">
        <v>2744</v>
      </c>
      <c r="S762" s="387" t="s">
        <v>2744</v>
      </c>
      <c r="T762" s="543" t="s">
        <v>2760</v>
      </c>
      <c r="U762" s="617">
        <v>2026</v>
      </c>
      <c r="V762" s="393"/>
      <c r="W762" s="393"/>
    </row>
    <row r="763" spans="1:23" s="418" customFormat="1" ht="75" hidden="1" x14ac:dyDescent="0.25">
      <c r="A763" s="537" t="s">
        <v>1781</v>
      </c>
      <c r="B763" s="400" t="s">
        <v>1782</v>
      </c>
      <c r="C763" s="400" t="s">
        <v>1880</v>
      </c>
      <c r="D763" s="551" t="s">
        <v>1881</v>
      </c>
      <c r="E763" s="399" t="s">
        <v>974</v>
      </c>
      <c r="F763" s="558">
        <v>16</v>
      </c>
      <c r="G763" s="558" t="s">
        <v>981</v>
      </c>
      <c r="H763" s="558" t="s">
        <v>982</v>
      </c>
      <c r="I763" s="558" t="s">
        <v>8</v>
      </c>
      <c r="J763" s="413" t="s">
        <v>1882</v>
      </c>
      <c r="K763" s="540" t="s">
        <v>2731</v>
      </c>
      <c r="L763" s="543"/>
      <c r="M763" s="542"/>
      <c r="N763" s="542">
        <v>1</v>
      </c>
      <c r="O763" s="543">
        <v>45992</v>
      </c>
      <c r="P763" s="542" t="s">
        <v>2744</v>
      </c>
      <c r="Q763" s="542" t="s">
        <v>2744</v>
      </c>
      <c r="R763" s="387" t="s">
        <v>2744</v>
      </c>
      <c r="S763" s="387" t="s">
        <v>2744</v>
      </c>
      <c r="T763" s="543" t="s">
        <v>2760</v>
      </c>
      <c r="U763" s="617">
        <v>2026</v>
      </c>
      <c r="V763" s="393"/>
      <c r="W763" s="393"/>
    </row>
    <row r="764" spans="1:23" s="418" customFormat="1" ht="75" hidden="1" x14ac:dyDescent="0.25">
      <c r="A764" s="537" t="s">
        <v>1781</v>
      </c>
      <c r="B764" s="400" t="s">
        <v>1782</v>
      </c>
      <c r="C764" s="400" t="s">
        <v>1880</v>
      </c>
      <c r="D764" s="538" t="s">
        <v>1881</v>
      </c>
      <c r="E764" s="399" t="s">
        <v>974</v>
      </c>
      <c r="F764" s="558">
        <v>359</v>
      </c>
      <c r="G764" s="558" t="s">
        <v>1017</v>
      </c>
      <c r="H764" s="558" t="s">
        <v>1018</v>
      </c>
      <c r="I764" s="558" t="s">
        <v>8</v>
      </c>
      <c r="J764" s="413" t="s">
        <v>1882</v>
      </c>
      <c r="K764" s="540" t="s">
        <v>2731</v>
      </c>
      <c r="L764" s="543"/>
      <c r="M764" s="542"/>
      <c r="N764" s="542">
        <v>1</v>
      </c>
      <c r="O764" s="543">
        <v>45992</v>
      </c>
      <c r="P764" s="542" t="s">
        <v>2744</v>
      </c>
      <c r="Q764" s="542" t="s">
        <v>2744</v>
      </c>
      <c r="R764" s="387" t="s">
        <v>2744</v>
      </c>
      <c r="S764" s="387" t="s">
        <v>2744</v>
      </c>
      <c r="T764" s="543" t="s">
        <v>2760</v>
      </c>
      <c r="U764" s="617">
        <v>2026</v>
      </c>
      <c r="V764" s="393"/>
      <c r="W764" s="393"/>
    </row>
    <row r="765" spans="1:23" s="418" customFormat="1" ht="75" hidden="1" x14ac:dyDescent="0.25">
      <c r="A765" s="537" t="s">
        <v>1781</v>
      </c>
      <c r="B765" s="400" t="s">
        <v>1782</v>
      </c>
      <c r="C765" s="400" t="s">
        <v>1880</v>
      </c>
      <c r="D765" s="538" t="s">
        <v>1881</v>
      </c>
      <c r="E765" s="399" t="s">
        <v>974</v>
      </c>
      <c r="F765" s="558">
        <v>557</v>
      </c>
      <c r="G765" s="558" t="s">
        <v>1246</v>
      </c>
      <c r="H765" s="558" t="s">
        <v>1247</v>
      </c>
      <c r="I765" s="558" t="s">
        <v>8</v>
      </c>
      <c r="J765" s="413" t="s">
        <v>1882</v>
      </c>
      <c r="K765" s="540" t="s">
        <v>2731</v>
      </c>
      <c r="L765" s="543"/>
      <c r="M765" s="542"/>
      <c r="N765" s="542">
        <v>1</v>
      </c>
      <c r="O765" s="543">
        <v>45992</v>
      </c>
      <c r="P765" s="542" t="s">
        <v>2744</v>
      </c>
      <c r="Q765" s="542" t="s">
        <v>2744</v>
      </c>
      <c r="R765" s="387" t="s">
        <v>2744</v>
      </c>
      <c r="S765" s="387" t="s">
        <v>2744</v>
      </c>
      <c r="T765" s="543" t="s">
        <v>2760</v>
      </c>
      <c r="U765" s="617">
        <v>2026</v>
      </c>
      <c r="V765" s="393"/>
      <c r="W765" s="393"/>
    </row>
    <row r="766" spans="1:23" s="418" customFormat="1" ht="105" hidden="1" x14ac:dyDescent="0.25">
      <c r="A766" s="537" t="s">
        <v>1781</v>
      </c>
      <c r="B766" s="400" t="s">
        <v>1782</v>
      </c>
      <c r="C766" s="400" t="s">
        <v>1880</v>
      </c>
      <c r="D766" s="538" t="s">
        <v>1881</v>
      </c>
      <c r="E766" s="413" t="s">
        <v>5</v>
      </c>
      <c r="F766" s="558">
        <v>512</v>
      </c>
      <c r="G766" s="558" t="s">
        <v>102</v>
      </c>
      <c r="H766" s="558" t="s">
        <v>103</v>
      </c>
      <c r="I766" s="558" t="s">
        <v>8</v>
      </c>
      <c r="J766" s="413" t="s">
        <v>1882</v>
      </c>
      <c r="K766" s="540"/>
      <c r="L766" s="543"/>
      <c r="M766" s="542" t="s">
        <v>2731</v>
      </c>
      <c r="N766" s="542" t="s">
        <v>2744</v>
      </c>
      <c r="O766" s="543" t="s">
        <v>2744</v>
      </c>
      <c r="P766" s="542">
        <v>3</v>
      </c>
      <c r="Q766" s="542" t="s">
        <v>2744</v>
      </c>
      <c r="R766" s="387" t="s">
        <v>2744</v>
      </c>
      <c r="S766" s="387" t="s">
        <v>2744</v>
      </c>
      <c r="T766" s="542" t="s">
        <v>2760</v>
      </c>
      <c r="U766" s="617">
        <v>2026</v>
      </c>
      <c r="V766" s="393"/>
      <c r="W766" s="393"/>
    </row>
    <row r="767" spans="1:23" s="418" customFormat="1" ht="105" hidden="1" x14ac:dyDescent="0.25">
      <c r="A767" s="537" t="s">
        <v>1781</v>
      </c>
      <c r="B767" s="400" t="s">
        <v>1782</v>
      </c>
      <c r="C767" s="400" t="s">
        <v>1880</v>
      </c>
      <c r="D767" s="538" t="s">
        <v>1881</v>
      </c>
      <c r="E767" s="413" t="s">
        <v>5</v>
      </c>
      <c r="F767" s="558">
        <v>513</v>
      </c>
      <c r="G767" s="558" t="s">
        <v>104</v>
      </c>
      <c r="H767" s="558" t="s">
        <v>105</v>
      </c>
      <c r="I767" s="559" t="s">
        <v>8</v>
      </c>
      <c r="J767" s="413" t="s">
        <v>1882</v>
      </c>
      <c r="K767" s="540"/>
      <c r="L767" s="543"/>
      <c r="M767" s="542" t="s">
        <v>2731</v>
      </c>
      <c r="N767" s="542" t="s">
        <v>2744</v>
      </c>
      <c r="O767" s="543" t="s">
        <v>2744</v>
      </c>
      <c r="P767" s="542">
        <v>3</v>
      </c>
      <c r="Q767" s="542" t="s">
        <v>2744</v>
      </c>
      <c r="R767" s="387" t="s">
        <v>2744</v>
      </c>
      <c r="S767" s="387" t="s">
        <v>2744</v>
      </c>
      <c r="T767" s="542" t="s">
        <v>2760</v>
      </c>
      <c r="U767" s="617">
        <v>2026</v>
      </c>
      <c r="V767" s="393"/>
      <c r="W767" s="393"/>
    </row>
    <row r="768" spans="1:23" s="418" customFormat="1" ht="75" hidden="1" x14ac:dyDescent="0.25">
      <c r="A768" s="537" t="s">
        <v>1781</v>
      </c>
      <c r="B768" s="400" t="s">
        <v>1782</v>
      </c>
      <c r="C768" s="400" t="s">
        <v>1880</v>
      </c>
      <c r="D768" s="538" t="s">
        <v>1881</v>
      </c>
      <c r="E768" s="399" t="s">
        <v>974</v>
      </c>
      <c r="F768" s="558">
        <v>15</v>
      </c>
      <c r="G768" s="560" t="s">
        <v>1883</v>
      </c>
      <c r="H768" s="558" t="s">
        <v>980</v>
      </c>
      <c r="I768" s="558" t="s">
        <v>8</v>
      </c>
      <c r="J768" s="413" t="s">
        <v>1882</v>
      </c>
      <c r="K768" s="540" t="s">
        <v>2731</v>
      </c>
      <c r="L768" s="543"/>
      <c r="M768" s="542"/>
      <c r="N768" s="542">
        <v>1</v>
      </c>
      <c r="O768" s="543">
        <v>45992</v>
      </c>
      <c r="P768" s="542" t="s">
        <v>2744</v>
      </c>
      <c r="Q768" s="542" t="s">
        <v>2744</v>
      </c>
      <c r="R768" s="387" t="s">
        <v>2744</v>
      </c>
      <c r="S768" s="387" t="s">
        <v>2744</v>
      </c>
      <c r="T768" s="543" t="s">
        <v>2760</v>
      </c>
      <c r="U768" s="617">
        <v>2026</v>
      </c>
      <c r="V768" s="393"/>
      <c r="W768" s="393"/>
    </row>
    <row r="769" spans="1:23" s="418" customFormat="1" ht="409.5" hidden="1" x14ac:dyDescent="0.25">
      <c r="A769" s="537" t="s">
        <v>1781</v>
      </c>
      <c r="B769" s="400" t="s">
        <v>1782</v>
      </c>
      <c r="C769" s="400" t="s">
        <v>1880</v>
      </c>
      <c r="D769" s="538" t="s">
        <v>1881</v>
      </c>
      <c r="E769" s="558" t="s">
        <v>1803</v>
      </c>
      <c r="F769" s="551">
        <v>542</v>
      </c>
      <c r="G769" s="551" t="s">
        <v>1884</v>
      </c>
      <c r="H769" s="558" t="s">
        <v>1643</v>
      </c>
      <c r="I769" s="551" t="s">
        <v>8</v>
      </c>
      <c r="J769" s="413" t="s">
        <v>1885</v>
      </c>
      <c r="K769" s="540"/>
      <c r="L769" s="548"/>
      <c r="M769" s="542" t="s">
        <v>2731</v>
      </c>
      <c r="N769" s="542" t="s">
        <v>2744</v>
      </c>
      <c r="O769" s="543" t="s">
        <v>2744</v>
      </c>
      <c r="P769" s="542">
        <v>20</v>
      </c>
      <c r="Q769" s="543">
        <v>46174</v>
      </c>
      <c r="R769" s="387" t="s">
        <v>2744</v>
      </c>
      <c r="S769" s="387" t="s">
        <v>2744</v>
      </c>
      <c r="T769" s="387" t="s">
        <v>2760</v>
      </c>
      <c r="U769" s="616">
        <v>2026</v>
      </c>
      <c r="V769" s="393"/>
      <c r="W769" s="393"/>
    </row>
    <row r="770" spans="1:23" s="418" customFormat="1" ht="90" hidden="1" x14ac:dyDescent="0.25">
      <c r="A770" s="546" t="s">
        <v>1781</v>
      </c>
      <c r="B770" s="400" t="s">
        <v>1782</v>
      </c>
      <c r="C770" s="400" t="s">
        <v>1880</v>
      </c>
      <c r="D770" s="538" t="s">
        <v>1881</v>
      </c>
      <c r="E770" s="558" t="s">
        <v>1803</v>
      </c>
      <c r="F770" s="551">
        <v>640</v>
      </c>
      <c r="G770" s="551" t="s">
        <v>1653</v>
      </c>
      <c r="H770" s="551" t="s">
        <v>1654</v>
      </c>
      <c r="I770" s="551" t="s">
        <v>8</v>
      </c>
      <c r="J770" s="413" t="s">
        <v>1885</v>
      </c>
      <c r="K770" s="540" t="s">
        <v>2731</v>
      </c>
      <c r="L770" s="542"/>
      <c r="M770" s="387"/>
      <c r="N770" s="542" t="s">
        <v>2744</v>
      </c>
      <c r="O770" s="387" t="s">
        <v>2744</v>
      </c>
      <c r="P770" s="542" t="s">
        <v>2744</v>
      </c>
      <c r="Q770" s="543" t="s">
        <v>2744</v>
      </c>
      <c r="R770" s="387" t="s">
        <v>2744</v>
      </c>
      <c r="S770" s="387" t="s">
        <v>2744</v>
      </c>
      <c r="T770" s="387" t="s">
        <v>2778</v>
      </c>
      <c r="U770" s="616">
        <v>2026</v>
      </c>
      <c r="V770" s="393"/>
      <c r="W770" s="393"/>
    </row>
    <row r="771" spans="1:23" s="418" customFormat="1" ht="63.75" hidden="1" x14ac:dyDescent="0.25">
      <c r="A771" s="546" t="s">
        <v>1781</v>
      </c>
      <c r="B771" s="400" t="s">
        <v>1782</v>
      </c>
      <c r="C771" s="400" t="s">
        <v>1880</v>
      </c>
      <c r="D771" s="538" t="s">
        <v>1881</v>
      </c>
      <c r="E771" s="558" t="s">
        <v>1754</v>
      </c>
      <c r="F771" s="551">
        <v>188</v>
      </c>
      <c r="G771" s="551" t="s">
        <v>1886</v>
      </c>
      <c r="H771" s="556" t="s">
        <v>1540</v>
      </c>
      <c r="I771" s="551" t="s">
        <v>8</v>
      </c>
      <c r="J771" s="413" t="s">
        <v>1885</v>
      </c>
      <c r="K771" s="540" t="s">
        <v>2731</v>
      </c>
      <c r="L771" s="543"/>
      <c r="M771" s="542"/>
      <c r="N771" s="542" t="s">
        <v>2744</v>
      </c>
      <c r="O771" s="543" t="s">
        <v>2744</v>
      </c>
      <c r="P771" s="542">
        <v>6</v>
      </c>
      <c r="Q771" s="541">
        <v>46174</v>
      </c>
      <c r="R771" s="387" t="s">
        <v>2744</v>
      </c>
      <c r="S771" s="387" t="s">
        <v>2744</v>
      </c>
      <c r="T771" s="542" t="s">
        <v>2778</v>
      </c>
      <c r="U771" s="617">
        <v>2026</v>
      </c>
      <c r="V771" s="393"/>
      <c r="W771" s="393"/>
    </row>
    <row r="772" spans="1:23" s="418" customFormat="1" ht="75" hidden="1" x14ac:dyDescent="0.25">
      <c r="A772" s="546" t="s">
        <v>1781</v>
      </c>
      <c r="B772" s="400" t="s">
        <v>1782</v>
      </c>
      <c r="C772" s="400" t="s">
        <v>1880</v>
      </c>
      <c r="D772" s="551" t="s">
        <v>1881</v>
      </c>
      <c r="E772" s="399" t="s">
        <v>974</v>
      </c>
      <c r="F772" s="551">
        <v>17</v>
      </c>
      <c r="G772" s="558" t="s">
        <v>983</v>
      </c>
      <c r="H772" s="558" t="s">
        <v>1887</v>
      </c>
      <c r="I772" s="551" t="s">
        <v>8</v>
      </c>
      <c r="J772" s="413" t="s">
        <v>1882</v>
      </c>
      <c r="K772" s="540" t="s">
        <v>2731</v>
      </c>
      <c r="L772" s="543"/>
      <c r="M772" s="542"/>
      <c r="N772" s="542">
        <v>1</v>
      </c>
      <c r="O772" s="543">
        <v>45992</v>
      </c>
      <c r="P772" s="542" t="s">
        <v>2744</v>
      </c>
      <c r="Q772" s="542" t="s">
        <v>2744</v>
      </c>
      <c r="R772" s="387" t="s">
        <v>2744</v>
      </c>
      <c r="S772" s="387" t="s">
        <v>2744</v>
      </c>
      <c r="T772" s="543" t="s">
        <v>2760</v>
      </c>
      <c r="U772" s="617">
        <v>2026</v>
      </c>
      <c r="V772" s="393"/>
      <c r="W772" s="393"/>
    </row>
    <row r="773" spans="1:23" s="418" customFormat="1" ht="191.25" hidden="1" x14ac:dyDescent="0.25">
      <c r="A773" s="546" t="s">
        <v>1781</v>
      </c>
      <c r="B773" s="400" t="s">
        <v>1782</v>
      </c>
      <c r="C773" s="538" t="s">
        <v>1888</v>
      </c>
      <c r="D773" s="551" t="s">
        <v>1881</v>
      </c>
      <c r="E773" s="413" t="s">
        <v>5</v>
      </c>
      <c r="F773" s="551">
        <v>730</v>
      </c>
      <c r="G773" s="538" t="s">
        <v>191</v>
      </c>
      <c r="H773" s="400" t="s">
        <v>192</v>
      </c>
      <c r="I773" s="561" t="s">
        <v>8</v>
      </c>
      <c r="J773" s="413" t="s">
        <v>1882</v>
      </c>
      <c r="K773" s="540" t="s">
        <v>2731</v>
      </c>
      <c r="L773" s="543"/>
      <c r="M773" s="542"/>
      <c r="N773" s="542" t="s">
        <v>2744</v>
      </c>
      <c r="O773" s="543" t="s">
        <v>2744</v>
      </c>
      <c r="P773" s="542">
        <v>3</v>
      </c>
      <c r="Q773" s="542" t="s">
        <v>2744</v>
      </c>
      <c r="R773" s="387" t="s">
        <v>2744</v>
      </c>
      <c r="S773" s="387" t="s">
        <v>2744</v>
      </c>
      <c r="T773" s="542" t="s">
        <v>2760</v>
      </c>
      <c r="U773" s="617">
        <v>2026</v>
      </c>
      <c r="V773" s="393"/>
      <c r="W773" s="393"/>
    </row>
    <row r="774" spans="1:23" s="418" customFormat="1" ht="60" hidden="1" x14ac:dyDescent="0.25">
      <c r="A774" s="546" t="s">
        <v>1781</v>
      </c>
      <c r="B774" s="400" t="s">
        <v>1782</v>
      </c>
      <c r="C774" s="538" t="s">
        <v>1888</v>
      </c>
      <c r="D774" s="538" t="s">
        <v>1881</v>
      </c>
      <c r="E774" s="413" t="s">
        <v>5</v>
      </c>
      <c r="F774" s="538">
        <v>49</v>
      </c>
      <c r="G774" s="562" t="s">
        <v>28</v>
      </c>
      <c r="H774" s="400" t="s">
        <v>29</v>
      </c>
      <c r="I774" s="561" t="s">
        <v>8</v>
      </c>
      <c r="J774" s="413" t="s">
        <v>1885</v>
      </c>
      <c r="K774" s="540"/>
      <c r="L774" s="540"/>
      <c r="M774" s="542" t="s">
        <v>2731</v>
      </c>
      <c r="N774" s="542" t="s">
        <v>2744</v>
      </c>
      <c r="O774" s="543" t="s">
        <v>2744</v>
      </c>
      <c r="P774" s="542" t="s">
        <v>2737</v>
      </c>
      <c r="Q774" s="544">
        <v>46174</v>
      </c>
      <c r="R774" s="387" t="s">
        <v>2744</v>
      </c>
      <c r="S774" s="387" t="s">
        <v>2744</v>
      </c>
      <c r="T774" s="387" t="s">
        <v>2778</v>
      </c>
      <c r="U774" s="616">
        <v>2026</v>
      </c>
      <c r="V774" s="393"/>
      <c r="W774" s="393"/>
    </row>
    <row r="775" spans="1:23" s="418" customFormat="1" ht="90" hidden="1" x14ac:dyDescent="0.25">
      <c r="A775" s="546" t="s">
        <v>1781</v>
      </c>
      <c r="B775" s="400" t="s">
        <v>1782</v>
      </c>
      <c r="C775" s="538" t="s">
        <v>1888</v>
      </c>
      <c r="D775" s="538" t="s">
        <v>1881</v>
      </c>
      <c r="E775" s="413" t="s">
        <v>5</v>
      </c>
      <c r="F775" s="413">
        <v>515</v>
      </c>
      <c r="G775" s="413" t="s">
        <v>236</v>
      </c>
      <c r="H775" s="413" t="s">
        <v>237</v>
      </c>
      <c r="I775" s="552" t="s">
        <v>1889</v>
      </c>
      <c r="J775" s="413" t="s">
        <v>1890</v>
      </c>
      <c r="K775" s="540" t="s">
        <v>2731</v>
      </c>
      <c r="L775" s="543"/>
      <c r="M775" s="542"/>
      <c r="N775" s="542" t="s">
        <v>2744</v>
      </c>
      <c r="O775" s="543" t="s">
        <v>2744</v>
      </c>
      <c r="P775" s="542">
        <v>3</v>
      </c>
      <c r="Q775" s="542" t="s">
        <v>2744</v>
      </c>
      <c r="R775" s="387" t="s">
        <v>2744</v>
      </c>
      <c r="S775" s="387" t="s">
        <v>2744</v>
      </c>
      <c r="T775" s="542" t="s">
        <v>2760</v>
      </c>
      <c r="U775" s="617">
        <v>2026</v>
      </c>
      <c r="V775" s="393"/>
      <c r="W775" s="393"/>
    </row>
    <row r="776" spans="1:23" s="418" customFormat="1" ht="390" hidden="1" x14ac:dyDescent="0.25">
      <c r="A776" s="546" t="s">
        <v>1781</v>
      </c>
      <c r="B776" s="400" t="s">
        <v>1782</v>
      </c>
      <c r="C776" s="538" t="s">
        <v>1891</v>
      </c>
      <c r="D776" s="551" t="s">
        <v>1881</v>
      </c>
      <c r="E776" s="413" t="s">
        <v>5</v>
      </c>
      <c r="F776" s="539">
        <v>721</v>
      </c>
      <c r="G776" s="539" t="s">
        <v>146</v>
      </c>
      <c r="H776" s="539" t="s">
        <v>147</v>
      </c>
      <c r="I776" s="539" t="s">
        <v>8</v>
      </c>
      <c r="J776" s="413" t="s">
        <v>1882</v>
      </c>
      <c r="K776" s="540" t="s">
        <v>2731</v>
      </c>
      <c r="L776" s="543"/>
      <c r="M776" s="542"/>
      <c r="N776" s="542" t="s">
        <v>2744</v>
      </c>
      <c r="O776" s="543" t="s">
        <v>2744</v>
      </c>
      <c r="P776" s="542">
        <v>3</v>
      </c>
      <c r="Q776" s="542" t="s">
        <v>2744</v>
      </c>
      <c r="R776" s="387" t="s">
        <v>2744</v>
      </c>
      <c r="S776" s="387" t="s">
        <v>2744</v>
      </c>
      <c r="T776" s="542" t="s">
        <v>2760</v>
      </c>
      <c r="U776" s="617">
        <v>2026</v>
      </c>
      <c r="V776" s="393"/>
      <c r="W776" s="393"/>
    </row>
    <row r="777" spans="1:23" s="418" customFormat="1" ht="102" hidden="1" x14ac:dyDescent="0.25">
      <c r="A777" s="546" t="s">
        <v>1781</v>
      </c>
      <c r="B777" s="400" t="s">
        <v>1782</v>
      </c>
      <c r="C777" s="538" t="s">
        <v>1891</v>
      </c>
      <c r="D777" s="551" t="s">
        <v>1881</v>
      </c>
      <c r="E777" s="545" t="s">
        <v>244</v>
      </c>
      <c r="F777" s="539" t="s">
        <v>251</v>
      </c>
      <c r="G777" s="539" t="s">
        <v>252</v>
      </c>
      <c r="H777" s="539" t="s">
        <v>253</v>
      </c>
      <c r="I777" s="539" t="s">
        <v>1759</v>
      </c>
      <c r="J777" s="413" t="s">
        <v>1885</v>
      </c>
      <c r="K777" s="542"/>
      <c r="L777" s="542"/>
      <c r="M777" s="542" t="s">
        <v>2731</v>
      </c>
      <c r="N777" s="542" t="s">
        <v>2744</v>
      </c>
      <c r="O777" s="387" t="s">
        <v>2744</v>
      </c>
      <c r="P777" s="542" t="s">
        <v>2737</v>
      </c>
      <c r="Q777" s="543">
        <v>46174</v>
      </c>
      <c r="R777" s="387" t="s">
        <v>2744</v>
      </c>
      <c r="S777" s="387" t="s">
        <v>2744</v>
      </c>
      <c r="T777" s="387" t="s">
        <v>2778</v>
      </c>
      <c r="U777" s="616">
        <v>2026</v>
      </c>
      <c r="V777" s="393"/>
      <c r="W777" s="393"/>
    </row>
    <row r="778" spans="1:23" s="418" customFormat="1" ht="102" hidden="1" x14ac:dyDescent="0.25">
      <c r="A778" s="546" t="s">
        <v>1781</v>
      </c>
      <c r="B778" s="400" t="s">
        <v>1782</v>
      </c>
      <c r="C778" s="538" t="s">
        <v>1891</v>
      </c>
      <c r="D778" s="551" t="s">
        <v>1881</v>
      </c>
      <c r="E778" s="545" t="s">
        <v>244</v>
      </c>
      <c r="F778" s="539">
        <v>36</v>
      </c>
      <c r="G778" s="539" t="s">
        <v>255</v>
      </c>
      <c r="H778" s="539" t="s">
        <v>256</v>
      </c>
      <c r="I778" s="539" t="s">
        <v>257</v>
      </c>
      <c r="J778" s="413" t="s">
        <v>1885</v>
      </c>
      <c r="K778" s="542"/>
      <c r="L778" s="542"/>
      <c r="M778" s="542" t="s">
        <v>2731</v>
      </c>
      <c r="N778" s="542" t="s">
        <v>2744</v>
      </c>
      <c r="O778" s="387" t="s">
        <v>2744</v>
      </c>
      <c r="P778" s="542" t="s">
        <v>2737</v>
      </c>
      <c r="Q778" s="543">
        <v>46174</v>
      </c>
      <c r="R778" s="387" t="s">
        <v>2744</v>
      </c>
      <c r="S778" s="387" t="s">
        <v>2744</v>
      </c>
      <c r="T778" s="387" t="s">
        <v>2778</v>
      </c>
      <c r="U778" s="616">
        <v>2026</v>
      </c>
      <c r="V778" s="393"/>
      <c r="W778" s="393"/>
    </row>
    <row r="779" spans="1:23" s="418" customFormat="1" ht="102" hidden="1" x14ac:dyDescent="0.25">
      <c r="A779" s="546" t="s">
        <v>1781</v>
      </c>
      <c r="B779" s="400" t="s">
        <v>1782</v>
      </c>
      <c r="C779" s="538" t="s">
        <v>1891</v>
      </c>
      <c r="D779" s="551" t="s">
        <v>1881</v>
      </c>
      <c r="E779" s="545" t="s">
        <v>244</v>
      </c>
      <c r="F779" s="539">
        <v>66</v>
      </c>
      <c r="G779" s="539" t="s">
        <v>258</v>
      </c>
      <c r="H779" s="539" t="s">
        <v>259</v>
      </c>
      <c r="I779" s="539" t="s">
        <v>260</v>
      </c>
      <c r="J779" s="413" t="s">
        <v>1885</v>
      </c>
      <c r="K779" s="542"/>
      <c r="L779" s="542"/>
      <c r="M779" s="542" t="s">
        <v>2731</v>
      </c>
      <c r="N779" s="542" t="s">
        <v>2744</v>
      </c>
      <c r="O779" s="387" t="s">
        <v>2744</v>
      </c>
      <c r="P779" s="542" t="s">
        <v>2737</v>
      </c>
      <c r="Q779" s="543">
        <v>46174</v>
      </c>
      <c r="R779" s="387" t="s">
        <v>2744</v>
      </c>
      <c r="S779" s="387" t="s">
        <v>2744</v>
      </c>
      <c r="T779" s="387" t="s">
        <v>2778</v>
      </c>
      <c r="U779" s="616">
        <v>2026</v>
      </c>
      <c r="V779" s="393"/>
      <c r="W779" s="393"/>
    </row>
    <row r="780" spans="1:23" s="418" customFormat="1" ht="102" hidden="1" x14ac:dyDescent="0.25">
      <c r="A780" s="546" t="s">
        <v>1781</v>
      </c>
      <c r="B780" s="400" t="s">
        <v>1782</v>
      </c>
      <c r="C780" s="538" t="s">
        <v>1891</v>
      </c>
      <c r="D780" s="551" t="s">
        <v>1881</v>
      </c>
      <c r="E780" s="545" t="s">
        <v>244</v>
      </c>
      <c r="F780" s="539" t="s">
        <v>265</v>
      </c>
      <c r="G780" s="539" t="s">
        <v>266</v>
      </c>
      <c r="H780" s="539" t="s">
        <v>263</v>
      </c>
      <c r="I780" s="539" t="s">
        <v>264</v>
      </c>
      <c r="J780" s="413" t="s">
        <v>1885</v>
      </c>
      <c r="K780" s="542"/>
      <c r="L780" s="542"/>
      <c r="M780" s="542" t="s">
        <v>2731</v>
      </c>
      <c r="N780" s="542" t="s">
        <v>2744</v>
      </c>
      <c r="O780" s="387" t="s">
        <v>2744</v>
      </c>
      <c r="P780" s="542" t="s">
        <v>2737</v>
      </c>
      <c r="Q780" s="543">
        <v>46174</v>
      </c>
      <c r="R780" s="387" t="s">
        <v>2744</v>
      </c>
      <c r="S780" s="387" t="s">
        <v>2744</v>
      </c>
      <c r="T780" s="387" t="s">
        <v>2778</v>
      </c>
      <c r="U780" s="616">
        <v>2026</v>
      </c>
      <c r="V780" s="393"/>
      <c r="W780" s="393"/>
    </row>
    <row r="781" spans="1:23" s="418" customFormat="1" ht="102" hidden="1" x14ac:dyDescent="0.25">
      <c r="A781" s="546" t="s">
        <v>1781</v>
      </c>
      <c r="B781" s="400" t="s">
        <v>1782</v>
      </c>
      <c r="C781" s="538" t="s">
        <v>1891</v>
      </c>
      <c r="D781" s="551" t="s">
        <v>1881</v>
      </c>
      <c r="E781" s="545" t="s">
        <v>244</v>
      </c>
      <c r="F781" s="539">
        <v>570</v>
      </c>
      <c r="G781" s="539" t="s">
        <v>268</v>
      </c>
      <c r="H781" s="539" t="s">
        <v>269</v>
      </c>
      <c r="I781" s="539" t="s">
        <v>270</v>
      </c>
      <c r="J781" s="413" t="s">
        <v>1885</v>
      </c>
      <c r="K781" s="542"/>
      <c r="L781" s="542"/>
      <c r="M781" s="542" t="s">
        <v>2731</v>
      </c>
      <c r="N781" s="542" t="s">
        <v>2744</v>
      </c>
      <c r="O781" s="387" t="s">
        <v>2744</v>
      </c>
      <c r="P781" s="542" t="s">
        <v>2737</v>
      </c>
      <c r="Q781" s="543">
        <v>46174</v>
      </c>
      <c r="R781" s="387" t="s">
        <v>2744</v>
      </c>
      <c r="S781" s="387" t="s">
        <v>2744</v>
      </c>
      <c r="T781" s="387" t="s">
        <v>2778</v>
      </c>
      <c r="U781" s="616">
        <v>2026</v>
      </c>
      <c r="V781" s="393"/>
      <c r="W781" s="393"/>
    </row>
    <row r="782" spans="1:23" s="418" customFormat="1" ht="102" hidden="1" x14ac:dyDescent="0.25">
      <c r="A782" s="546" t="s">
        <v>1781</v>
      </c>
      <c r="B782" s="400" t="s">
        <v>1782</v>
      </c>
      <c r="C782" s="538" t="s">
        <v>1891</v>
      </c>
      <c r="D782" s="551" t="s">
        <v>1881</v>
      </c>
      <c r="E782" s="545" t="s">
        <v>244</v>
      </c>
      <c r="F782" s="539">
        <v>594</v>
      </c>
      <c r="G782" s="539" t="s">
        <v>274</v>
      </c>
      <c r="H782" s="539" t="s">
        <v>275</v>
      </c>
      <c r="I782" s="539" t="s">
        <v>276</v>
      </c>
      <c r="J782" s="413" t="s">
        <v>1885</v>
      </c>
      <c r="K782" s="542"/>
      <c r="L782" s="542"/>
      <c r="M782" s="542" t="s">
        <v>2731</v>
      </c>
      <c r="N782" s="542" t="s">
        <v>2744</v>
      </c>
      <c r="O782" s="387" t="s">
        <v>2744</v>
      </c>
      <c r="P782" s="542" t="s">
        <v>2737</v>
      </c>
      <c r="Q782" s="543">
        <v>46174</v>
      </c>
      <c r="R782" s="387" t="s">
        <v>2744</v>
      </c>
      <c r="S782" s="387" t="s">
        <v>2744</v>
      </c>
      <c r="T782" s="387" t="s">
        <v>2778</v>
      </c>
      <c r="U782" s="616">
        <v>2026</v>
      </c>
      <c r="V782" s="393"/>
      <c r="W782" s="393"/>
    </row>
    <row r="783" spans="1:23" s="418" customFormat="1" ht="102" hidden="1" x14ac:dyDescent="0.25">
      <c r="A783" s="546" t="s">
        <v>1781</v>
      </c>
      <c r="B783" s="400" t="s">
        <v>1782</v>
      </c>
      <c r="C783" s="538" t="s">
        <v>1891</v>
      </c>
      <c r="D783" s="551" t="s">
        <v>1881</v>
      </c>
      <c r="E783" s="545" t="s">
        <v>244</v>
      </c>
      <c r="F783" s="539">
        <v>34</v>
      </c>
      <c r="G783" s="539" t="s">
        <v>282</v>
      </c>
      <c r="H783" s="539" t="s">
        <v>283</v>
      </c>
      <c r="I783" s="539" t="s">
        <v>284</v>
      </c>
      <c r="J783" s="413" t="s">
        <v>1885</v>
      </c>
      <c r="K783" s="542"/>
      <c r="L783" s="542"/>
      <c r="M783" s="542" t="s">
        <v>2731</v>
      </c>
      <c r="N783" s="542" t="s">
        <v>2744</v>
      </c>
      <c r="O783" s="387" t="s">
        <v>2744</v>
      </c>
      <c r="P783" s="542" t="s">
        <v>2737</v>
      </c>
      <c r="Q783" s="543">
        <v>46174</v>
      </c>
      <c r="R783" s="387" t="s">
        <v>2744</v>
      </c>
      <c r="S783" s="387" t="s">
        <v>2744</v>
      </c>
      <c r="T783" s="387" t="s">
        <v>2778</v>
      </c>
      <c r="U783" s="616">
        <v>2026</v>
      </c>
      <c r="V783" s="393"/>
      <c r="W783" s="393"/>
    </row>
    <row r="784" spans="1:23" s="418" customFormat="1" ht="102" hidden="1" x14ac:dyDescent="0.25">
      <c r="A784" s="546" t="s">
        <v>1781</v>
      </c>
      <c r="B784" s="400" t="s">
        <v>1782</v>
      </c>
      <c r="C784" s="538" t="s">
        <v>1891</v>
      </c>
      <c r="D784" s="551" t="s">
        <v>1881</v>
      </c>
      <c r="E784" s="545" t="s">
        <v>244</v>
      </c>
      <c r="F784" s="539">
        <v>46</v>
      </c>
      <c r="G784" s="539" t="s">
        <v>290</v>
      </c>
      <c r="H784" s="539" t="s">
        <v>291</v>
      </c>
      <c r="I784" s="539" t="s">
        <v>292</v>
      </c>
      <c r="J784" s="413" t="s">
        <v>1885</v>
      </c>
      <c r="K784" s="542"/>
      <c r="L784" s="542"/>
      <c r="M784" s="542" t="s">
        <v>2731</v>
      </c>
      <c r="N784" s="542" t="s">
        <v>2744</v>
      </c>
      <c r="O784" s="387" t="s">
        <v>2744</v>
      </c>
      <c r="P784" s="542" t="s">
        <v>2737</v>
      </c>
      <c r="Q784" s="543">
        <v>46174</v>
      </c>
      <c r="R784" s="387" t="s">
        <v>2744</v>
      </c>
      <c r="S784" s="387" t="s">
        <v>2744</v>
      </c>
      <c r="T784" s="387" t="s">
        <v>2778</v>
      </c>
      <c r="U784" s="616">
        <v>2026</v>
      </c>
      <c r="V784" s="393"/>
      <c r="W784" s="393"/>
    </row>
    <row r="785" spans="1:23" s="418" customFormat="1" ht="102" hidden="1" x14ac:dyDescent="0.25">
      <c r="A785" s="546" t="s">
        <v>1781</v>
      </c>
      <c r="B785" s="400" t="s">
        <v>1782</v>
      </c>
      <c r="C785" s="538" t="s">
        <v>1891</v>
      </c>
      <c r="D785" s="551" t="s">
        <v>1881</v>
      </c>
      <c r="E785" s="545" t="s">
        <v>244</v>
      </c>
      <c r="F785" s="539">
        <v>50</v>
      </c>
      <c r="G785" s="539" t="s">
        <v>296</v>
      </c>
      <c r="H785" s="539" t="s">
        <v>297</v>
      </c>
      <c r="I785" s="539" t="s">
        <v>298</v>
      </c>
      <c r="J785" s="413" t="s">
        <v>1885</v>
      </c>
      <c r="K785" s="542"/>
      <c r="L785" s="542"/>
      <c r="M785" s="542" t="s">
        <v>2731</v>
      </c>
      <c r="N785" s="542" t="s">
        <v>2744</v>
      </c>
      <c r="O785" s="387" t="s">
        <v>2744</v>
      </c>
      <c r="P785" s="542" t="s">
        <v>2737</v>
      </c>
      <c r="Q785" s="543">
        <v>46174</v>
      </c>
      <c r="R785" s="387" t="s">
        <v>2744</v>
      </c>
      <c r="S785" s="387" t="s">
        <v>2744</v>
      </c>
      <c r="T785" s="387" t="s">
        <v>2778</v>
      </c>
      <c r="U785" s="616">
        <v>2026</v>
      </c>
      <c r="V785" s="393"/>
      <c r="W785" s="393"/>
    </row>
    <row r="786" spans="1:23" s="418" customFormat="1" ht="102" hidden="1" x14ac:dyDescent="0.25">
      <c r="A786" s="546" t="s">
        <v>1781</v>
      </c>
      <c r="B786" s="400" t="s">
        <v>1782</v>
      </c>
      <c r="C786" s="538" t="s">
        <v>1891</v>
      </c>
      <c r="D786" s="551" t="s">
        <v>1881</v>
      </c>
      <c r="E786" s="545" t="s">
        <v>244</v>
      </c>
      <c r="F786" s="539">
        <v>51</v>
      </c>
      <c r="G786" s="539" t="s">
        <v>299</v>
      </c>
      <c r="H786" s="539" t="s">
        <v>300</v>
      </c>
      <c r="I786" s="539" t="s">
        <v>301</v>
      </c>
      <c r="J786" s="413" t="s">
        <v>1885</v>
      </c>
      <c r="K786" s="542"/>
      <c r="L786" s="542"/>
      <c r="M786" s="542" t="s">
        <v>2731</v>
      </c>
      <c r="N786" s="542" t="s">
        <v>2744</v>
      </c>
      <c r="O786" s="387" t="s">
        <v>2744</v>
      </c>
      <c r="P786" s="542" t="s">
        <v>2737</v>
      </c>
      <c r="Q786" s="543">
        <v>46174</v>
      </c>
      <c r="R786" s="387" t="s">
        <v>2744</v>
      </c>
      <c r="S786" s="387" t="s">
        <v>2744</v>
      </c>
      <c r="T786" s="387" t="s">
        <v>2778</v>
      </c>
      <c r="U786" s="616">
        <v>2026</v>
      </c>
      <c r="V786" s="393"/>
      <c r="W786" s="393"/>
    </row>
    <row r="787" spans="1:23" s="418" customFormat="1" ht="102" hidden="1" x14ac:dyDescent="0.25">
      <c r="A787" s="546" t="s">
        <v>1781</v>
      </c>
      <c r="B787" s="400" t="s">
        <v>1782</v>
      </c>
      <c r="C787" s="538" t="s">
        <v>1891</v>
      </c>
      <c r="D787" s="551" t="s">
        <v>1881</v>
      </c>
      <c r="E787" s="545" t="s">
        <v>244</v>
      </c>
      <c r="F787" s="539">
        <v>53</v>
      </c>
      <c r="G787" s="539" t="s">
        <v>305</v>
      </c>
      <c r="H787" s="539" t="s">
        <v>306</v>
      </c>
      <c r="I787" s="539" t="s">
        <v>307</v>
      </c>
      <c r="J787" s="413" t="s">
        <v>1885</v>
      </c>
      <c r="K787" s="542"/>
      <c r="L787" s="542"/>
      <c r="M787" s="542" t="s">
        <v>2731</v>
      </c>
      <c r="N787" s="542" t="s">
        <v>2744</v>
      </c>
      <c r="O787" s="387" t="s">
        <v>2744</v>
      </c>
      <c r="P787" s="542" t="s">
        <v>2737</v>
      </c>
      <c r="Q787" s="543">
        <v>46174</v>
      </c>
      <c r="R787" s="387" t="s">
        <v>2744</v>
      </c>
      <c r="S787" s="387" t="s">
        <v>2744</v>
      </c>
      <c r="T787" s="387" t="s">
        <v>2778</v>
      </c>
      <c r="U787" s="616">
        <v>2026</v>
      </c>
      <c r="V787" s="393"/>
      <c r="W787" s="393"/>
    </row>
    <row r="788" spans="1:23" s="418" customFormat="1" ht="135" hidden="1" x14ac:dyDescent="0.25">
      <c r="A788" s="546" t="s">
        <v>1781</v>
      </c>
      <c r="B788" s="400" t="s">
        <v>1782</v>
      </c>
      <c r="C788" s="538" t="s">
        <v>1891</v>
      </c>
      <c r="D788" s="551" t="s">
        <v>1881</v>
      </c>
      <c r="E788" s="545" t="s">
        <v>244</v>
      </c>
      <c r="F788" s="539">
        <v>61</v>
      </c>
      <c r="G788" s="539" t="s">
        <v>308</v>
      </c>
      <c r="H788" s="539" t="s">
        <v>309</v>
      </c>
      <c r="I788" s="539" t="s">
        <v>276</v>
      </c>
      <c r="J788" s="413" t="s">
        <v>1885</v>
      </c>
      <c r="K788" s="542"/>
      <c r="L788" s="542"/>
      <c r="M788" s="542" t="s">
        <v>2731</v>
      </c>
      <c r="N788" s="542" t="s">
        <v>2744</v>
      </c>
      <c r="O788" s="387" t="s">
        <v>2744</v>
      </c>
      <c r="P788" s="542" t="s">
        <v>2737</v>
      </c>
      <c r="Q788" s="543">
        <v>46174</v>
      </c>
      <c r="R788" s="387" t="s">
        <v>2744</v>
      </c>
      <c r="S788" s="387" t="s">
        <v>2744</v>
      </c>
      <c r="T788" s="387" t="s">
        <v>2778</v>
      </c>
      <c r="U788" s="616">
        <v>2026</v>
      </c>
      <c r="V788" s="393"/>
      <c r="W788" s="393"/>
    </row>
    <row r="789" spans="1:23" s="418" customFormat="1" ht="102" hidden="1" x14ac:dyDescent="0.25">
      <c r="A789" s="546" t="s">
        <v>1781</v>
      </c>
      <c r="B789" s="400" t="s">
        <v>1782</v>
      </c>
      <c r="C789" s="538" t="s">
        <v>1891</v>
      </c>
      <c r="D789" s="551" t="s">
        <v>1881</v>
      </c>
      <c r="E789" s="545" t="s">
        <v>244</v>
      </c>
      <c r="F789" s="539">
        <v>63</v>
      </c>
      <c r="G789" s="539" t="s">
        <v>310</v>
      </c>
      <c r="H789" s="539" t="s">
        <v>311</v>
      </c>
      <c r="I789" s="539" t="s">
        <v>257</v>
      </c>
      <c r="J789" s="413" t="s">
        <v>1885</v>
      </c>
      <c r="K789" s="542"/>
      <c r="L789" s="542"/>
      <c r="M789" s="542" t="s">
        <v>2731</v>
      </c>
      <c r="N789" s="542" t="s">
        <v>2744</v>
      </c>
      <c r="O789" s="387" t="s">
        <v>2744</v>
      </c>
      <c r="P789" s="542" t="s">
        <v>2737</v>
      </c>
      <c r="Q789" s="543">
        <v>46174</v>
      </c>
      <c r="R789" s="387" t="s">
        <v>2744</v>
      </c>
      <c r="S789" s="387" t="s">
        <v>2744</v>
      </c>
      <c r="T789" s="387" t="s">
        <v>2778</v>
      </c>
      <c r="U789" s="616">
        <v>2026</v>
      </c>
      <c r="V789" s="393"/>
      <c r="W789" s="393"/>
    </row>
    <row r="790" spans="1:23" s="418" customFormat="1" ht="135" hidden="1" x14ac:dyDescent="0.25">
      <c r="A790" s="546" t="s">
        <v>1781</v>
      </c>
      <c r="B790" s="400" t="s">
        <v>1782</v>
      </c>
      <c r="C790" s="538" t="s">
        <v>1891</v>
      </c>
      <c r="D790" s="551" t="s">
        <v>1881</v>
      </c>
      <c r="E790" s="545" t="s">
        <v>244</v>
      </c>
      <c r="F790" s="539">
        <v>65</v>
      </c>
      <c r="G790" s="539" t="s">
        <v>312</v>
      </c>
      <c r="H790" s="539" t="s">
        <v>313</v>
      </c>
      <c r="I790" s="539" t="s">
        <v>314</v>
      </c>
      <c r="J790" s="413" t="s">
        <v>1885</v>
      </c>
      <c r="K790" s="542"/>
      <c r="L790" s="542"/>
      <c r="M790" s="542" t="s">
        <v>2731</v>
      </c>
      <c r="N790" s="542" t="s">
        <v>2744</v>
      </c>
      <c r="O790" s="387" t="s">
        <v>2744</v>
      </c>
      <c r="P790" s="542" t="s">
        <v>2737</v>
      </c>
      <c r="Q790" s="543">
        <v>46174</v>
      </c>
      <c r="R790" s="387" t="s">
        <v>2744</v>
      </c>
      <c r="S790" s="387" t="s">
        <v>2744</v>
      </c>
      <c r="T790" s="387" t="s">
        <v>2778</v>
      </c>
      <c r="U790" s="616">
        <v>2026</v>
      </c>
      <c r="V790" s="393"/>
      <c r="W790" s="393"/>
    </row>
    <row r="791" spans="1:23" s="418" customFormat="1" ht="210" hidden="1" x14ac:dyDescent="0.25">
      <c r="A791" s="546" t="s">
        <v>1781</v>
      </c>
      <c r="B791" s="400" t="s">
        <v>1782</v>
      </c>
      <c r="C791" s="538" t="s">
        <v>1891</v>
      </c>
      <c r="D791" s="551" t="s">
        <v>1881</v>
      </c>
      <c r="E791" s="545" t="s">
        <v>244</v>
      </c>
      <c r="F791" s="539">
        <v>68</v>
      </c>
      <c r="G791" s="539" t="s">
        <v>315</v>
      </c>
      <c r="H791" s="539" t="s">
        <v>316</v>
      </c>
      <c r="I791" s="539" t="s">
        <v>317</v>
      </c>
      <c r="J791" s="413" t="s">
        <v>1885</v>
      </c>
      <c r="K791" s="542"/>
      <c r="L791" s="542"/>
      <c r="M791" s="542" t="s">
        <v>2731</v>
      </c>
      <c r="N791" s="542" t="s">
        <v>2744</v>
      </c>
      <c r="O791" s="387" t="s">
        <v>2744</v>
      </c>
      <c r="P791" s="542" t="s">
        <v>2737</v>
      </c>
      <c r="Q791" s="543">
        <v>46174</v>
      </c>
      <c r="R791" s="387" t="s">
        <v>2744</v>
      </c>
      <c r="S791" s="387" t="s">
        <v>2744</v>
      </c>
      <c r="T791" s="387" t="s">
        <v>2778</v>
      </c>
      <c r="U791" s="616">
        <v>2026</v>
      </c>
      <c r="V791" s="393"/>
      <c r="W791" s="393"/>
    </row>
    <row r="792" spans="1:23" s="418" customFormat="1" ht="102" hidden="1" x14ac:dyDescent="0.25">
      <c r="A792" s="546" t="s">
        <v>1781</v>
      </c>
      <c r="B792" s="400" t="s">
        <v>1782</v>
      </c>
      <c r="C792" s="538" t="s">
        <v>1891</v>
      </c>
      <c r="D792" s="551" t="s">
        <v>1881</v>
      </c>
      <c r="E792" s="545" t="s">
        <v>244</v>
      </c>
      <c r="F792" s="539">
        <v>79</v>
      </c>
      <c r="G792" s="539" t="s">
        <v>318</v>
      </c>
      <c r="H792" s="539" t="s">
        <v>319</v>
      </c>
      <c r="I792" s="539" t="s">
        <v>24</v>
      </c>
      <c r="J792" s="413" t="s">
        <v>1885</v>
      </c>
      <c r="K792" s="542"/>
      <c r="L792" s="542"/>
      <c r="M792" s="542" t="s">
        <v>2731</v>
      </c>
      <c r="N792" s="542" t="s">
        <v>2744</v>
      </c>
      <c r="O792" s="387" t="s">
        <v>2744</v>
      </c>
      <c r="P792" s="542" t="s">
        <v>2737</v>
      </c>
      <c r="Q792" s="543">
        <v>46174</v>
      </c>
      <c r="R792" s="387" t="s">
        <v>2744</v>
      </c>
      <c r="S792" s="387" t="s">
        <v>2744</v>
      </c>
      <c r="T792" s="387" t="s">
        <v>2778</v>
      </c>
      <c r="U792" s="616">
        <v>2026</v>
      </c>
      <c r="V792" s="393"/>
      <c r="W792" s="393"/>
    </row>
    <row r="793" spans="1:23" s="418" customFormat="1" ht="150" hidden="1" x14ac:dyDescent="0.25">
      <c r="A793" s="546" t="s">
        <v>1781</v>
      </c>
      <c r="B793" s="400" t="s">
        <v>1782</v>
      </c>
      <c r="C793" s="538" t="s">
        <v>1891</v>
      </c>
      <c r="D793" s="551" t="s">
        <v>1881</v>
      </c>
      <c r="E793" s="545" t="s">
        <v>244</v>
      </c>
      <c r="F793" s="539">
        <v>638</v>
      </c>
      <c r="G793" s="539" t="s">
        <v>344</v>
      </c>
      <c r="H793" s="539" t="s">
        <v>345</v>
      </c>
      <c r="I793" s="539" t="s">
        <v>279</v>
      </c>
      <c r="J793" s="413" t="s">
        <v>1885</v>
      </c>
      <c r="K793" s="542"/>
      <c r="L793" s="542"/>
      <c r="M793" s="542" t="s">
        <v>2731</v>
      </c>
      <c r="N793" s="542" t="s">
        <v>2744</v>
      </c>
      <c r="O793" s="387" t="s">
        <v>2744</v>
      </c>
      <c r="P793" s="542" t="s">
        <v>2737</v>
      </c>
      <c r="Q793" s="543">
        <v>46174</v>
      </c>
      <c r="R793" s="387" t="s">
        <v>2744</v>
      </c>
      <c r="S793" s="387" t="s">
        <v>2744</v>
      </c>
      <c r="T793" s="387" t="s">
        <v>2778</v>
      </c>
      <c r="U793" s="616">
        <v>2026</v>
      </c>
      <c r="V793" s="393"/>
      <c r="W793" s="393"/>
    </row>
    <row r="794" spans="1:23" s="418" customFormat="1" ht="102" hidden="1" x14ac:dyDescent="0.25">
      <c r="A794" s="546" t="s">
        <v>1781</v>
      </c>
      <c r="B794" s="400" t="s">
        <v>1782</v>
      </c>
      <c r="C794" s="538" t="s">
        <v>1891</v>
      </c>
      <c r="D794" s="551" t="s">
        <v>1881</v>
      </c>
      <c r="E794" s="545" t="s">
        <v>244</v>
      </c>
      <c r="F794" s="539">
        <v>679</v>
      </c>
      <c r="G794" s="539" t="s">
        <v>350</v>
      </c>
      <c r="H794" s="539" t="s">
        <v>351</v>
      </c>
      <c r="I794" s="539" t="s">
        <v>352</v>
      </c>
      <c r="J794" s="413" t="s">
        <v>1885</v>
      </c>
      <c r="K794" s="542"/>
      <c r="L794" s="542"/>
      <c r="M794" s="542" t="s">
        <v>2731</v>
      </c>
      <c r="N794" s="542" t="s">
        <v>2744</v>
      </c>
      <c r="O794" s="387" t="s">
        <v>2744</v>
      </c>
      <c r="P794" s="542" t="s">
        <v>2737</v>
      </c>
      <c r="Q794" s="543">
        <v>46174</v>
      </c>
      <c r="R794" s="387" t="s">
        <v>2744</v>
      </c>
      <c r="S794" s="387" t="s">
        <v>2744</v>
      </c>
      <c r="T794" s="387" t="s">
        <v>2778</v>
      </c>
      <c r="U794" s="616">
        <v>2026</v>
      </c>
      <c r="V794" s="393"/>
      <c r="W794" s="393"/>
    </row>
    <row r="795" spans="1:23" s="418" customFormat="1" ht="102" hidden="1" x14ac:dyDescent="0.25">
      <c r="A795" s="546" t="s">
        <v>1781</v>
      </c>
      <c r="B795" s="400" t="s">
        <v>1782</v>
      </c>
      <c r="C795" s="538" t="s">
        <v>1891</v>
      </c>
      <c r="D795" s="551" t="s">
        <v>1881</v>
      </c>
      <c r="E795" s="545" t="s">
        <v>244</v>
      </c>
      <c r="F795" s="539">
        <v>418</v>
      </c>
      <c r="G795" s="539" t="s">
        <v>353</v>
      </c>
      <c r="H795" s="539" t="s">
        <v>354</v>
      </c>
      <c r="I795" s="539" t="s">
        <v>292</v>
      </c>
      <c r="J795" s="413" t="s">
        <v>1885</v>
      </c>
      <c r="K795" s="542"/>
      <c r="L795" s="542"/>
      <c r="M795" s="542" t="s">
        <v>2731</v>
      </c>
      <c r="N795" s="542" t="s">
        <v>2744</v>
      </c>
      <c r="O795" s="387" t="s">
        <v>2744</v>
      </c>
      <c r="P795" s="542" t="s">
        <v>2737</v>
      </c>
      <c r="Q795" s="543">
        <v>46174</v>
      </c>
      <c r="R795" s="387" t="s">
        <v>2744</v>
      </c>
      <c r="S795" s="387" t="s">
        <v>2744</v>
      </c>
      <c r="T795" s="387" t="s">
        <v>2778</v>
      </c>
      <c r="U795" s="616">
        <v>2026</v>
      </c>
      <c r="V795" s="393"/>
      <c r="W795" s="393"/>
    </row>
    <row r="796" spans="1:23" s="418" customFormat="1" ht="102" hidden="1" x14ac:dyDescent="0.25">
      <c r="A796" s="546" t="s">
        <v>1781</v>
      </c>
      <c r="B796" s="400" t="s">
        <v>1782</v>
      </c>
      <c r="C796" s="538" t="s">
        <v>1891</v>
      </c>
      <c r="D796" s="551" t="s">
        <v>1881</v>
      </c>
      <c r="E796" s="545" t="s">
        <v>244</v>
      </c>
      <c r="F796" s="539">
        <v>556</v>
      </c>
      <c r="G796" s="539" t="s">
        <v>358</v>
      </c>
      <c r="H796" s="539" t="s">
        <v>359</v>
      </c>
      <c r="I796" s="539" t="s">
        <v>360</v>
      </c>
      <c r="J796" s="413" t="s">
        <v>1885</v>
      </c>
      <c r="K796" s="542"/>
      <c r="L796" s="542"/>
      <c r="M796" s="542" t="s">
        <v>2731</v>
      </c>
      <c r="N796" s="542" t="s">
        <v>2744</v>
      </c>
      <c r="O796" s="387" t="s">
        <v>2744</v>
      </c>
      <c r="P796" s="542" t="s">
        <v>2737</v>
      </c>
      <c r="Q796" s="543">
        <v>46174</v>
      </c>
      <c r="R796" s="387" t="s">
        <v>2744</v>
      </c>
      <c r="S796" s="387" t="s">
        <v>2744</v>
      </c>
      <c r="T796" s="387" t="s">
        <v>2778</v>
      </c>
      <c r="U796" s="616">
        <v>2026</v>
      </c>
      <c r="V796" s="393"/>
      <c r="W796" s="393"/>
    </row>
    <row r="797" spans="1:23" s="418" customFormat="1" ht="102" hidden="1" x14ac:dyDescent="0.25">
      <c r="A797" s="546" t="s">
        <v>1781</v>
      </c>
      <c r="B797" s="400" t="s">
        <v>1782</v>
      </c>
      <c r="C797" s="538" t="s">
        <v>1891</v>
      </c>
      <c r="D797" s="551" t="s">
        <v>1881</v>
      </c>
      <c r="E797" s="545" t="s">
        <v>244</v>
      </c>
      <c r="F797" s="539">
        <v>585</v>
      </c>
      <c r="G797" s="539" t="s">
        <v>361</v>
      </c>
      <c r="H797" s="539" t="s">
        <v>362</v>
      </c>
      <c r="I797" s="539" t="s">
        <v>8</v>
      </c>
      <c r="J797" s="413" t="s">
        <v>1885</v>
      </c>
      <c r="K797" s="542"/>
      <c r="L797" s="542"/>
      <c r="M797" s="542" t="s">
        <v>2731</v>
      </c>
      <c r="N797" s="542" t="s">
        <v>2744</v>
      </c>
      <c r="O797" s="387" t="s">
        <v>2744</v>
      </c>
      <c r="P797" s="542" t="s">
        <v>2737</v>
      </c>
      <c r="Q797" s="543">
        <v>46174</v>
      </c>
      <c r="R797" s="387" t="s">
        <v>2744</v>
      </c>
      <c r="S797" s="387" t="s">
        <v>2744</v>
      </c>
      <c r="T797" s="387" t="s">
        <v>2778</v>
      </c>
      <c r="U797" s="616">
        <v>2026</v>
      </c>
      <c r="V797" s="393"/>
      <c r="W797" s="393"/>
    </row>
    <row r="798" spans="1:23" s="418" customFormat="1" ht="102" hidden="1" x14ac:dyDescent="0.25">
      <c r="A798" s="546" t="s">
        <v>1781</v>
      </c>
      <c r="B798" s="400" t="s">
        <v>1782</v>
      </c>
      <c r="C798" s="538" t="s">
        <v>1891</v>
      </c>
      <c r="D798" s="551" t="s">
        <v>1881</v>
      </c>
      <c r="E798" s="545" t="s">
        <v>244</v>
      </c>
      <c r="F798" s="539">
        <v>620</v>
      </c>
      <c r="G798" s="539" t="s">
        <v>363</v>
      </c>
      <c r="H798" s="539" t="s">
        <v>364</v>
      </c>
      <c r="I798" s="539" t="s">
        <v>8</v>
      </c>
      <c r="J798" s="413" t="s">
        <v>1885</v>
      </c>
      <c r="K798" s="542"/>
      <c r="L798" s="542"/>
      <c r="M798" s="542" t="s">
        <v>2731</v>
      </c>
      <c r="N798" s="542" t="s">
        <v>2744</v>
      </c>
      <c r="O798" s="387" t="s">
        <v>2744</v>
      </c>
      <c r="P798" s="542" t="s">
        <v>2737</v>
      </c>
      <c r="Q798" s="543">
        <v>46174</v>
      </c>
      <c r="R798" s="387" t="s">
        <v>2744</v>
      </c>
      <c r="S798" s="387" t="s">
        <v>2744</v>
      </c>
      <c r="T798" s="387" t="s">
        <v>2778</v>
      </c>
      <c r="U798" s="616">
        <v>2026</v>
      </c>
      <c r="V798" s="393"/>
      <c r="W798" s="393"/>
    </row>
    <row r="799" spans="1:23" s="418" customFormat="1" ht="102" hidden="1" x14ac:dyDescent="0.25">
      <c r="A799" s="546" t="s">
        <v>1781</v>
      </c>
      <c r="B799" s="400" t="s">
        <v>1782</v>
      </c>
      <c r="C799" s="538" t="s">
        <v>1891</v>
      </c>
      <c r="D799" s="551" t="s">
        <v>1881</v>
      </c>
      <c r="E799" s="545" t="s">
        <v>244</v>
      </c>
      <c r="F799" s="539">
        <v>329</v>
      </c>
      <c r="G799" s="539" t="s">
        <v>365</v>
      </c>
      <c r="H799" s="539" t="s">
        <v>366</v>
      </c>
      <c r="I799" s="539" t="s">
        <v>279</v>
      </c>
      <c r="J799" s="413" t="s">
        <v>1885</v>
      </c>
      <c r="K799" s="542"/>
      <c r="L799" s="542"/>
      <c r="M799" s="542" t="s">
        <v>2731</v>
      </c>
      <c r="N799" s="542" t="s">
        <v>2744</v>
      </c>
      <c r="O799" s="387" t="s">
        <v>2744</v>
      </c>
      <c r="P799" s="542" t="s">
        <v>2737</v>
      </c>
      <c r="Q799" s="543">
        <v>46174</v>
      </c>
      <c r="R799" s="387" t="s">
        <v>2744</v>
      </c>
      <c r="S799" s="387" t="s">
        <v>2744</v>
      </c>
      <c r="T799" s="387" t="s">
        <v>2778</v>
      </c>
      <c r="U799" s="616">
        <v>2026</v>
      </c>
      <c r="V799" s="393"/>
      <c r="W799" s="393"/>
    </row>
    <row r="800" spans="1:23" s="418" customFormat="1" ht="102" hidden="1" x14ac:dyDescent="0.25">
      <c r="A800" s="546" t="s">
        <v>1781</v>
      </c>
      <c r="B800" s="400" t="s">
        <v>1782</v>
      </c>
      <c r="C800" s="538" t="s">
        <v>1891</v>
      </c>
      <c r="D800" s="551" t="s">
        <v>1881</v>
      </c>
      <c r="E800" s="545" t="s">
        <v>244</v>
      </c>
      <c r="F800" s="539">
        <v>338</v>
      </c>
      <c r="G800" s="539" t="s">
        <v>367</v>
      </c>
      <c r="H800" s="539" t="s">
        <v>368</v>
      </c>
      <c r="I800" s="539" t="s">
        <v>369</v>
      </c>
      <c r="J800" s="413" t="s">
        <v>1885</v>
      </c>
      <c r="K800" s="542"/>
      <c r="L800" s="542"/>
      <c r="M800" s="542" t="s">
        <v>2731</v>
      </c>
      <c r="N800" s="542" t="s">
        <v>2744</v>
      </c>
      <c r="O800" s="387" t="s">
        <v>2744</v>
      </c>
      <c r="P800" s="542" t="s">
        <v>2737</v>
      </c>
      <c r="Q800" s="543">
        <v>46174</v>
      </c>
      <c r="R800" s="387" t="s">
        <v>2744</v>
      </c>
      <c r="S800" s="387" t="s">
        <v>2744</v>
      </c>
      <c r="T800" s="387" t="s">
        <v>2778</v>
      </c>
      <c r="U800" s="616">
        <v>2026</v>
      </c>
      <c r="V800" s="393"/>
      <c r="W800" s="393"/>
    </row>
    <row r="801" spans="1:23" s="418" customFormat="1" ht="102" hidden="1" x14ac:dyDescent="0.25">
      <c r="A801" s="546" t="s">
        <v>1781</v>
      </c>
      <c r="B801" s="400" t="s">
        <v>1782</v>
      </c>
      <c r="C801" s="538" t="s">
        <v>1891</v>
      </c>
      <c r="D801" s="551" t="s">
        <v>1881</v>
      </c>
      <c r="E801" s="545" t="s">
        <v>244</v>
      </c>
      <c r="F801" s="539">
        <v>29</v>
      </c>
      <c r="G801" s="539" t="s">
        <v>372</v>
      </c>
      <c r="H801" s="539" t="s">
        <v>373</v>
      </c>
      <c r="I801" s="539" t="s">
        <v>279</v>
      </c>
      <c r="J801" s="413" t="s">
        <v>1885</v>
      </c>
      <c r="K801" s="542"/>
      <c r="L801" s="542"/>
      <c r="M801" s="542" t="s">
        <v>2731</v>
      </c>
      <c r="N801" s="542" t="s">
        <v>2744</v>
      </c>
      <c r="O801" s="387" t="s">
        <v>2744</v>
      </c>
      <c r="P801" s="542" t="s">
        <v>2737</v>
      </c>
      <c r="Q801" s="543">
        <v>46174</v>
      </c>
      <c r="R801" s="387" t="s">
        <v>2744</v>
      </c>
      <c r="S801" s="387" t="s">
        <v>2744</v>
      </c>
      <c r="T801" s="387" t="s">
        <v>2778</v>
      </c>
      <c r="U801" s="616">
        <v>2026</v>
      </c>
      <c r="V801" s="393"/>
      <c r="W801" s="393"/>
    </row>
    <row r="802" spans="1:23" s="418" customFormat="1" ht="102" hidden="1" x14ac:dyDescent="0.25">
      <c r="A802" s="546" t="s">
        <v>1781</v>
      </c>
      <c r="B802" s="400" t="s">
        <v>1782</v>
      </c>
      <c r="C802" s="538" t="s">
        <v>1891</v>
      </c>
      <c r="D802" s="551" t="s">
        <v>1881</v>
      </c>
      <c r="E802" s="545" t="s">
        <v>244</v>
      </c>
      <c r="F802" s="539">
        <v>56</v>
      </c>
      <c r="G802" s="539" t="s">
        <v>381</v>
      </c>
      <c r="H802" s="539" t="s">
        <v>382</v>
      </c>
      <c r="I802" s="539" t="s">
        <v>276</v>
      </c>
      <c r="J802" s="413" t="s">
        <v>1885</v>
      </c>
      <c r="K802" s="542"/>
      <c r="L802" s="542"/>
      <c r="M802" s="542" t="s">
        <v>2731</v>
      </c>
      <c r="N802" s="542" t="s">
        <v>2744</v>
      </c>
      <c r="O802" s="387" t="s">
        <v>2744</v>
      </c>
      <c r="P802" s="542" t="s">
        <v>2737</v>
      </c>
      <c r="Q802" s="543">
        <v>46174</v>
      </c>
      <c r="R802" s="387" t="s">
        <v>2744</v>
      </c>
      <c r="S802" s="387" t="s">
        <v>2744</v>
      </c>
      <c r="T802" s="387" t="s">
        <v>2778</v>
      </c>
      <c r="U802" s="616">
        <v>2026</v>
      </c>
      <c r="V802" s="393"/>
      <c r="W802" s="393"/>
    </row>
    <row r="803" spans="1:23" s="418" customFormat="1" ht="102" hidden="1" x14ac:dyDescent="0.25">
      <c r="A803" s="546" t="s">
        <v>1781</v>
      </c>
      <c r="B803" s="400" t="s">
        <v>1782</v>
      </c>
      <c r="C803" s="538" t="s">
        <v>1891</v>
      </c>
      <c r="D803" s="551" t="s">
        <v>1881</v>
      </c>
      <c r="E803" s="545" t="s">
        <v>244</v>
      </c>
      <c r="F803" s="539">
        <v>60</v>
      </c>
      <c r="G803" s="539" t="s">
        <v>383</v>
      </c>
      <c r="H803" s="539" t="s">
        <v>384</v>
      </c>
      <c r="I803" s="539" t="s">
        <v>279</v>
      </c>
      <c r="J803" s="413" t="s">
        <v>1885</v>
      </c>
      <c r="K803" s="542"/>
      <c r="L803" s="542"/>
      <c r="M803" s="542" t="s">
        <v>2731</v>
      </c>
      <c r="N803" s="542" t="s">
        <v>2744</v>
      </c>
      <c r="O803" s="387" t="s">
        <v>2744</v>
      </c>
      <c r="P803" s="542" t="s">
        <v>2737</v>
      </c>
      <c r="Q803" s="543">
        <v>46174</v>
      </c>
      <c r="R803" s="387" t="s">
        <v>2744</v>
      </c>
      <c r="S803" s="387" t="s">
        <v>2744</v>
      </c>
      <c r="T803" s="387" t="s">
        <v>2778</v>
      </c>
      <c r="U803" s="616">
        <v>2026</v>
      </c>
      <c r="V803" s="393"/>
      <c r="W803" s="393"/>
    </row>
    <row r="804" spans="1:23" s="418" customFormat="1" ht="102" hidden="1" x14ac:dyDescent="0.25">
      <c r="A804" s="546" t="s">
        <v>1781</v>
      </c>
      <c r="B804" s="400" t="s">
        <v>1782</v>
      </c>
      <c r="C804" s="538" t="s">
        <v>1891</v>
      </c>
      <c r="D804" s="551" t="s">
        <v>1881</v>
      </c>
      <c r="E804" s="545" t="s">
        <v>244</v>
      </c>
      <c r="F804" s="539">
        <v>62</v>
      </c>
      <c r="G804" s="539" t="s">
        <v>385</v>
      </c>
      <c r="H804" s="539" t="s">
        <v>386</v>
      </c>
      <c r="I804" s="539" t="s">
        <v>387</v>
      </c>
      <c r="J804" s="413" t="s">
        <v>1885</v>
      </c>
      <c r="K804" s="542"/>
      <c r="L804" s="542"/>
      <c r="M804" s="542" t="s">
        <v>2731</v>
      </c>
      <c r="N804" s="542" t="s">
        <v>2744</v>
      </c>
      <c r="O804" s="387" t="s">
        <v>2744</v>
      </c>
      <c r="P804" s="542" t="s">
        <v>2737</v>
      </c>
      <c r="Q804" s="543">
        <v>46174</v>
      </c>
      <c r="R804" s="387" t="s">
        <v>2744</v>
      </c>
      <c r="S804" s="387" t="s">
        <v>2744</v>
      </c>
      <c r="T804" s="387" t="s">
        <v>2778</v>
      </c>
      <c r="U804" s="616">
        <v>2026</v>
      </c>
      <c r="V804" s="393"/>
      <c r="W804" s="393"/>
    </row>
    <row r="805" spans="1:23" s="418" customFormat="1" ht="102" hidden="1" x14ac:dyDescent="0.25">
      <c r="A805" s="546" t="s">
        <v>1781</v>
      </c>
      <c r="B805" s="400" t="s">
        <v>1782</v>
      </c>
      <c r="C805" s="538" t="s">
        <v>1891</v>
      </c>
      <c r="D805" s="551" t="s">
        <v>1881</v>
      </c>
      <c r="E805" s="545" t="s">
        <v>244</v>
      </c>
      <c r="F805" s="539">
        <v>372</v>
      </c>
      <c r="G805" s="539" t="s">
        <v>336</v>
      </c>
      <c r="H805" s="539" t="s">
        <v>388</v>
      </c>
      <c r="I805" s="539" t="s">
        <v>389</v>
      </c>
      <c r="J805" s="413" t="s">
        <v>1885</v>
      </c>
      <c r="K805" s="542"/>
      <c r="L805" s="542"/>
      <c r="M805" s="542" t="s">
        <v>2731</v>
      </c>
      <c r="N805" s="542" t="s">
        <v>2744</v>
      </c>
      <c r="O805" s="387" t="s">
        <v>2744</v>
      </c>
      <c r="P805" s="542" t="s">
        <v>2737</v>
      </c>
      <c r="Q805" s="543">
        <v>46174</v>
      </c>
      <c r="R805" s="387" t="s">
        <v>2744</v>
      </c>
      <c r="S805" s="387" t="s">
        <v>2744</v>
      </c>
      <c r="T805" s="387" t="s">
        <v>2778</v>
      </c>
      <c r="U805" s="616">
        <v>2026</v>
      </c>
      <c r="V805" s="393"/>
      <c r="W805" s="393"/>
    </row>
    <row r="806" spans="1:23" s="418" customFormat="1" ht="150" hidden="1" x14ac:dyDescent="0.25">
      <c r="A806" s="546" t="s">
        <v>1781</v>
      </c>
      <c r="B806" s="400" t="s">
        <v>1782</v>
      </c>
      <c r="C806" s="538" t="s">
        <v>1891</v>
      </c>
      <c r="D806" s="551" t="s">
        <v>1881</v>
      </c>
      <c r="E806" s="545" t="s">
        <v>244</v>
      </c>
      <c r="F806" s="539">
        <v>78</v>
      </c>
      <c r="G806" s="539" t="s">
        <v>396</v>
      </c>
      <c r="H806" s="539" t="s">
        <v>397</v>
      </c>
      <c r="I806" s="539" t="s">
        <v>8</v>
      </c>
      <c r="J806" s="413" t="s">
        <v>1885</v>
      </c>
      <c r="K806" s="542"/>
      <c r="L806" s="542"/>
      <c r="M806" s="542" t="s">
        <v>2731</v>
      </c>
      <c r="N806" s="542" t="s">
        <v>2744</v>
      </c>
      <c r="O806" s="387" t="s">
        <v>2744</v>
      </c>
      <c r="P806" s="542" t="s">
        <v>2737</v>
      </c>
      <c r="Q806" s="543">
        <v>46174</v>
      </c>
      <c r="R806" s="387" t="s">
        <v>2744</v>
      </c>
      <c r="S806" s="387" t="s">
        <v>2744</v>
      </c>
      <c r="T806" s="387" t="s">
        <v>2778</v>
      </c>
      <c r="U806" s="616">
        <v>2026</v>
      </c>
      <c r="V806" s="393"/>
      <c r="W806" s="393"/>
    </row>
    <row r="807" spans="1:23" s="418" customFormat="1" ht="102" hidden="1" x14ac:dyDescent="0.25">
      <c r="A807" s="546" t="s">
        <v>1781</v>
      </c>
      <c r="B807" s="400" t="s">
        <v>1782</v>
      </c>
      <c r="C807" s="538" t="s">
        <v>1891</v>
      </c>
      <c r="D807" s="551" t="s">
        <v>1881</v>
      </c>
      <c r="E807" s="545" t="s">
        <v>244</v>
      </c>
      <c r="F807" s="539">
        <v>54</v>
      </c>
      <c r="G807" s="539" t="s">
        <v>406</v>
      </c>
      <c r="H807" s="539" t="s">
        <v>407</v>
      </c>
      <c r="I807" s="539" t="s">
        <v>8</v>
      </c>
      <c r="J807" s="413" t="s">
        <v>1885</v>
      </c>
      <c r="K807" s="542"/>
      <c r="L807" s="542"/>
      <c r="M807" s="542" t="s">
        <v>2731</v>
      </c>
      <c r="N807" s="542" t="s">
        <v>2744</v>
      </c>
      <c r="O807" s="387" t="s">
        <v>2744</v>
      </c>
      <c r="P807" s="542" t="s">
        <v>2737</v>
      </c>
      <c r="Q807" s="543">
        <v>46174</v>
      </c>
      <c r="R807" s="387" t="s">
        <v>2744</v>
      </c>
      <c r="S807" s="387" t="s">
        <v>2744</v>
      </c>
      <c r="T807" s="387" t="s">
        <v>2778</v>
      </c>
      <c r="U807" s="616">
        <v>2026</v>
      </c>
      <c r="V807" s="393"/>
      <c r="W807" s="393"/>
    </row>
    <row r="808" spans="1:23" s="418" customFormat="1" ht="102" hidden="1" x14ac:dyDescent="0.25">
      <c r="A808" s="546" t="s">
        <v>1781</v>
      </c>
      <c r="B808" s="400" t="s">
        <v>1782</v>
      </c>
      <c r="C808" s="538" t="s">
        <v>1891</v>
      </c>
      <c r="D808" s="551" t="s">
        <v>1881</v>
      </c>
      <c r="E808" s="545" t="s">
        <v>244</v>
      </c>
      <c r="F808" s="539">
        <v>32</v>
      </c>
      <c r="G808" s="539" t="s">
        <v>426</v>
      </c>
      <c r="H808" s="539" t="s">
        <v>427</v>
      </c>
      <c r="I808" s="539" t="s">
        <v>279</v>
      </c>
      <c r="J808" s="413" t="s">
        <v>1885</v>
      </c>
      <c r="K808" s="542"/>
      <c r="L808" s="542"/>
      <c r="M808" s="542" t="s">
        <v>2731</v>
      </c>
      <c r="N808" s="542" t="s">
        <v>2744</v>
      </c>
      <c r="O808" s="387" t="s">
        <v>2744</v>
      </c>
      <c r="P808" s="542" t="s">
        <v>2737</v>
      </c>
      <c r="Q808" s="543">
        <v>46174</v>
      </c>
      <c r="R808" s="387" t="s">
        <v>2744</v>
      </c>
      <c r="S808" s="387" t="s">
        <v>2744</v>
      </c>
      <c r="T808" s="387" t="s">
        <v>2778</v>
      </c>
      <c r="U808" s="616">
        <v>2026</v>
      </c>
      <c r="V808" s="393"/>
      <c r="W808" s="393"/>
    </row>
    <row r="809" spans="1:23" s="418" customFormat="1" ht="102" hidden="1" x14ac:dyDescent="0.25">
      <c r="A809" s="546" t="s">
        <v>1781</v>
      </c>
      <c r="B809" s="400" t="s">
        <v>1782</v>
      </c>
      <c r="C809" s="538" t="s">
        <v>1891</v>
      </c>
      <c r="D809" s="551" t="s">
        <v>1881</v>
      </c>
      <c r="E809" s="539" t="s">
        <v>1752</v>
      </c>
      <c r="F809" s="539">
        <v>2</v>
      </c>
      <c r="G809" s="539" t="s">
        <v>1461</v>
      </c>
      <c r="H809" s="539" t="s">
        <v>1462</v>
      </c>
      <c r="I809" s="539" t="s">
        <v>1463</v>
      </c>
      <c r="J809" s="413" t="s">
        <v>1892</v>
      </c>
      <c r="K809" s="540" t="s">
        <v>2731</v>
      </c>
      <c r="L809" s="542"/>
      <c r="M809" s="542"/>
      <c r="N809" s="542" t="s">
        <v>2744</v>
      </c>
      <c r="O809" s="543" t="s">
        <v>2744</v>
      </c>
      <c r="P809" s="542" t="s">
        <v>2744</v>
      </c>
      <c r="Q809" s="542" t="s">
        <v>2744</v>
      </c>
      <c r="R809" s="387" t="s">
        <v>2744</v>
      </c>
      <c r="S809" s="387" t="s">
        <v>2744</v>
      </c>
      <c r="T809" s="387" t="s">
        <v>2271</v>
      </c>
      <c r="U809" s="616">
        <v>2026</v>
      </c>
      <c r="V809" s="393"/>
      <c r="W809" s="393"/>
    </row>
    <row r="810" spans="1:23" s="418" customFormat="1" ht="102" hidden="1" x14ac:dyDescent="0.25">
      <c r="A810" s="546" t="s">
        <v>1781</v>
      </c>
      <c r="B810" s="400" t="s">
        <v>1782</v>
      </c>
      <c r="C810" s="538" t="s">
        <v>1891</v>
      </c>
      <c r="D810" s="551" t="s">
        <v>1881</v>
      </c>
      <c r="E810" s="539" t="s">
        <v>1752</v>
      </c>
      <c r="F810" s="539">
        <v>3</v>
      </c>
      <c r="G810" s="539" t="s">
        <v>1464</v>
      </c>
      <c r="H810" s="539" t="s">
        <v>1465</v>
      </c>
      <c r="I810" s="539" t="s">
        <v>1463</v>
      </c>
      <c r="J810" s="413" t="s">
        <v>1892</v>
      </c>
      <c r="K810" s="540"/>
      <c r="L810" s="543"/>
      <c r="M810" s="542" t="s">
        <v>2731</v>
      </c>
      <c r="N810" s="542" t="s">
        <v>2744</v>
      </c>
      <c r="O810" s="543" t="s">
        <v>2744</v>
      </c>
      <c r="P810" s="387">
        <v>8</v>
      </c>
      <c r="Q810" s="395">
        <v>46174</v>
      </c>
      <c r="R810" s="387" t="s">
        <v>2744</v>
      </c>
      <c r="S810" s="387" t="s">
        <v>2744</v>
      </c>
      <c r="T810" s="387" t="s">
        <v>2778</v>
      </c>
      <c r="U810" s="616">
        <v>2026</v>
      </c>
      <c r="V810" s="393"/>
      <c r="W810" s="393"/>
    </row>
    <row r="811" spans="1:23" s="418" customFormat="1" ht="150" hidden="1" x14ac:dyDescent="0.25">
      <c r="A811" s="546" t="s">
        <v>1781</v>
      </c>
      <c r="B811" s="400" t="s">
        <v>1782</v>
      </c>
      <c r="C811" s="538" t="s">
        <v>1891</v>
      </c>
      <c r="D811" s="551" t="s">
        <v>1881</v>
      </c>
      <c r="E811" s="539" t="s">
        <v>1752</v>
      </c>
      <c r="F811" s="539">
        <v>368</v>
      </c>
      <c r="G811" s="539" t="s">
        <v>1489</v>
      </c>
      <c r="H811" s="539" t="s">
        <v>1490</v>
      </c>
      <c r="I811" s="539" t="s">
        <v>1463</v>
      </c>
      <c r="J811" s="413" t="s">
        <v>1892</v>
      </c>
      <c r="K811" s="540" t="s">
        <v>2731</v>
      </c>
      <c r="L811" s="541"/>
      <c r="M811" s="542"/>
      <c r="N811" s="542" t="s">
        <v>2744</v>
      </c>
      <c r="O811" s="543" t="s">
        <v>2744</v>
      </c>
      <c r="P811" s="542" t="s">
        <v>2744</v>
      </c>
      <c r="Q811" s="542" t="s">
        <v>2744</v>
      </c>
      <c r="R811" s="387" t="s">
        <v>2744</v>
      </c>
      <c r="S811" s="387" t="s">
        <v>2744</v>
      </c>
      <c r="T811" s="387" t="s">
        <v>2744</v>
      </c>
      <c r="U811" s="616" t="s">
        <v>2744</v>
      </c>
      <c r="V811" s="393"/>
      <c r="W811" s="393"/>
    </row>
    <row r="812" spans="1:23" s="418" customFormat="1" ht="102" hidden="1" x14ac:dyDescent="0.25">
      <c r="A812" s="546" t="s">
        <v>1781</v>
      </c>
      <c r="B812" s="400" t="s">
        <v>1782</v>
      </c>
      <c r="C812" s="538" t="s">
        <v>1891</v>
      </c>
      <c r="D812" s="551" t="s">
        <v>1881</v>
      </c>
      <c r="E812" s="539" t="s">
        <v>1752</v>
      </c>
      <c r="F812" s="539">
        <v>548</v>
      </c>
      <c r="G812" s="539" t="s">
        <v>1518</v>
      </c>
      <c r="H812" s="539" t="s">
        <v>1519</v>
      </c>
      <c r="I812" s="539" t="s">
        <v>1463</v>
      </c>
      <c r="J812" s="413" t="s">
        <v>1892</v>
      </c>
      <c r="K812" s="542"/>
      <c r="L812" s="542"/>
      <c r="M812" s="542" t="s">
        <v>2731</v>
      </c>
      <c r="N812" s="542" t="s">
        <v>2744</v>
      </c>
      <c r="O812" s="543" t="s">
        <v>2744</v>
      </c>
      <c r="P812" s="542">
        <v>8</v>
      </c>
      <c r="Q812" s="544">
        <v>46174</v>
      </c>
      <c r="R812" s="387" t="s">
        <v>2744</v>
      </c>
      <c r="S812" s="387" t="s">
        <v>2744</v>
      </c>
      <c r="T812" s="387" t="s">
        <v>2778</v>
      </c>
      <c r="U812" s="616">
        <v>2026</v>
      </c>
      <c r="V812" s="393"/>
      <c r="W812" s="393"/>
    </row>
    <row r="813" spans="1:23" s="418" customFormat="1" ht="90" hidden="1" x14ac:dyDescent="0.25">
      <c r="A813" s="537" t="s">
        <v>1781</v>
      </c>
      <c r="B813" s="400" t="s">
        <v>1782</v>
      </c>
      <c r="C813" s="563" t="s">
        <v>1893</v>
      </c>
      <c r="D813" s="538" t="s">
        <v>1894</v>
      </c>
      <c r="E813" s="399" t="s">
        <v>899</v>
      </c>
      <c r="F813" s="539">
        <v>539</v>
      </c>
      <c r="G813" s="539" t="s">
        <v>1741</v>
      </c>
      <c r="H813" s="539" t="s">
        <v>1742</v>
      </c>
      <c r="I813" s="539" t="s">
        <v>8</v>
      </c>
      <c r="J813" s="413" t="s">
        <v>1895</v>
      </c>
      <c r="K813" s="540" t="s">
        <v>2731</v>
      </c>
      <c r="L813" s="541"/>
      <c r="M813" s="387"/>
      <c r="N813" s="387" t="s">
        <v>2744</v>
      </c>
      <c r="O813" s="387" t="s">
        <v>2744</v>
      </c>
      <c r="P813" s="387" t="s">
        <v>2744</v>
      </c>
      <c r="Q813" s="387" t="s">
        <v>2744</v>
      </c>
      <c r="R813" s="387" t="s">
        <v>2744</v>
      </c>
      <c r="S813" s="387" t="s">
        <v>2744</v>
      </c>
      <c r="T813" s="387" t="s">
        <v>2744</v>
      </c>
      <c r="U813" s="616" t="s">
        <v>2744</v>
      </c>
      <c r="V813" s="393"/>
      <c r="W813" s="393"/>
    </row>
    <row r="814" spans="1:23" s="418" customFormat="1" ht="60" hidden="1" x14ac:dyDescent="0.25">
      <c r="A814" s="537" t="s">
        <v>1781</v>
      </c>
      <c r="B814" s="400" t="s">
        <v>1782</v>
      </c>
      <c r="C814" s="563" t="s">
        <v>1896</v>
      </c>
      <c r="D814" s="538" t="s">
        <v>1894</v>
      </c>
      <c r="E814" s="413" t="s">
        <v>5</v>
      </c>
      <c r="F814" s="539">
        <v>694</v>
      </c>
      <c r="G814" s="539" t="s">
        <v>140</v>
      </c>
      <c r="H814" s="539" t="s">
        <v>1897</v>
      </c>
      <c r="I814" s="539" t="s">
        <v>8</v>
      </c>
      <c r="J814" s="413" t="s">
        <v>1713</v>
      </c>
      <c r="K814" s="540" t="s">
        <v>2731</v>
      </c>
      <c r="L814" s="543"/>
      <c r="M814" s="542"/>
      <c r="N814" s="542" t="s">
        <v>2744</v>
      </c>
      <c r="O814" s="543" t="s">
        <v>2744</v>
      </c>
      <c r="P814" s="542">
        <v>3</v>
      </c>
      <c r="Q814" s="542" t="s">
        <v>2744</v>
      </c>
      <c r="R814" s="387" t="s">
        <v>2744</v>
      </c>
      <c r="S814" s="387" t="s">
        <v>2744</v>
      </c>
      <c r="T814" s="542" t="s">
        <v>2760</v>
      </c>
      <c r="U814" s="617">
        <v>2026</v>
      </c>
      <c r="V814" s="393"/>
      <c r="W814" s="393"/>
    </row>
    <row r="815" spans="1:23" s="418" customFormat="1" ht="60" hidden="1" x14ac:dyDescent="0.25">
      <c r="A815" s="537" t="s">
        <v>1781</v>
      </c>
      <c r="B815" s="400" t="s">
        <v>1782</v>
      </c>
      <c r="C815" s="563" t="s">
        <v>1896</v>
      </c>
      <c r="D815" s="538" t="s">
        <v>1894</v>
      </c>
      <c r="E815" s="413" t="s">
        <v>5</v>
      </c>
      <c r="F815" s="539">
        <v>305</v>
      </c>
      <c r="G815" s="539" t="s">
        <v>62</v>
      </c>
      <c r="H815" s="539" t="s">
        <v>63</v>
      </c>
      <c r="I815" s="539" t="s">
        <v>64</v>
      </c>
      <c r="J815" s="413" t="s">
        <v>1713</v>
      </c>
      <c r="K815" s="540"/>
      <c r="L815" s="543"/>
      <c r="M815" s="542" t="s">
        <v>2731</v>
      </c>
      <c r="N815" s="542" t="s">
        <v>2744</v>
      </c>
      <c r="O815" s="543" t="s">
        <v>2744</v>
      </c>
      <c r="P815" s="542">
        <v>6</v>
      </c>
      <c r="Q815" s="543">
        <v>46174</v>
      </c>
      <c r="R815" s="387" t="s">
        <v>2744</v>
      </c>
      <c r="S815" s="387" t="s">
        <v>2744</v>
      </c>
      <c r="T815" s="387" t="s">
        <v>2760</v>
      </c>
      <c r="U815" s="616">
        <v>2026</v>
      </c>
      <c r="V815" s="393"/>
      <c r="W815" s="393"/>
    </row>
    <row r="816" spans="1:23" s="418" customFormat="1" ht="60" hidden="1" x14ac:dyDescent="0.25">
      <c r="A816" s="537" t="s">
        <v>1781</v>
      </c>
      <c r="B816" s="400" t="s">
        <v>1782</v>
      </c>
      <c r="C816" s="563" t="s">
        <v>1896</v>
      </c>
      <c r="D816" s="538" t="s">
        <v>1894</v>
      </c>
      <c r="E816" s="413" t="s">
        <v>5</v>
      </c>
      <c r="F816" s="539">
        <v>306</v>
      </c>
      <c r="G816" s="539" t="s">
        <v>65</v>
      </c>
      <c r="H816" s="539" t="s">
        <v>66</v>
      </c>
      <c r="I816" s="539" t="s">
        <v>8</v>
      </c>
      <c r="J816" s="413" t="s">
        <v>1713</v>
      </c>
      <c r="K816" s="540"/>
      <c r="L816" s="543"/>
      <c r="M816" s="542" t="s">
        <v>2731</v>
      </c>
      <c r="N816" s="542" t="s">
        <v>2744</v>
      </c>
      <c r="O816" s="543" t="s">
        <v>2744</v>
      </c>
      <c r="P816" s="542">
        <v>3</v>
      </c>
      <c r="Q816" s="542" t="s">
        <v>2744</v>
      </c>
      <c r="R816" s="387" t="s">
        <v>2744</v>
      </c>
      <c r="S816" s="387" t="s">
        <v>2744</v>
      </c>
      <c r="T816" s="542" t="s">
        <v>2760</v>
      </c>
      <c r="U816" s="617">
        <v>2026</v>
      </c>
      <c r="V816" s="393"/>
      <c r="W816" s="393"/>
    </row>
    <row r="817" spans="1:23" s="418" customFormat="1" ht="75" hidden="1" x14ac:dyDescent="0.25">
      <c r="A817" s="537" t="s">
        <v>1781</v>
      </c>
      <c r="B817" s="400" t="s">
        <v>1782</v>
      </c>
      <c r="C817" s="563" t="s">
        <v>1896</v>
      </c>
      <c r="D817" s="538" t="s">
        <v>1894</v>
      </c>
      <c r="E817" s="413" t="s">
        <v>5</v>
      </c>
      <c r="F817" s="539">
        <v>307</v>
      </c>
      <c r="G817" s="539" t="s">
        <v>67</v>
      </c>
      <c r="H817" s="539" t="s">
        <v>68</v>
      </c>
      <c r="I817" s="539" t="s">
        <v>8</v>
      </c>
      <c r="J817" s="413" t="s">
        <v>1713</v>
      </c>
      <c r="K817" s="540"/>
      <c r="L817" s="543"/>
      <c r="M817" s="542" t="s">
        <v>2731</v>
      </c>
      <c r="N817" s="542" t="s">
        <v>2744</v>
      </c>
      <c r="O817" s="543" t="s">
        <v>2744</v>
      </c>
      <c r="P817" s="542">
        <v>6</v>
      </c>
      <c r="Q817" s="543">
        <v>46174</v>
      </c>
      <c r="R817" s="387" t="s">
        <v>2744</v>
      </c>
      <c r="S817" s="387" t="s">
        <v>2744</v>
      </c>
      <c r="T817" s="387" t="s">
        <v>2778</v>
      </c>
      <c r="U817" s="616">
        <v>2026</v>
      </c>
      <c r="V817" s="393"/>
      <c r="W817" s="393"/>
    </row>
    <row r="818" spans="1:23" s="418" customFormat="1" ht="60" hidden="1" x14ac:dyDescent="0.25">
      <c r="A818" s="537" t="s">
        <v>1781</v>
      </c>
      <c r="B818" s="400" t="s">
        <v>1782</v>
      </c>
      <c r="C818" s="563" t="s">
        <v>1896</v>
      </c>
      <c r="D818" s="538" t="s">
        <v>1894</v>
      </c>
      <c r="E818" s="413" t="s">
        <v>5</v>
      </c>
      <c r="F818" s="539">
        <v>317</v>
      </c>
      <c r="G818" s="539" t="s">
        <v>69</v>
      </c>
      <c r="H818" s="539" t="s">
        <v>70</v>
      </c>
      <c r="I818" s="539" t="s">
        <v>71</v>
      </c>
      <c r="J818" s="413" t="s">
        <v>1713</v>
      </c>
      <c r="K818" s="542"/>
      <c r="L818" s="542"/>
      <c r="M818" s="542" t="s">
        <v>2731</v>
      </c>
      <c r="N818" s="542" t="s">
        <v>2744</v>
      </c>
      <c r="O818" s="543" t="s">
        <v>2744</v>
      </c>
      <c r="P818" s="542">
        <v>24</v>
      </c>
      <c r="Q818" s="543">
        <v>46174</v>
      </c>
      <c r="R818" s="387" t="s">
        <v>2744</v>
      </c>
      <c r="S818" s="387" t="s">
        <v>2744</v>
      </c>
      <c r="T818" s="387" t="s">
        <v>2778</v>
      </c>
      <c r="U818" s="616">
        <v>2026</v>
      </c>
      <c r="V818" s="393"/>
      <c r="W818" s="393"/>
    </row>
    <row r="819" spans="1:23" s="418" customFormat="1" ht="60" hidden="1" x14ac:dyDescent="0.25">
      <c r="A819" s="537" t="s">
        <v>1781</v>
      </c>
      <c r="B819" s="400" t="s">
        <v>1782</v>
      </c>
      <c r="C819" s="563" t="s">
        <v>1896</v>
      </c>
      <c r="D819" s="538" t="s">
        <v>1894</v>
      </c>
      <c r="E819" s="413" t="s">
        <v>5</v>
      </c>
      <c r="F819" s="539">
        <v>318</v>
      </c>
      <c r="G819" s="539" t="s">
        <v>72</v>
      </c>
      <c r="H819" s="539" t="s">
        <v>73</v>
      </c>
      <c r="I819" s="539" t="s">
        <v>74</v>
      </c>
      <c r="J819" s="413" t="s">
        <v>1713</v>
      </c>
      <c r="K819" s="542"/>
      <c r="L819" s="542"/>
      <c r="M819" s="542" t="s">
        <v>2731</v>
      </c>
      <c r="N819" s="542" t="s">
        <v>2744</v>
      </c>
      <c r="O819" s="543" t="s">
        <v>2744</v>
      </c>
      <c r="P819" s="542">
        <v>24</v>
      </c>
      <c r="Q819" s="543">
        <v>46174</v>
      </c>
      <c r="R819" s="387" t="s">
        <v>2744</v>
      </c>
      <c r="S819" s="387" t="s">
        <v>2744</v>
      </c>
      <c r="T819" s="387" t="s">
        <v>2778</v>
      </c>
      <c r="U819" s="616">
        <v>2026</v>
      </c>
      <c r="V819" s="393"/>
      <c r="W819" s="393"/>
    </row>
    <row r="820" spans="1:23" s="418" customFormat="1" ht="60" hidden="1" x14ac:dyDescent="0.25">
      <c r="A820" s="537" t="s">
        <v>1781</v>
      </c>
      <c r="B820" s="400" t="s">
        <v>1782</v>
      </c>
      <c r="C820" s="563" t="s">
        <v>1896</v>
      </c>
      <c r="D820" s="538" t="s">
        <v>1894</v>
      </c>
      <c r="E820" s="413" t="s">
        <v>5</v>
      </c>
      <c r="F820" s="539">
        <v>319</v>
      </c>
      <c r="G820" s="539" t="s">
        <v>75</v>
      </c>
      <c r="H820" s="539" t="s">
        <v>76</v>
      </c>
      <c r="I820" s="539" t="s">
        <v>77</v>
      </c>
      <c r="J820" s="413" t="s">
        <v>1713</v>
      </c>
      <c r="K820" s="542"/>
      <c r="L820" s="542"/>
      <c r="M820" s="542" t="s">
        <v>2731</v>
      </c>
      <c r="N820" s="542" t="s">
        <v>2744</v>
      </c>
      <c r="O820" s="543" t="s">
        <v>2744</v>
      </c>
      <c r="P820" s="542">
        <v>24</v>
      </c>
      <c r="Q820" s="543">
        <v>46174</v>
      </c>
      <c r="R820" s="387" t="s">
        <v>2744</v>
      </c>
      <c r="S820" s="387" t="s">
        <v>2744</v>
      </c>
      <c r="T820" s="387" t="s">
        <v>2778</v>
      </c>
      <c r="U820" s="616">
        <v>2026</v>
      </c>
      <c r="V820" s="393"/>
      <c r="W820" s="393"/>
    </row>
    <row r="821" spans="1:23" s="418" customFormat="1" ht="60" hidden="1" x14ac:dyDescent="0.25">
      <c r="A821" s="537" t="s">
        <v>1781</v>
      </c>
      <c r="B821" s="400" t="s">
        <v>1782</v>
      </c>
      <c r="C821" s="563" t="s">
        <v>1896</v>
      </c>
      <c r="D821" s="538" t="s">
        <v>1894</v>
      </c>
      <c r="E821" s="413" t="s">
        <v>5</v>
      </c>
      <c r="F821" s="539">
        <v>381</v>
      </c>
      <c r="G821" s="539" t="s">
        <v>78</v>
      </c>
      <c r="H821" s="539" t="s">
        <v>79</v>
      </c>
      <c r="I821" s="539" t="s">
        <v>8</v>
      </c>
      <c r="J821" s="413" t="s">
        <v>1713</v>
      </c>
      <c r="K821" s="542"/>
      <c r="L821" s="542"/>
      <c r="M821" s="542" t="s">
        <v>2731</v>
      </c>
      <c r="N821" s="542" t="s">
        <v>2744</v>
      </c>
      <c r="O821" s="543" t="s">
        <v>2744</v>
      </c>
      <c r="P821" s="542">
        <v>24</v>
      </c>
      <c r="Q821" s="543">
        <v>46174</v>
      </c>
      <c r="R821" s="387" t="s">
        <v>2744</v>
      </c>
      <c r="S821" s="387" t="s">
        <v>2744</v>
      </c>
      <c r="T821" s="387" t="s">
        <v>2760</v>
      </c>
      <c r="U821" s="616">
        <v>2026</v>
      </c>
      <c r="V821" s="393"/>
      <c r="W821" s="393"/>
    </row>
    <row r="822" spans="1:23" s="418" customFormat="1" ht="120" hidden="1" x14ac:dyDescent="0.25">
      <c r="A822" s="401" t="s">
        <v>1781</v>
      </c>
      <c r="B822" s="400" t="s">
        <v>1782</v>
      </c>
      <c r="C822" s="563" t="s">
        <v>1898</v>
      </c>
      <c r="D822" s="538" t="s">
        <v>1894</v>
      </c>
      <c r="E822" s="413" t="s">
        <v>5</v>
      </c>
      <c r="F822" s="552">
        <v>22</v>
      </c>
      <c r="G822" s="552" t="s">
        <v>15</v>
      </c>
      <c r="H822" s="552" t="s">
        <v>1899</v>
      </c>
      <c r="I822" s="552" t="s">
        <v>1900</v>
      </c>
      <c r="J822" s="413" t="s">
        <v>1713</v>
      </c>
      <c r="K822" s="542"/>
      <c r="L822" s="542"/>
      <c r="M822" s="542" t="s">
        <v>2731</v>
      </c>
      <c r="N822" s="542" t="s">
        <v>2744</v>
      </c>
      <c r="O822" s="543" t="s">
        <v>2744</v>
      </c>
      <c r="P822" s="542" t="s">
        <v>2737</v>
      </c>
      <c r="Q822" s="543">
        <v>46174</v>
      </c>
      <c r="R822" s="387" t="s">
        <v>2744</v>
      </c>
      <c r="S822" s="387" t="s">
        <v>2744</v>
      </c>
      <c r="T822" s="387" t="s">
        <v>2778</v>
      </c>
      <c r="U822" s="616">
        <v>2026</v>
      </c>
      <c r="V822" s="393"/>
      <c r="W822" s="393"/>
    </row>
    <row r="823" spans="1:23" s="418" customFormat="1" ht="255" hidden="1" x14ac:dyDescent="0.25">
      <c r="A823" s="401" t="s">
        <v>1781</v>
      </c>
      <c r="B823" s="400" t="s">
        <v>1782</v>
      </c>
      <c r="C823" s="563" t="s">
        <v>1901</v>
      </c>
      <c r="D823" s="538" t="s">
        <v>1894</v>
      </c>
      <c r="E823" s="413" t="s">
        <v>5</v>
      </c>
      <c r="F823" s="552">
        <v>72</v>
      </c>
      <c r="G823" s="552" t="s">
        <v>229</v>
      </c>
      <c r="H823" s="552" t="s">
        <v>173</v>
      </c>
      <c r="I823" s="552" t="s">
        <v>8</v>
      </c>
      <c r="J823" s="413" t="s">
        <v>1713</v>
      </c>
      <c r="K823" s="540"/>
      <c r="L823" s="543"/>
      <c r="M823" s="542" t="s">
        <v>2731</v>
      </c>
      <c r="N823" s="542" t="s">
        <v>2744</v>
      </c>
      <c r="O823" s="543" t="s">
        <v>2744</v>
      </c>
      <c r="P823" s="542">
        <v>3</v>
      </c>
      <c r="Q823" s="542" t="s">
        <v>2744</v>
      </c>
      <c r="R823" s="387" t="s">
        <v>2744</v>
      </c>
      <c r="S823" s="387" t="s">
        <v>2744</v>
      </c>
      <c r="T823" s="542" t="s">
        <v>2760</v>
      </c>
      <c r="U823" s="617">
        <v>2026</v>
      </c>
      <c r="V823" s="393"/>
      <c r="W823" s="393"/>
    </row>
    <row r="824" spans="1:23" s="418" customFormat="1" ht="120" hidden="1" x14ac:dyDescent="0.25">
      <c r="A824" s="401" t="s">
        <v>1781</v>
      </c>
      <c r="B824" s="400" t="s">
        <v>1782</v>
      </c>
      <c r="C824" s="563" t="s">
        <v>1898</v>
      </c>
      <c r="D824" s="538" t="s">
        <v>1894</v>
      </c>
      <c r="E824" s="413" t="s">
        <v>5</v>
      </c>
      <c r="F824" s="552">
        <v>500</v>
      </c>
      <c r="G824" s="552" t="s">
        <v>232</v>
      </c>
      <c r="H824" s="552" t="s">
        <v>233</v>
      </c>
      <c r="I824" s="552" t="s">
        <v>8</v>
      </c>
      <c r="J824" s="413" t="s">
        <v>1713</v>
      </c>
      <c r="K824" s="542"/>
      <c r="L824" s="542"/>
      <c r="M824" s="542" t="s">
        <v>2731</v>
      </c>
      <c r="N824" s="542" t="s">
        <v>2744</v>
      </c>
      <c r="O824" s="543" t="s">
        <v>2744</v>
      </c>
      <c r="P824" s="542">
        <v>30</v>
      </c>
      <c r="Q824" s="543">
        <v>46174</v>
      </c>
      <c r="R824" s="387" t="s">
        <v>2744</v>
      </c>
      <c r="S824" s="387" t="s">
        <v>2744</v>
      </c>
      <c r="T824" s="387" t="s">
        <v>2760</v>
      </c>
      <c r="U824" s="616">
        <v>2026</v>
      </c>
      <c r="V824" s="393"/>
      <c r="W824" s="393"/>
    </row>
    <row r="825" spans="1:23" ht="60" hidden="1" x14ac:dyDescent="0.25">
      <c r="A825" s="401" t="s">
        <v>1781</v>
      </c>
      <c r="B825" s="389" t="s">
        <v>1782</v>
      </c>
      <c r="C825" s="564" t="s">
        <v>1902</v>
      </c>
      <c r="D825" s="565" t="s">
        <v>1894</v>
      </c>
      <c r="E825" s="555" t="s">
        <v>1754</v>
      </c>
      <c r="F825" s="555">
        <v>188</v>
      </c>
      <c r="G825" s="555" t="s">
        <v>1539</v>
      </c>
      <c r="H825" s="555" t="s">
        <v>1540</v>
      </c>
      <c r="I825" s="555" t="s">
        <v>1541</v>
      </c>
      <c r="J825" s="399" t="s">
        <v>1713</v>
      </c>
      <c r="K825" s="540" t="s">
        <v>2731</v>
      </c>
      <c r="L825" s="543"/>
      <c r="M825" s="542"/>
      <c r="N825" s="542">
        <v>2</v>
      </c>
      <c r="O825" s="543">
        <v>45992</v>
      </c>
      <c r="P825" s="542">
        <v>12</v>
      </c>
      <c r="Q825" s="543">
        <v>46174</v>
      </c>
      <c r="R825" s="387" t="s">
        <v>2744</v>
      </c>
      <c r="S825" s="387" t="s">
        <v>2744</v>
      </c>
      <c r="T825" s="542" t="s">
        <v>2778</v>
      </c>
      <c r="U825" s="617">
        <v>2026</v>
      </c>
      <c r="V825" s="387"/>
      <c r="W825" s="387"/>
    </row>
    <row r="826" spans="1:23" ht="60" hidden="1" x14ac:dyDescent="0.25">
      <c r="A826" s="537" t="s">
        <v>1781</v>
      </c>
      <c r="B826" s="389" t="s">
        <v>1782</v>
      </c>
      <c r="C826" s="564" t="s">
        <v>1896</v>
      </c>
      <c r="D826" s="565" t="s">
        <v>1894</v>
      </c>
      <c r="E826" s="413" t="s">
        <v>5</v>
      </c>
      <c r="F826" s="555">
        <v>387</v>
      </c>
      <c r="G826" s="555" t="s">
        <v>80</v>
      </c>
      <c r="H826" s="555" t="s">
        <v>1796</v>
      </c>
      <c r="I826" s="555" t="s">
        <v>8</v>
      </c>
      <c r="J826" s="399" t="s">
        <v>1713</v>
      </c>
      <c r="K826" s="542"/>
      <c r="L826" s="542"/>
      <c r="M826" s="542" t="s">
        <v>2731</v>
      </c>
      <c r="N826" s="542" t="s">
        <v>2744</v>
      </c>
      <c r="O826" s="543" t="s">
        <v>2744</v>
      </c>
      <c r="P826" s="542">
        <v>16</v>
      </c>
      <c r="Q826" s="543">
        <v>46174</v>
      </c>
      <c r="R826" s="387" t="s">
        <v>2744</v>
      </c>
      <c r="S826" s="387" t="s">
        <v>2744</v>
      </c>
      <c r="T826" s="387" t="s">
        <v>2760</v>
      </c>
      <c r="U826" s="616">
        <v>2026</v>
      </c>
      <c r="V826" s="387"/>
      <c r="W826" s="387"/>
    </row>
    <row r="827" spans="1:23" ht="60" hidden="1" x14ac:dyDescent="0.25">
      <c r="A827" s="537" t="s">
        <v>1781</v>
      </c>
      <c r="B827" s="389" t="s">
        <v>1782</v>
      </c>
      <c r="C827" s="564" t="s">
        <v>1896</v>
      </c>
      <c r="D827" s="565" t="s">
        <v>1894</v>
      </c>
      <c r="E827" s="413" t="s">
        <v>5</v>
      </c>
      <c r="F827" s="555">
        <v>388</v>
      </c>
      <c r="G827" s="555" t="s">
        <v>82</v>
      </c>
      <c r="H827" s="555" t="s">
        <v>83</v>
      </c>
      <c r="I827" s="555" t="s">
        <v>8</v>
      </c>
      <c r="J827" s="399" t="s">
        <v>1713</v>
      </c>
      <c r="K827" s="542"/>
      <c r="L827" s="542"/>
      <c r="M827" s="542" t="s">
        <v>2731</v>
      </c>
      <c r="N827" s="542" t="s">
        <v>2744</v>
      </c>
      <c r="O827" s="543" t="s">
        <v>2744</v>
      </c>
      <c r="P827" s="542">
        <v>16</v>
      </c>
      <c r="Q827" s="543">
        <v>46174</v>
      </c>
      <c r="R827" s="387" t="s">
        <v>2744</v>
      </c>
      <c r="S827" s="387" t="s">
        <v>2744</v>
      </c>
      <c r="T827" s="387" t="s">
        <v>2760</v>
      </c>
      <c r="U827" s="616">
        <v>2026</v>
      </c>
      <c r="V827" s="387"/>
      <c r="W827" s="387"/>
    </row>
    <row r="828" spans="1:23" ht="60" hidden="1" x14ac:dyDescent="0.25">
      <c r="A828" s="537" t="s">
        <v>1781</v>
      </c>
      <c r="B828" s="389" t="s">
        <v>1782</v>
      </c>
      <c r="C828" s="564" t="s">
        <v>1896</v>
      </c>
      <c r="D828" s="565" t="s">
        <v>1894</v>
      </c>
      <c r="E828" s="413" t="s">
        <v>5</v>
      </c>
      <c r="F828" s="555">
        <v>427</v>
      </c>
      <c r="G828" s="555" t="s">
        <v>84</v>
      </c>
      <c r="H828" s="555" t="s">
        <v>85</v>
      </c>
      <c r="I828" s="555" t="s">
        <v>8</v>
      </c>
      <c r="J828" s="399" t="s">
        <v>1713</v>
      </c>
      <c r="K828" s="542"/>
      <c r="L828" s="542"/>
      <c r="M828" s="542" t="s">
        <v>2731</v>
      </c>
      <c r="N828" s="542" t="s">
        <v>2744</v>
      </c>
      <c r="O828" s="543" t="s">
        <v>2744</v>
      </c>
      <c r="P828" s="542">
        <v>16</v>
      </c>
      <c r="Q828" s="543">
        <v>46174</v>
      </c>
      <c r="R828" s="387" t="s">
        <v>2744</v>
      </c>
      <c r="S828" s="387" t="s">
        <v>2744</v>
      </c>
      <c r="T828" s="387" t="s">
        <v>2760</v>
      </c>
      <c r="U828" s="616">
        <v>2026</v>
      </c>
      <c r="V828" s="387"/>
      <c r="W828" s="387"/>
    </row>
    <row r="829" spans="1:23" ht="60" hidden="1" x14ac:dyDescent="0.25">
      <c r="A829" s="537" t="s">
        <v>1781</v>
      </c>
      <c r="B829" s="389" t="s">
        <v>1782</v>
      </c>
      <c r="C829" s="564" t="s">
        <v>1896</v>
      </c>
      <c r="D829" s="565" t="s">
        <v>1894</v>
      </c>
      <c r="E829" s="413" t="s">
        <v>5</v>
      </c>
      <c r="F829" s="555">
        <v>436</v>
      </c>
      <c r="G829" s="555" t="s">
        <v>1903</v>
      </c>
      <c r="H829" s="555" t="s">
        <v>1904</v>
      </c>
      <c r="I829" s="555" t="s">
        <v>8</v>
      </c>
      <c r="J829" s="399" t="s">
        <v>1713</v>
      </c>
      <c r="K829" s="542"/>
      <c r="L829" s="542"/>
      <c r="M829" s="542" t="s">
        <v>2731</v>
      </c>
      <c r="N829" s="542" t="s">
        <v>2744</v>
      </c>
      <c r="O829" s="543" t="s">
        <v>2744</v>
      </c>
      <c r="P829" s="542">
        <v>16</v>
      </c>
      <c r="Q829" s="543">
        <v>46174</v>
      </c>
      <c r="R829" s="387" t="s">
        <v>2744</v>
      </c>
      <c r="S829" s="387" t="s">
        <v>2744</v>
      </c>
      <c r="T829" s="387" t="s">
        <v>2760</v>
      </c>
      <c r="U829" s="616">
        <v>2026</v>
      </c>
      <c r="V829" s="387"/>
      <c r="W829" s="387"/>
    </row>
    <row r="830" spans="1:23" ht="135" hidden="1" x14ac:dyDescent="0.25">
      <c r="A830" s="537" t="s">
        <v>1781</v>
      </c>
      <c r="B830" s="389" t="s">
        <v>1782</v>
      </c>
      <c r="C830" s="564" t="s">
        <v>1905</v>
      </c>
      <c r="D830" s="565" t="s">
        <v>1894</v>
      </c>
      <c r="E830" s="555" t="s">
        <v>1800</v>
      </c>
      <c r="F830" s="555">
        <v>82</v>
      </c>
      <c r="G830" s="555" t="s">
        <v>746</v>
      </c>
      <c r="H830" s="555" t="s">
        <v>747</v>
      </c>
      <c r="I830" s="555" t="s">
        <v>748</v>
      </c>
      <c r="J830" s="399" t="s">
        <v>1713</v>
      </c>
      <c r="K830" s="540" t="s">
        <v>2731</v>
      </c>
      <c r="L830" s="542"/>
      <c r="M830" s="542"/>
      <c r="N830" s="542" t="s">
        <v>2744</v>
      </c>
      <c r="O830" s="387" t="s">
        <v>2744</v>
      </c>
      <c r="P830" s="542" t="s">
        <v>2744</v>
      </c>
      <c r="Q830" s="542" t="s">
        <v>2744</v>
      </c>
      <c r="R830" s="387" t="s">
        <v>2744</v>
      </c>
      <c r="S830" s="387" t="s">
        <v>2744</v>
      </c>
      <c r="T830" s="387" t="s">
        <v>2744</v>
      </c>
      <c r="U830" s="616" t="s">
        <v>2744</v>
      </c>
      <c r="V830" s="387"/>
      <c r="W830" s="387"/>
    </row>
    <row r="831" spans="1:23" ht="150" hidden="1" x14ac:dyDescent="0.25">
      <c r="A831" s="537" t="s">
        <v>1781</v>
      </c>
      <c r="B831" s="389" t="s">
        <v>1782</v>
      </c>
      <c r="C831" s="564" t="s">
        <v>1905</v>
      </c>
      <c r="D831" s="565" t="s">
        <v>1894</v>
      </c>
      <c r="E831" s="555" t="s">
        <v>1800</v>
      </c>
      <c r="F831" s="555">
        <v>83</v>
      </c>
      <c r="G831" s="555" t="s">
        <v>749</v>
      </c>
      <c r="H831" s="555" t="s">
        <v>750</v>
      </c>
      <c r="I831" s="555" t="s">
        <v>591</v>
      </c>
      <c r="J831" s="399" t="s">
        <v>1713</v>
      </c>
      <c r="K831" s="540" t="s">
        <v>2731</v>
      </c>
      <c r="L831" s="542"/>
      <c r="M831" s="542"/>
      <c r="N831" s="542" t="s">
        <v>2744</v>
      </c>
      <c r="O831" s="387" t="s">
        <v>2744</v>
      </c>
      <c r="P831" s="542" t="s">
        <v>2744</v>
      </c>
      <c r="Q831" s="542" t="s">
        <v>2744</v>
      </c>
      <c r="R831" s="387" t="s">
        <v>2744</v>
      </c>
      <c r="S831" s="387" t="s">
        <v>2744</v>
      </c>
      <c r="T831" s="387" t="s">
        <v>2744</v>
      </c>
      <c r="U831" s="616" t="s">
        <v>2744</v>
      </c>
      <c r="V831" s="387"/>
      <c r="W831" s="387"/>
    </row>
    <row r="832" spans="1:23" ht="120" hidden="1" x14ac:dyDescent="0.25">
      <c r="A832" s="537" t="s">
        <v>1781</v>
      </c>
      <c r="B832" s="389" t="s">
        <v>1782</v>
      </c>
      <c r="C832" s="564" t="s">
        <v>1905</v>
      </c>
      <c r="D832" s="565" t="s">
        <v>1894</v>
      </c>
      <c r="E832" s="555" t="s">
        <v>1800</v>
      </c>
      <c r="F832" s="555">
        <v>84</v>
      </c>
      <c r="G832" s="555" t="s">
        <v>751</v>
      </c>
      <c r="H832" s="555" t="s">
        <v>752</v>
      </c>
      <c r="I832" s="555" t="s">
        <v>591</v>
      </c>
      <c r="J832" s="399" t="s">
        <v>1713</v>
      </c>
      <c r="K832" s="540" t="s">
        <v>2731</v>
      </c>
      <c r="L832" s="542"/>
      <c r="M832" s="542"/>
      <c r="N832" s="542" t="s">
        <v>2744</v>
      </c>
      <c r="O832" s="387" t="s">
        <v>2744</v>
      </c>
      <c r="P832" s="542" t="s">
        <v>2744</v>
      </c>
      <c r="Q832" s="542" t="s">
        <v>2744</v>
      </c>
      <c r="R832" s="387" t="s">
        <v>2744</v>
      </c>
      <c r="S832" s="387" t="s">
        <v>2744</v>
      </c>
      <c r="T832" s="387" t="s">
        <v>2744</v>
      </c>
      <c r="U832" s="616" t="s">
        <v>2744</v>
      </c>
      <c r="V832" s="387"/>
      <c r="W832" s="387"/>
    </row>
    <row r="833" spans="1:23" ht="90" hidden="1" x14ac:dyDescent="0.25">
      <c r="A833" s="537" t="s">
        <v>1781</v>
      </c>
      <c r="B833" s="389" t="s">
        <v>1782</v>
      </c>
      <c r="C833" s="564" t="s">
        <v>1905</v>
      </c>
      <c r="D833" s="565" t="s">
        <v>1894</v>
      </c>
      <c r="E833" s="555" t="s">
        <v>1800</v>
      </c>
      <c r="F833" s="555">
        <v>625</v>
      </c>
      <c r="G833" s="555" t="s">
        <v>657</v>
      </c>
      <c r="H833" s="555" t="s">
        <v>658</v>
      </c>
      <c r="I833" s="555" t="s">
        <v>8</v>
      </c>
      <c r="J833" s="399" t="s">
        <v>1713</v>
      </c>
      <c r="K833" s="540" t="s">
        <v>2731</v>
      </c>
      <c r="L833" s="542"/>
      <c r="M833" s="542"/>
      <c r="N833" s="542" t="s">
        <v>2744</v>
      </c>
      <c r="O833" s="387" t="s">
        <v>2744</v>
      </c>
      <c r="P833" s="542" t="s">
        <v>2744</v>
      </c>
      <c r="Q833" s="542" t="s">
        <v>2744</v>
      </c>
      <c r="R833" s="387" t="s">
        <v>2744</v>
      </c>
      <c r="S833" s="387" t="s">
        <v>2744</v>
      </c>
      <c r="T833" s="387" t="s">
        <v>2744</v>
      </c>
      <c r="U833" s="616" t="s">
        <v>2744</v>
      </c>
      <c r="V833" s="387"/>
      <c r="W833" s="387"/>
    </row>
    <row r="834" spans="1:23" ht="105" hidden="1" x14ac:dyDescent="0.25">
      <c r="A834" s="537" t="s">
        <v>1781</v>
      </c>
      <c r="B834" s="389" t="s">
        <v>1782</v>
      </c>
      <c r="C834" s="564" t="s">
        <v>1905</v>
      </c>
      <c r="D834" s="565" t="s">
        <v>1894</v>
      </c>
      <c r="E834" s="555" t="s">
        <v>1906</v>
      </c>
      <c r="F834" s="555">
        <v>502</v>
      </c>
      <c r="G834" s="555" t="s">
        <v>1421</v>
      </c>
      <c r="H834" s="555" t="s">
        <v>1422</v>
      </c>
      <c r="I834" s="555" t="s">
        <v>1423</v>
      </c>
      <c r="J834" s="399" t="s">
        <v>1713</v>
      </c>
      <c r="K834" s="542"/>
      <c r="L834" s="542"/>
      <c r="M834" s="542" t="s">
        <v>2731</v>
      </c>
      <c r="N834" s="566" t="s">
        <v>2744</v>
      </c>
      <c r="O834" s="387" t="s">
        <v>2744</v>
      </c>
      <c r="P834" s="542" t="s">
        <v>2737</v>
      </c>
      <c r="Q834" s="543">
        <v>46174</v>
      </c>
      <c r="R834" s="387" t="s">
        <v>2744</v>
      </c>
      <c r="S834" s="387" t="s">
        <v>2744</v>
      </c>
      <c r="T834" s="387" t="s">
        <v>2778</v>
      </c>
      <c r="U834" s="616">
        <v>2026</v>
      </c>
      <c r="V834" s="387"/>
      <c r="W834" s="387"/>
    </row>
    <row r="835" spans="1:23" ht="105" hidden="1" x14ac:dyDescent="0.25">
      <c r="A835" s="537" t="s">
        <v>1781</v>
      </c>
      <c r="B835" s="389" t="s">
        <v>1782</v>
      </c>
      <c r="C835" s="564" t="s">
        <v>1905</v>
      </c>
      <c r="D835" s="565" t="s">
        <v>1894</v>
      </c>
      <c r="E835" s="555" t="s">
        <v>1800</v>
      </c>
      <c r="F835" s="555">
        <v>87</v>
      </c>
      <c r="G835" s="555" t="s">
        <v>761</v>
      </c>
      <c r="H835" s="555" t="s">
        <v>762</v>
      </c>
      <c r="I835" s="555" t="s">
        <v>763</v>
      </c>
      <c r="J835" s="399" t="s">
        <v>1713</v>
      </c>
      <c r="K835" s="540" t="s">
        <v>2731</v>
      </c>
      <c r="L835" s="542"/>
      <c r="M835" s="542"/>
      <c r="N835" s="542" t="s">
        <v>2744</v>
      </c>
      <c r="O835" s="387" t="s">
        <v>2744</v>
      </c>
      <c r="P835" s="542" t="s">
        <v>2744</v>
      </c>
      <c r="Q835" s="542" t="s">
        <v>2744</v>
      </c>
      <c r="R835" s="387" t="s">
        <v>2744</v>
      </c>
      <c r="S835" s="387" t="s">
        <v>2744</v>
      </c>
      <c r="T835" s="387" t="s">
        <v>2744</v>
      </c>
      <c r="U835" s="616" t="s">
        <v>2744</v>
      </c>
      <c r="V835" s="387"/>
      <c r="W835" s="387"/>
    </row>
    <row r="836" spans="1:23" ht="60" hidden="1" x14ac:dyDescent="0.25">
      <c r="A836" s="537" t="s">
        <v>1781</v>
      </c>
      <c r="B836" s="389" t="s">
        <v>1782</v>
      </c>
      <c r="C836" s="564" t="s">
        <v>1905</v>
      </c>
      <c r="D836" s="565" t="s">
        <v>1894</v>
      </c>
      <c r="E836" s="413" t="s">
        <v>5</v>
      </c>
      <c r="F836" s="555">
        <v>49</v>
      </c>
      <c r="G836" s="555" t="s">
        <v>28</v>
      </c>
      <c r="H836" s="555" t="s">
        <v>29</v>
      </c>
      <c r="I836" s="555" t="s">
        <v>8</v>
      </c>
      <c r="J836" s="399" t="s">
        <v>1907</v>
      </c>
      <c r="K836" s="542"/>
      <c r="L836" s="540"/>
      <c r="M836" s="542" t="s">
        <v>2731</v>
      </c>
      <c r="N836" s="542" t="s">
        <v>2744</v>
      </c>
      <c r="O836" s="543" t="s">
        <v>2744</v>
      </c>
      <c r="P836" s="566">
        <v>90</v>
      </c>
      <c r="Q836" s="541">
        <v>46174</v>
      </c>
      <c r="R836" s="387" t="s">
        <v>2744</v>
      </c>
      <c r="S836" s="387" t="s">
        <v>2744</v>
      </c>
      <c r="T836" s="387" t="s">
        <v>2760</v>
      </c>
      <c r="U836" s="616">
        <v>2026</v>
      </c>
      <c r="V836" s="387"/>
      <c r="W836" s="387"/>
    </row>
    <row r="837" spans="1:23" ht="409.5" hidden="1" x14ac:dyDescent="0.25">
      <c r="A837" s="537" t="s">
        <v>1781</v>
      </c>
      <c r="B837" s="389" t="s">
        <v>1782</v>
      </c>
      <c r="C837" s="564" t="s">
        <v>1905</v>
      </c>
      <c r="D837" s="565" t="s">
        <v>1894</v>
      </c>
      <c r="E837" s="555" t="s">
        <v>1800</v>
      </c>
      <c r="F837" s="555">
        <v>544</v>
      </c>
      <c r="G837" s="555" t="s">
        <v>654</v>
      </c>
      <c r="H837" s="555" t="s">
        <v>655</v>
      </c>
      <c r="I837" s="555" t="s">
        <v>656</v>
      </c>
      <c r="J837" s="399" t="s">
        <v>1713</v>
      </c>
      <c r="K837" s="540" t="s">
        <v>2731</v>
      </c>
      <c r="L837" s="542"/>
      <c r="M837" s="542"/>
      <c r="N837" s="542" t="s">
        <v>2744</v>
      </c>
      <c r="O837" s="387" t="s">
        <v>2744</v>
      </c>
      <c r="P837" s="542" t="s">
        <v>2744</v>
      </c>
      <c r="Q837" s="542" t="s">
        <v>2744</v>
      </c>
      <c r="R837" s="387" t="s">
        <v>2744</v>
      </c>
      <c r="S837" s="387" t="s">
        <v>2744</v>
      </c>
      <c r="T837" s="387" t="s">
        <v>2744</v>
      </c>
      <c r="U837" s="616" t="s">
        <v>2744</v>
      </c>
      <c r="V837" s="387"/>
      <c r="W837" s="387"/>
    </row>
    <row r="838" spans="1:23" ht="60" hidden="1" x14ac:dyDescent="0.25">
      <c r="A838" s="537" t="s">
        <v>1781</v>
      </c>
      <c r="B838" s="389" t="s">
        <v>1782</v>
      </c>
      <c r="C838" s="564" t="s">
        <v>1905</v>
      </c>
      <c r="D838" s="565" t="s">
        <v>1894</v>
      </c>
      <c r="E838" s="555" t="s">
        <v>1800</v>
      </c>
      <c r="F838" s="555">
        <v>628</v>
      </c>
      <c r="G838" s="555" t="s">
        <v>577</v>
      </c>
      <c r="H838" s="555" t="s">
        <v>578</v>
      </c>
      <c r="I838" s="555" t="s">
        <v>659</v>
      </c>
      <c r="J838" s="399" t="s">
        <v>1713</v>
      </c>
      <c r="K838" s="540" t="s">
        <v>2731</v>
      </c>
      <c r="L838" s="542"/>
      <c r="M838" s="542"/>
      <c r="N838" s="542" t="s">
        <v>2744</v>
      </c>
      <c r="O838" s="387" t="s">
        <v>2744</v>
      </c>
      <c r="P838" s="542" t="s">
        <v>2744</v>
      </c>
      <c r="Q838" s="542" t="s">
        <v>2744</v>
      </c>
      <c r="R838" s="387" t="s">
        <v>2744</v>
      </c>
      <c r="S838" s="387" t="s">
        <v>2744</v>
      </c>
      <c r="T838" s="387" t="s">
        <v>2744</v>
      </c>
      <c r="U838" s="616" t="s">
        <v>2744</v>
      </c>
      <c r="V838" s="387"/>
      <c r="W838" s="387"/>
    </row>
    <row r="839" spans="1:23" ht="60" hidden="1" x14ac:dyDescent="0.25">
      <c r="A839" s="537" t="s">
        <v>1781</v>
      </c>
      <c r="B839" s="389" t="s">
        <v>1782</v>
      </c>
      <c r="C839" s="564" t="s">
        <v>1905</v>
      </c>
      <c r="D839" s="565" t="s">
        <v>1894</v>
      </c>
      <c r="E839" s="555" t="s">
        <v>1800</v>
      </c>
      <c r="F839" s="555">
        <v>630</v>
      </c>
      <c r="G839" s="555" t="s">
        <v>660</v>
      </c>
      <c r="H839" s="555" t="s">
        <v>661</v>
      </c>
      <c r="I839" s="555" t="s">
        <v>575</v>
      </c>
      <c r="J839" s="399" t="s">
        <v>1713</v>
      </c>
      <c r="K839" s="540" t="s">
        <v>2731</v>
      </c>
      <c r="L839" s="542"/>
      <c r="M839" s="542"/>
      <c r="N839" s="542" t="s">
        <v>2744</v>
      </c>
      <c r="O839" s="387" t="s">
        <v>2744</v>
      </c>
      <c r="P839" s="542" t="s">
        <v>2744</v>
      </c>
      <c r="Q839" s="542" t="s">
        <v>2744</v>
      </c>
      <c r="R839" s="387" t="s">
        <v>2744</v>
      </c>
      <c r="S839" s="387" t="s">
        <v>2744</v>
      </c>
      <c r="T839" s="387" t="s">
        <v>2744</v>
      </c>
      <c r="U839" s="616" t="s">
        <v>2744</v>
      </c>
      <c r="V839" s="387"/>
      <c r="W839" s="387"/>
    </row>
    <row r="840" spans="1:23" ht="60" hidden="1" x14ac:dyDescent="0.25">
      <c r="A840" s="537" t="s">
        <v>1781</v>
      </c>
      <c r="B840" s="389" t="s">
        <v>1782</v>
      </c>
      <c r="C840" s="564" t="s">
        <v>1905</v>
      </c>
      <c r="D840" s="565" t="s">
        <v>1894</v>
      </c>
      <c r="E840" s="555" t="s">
        <v>1800</v>
      </c>
      <c r="F840" s="555">
        <v>629</v>
      </c>
      <c r="G840" s="555" t="s">
        <v>715</v>
      </c>
      <c r="H840" s="555" t="s">
        <v>716</v>
      </c>
      <c r="I840" s="555" t="s">
        <v>575</v>
      </c>
      <c r="J840" s="399" t="s">
        <v>1713</v>
      </c>
      <c r="K840" s="540" t="s">
        <v>2731</v>
      </c>
      <c r="L840" s="542"/>
      <c r="M840" s="542"/>
      <c r="N840" s="542" t="s">
        <v>2744</v>
      </c>
      <c r="O840" s="387" t="s">
        <v>2744</v>
      </c>
      <c r="P840" s="542" t="s">
        <v>2744</v>
      </c>
      <c r="Q840" s="542" t="s">
        <v>2744</v>
      </c>
      <c r="R840" s="387" t="s">
        <v>2744</v>
      </c>
      <c r="S840" s="387" t="s">
        <v>2744</v>
      </c>
      <c r="T840" s="387" t="s">
        <v>2744</v>
      </c>
      <c r="U840" s="616" t="s">
        <v>2744</v>
      </c>
      <c r="V840" s="387"/>
      <c r="W840" s="387"/>
    </row>
    <row r="841" spans="1:23" ht="60" hidden="1" x14ac:dyDescent="0.25">
      <c r="A841" s="537" t="s">
        <v>1781</v>
      </c>
      <c r="B841" s="389" t="s">
        <v>1782</v>
      </c>
      <c r="C841" s="564" t="s">
        <v>1905</v>
      </c>
      <c r="D841" s="565" t="s">
        <v>1894</v>
      </c>
      <c r="E841" s="555" t="s">
        <v>1800</v>
      </c>
      <c r="F841" s="555">
        <v>632</v>
      </c>
      <c r="G841" s="555" t="s">
        <v>663</v>
      </c>
      <c r="H841" s="555" t="s">
        <v>664</v>
      </c>
      <c r="I841" s="555" t="s">
        <v>8</v>
      </c>
      <c r="J841" s="399" t="s">
        <v>1713</v>
      </c>
      <c r="K841" s="540" t="s">
        <v>2731</v>
      </c>
      <c r="L841" s="542"/>
      <c r="M841" s="542"/>
      <c r="N841" s="542" t="s">
        <v>2744</v>
      </c>
      <c r="O841" s="387" t="s">
        <v>2744</v>
      </c>
      <c r="P841" s="542" t="s">
        <v>2744</v>
      </c>
      <c r="Q841" s="542" t="s">
        <v>2744</v>
      </c>
      <c r="R841" s="387" t="s">
        <v>2744</v>
      </c>
      <c r="S841" s="387" t="s">
        <v>2744</v>
      </c>
      <c r="T841" s="387" t="s">
        <v>2744</v>
      </c>
      <c r="U841" s="616" t="s">
        <v>2744</v>
      </c>
      <c r="V841" s="387"/>
      <c r="W841" s="387"/>
    </row>
    <row r="842" spans="1:23" ht="60" hidden="1" x14ac:dyDescent="0.25">
      <c r="A842" s="537" t="s">
        <v>1781</v>
      </c>
      <c r="B842" s="389" t="s">
        <v>1782</v>
      </c>
      <c r="C842" s="564" t="s">
        <v>1905</v>
      </c>
      <c r="D842" s="565" t="s">
        <v>1894</v>
      </c>
      <c r="E842" s="555" t="s">
        <v>1800</v>
      </c>
      <c r="F842" s="555">
        <v>633</v>
      </c>
      <c r="G842" s="555" t="s">
        <v>573</v>
      </c>
      <c r="H842" s="555" t="s">
        <v>665</v>
      </c>
      <c r="I842" s="555" t="s">
        <v>666</v>
      </c>
      <c r="J842" s="399" t="s">
        <v>1713</v>
      </c>
      <c r="K842" s="540" t="s">
        <v>2731</v>
      </c>
      <c r="L842" s="542"/>
      <c r="M842" s="542"/>
      <c r="N842" s="542" t="s">
        <v>2744</v>
      </c>
      <c r="O842" s="387" t="s">
        <v>2744</v>
      </c>
      <c r="P842" s="542" t="s">
        <v>2744</v>
      </c>
      <c r="Q842" s="542" t="s">
        <v>2744</v>
      </c>
      <c r="R842" s="387" t="s">
        <v>2744</v>
      </c>
      <c r="S842" s="387" t="s">
        <v>2744</v>
      </c>
      <c r="T842" s="387" t="s">
        <v>2744</v>
      </c>
      <c r="U842" s="616" t="s">
        <v>2744</v>
      </c>
      <c r="V842" s="387"/>
      <c r="W842" s="387"/>
    </row>
    <row r="843" spans="1:23" ht="75" hidden="1" x14ac:dyDescent="0.25">
      <c r="A843" s="537" t="s">
        <v>1781</v>
      </c>
      <c r="B843" s="389" t="s">
        <v>1782</v>
      </c>
      <c r="C843" s="564" t="s">
        <v>1908</v>
      </c>
      <c r="D843" s="565" t="s">
        <v>1894</v>
      </c>
      <c r="E843" s="399" t="s">
        <v>974</v>
      </c>
      <c r="F843" s="555">
        <v>437</v>
      </c>
      <c r="G843" s="555" t="s">
        <v>1059</v>
      </c>
      <c r="H843" s="555" t="s">
        <v>1060</v>
      </c>
      <c r="I843" s="555" t="s">
        <v>875</v>
      </c>
      <c r="J843" s="399" t="s">
        <v>1713</v>
      </c>
      <c r="K843" s="540" t="s">
        <v>2731</v>
      </c>
      <c r="L843" s="543"/>
      <c r="M843" s="542"/>
      <c r="N843" s="542" t="s">
        <v>2737</v>
      </c>
      <c r="O843" s="543">
        <v>45992</v>
      </c>
      <c r="P843" s="542" t="s">
        <v>2737</v>
      </c>
      <c r="Q843" s="541">
        <v>46174</v>
      </c>
      <c r="R843" s="387" t="s">
        <v>2744</v>
      </c>
      <c r="S843" s="387" t="s">
        <v>2744</v>
      </c>
      <c r="T843" s="543" t="s">
        <v>2760</v>
      </c>
      <c r="U843" s="617">
        <v>2026</v>
      </c>
      <c r="V843" s="387"/>
      <c r="W843" s="387"/>
    </row>
    <row r="844" spans="1:23" ht="135" hidden="1" x14ac:dyDescent="0.25">
      <c r="A844" s="537" t="s">
        <v>1781</v>
      </c>
      <c r="B844" s="389" t="s">
        <v>1782</v>
      </c>
      <c r="C844" s="564" t="s">
        <v>1905</v>
      </c>
      <c r="D844" s="565" t="s">
        <v>1894</v>
      </c>
      <c r="E844" s="555" t="s">
        <v>1800</v>
      </c>
      <c r="F844" s="555">
        <v>693</v>
      </c>
      <c r="G844" s="555" t="s">
        <v>667</v>
      </c>
      <c r="H844" s="555" t="s">
        <v>668</v>
      </c>
      <c r="I844" s="555" t="s">
        <v>656</v>
      </c>
      <c r="J844" s="399" t="s">
        <v>1713</v>
      </c>
      <c r="K844" s="540" t="s">
        <v>2731</v>
      </c>
      <c r="L844" s="542"/>
      <c r="M844" s="542"/>
      <c r="N844" s="542" t="s">
        <v>2744</v>
      </c>
      <c r="O844" s="387" t="s">
        <v>2744</v>
      </c>
      <c r="P844" s="542" t="s">
        <v>2744</v>
      </c>
      <c r="Q844" s="542" t="s">
        <v>2744</v>
      </c>
      <c r="R844" s="387" t="s">
        <v>2744</v>
      </c>
      <c r="S844" s="387" t="s">
        <v>2744</v>
      </c>
      <c r="T844" s="387" t="s">
        <v>2744</v>
      </c>
      <c r="U844" s="616" t="s">
        <v>2744</v>
      </c>
      <c r="V844" s="387"/>
      <c r="W844" s="387"/>
    </row>
    <row r="845" spans="1:23" ht="150" hidden="1" x14ac:dyDescent="0.25">
      <c r="A845" s="537" t="s">
        <v>1781</v>
      </c>
      <c r="B845" s="389" t="s">
        <v>1782</v>
      </c>
      <c r="C845" s="564" t="s">
        <v>1909</v>
      </c>
      <c r="D845" s="565" t="s">
        <v>1894</v>
      </c>
      <c r="E845" s="555" t="s">
        <v>1752</v>
      </c>
      <c r="F845" s="555">
        <v>96</v>
      </c>
      <c r="G845" s="555" t="s">
        <v>1471</v>
      </c>
      <c r="H845" s="555" t="s">
        <v>1472</v>
      </c>
      <c r="I845" s="555" t="s">
        <v>1468</v>
      </c>
      <c r="J845" s="399" t="s">
        <v>1910</v>
      </c>
      <c r="K845" s="542"/>
      <c r="L845" s="542"/>
      <c r="M845" s="542" t="s">
        <v>2731</v>
      </c>
      <c r="N845" s="542" t="s">
        <v>2744</v>
      </c>
      <c r="O845" s="387" t="s">
        <v>2744</v>
      </c>
      <c r="P845" s="542">
        <v>4</v>
      </c>
      <c r="Q845" s="543">
        <v>46174</v>
      </c>
      <c r="R845" s="387" t="s">
        <v>2744</v>
      </c>
      <c r="S845" s="387" t="s">
        <v>2744</v>
      </c>
      <c r="T845" s="387" t="s">
        <v>2760</v>
      </c>
      <c r="U845" s="616">
        <v>2026</v>
      </c>
      <c r="V845" s="387"/>
      <c r="W845" s="387"/>
    </row>
    <row r="846" spans="1:23" ht="75" hidden="1" x14ac:dyDescent="0.25">
      <c r="A846" s="537" t="s">
        <v>1781</v>
      </c>
      <c r="B846" s="389" t="s">
        <v>1782</v>
      </c>
      <c r="C846" s="564" t="s">
        <v>1905</v>
      </c>
      <c r="D846" s="565" t="s">
        <v>1894</v>
      </c>
      <c r="E846" s="413" t="s">
        <v>5</v>
      </c>
      <c r="F846" s="555">
        <v>36</v>
      </c>
      <c r="G846" s="555" t="s">
        <v>22</v>
      </c>
      <c r="H846" s="555" t="s">
        <v>23</v>
      </c>
      <c r="I846" s="555" t="s">
        <v>24</v>
      </c>
      <c r="J846" s="399" t="s">
        <v>1713</v>
      </c>
      <c r="K846" s="542"/>
      <c r="L846" s="542"/>
      <c r="M846" s="542" t="s">
        <v>2731</v>
      </c>
      <c r="N846" s="542" t="s">
        <v>2744</v>
      </c>
      <c r="O846" s="543" t="s">
        <v>2744</v>
      </c>
      <c r="P846" s="542">
        <v>16</v>
      </c>
      <c r="Q846" s="543">
        <v>46174</v>
      </c>
      <c r="R846" s="387" t="s">
        <v>2744</v>
      </c>
      <c r="S846" s="387" t="s">
        <v>2744</v>
      </c>
      <c r="T846" s="387" t="s">
        <v>2760</v>
      </c>
      <c r="U846" s="616">
        <v>2026</v>
      </c>
      <c r="V846" s="387"/>
      <c r="W846" s="387"/>
    </row>
    <row r="847" spans="1:23" ht="135" hidden="1" x14ac:dyDescent="0.25">
      <c r="A847" s="537" t="s">
        <v>1781</v>
      </c>
      <c r="B847" s="389" t="s">
        <v>1782</v>
      </c>
      <c r="C847" s="564" t="s">
        <v>1909</v>
      </c>
      <c r="D847" s="565" t="s">
        <v>1894</v>
      </c>
      <c r="E847" s="555" t="s">
        <v>1800</v>
      </c>
      <c r="F847" s="555">
        <v>97</v>
      </c>
      <c r="G847" s="555" t="s">
        <v>701</v>
      </c>
      <c r="H847" s="555" t="s">
        <v>702</v>
      </c>
      <c r="I847" s="555" t="s">
        <v>703</v>
      </c>
      <c r="J847" s="399" t="s">
        <v>1713</v>
      </c>
      <c r="K847" s="540" t="s">
        <v>2731</v>
      </c>
      <c r="L847" s="542"/>
      <c r="M847" s="542"/>
      <c r="N847" s="542" t="s">
        <v>2744</v>
      </c>
      <c r="O847" s="387" t="s">
        <v>2744</v>
      </c>
      <c r="P847" s="542" t="s">
        <v>2744</v>
      </c>
      <c r="Q847" s="542" t="s">
        <v>2744</v>
      </c>
      <c r="R847" s="387" t="s">
        <v>2744</v>
      </c>
      <c r="S847" s="387" t="s">
        <v>2744</v>
      </c>
      <c r="T847" s="387" t="s">
        <v>2744</v>
      </c>
      <c r="U847" s="616" t="s">
        <v>2744</v>
      </c>
      <c r="V847" s="387"/>
      <c r="W847" s="387"/>
    </row>
    <row r="848" spans="1:23" ht="60" hidden="1" x14ac:dyDescent="0.25">
      <c r="A848" s="537" t="s">
        <v>1781</v>
      </c>
      <c r="B848" s="389" t="s">
        <v>1782</v>
      </c>
      <c r="C848" s="564" t="s">
        <v>1905</v>
      </c>
      <c r="D848" s="565" t="s">
        <v>1894</v>
      </c>
      <c r="E848" s="555" t="s">
        <v>1800</v>
      </c>
      <c r="F848" s="555">
        <v>636</v>
      </c>
      <c r="G848" s="555" t="s">
        <v>690</v>
      </c>
      <c r="H848" s="555" t="s">
        <v>713</v>
      </c>
      <c r="I848" s="555" t="s">
        <v>714</v>
      </c>
      <c r="J848" s="399" t="s">
        <v>1713</v>
      </c>
      <c r="K848" s="540" t="s">
        <v>2731</v>
      </c>
      <c r="L848" s="542"/>
      <c r="M848" s="542"/>
      <c r="N848" s="542" t="s">
        <v>2744</v>
      </c>
      <c r="O848" s="387" t="s">
        <v>2744</v>
      </c>
      <c r="P848" s="542" t="s">
        <v>2744</v>
      </c>
      <c r="Q848" s="542" t="s">
        <v>2744</v>
      </c>
      <c r="R848" s="387" t="s">
        <v>2744</v>
      </c>
      <c r="S848" s="387" t="s">
        <v>2744</v>
      </c>
      <c r="T848" s="387" t="s">
        <v>2744</v>
      </c>
      <c r="U848" s="616" t="s">
        <v>2744</v>
      </c>
      <c r="V848" s="387"/>
      <c r="W848" s="387"/>
    </row>
    <row r="849" spans="1:23" ht="165" hidden="1" x14ac:dyDescent="0.25">
      <c r="A849" s="537" t="s">
        <v>1781</v>
      </c>
      <c r="B849" s="389" t="s">
        <v>1782</v>
      </c>
      <c r="C849" s="564" t="s">
        <v>1905</v>
      </c>
      <c r="D849" s="565" t="s">
        <v>1894</v>
      </c>
      <c r="E849" s="555" t="s">
        <v>1803</v>
      </c>
      <c r="F849" s="555">
        <v>101</v>
      </c>
      <c r="G849" s="555" t="s">
        <v>1590</v>
      </c>
      <c r="H849" s="555" t="s">
        <v>1591</v>
      </c>
      <c r="I849" s="555" t="s">
        <v>1592</v>
      </c>
      <c r="J849" s="399" t="s">
        <v>1911</v>
      </c>
      <c r="K849" s="540" t="s">
        <v>2731</v>
      </c>
      <c r="L849" s="542"/>
      <c r="M849" s="542"/>
      <c r="N849" s="542" t="s">
        <v>2744</v>
      </c>
      <c r="O849" s="387" t="s">
        <v>2744</v>
      </c>
      <c r="P849" s="542" t="s">
        <v>2744</v>
      </c>
      <c r="Q849" s="543" t="s">
        <v>2744</v>
      </c>
      <c r="R849" s="387" t="s">
        <v>2744</v>
      </c>
      <c r="S849" s="387" t="s">
        <v>2744</v>
      </c>
      <c r="T849" s="542" t="s">
        <v>2744</v>
      </c>
      <c r="U849" s="618" t="s">
        <v>2744</v>
      </c>
      <c r="V849" s="387"/>
      <c r="W849" s="387"/>
    </row>
    <row r="850" spans="1:23" ht="75" hidden="1" x14ac:dyDescent="0.25">
      <c r="A850" s="537" t="s">
        <v>1781</v>
      </c>
      <c r="B850" s="389" t="s">
        <v>1782</v>
      </c>
      <c r="C850" s="564" t="s">
        <v>1905</v>
      </c>
      <c r="D850" s="565" t="s">
        <v>1894</v>
      </c>
      <c r="E850" s="399" t="s">
        <v>974</v>
      </c>
      <c r="F850" s="555">
        <v>706</v>
      </c>
      <c r="G850" s="555" t="s">
        <v>1204</v>
      </c>
      <c r="H850" s="555" t="s">
        <v>1205</v>
      </c>
      <c r="I850" s="555" t="s">
        <v>8</v>
      </c>
      <c r="J850" s="399" t="s">
        <v>1912</v>
      </c>
      <c r="K850" s="540" t="s">
        <v>2731</v>
      </c>
      <c r="L850" s="543"/>
      <c r="M850" s="542"/>
      <c r="N850" s="542" t="s">
        <v>2744</v>
      </c>
      <c r="O850" s="543" t="s">
        <v>2744</v>
      </c>
      <c r="P850" s="542" t="s">
        <v>2744</v>
      </c>
      <c r="Q850" s="542" t="s">
        <v>2744</v>
      </c>
      <c r="R850" s="387" t="s">
        <v>2744</v>
      </c>
      <c r="S850" s="387" t="s">
        <v>2744</v>
      </c>
      <c r="T850" s="543" t="s">
        <v>2760</v>
      </c>
      <c r="U850" s="617">
        <v>2026</v>
      </c>
      <c r="V850" s="387"/>
      <c r="W850" s="387"/>
    </row>
    <row r="851" spans="1:23" ht="105" hidden="1" x14ac:dyDescent="0.25">
      <c r="A851" s="537" t="s">
        <v>1781</v>
      </c>
      <c r="B851" s="389" t="s">
        <v>1782</v>
      </c>
      <c r="C851" s="564" t="s">
        <v>1909</v>
      </c>
      <c r="D851" s="565" t="s">
        <v>1894</v>
      </c>
      <c r="E851" s="555" t="s">
        <v>1752</v>
      </c>
      <c r="F851" s="555">
        <v>355</v>
      </c>
      <c r="G851" s="555" t="s">
        <v>1481</v>
      </c>
      <c r="H851" s="555" t="s">
        <v>1482</v>
      </c>
      <c r="I851" s="555" t="s">
        <v>1463</v>
      </c>
      <c r="J851" s="399" t="s">
        <v>1910</v>
      </c>
      <c r="K851" s="542"/>
      <c r="L851" s="542"/>
      <c r="M851" s="542" t="s">
        <v>2731</v>
      </c>
      <c r="N851" s="542" t="s">
        <v>2744</v>
      </c>
      <c r="O851" s="387" t="s">
        <v>2744</v>
      </c>
      <c r="P851" s="542">
        <v>4</v>
      </c>
      <c r="Q851" s="543">
        <v>46174</v>
      </c>
      <c r="R851" s="387" t="s">
        <v>2744</v>
      </c>
      <c r="S851" s="387" t="s">
        <v>2744</v>
      </c>
      <c r="T851" s="387" t="s">
        <v>2760</v>
      </c>
      <c r="U851" s="616">
        <v>2026</v>
      </c>
      <c r="V851" s="387"/>
      <c r="W851" s="387"/>
    </row>
    <row r="852" spans="1:23" ht="195" hidden="1" x14ac:dyDescent="0.25">
      <c r="A852" s="537" t="s">
        <v>1781</v>
      </c>
      <c r="B852" s="389" t="s">
        <v>1782</v>
      </c>
      <c r="C852" s="564" t="s">
        <v>1909</v>
      </c>
      <c r="D852" s="565" t="s">
        <v>1894</v>
      </c>
      <c r="E852" s="555" t="s">
        <v>1800</v>
      </c>
      <c r="F852" s="555">
        <v>81</v>
      </c>
      <c r="G852" s="555" t="s">
        <v>743</v>
      </c>
      <c r="H852" s="555" t="s">
        <v>744</v>
      </c>
      <c r="I852" s="555" t="s">
        <v>745</v>
      </c>
      <c r="J852" s="399" t="s">
        <v>1713</v>
      </c>
      <c r="K852" s="540" t="s">
        <v>2731</v>
      </c>
      <c r="L852" s="542"/>
      <c r="M852" s="542"/>
      <c r="N852" s="542" t="s">
        <v>2744</v>
      </c>
      <c r="O852" s="387" t="s">
        <v>2744</v>
      </c>
      <c r="P852" s="542" t="s">
        <v>2744</v>
      </c>
      <c r="Q852" s="542" t="s">
        <v>2744</v>
      </c>
      <c r="R852" s="387" t="s">
        <v>2744</v>
      </c>
      <c r="S852" s="387" t="s">
        <v>2744</v>
      </c>
      <c r="T852" s="387" t="s">
        <v>2744</v>
      </c>
      <c r="U852" s="616" t="s">
        <v>2744</v>
      </c>
      <c r="V852" s="387"/>
      <c r="W852" s="387"/>
    </row>
    <row r="853" spans="1:23" ht="60" hidden="1" x14ac:dyDescent="0.25">
      <c r="A853" s="537" t="s">
        <v>1781</v>
      </c>
      <c r="B853" s="389" t="s">
        <v>1782</v>
      </c>
      <c r="C853" s="564" t="s">
        <v>1909</v>
      </c>
      <c r="D853" s="565" t="s">
        <v>1894</v>
      </c>
      <c r="E853" s="555" t="s">
        <v>1800</v>
      </c>
      <c r="F853" s="555">
        <v>626</v>
      </c>
      <c r="G853" s="555" t="s">
        <v>569</v>
      </c>
      <c r="H853" s="555" t="s">
        <v>570</v>
      </c>
      <c r="I853" s="555" t="s">
        <v>571</v>
      </c>
      <c r="J853" s="399" t="s">
        <v>1713</v>
      </c>
      <c r="K853" s="540" t="s">
        <v>2731</v>
      </c>
      <c r="L853" s="542"/>
      <c r="M853" s="542"/>
      <c r="N853" s="542" t="s">
        <v>2744</v>
      </c>
      <c r="O853" s="387" t="s">
        <v>2744</v>
      </c>
      <c r="P853" s="542" t="s">
        <v>2744</v>
      </c>
      <c r="Q853" s="542" t="s">
        <v>2744</v>
      </c>
      <c r="R853" s="387" t="s">
        <v>2744</v>
      </c>
      <c r="S853" s="387" t="s">
        <v>2744</v>
      </c>
      <c r="T853" s="387" t="s">
        <v>2744</v>
      </c>
      <c r="U853" s="616" t="s">
        <v>2744</v>
      </c>
      <c r="V853" s="387"/>
      <c r="W853" s="387"/>
    </row>
    <row r="854" spans="1:23" ht="60" hidden="1" x14ac:dyDescent="0.25">
      <c r="A854" s="537" t="s">
        <v>1781</v>
      </c>
      <c r="B854" s="389" t="s">
        <v>1782</v>
      </c>
      <c r="C854" s="564" t="s">
        <v>1905</v>
      </c>
      <c r="D854" s="565" t="s">
        <v>1894</v>
      </c>
      <c r="E854" s="555" t="s">
        <v>1800</v>
      </c>
      <c r="F854" s="555">
        <v>631</v>
      </c>
      <c r="G854" s="555" t="s">
        <v>662</v>
      </c>
      <c r="H854" s="555" t="s">
        <v>351</v>
      </c>
      <c r="I854" s="555" t="s">
        <v>8</v>
      </c>
      <c r="J854" s="399" t="s">
        <v>1713</v>
      </c>
      <c r="K854" s="540" t="s">
        <v>2731</v>
      </c>
      <c r="L854" s="542"/>
      <c r="M854" s="542"/>
      <c r="N854" s="542" t="s">
        <v>2744</v>
      </c>
      <c r="O854" s="387" t="s">
        <v>2744</v>
      </c>
      <c r="P854" s="542" t="s">
        <v>2744</v>
      </c>
      <c r="Q854" s="542" t="s">
        <v>2744</v>
      </c>
      <c r="R854" s="387" t="s">
        <v>2744</v>
      </c>
      <c r="S854" s="387" t="s">
        <v>2744</v>
      </c>
      <c r="T854" s="387" t="s">
        <v>2744</v>
      </c>
      <c r="U854" s="616" t="s">
        <v>2744</v>
      </c>
      <c r="V854" s="387"/>
      <c r="W854" s="387"/>
    </row>
    <row r="855" spans="1:23" ht="144" hidden="1" x14ac:dyDescent="0.25">
      <c r="A855" s="537" t="s">
        <v>1781</v>
      </c>
      <c r="B855" s="389" t="s">
        <v>1782</v>
      </c>
      <c r="C855" s="564" t="s">
        <v>1913</v>
      </c>
      <c r="D855" s="565" t="s">
        <v>1894</v>
      </c>
      <c r="E855" s="545" t="s">
        <v>244</v>
      </c>
      <c r="F855" s="555">
        <v>578</v>
      </c>
      <c r="G855" s="555" t="s">
        <v>248</v>
      </c>
      <c r="H855" s="555" t="s">
        <v>249</v>
      </c>
      <c r="I855" s="555" t="s">
        <v>250</v>
      </c>
      <c r="J855" s="399" t="s">
        <v>1713</v>
      </c>
      <c r="K855" s="542"/>
      <c r="L855" s="542"/>
      <c r="M855" s="542" t="s">
        <v>2731</v>
      </c>
      <c r="N855" s="542" t="s">
        <v>2744</v>
      </c>
      <c r="O855" s="387" t="s">
        <v>2744</v>
      </c>
      <c r="P855" s="542">
        <f>70*4</f>
        <v>280</v>
      </c>
      <c r="Q855" s="543">
        <v>46174</v>
      </c>
      <c r="R855" s="387" t="s">
        <v>2744</v>
      </c>
      <c r="S855" s="387" t="s">
        <v>2744</v>
      </c>
      <c r="T855" s="387" t="s">
        <v>2778</v>
      </c>
      <c r="U855" s="616">
        <v>2026</v>
      </c>
      <c r="V855" s="387"/>
      <c r="W855" s="387"/>
    </row>
    <row r="856" spans="1:23" ht="180" hidden="1" x14ac:dyDescent="0.25">
      <c r="A856" s="537" t="s">
        <v>1781</v>
      </c>
      <c r="B856" s="389" t="s">
        <v>1782</v>
      </c>
      <c r="C856" s="564" t="s">
        <v>1914</v>
      </c>
      <c r="D856" s="565" t="s">
        <v>1894</v>
      </c>
      <c r="E856" s="545" t="s">
        <v>244</v>
      </c>
      <c r="F856" s="555" t="s">
        <v>251</v>
      </c>
      <c r="G856" s="555" t="s">
        <v>252</v>
      </c>
      <c r="H856" s="555" t="s">
        <v>253</v>
      </c>
      <c r="I856" s="555" t="s">
        <v>1759</v>
      </c>
      <c r="J856" s="540" t="s">
        <v>1713</v>
      </c>
      <c r="K856" s="542"/>
      <c r="L856" s="542"/>
      <c r="M856" s="542" t="s">
        <v>2731</v>
      </c>
      <c r="N856" s="542" t="s">
        <v>2744</v>
      </c>
      <c r="O856" s="387" t="s">
        <v>2744</v>
      </c>
      <c r="P856" s="542">
        <f>70*4</f>
        <v>280</v>
      </c>
      <c r="Q856" s="543">
        <v>46174</v>
      </c>
      <c r="R856" s="387" t="s">
        <v>2744</v>
      </c>
      <c r="S856" s="387" t="s">
        <v>2744</v>
      </c>
      <c r="T856" s="387" t="s">
        <v>2778</v>
      </c>
      <c r="U856" s="616">
        <v>2026</v>
      </c>
      <c r="V856" s="387"/>
      <c r="W856" s="387"/>
    </row>
    <row r="857" spans="1:23" ht="180" hidden="1" x14ac:dyDescent="0.25">
      <c r="A857" s="537" t="s">
        <v>1781</v>
      </c>
      <c r="B857" s="389" t="s">
        <v>1782</v>
      </c>
      <c r="C857" s="564" t="s">
        <v>1914</v>
      </c>
      <c r="D857" s="565" t="s">
        <v>1894</v>
      </c>
      <c r="E857" s="545" t="s">
        <v>244</v>
      </c>
      <c r="F857" s="555">
        <v>36</v>
      </c>
      <c r="G857" s="555" t="s">
        <v>255</v>
      </c>
      <c r="H857" s="555" t="s">
        <v>256</v>
      </c>
      <c r="I857" s="555" t="s">
        <v>257</v>
      </c>
      <c r="J857" s="540" t="s">
        <v>1713</v>
      </c>
      <c r="K857" s="542"/>
      <c r="L857" s="542"/>
      <c r="M857" s="542" t="s">
        <v>2731</v>
      </c>
      <c r="N857" s="542" t="s">
        <v>2744</v>
      </c>
      <c r="O857" s="387" t="s">
        <v>2744</v>
      </c>
      <c r="P857" s="542">
        <v>40</v>
      </c>
      <c r="Q857" s="543">
        <v>46174</v>
      </c>
      <c r="R857" s="387" t="s">
        <v>2744</v>
      </c>
      <c r="S857" s="387" t="s">
        <v>2744</v>
      </c>
      <c r="T857" s="387" t="s">
        <v>2778</v>
      </c>
      <c r="U857" s="616">
        <v>2026</v>
      </c>
      <c r="V857" s="387"/>
      <c r="W857" s="387"/>
    </row>
    <row r="858" spans="1:23" ht="216" hidden="1" x14ac:dyDescent="0.25">
      <c r="A858" s="537" t="s">
        <v>1781</v>
      </c>
      <c r="B858" s="389" t="s">
        <v>1782</v>
      </c>
      <c r="C858" s="564" t="s">
        <v>1915</v>
      </c>
      <c r="D858" s="565" t="s">
        <v>1894</v>
      </c>
      <c r="E858" s="545" t="s">
        <v>244</v>
      </c>
      <c r="F858" s="555">
        <v>66</v>
      </c>
      <c r="G858" s="555" t="s">
        <v>258</v>
      </c>
      <c r="H858" s="555" t="s">
        <v>259</v>
      </c>
      <c r="I858" s="555" t="s">
        <v>260</v>
      </c>
      <c r="J858" s="540" t="s">
        <v>1713</v>
      </c>
      <c r="K858" s="542"/>
      <c r="L858" s="542"/>
      <c r="M858" s="542" t="s">
        <v>2731</v>
      </c>
      <c r="N858" s="542" t="s">
        <v>2744</v>
      </c>
      <c r="O858" s="387" t="s">
        <v>2744</v>
      </c>
      <c r="P858" s="542">
        <v>280</v>
      </c>
      <c r="Q858" s="543">
        <v>46174</v>
      </c>
      <c r="R858" s="387" t="s">
        <v>2744</v>
      </c>
      <c r="S858" s="387" t="s">
        <v>2744</v>
      </c>
      <c r="T858" s="387" t="s">
        <v>2778</v>
      </c>
      <c r="U858" s="616">
        <v>2026</v>
      </c>
      <c r="V858" s="387"/>
      <c r="W858" s="387"/>
    </row>
    <row r="859" spans="1:23" ht="180" hidden="1" x14ac:dyDescent="0.25">
      <c r="A859" s="537" t="s">
        <v>1781</v>
      </c>
      <c r="B859" s="389" t="s">
        <v>1782</v>
      </c>
      <c r="C859" s="564" t="s">
        <v>1914</v>
      </c>
      <c r="D859" s="565" t="s">
        <v>1894</v>
      </c>
      <c r="E859" s="545" t="s">
        <v>244</v>
      </c>
      <c r="F859" s="555" t="s">
        <v>261</v>
      </c>
      <c r="G859" s="555" t="s">
        <v>262</v>
      </c>
      <c r="H859" s="555" t="s">
        <v>263</v>
      </c>
      <c r="I859" s="555" t="s">
        <v>264</v>
      </c>
      <c r="J859" s="540" t="s">
        <v>1713</v>
      </c>
      <c r="K859" s="542"/>
      <c r="L859" s="542"/>
      <c r="M859" s="542" t="s">
        <v>2731</v>
      </c>
      <c r="N859" s="542" t="s">
        <v>2744</v>
      </c>
      <c r="O859" s="387" t="s">
        <v>2744</v>
      </c>
      <c r="P859" s="542">
        <v>70</v>
      </c>
      <c r="Q859" s="543">
        <v>46174</v>
      </c>
      <c r="R859" s="387" t="s">
        <v>2744</v>
      </c>
      <c r="S859" s="387" t="s">
        <v>2744</v>
      </c>
      <c r="T859" s="387" t="s">
        <v>2778</v>
      </c>
      <c r="U859" s="616">
        <v>2026</v>
      </c>
      <c r="V859" s="387"/>
      <c r="W859" s="387"/>
    </row>
    <row r="860" spans="1:23" ht="180" hidden="1" x14ac:dyDescent="0.25">
      <c r="A860" s="537" t="s">
        <v>1781</v>
      </c>
      <c r="B860" s="389" t="s">
        <v>1782</v>
      </c>
      <c r="C860" s="564" t="s">
        <v>1914</v>
      </c>
      <c r="D860" s="565" t="s">
        <v>1894</v>
      </c>
      <c r="E860" s="545" t="s">
        <v>244</v>
      </c>
      <c r="F860" s="555" t="s">
        <v>265</v>
      </c>
      <c r="G860" s="555" t="s">
        <v>266</v>
      </c>
      <c r="H860" s="555" t="s">
        <v>263</v>
      </c>
      <c r="I860" s="555" t="s">
        <v>264</v>
      </c>
      <c r="J860" s="540" t="s">
        <v>1713</v>
      </c>
      <c r="K860" s="542"/>
      <c r="L860" s="542"/>
      <c r="M860" s="542" t="s">
        <v>2731</v>
      </c>
      <c r="N860" s="542" t="s">
        <v>2744</v>
      </c>
      <c r="O860" s="387" t="s">
        <v>2744</v>
      </c>
      <c r="P860" s="542">
        <v>70</v>
      </c>
      <c r="Q860" s="543">
        <v>46174</v>
      </c>
      <c r="R860" s="387" t="s">
        <v>2744</v>
      </c>
      <c r="S860" s="387" t="s">
        <v>2744</v>
      </c>
      <c r="T860" s="387" t="s">
        <v>2778</v>
      </c>
      <c r="U860" s="616">
        <v>2026</v>
      </c>
      <c r="V860" s="387"/>
      <c r="W860" s="387"/>
    </row>
    <row r="861" spans="1:23" ht="216" hidden="1" x14ac:dyDescent="0.25">
      <c r="A861" s="537" t="s">
        <v>1781</v>
      </c>
      <c r="B861" s="389" t="s">
        <v>1782</v>
      </c>
      <c r="C861" s="564" t="s">
        <v>1915</v>
      </c>
      <c r="D861" s="565" t="s">
        <v>1894</v>
      </c>
      <c r="E861" s="545" t="s">
        <v>244</v>
      </c>
      <c r="F861" s="555">
        <v>171</v>
      </c>
      <c r="G861" s="555" t="s">
        <v>252</v>
      </c>
      <c r="H861" s="555" t="s">
        <v>253</v>
      </c>
      <c r="I861" s="555" t="s">
        <v>267</v>
      </c>
      <c r="J861" s="540" t="s">
        <v>1713</v>
      </c>
      <c r="K861" s="542"/>
      <c r="L861" s="542"/>
      <c r="M861" s="542" t="s">
        <v>2731</v>
      </c>
      <c r="N861" s="542" t="s">
        <v>2744</v>
      </c>
      <c r="O861" s="387" t="s">
        <v>2744</v>
      </c>
      <c r="P861" s="542">
        <f>70*4</f>
        <v>280</v>
      </c>
      <c r="Q861" s="543">
        <v>46174</v>
      </c>
      <c r="R861" s="387" t="s">
        <v>2744</v>
      </c>
      <c r="S861" s="387" t="s">
        <v>2744</v>
      </c>
      <c r="T861" s="387" t="s">
        <v>2778</v>
      </c>
      <c r="U861" s="616">
        <v>2026</v>
      </c>
      <c r="V861" s="387"/>
      <c r="W861" s="387"/>
    </row>
    <row r="862" spans="1:23" ht="180" hidden="1" x14ac:dyDescent="0.25">
      <c r="A862" s="537" t="s">
        <v>1781</v>
      </c>
      <c r="B862" s="389" t="s">
        <v>1782</v>
      </c>
      <c r="C862" s="564" t="s">
        <v>1914</v>
      </c>
      <c r="D862" s="565" t="s">
        <v>1894</v>
      </c>
      <c r="E862" s="545" t="s">
        <v>244</v>
      </c>
      <c r="F862" s="555">
        <v>570</v>
      </c>
      <c r="G862" s="555" t="s">
        <v>268</v>
      </c>
      <c r="H862" s="555" t="s">
        <v>269</v>
      </c>
      <c r="I862" s="555" t="s">
        <v>270</v>
      </c>
      <c r="J862" s="540" t="s">
        <v>1713</v>
      </c>
      <c r="K862" s="542"/>
      <c r="L862" s="542"/>
      <c r="M862" s="542" t="s">
        <v>2731</v>
      </c>
      <c r="N862" s="542" t="s">
        <v>2744</v>
      </c>
      <c r="O862" s="387" t="s">
        <v>2744</v>
      </c>
      <c r="P862" s="542">
        <v>280</v>
      </c>
      <c r="Q862" s="543">
        <v>46174</v>
      </c>
      <c r="R862" s="387" t="s">
        <v>2744</v>
      </c>
      <c r="S862" s="387" t="s">
        <v>2744</v>
      </c>
      <c r="T862" s="387" t="s">
        <v>2778</v>
      </c>
      <c r="U862" s="616">
        <v>2026</v>
      </c>
      <c r="V862" s="387"/>
      <c r="W862" s="387"/>
    </row>
    <row r="863" spans="1:23" ht="180" hidden="1" x14ac:dyDescent="0.25">
      <c r="A863" s="537" t="s">
        <v>1781</v>
      </c>
      <c r="B863" s="389" t="s">
        <v>1782</v>
      </c>
      <c r="C863" s="564" t="s">
        <v>1914</v>
      </c>
      <c r="D863" s="565" t="s">
        <v>1894</v>
      </c>
      <c r="E863" s="545" t="s">
        <v>244</v>
      </c>
      <c r="F863" s="555">
        <v>574</v>
      </c>
      <c r="G863" s="555" t="s">
        <v>271</v>
      </c>
      <c r="H863" s="555" t="s">
        <v>272</v>
      </c>
      <c r="I863" s="555" t="s">
        <v>273</v>
      </c>
      <c r="J863" s="540" t="s">
        <v>1713</v>
      </c>
      <c r="K863" s="542"/>
      <c r="L863" s="542"/>
      <c r="M863" s="542" t="s">
        <v>2731</v>
      </c>
      <c r="N863" s="542" t="s">
        <v>2744</v>
      </c>
      <c r="O863" s="387" t="s">
        <v>2744</v>
      </c>
      <c r="P863" s="542">
        <f>40*4</f>
        <v>160</v>
      </c>
      <c r="Q863" s="543">
        <v>46174</v>
      </c>
      <c r="R863" s="387" t="s">
        <v>2744</v>
      </c>
      <c r="S863" s="387" t="s">
        <v>2744</v>
      </c>
      <c r="T863" s="387" t="s">
        <v>2778</v>
      </c>
      <c r="U863" s="616">
        <v>2026</v>
      </c>
      <c r="V863" s="387"/>
      <c r="W863" s="387"/>
    </row>
    <row r="864" spans="1:23" ht="225" hidden="1" x14ac:dyDescent="0.25">
      <c r="A864" s="567" t="s">
        <v>1781</v>
      </c>
      <c r="B864" s="389" t="s">
        <v>1782</v>
      </c>
      <c r="C864" s="390" t="s">
        <v>1916</v>
      </c>
      <c r="D864" s="565" t="s">
        <v>1917</v>
      </c>
      <c r="E864" s="413" t="s">
        <v>5</v>
      </c>
      <c r="F864" s="555">
        <v>736</v>
      </c>
      <c r="G864" s="555" t="s">
        <v>199</v>
      </c>
      <c r="H864" s="555" t="s">
        <v>200</v>
      </c>
      <c r="I864" s="555" t="s">
        <v>8</v>
      </c>
      <c r="J864" s="399" t="s">
        <v>1713</v>
      </c>
      <c r="K864" s="540" t="s">
        <v>2731</v>
      </c>
      <c r="L864" s="543"/>
      <c r="M864" s="542"/>
      <c r="N864" s="542" t="s">
        <v>2744</v>
      </c>
      <c r="O864" s="543" t="s">
        <v>2744</v>
      </c>
      <c r="P864" s="542">
        <v>3</v>
      </c>
      <c r="Q864" s="542" t="s">
        <v>2744</v>
      </c>
      <c r="R864" s="387" t="s">
        <v>2744</v>
      </c>
      <c r="S864" s="387" t="s">
        <v>2744</v>
      </c>
      <c r="T864" s="542" t="s">
        <v>2760</v>
      </c>
      <c r="U864" s="617">
        <v>2026</v>
      </c>
      <c r="V864" s="387"/>
      <c r="W864" s="387"/>
    </row>
    <row r="865" spans="1:23" ht="216" hidden="1" x14ac:dyDescent="0.25">
      <c r="A865" s="537" t="s">
        <v>1781</v>
      </c>
      <c r="B865" s="389" t="s">
        <v>1782</v>
      </c>
      <c r="C865" s="564" t="s">
        <v>1915</v>
      </c>
      <c r="D865" s="565" t="s">
        <v>1894</v>
      </c>
      <c r="E865" s="545" t="s">
        <v>244</v>
      </c>
      <c r="F865" s="555">
        <v>594</v>
      </c>
      <c r="G865" s="555" t="s">
        <v>274</v>
      </c>
      <c r="H865" s="555" t="s">
        <v>275</v>
      </c>
      <c r="I865" s="555" t="s">
        <v>276</v>
      </c>
      <c r="J865" s="568" t="s">
        <v>1918</v>
      </c>
      <c r="K865" s="542"/>
      <c r="L865" s="542"/>
      <c r="M865" s="542" t="s">
        <v>2731</v>
      </c>
      <c r="N865" s="542" t="s">
        <v>2744</v>
      </c>
      <c r="O865" s="387" t="s">
        <v>2744</v>
      </c>
      <c r="P865" s="542">
        <f t="shared" ref="P865:P873" si="0">40*4</f>
        <v>160</v>
      </c>
      <c r="Q865" s="543">
        <v>46174</v>
      </c>
      <c r="R865" s="387" t="s">
        <v>2744</v>
      </c>
      <c r="S865" s="387" t="s">
        <v>2744</v>
      </c>
      <c r="T865" s="387" t="s">
        <v>2778</v>
      </c>
      <c r="U865" s="616">
        <v>2026</v>
      </c>
      <c r="V865" s="387"/>
      <c r="W865" s="387"/>
    </row>
    <row r="866" spans="1:23" ht="180" hidden="1" x14ac:dyDescent="0.25">
      <c r="A866" s="537" t="s">
        <v>1781</v>
      </c>
      <c r="B866" s="389" t="s">
        <v>1782</v>
      </c>
      <c r="C866" s="564" t="s">
        <v>1914</v>
      </c>
      <c r="D866" s="565" t="s">
        <v>1894</v>
      </c>
      <c r="E866" s="545" t="s">
        <v>244</v>
      </c>
      <c r="F866" s="555">
        <v>25</v>
      </c>
      <c r="G866" s="555" t="s">
        <v>277</v>
      </c>
      <c r="H866" s="555" t="s">
        <v>278</v>
      </c>
      <c r="I866" s="555" t="s">
        <v>279</v>
      </c>
      <c r="J866" s="568" t="s">
        <v>1918</v>
      </c>
      <c r="K866" s="542"/>
      <c r="L866" s="542"/>
      <c r="M866" s="542" t="s">
        <v>2731</v>
      </c>
      <c r="N866" s="542" t="s">
        <v>2744</v>
      </c>
      <c r="O866" s="387" t="s">
        <v>2744</v>
      </c>
      <c r="P866" s="542">
        <f t="shared" si="0"/>
        <v>160</v>
      </c>
      <c r="Q866" s="543">
        <v>46174</v>
      </c>
      <c r="R866" s="387" t="s">
        <v>2744</v>
      </c>
      <c r="S866" s="387" t="s">
        <v>2744</v>
      </c>
      <c r="T866" s="387" t="s">
        <v>2778</v>
      </c>
      <c r="U866" s="616">
        <v>2026</v>
      </c>
      <c r="V866" s="387"/>
      <c r="W866" s="387"/>
    </row>
    <row r="867" spans="1:23" ht="180" hidden="1" x14ac:dyDescent="0.25">
      <c r="A867" s="537" t="s">
        <v>1781</v>
      </c>
      <c r="B867" s="389" t="s">
        <v>1782</v>
      </c>
      <c r="C867" s="564" t="s">
        <v>1914</v>
      </c>
      <c r="D867" s="565" t="s">
        <v>1894</v>
      </c>
      <c r="E867" s="545" t="s">
        <v>244</v>
      </c>
      <c r="F867" s="555">
        <v>33</v>
      </c>
      <c r="G867" s="555" t="s">
        <v>280</v>
      </c>
      <c r="H867" s="555" t="s">
        <v>281</v>
      </c>
      <c r="I867" s="555" t="s">
        <v>279</v>
      </c>
      <c r="J867" s="568" t="s">
        <v>1918</v>
      </c>
      <c r="K867" s="542"/>
      <c r="L867" s="542"/>
      <c r="M867" s="542" t="s">
        <v>2731</v>
      </c>
      <c r="N867" s="542" t="s">
        <v>2744</v>
      </c>
      <c r="O867" s="387" t="s">
        <v>2744</v>
      </c>
      <c r="P867" s="542">
        <f t="shared" si="0"/>
        <v>160</v>
      </c>
      <c r="Q867" s="543">
        <v>46174</v>
      </c>
      <c r="R867" s="387" t="s">
        <v>2744</v>
      </c>
      <c r="S867" s="387" t="s">
        <v>2744</v>
      </c>
      <c r="T867" s="387" t="s">
        <v>2778</v>
      </c>
      <c r="U867" s="616">
        <v>2026</v>
      </c>
      <c r="V867" s="387"/>
      <c r="W867" s="387"/>
    </row>
    <row r="868" spans="1:23" ht="216" hidden="1" x14ac:dyDescent="0.25">
      <c r="A868" s="537" t="s">
        <v>1781</v>
      </c>
      <c r="B868" s="389" t="s">
        <v>1782</v>
      </c>
      <c r="C868" s="564" t="s">
        <v>1915</v>
      </c>
      <c r="D868" s="565" t="s">
        <v>1894</v>
      </c>
      <c r="E868" s="545" t="s">
        <v>244</v>
      </c>
      <c r="F868" s="555">
        <v>34</v>
      </c>
      <c r="G868" s="555" t="s">
        <v>282</v>
      </c>
      <c r="H868" s="555" t="s">
        <v>283</v>
      </c>
      <c r="I868" s="555" t="s">
        <v>284</v>
      </c>
      <c r="J868" s="568" t="s">
        <v>1918</v>
      </c>
      <c r="K868" s="542"/>
      <c r="L868" s="542"/>
      <c r="M868" s="542" t="s">
        <v>2731</v>
      </c>
      <c r="N868" s="542" t="s">
        <v>2744</v>
      </c>
      <c r="O868" s="387" t="s">
        <v>2744</v>
      </c>
      <c r="P868" s="542">
        <f t="shared" si="0"/>
        <v>160</v>
      </c>
      <c r="Q868" s="543">
        <v>46174</v>
      </c>
      <c r="R868" s="387" t="s">
        <v>2744</v>
      </c>
      <c r="S868" s="387" t="s">
        <v>2744</v>
      </c>
      <c r="T868" s="387" t="s">
        <v>2778</v>
      </c>
      <c r="U868" s="616">
        <v>2026</v>
      </c>
      <c r="V868" s="387"/>
      <c r="W868" s="387"/>
    </row>
    <row r="869" spans="1:23" ht="180" hidden="1" x14ac:dyDescent="0.25">
      <c r="A869" s="537" t="s">
        <v>1781</v>
      </c>
      <c r="B869" s="389" t="s">
        <v>1782</v>
      </c>
      <c r="C869" s="564" t="s">
        <v>1914</v>
      </c>
      <c r="D869" s="565" t="s">
        <v>1894</v>
      </c>
      <c r="E869" s="545" t="s">
        <v>244</v>
      </c>
      <c r="F869" s="555">
        <v>40</v>
      </c>
      <c r="G869" s="555" t="s">
        <v>285</v>
      </c>
      <c r="H869" s="555" t="s">
        <v>286</v>
      </c>
      <c r="I869" s="555" t="s">
        <v>287</v>
      </c>
      <c r="J869" s="568" t="s">
        <v>1918</v>
      </c>
      <c r="K869" s="542"/>
      <c r="L869" s="542"/>
      <c r="M869" s="542" t="s">
        <v>2731</v>
      </c>
      <c r="N869" s="542" t="s">
        <v>2744</v>
      </c>
      <c r="O869" s="387" t="s">
        <v>2744</v>
      </c>
      <c r="P869" s="542">
        <f t="shared" si="0"/>
        <v>160</v>
      </c>
      <c r="Q869" s="543">
        <v>46174</v>
      </c>
      <c r="R869" s="387" t="s">
        <v>2744</v>
      </c>
      <c r="S869" s="387" t="s">
        <v>2744</v>
      </c>
      <c r="T869" s="387" t="s">
        <v>2778</v>
      </c>
      <c r="U869" s="616">
        <v>2026</v>
      </c>
      <c r="V869" s="387"/>
      <c r="W869" s="387"/>
    </row>
    <row r="870" spans="1:23" ht="216" hidden="1" x14ac:dyDescent="0.25">
      <c r="A870" s="537" t="s">
        <v>1781</v>
      </c>
      <c r="B870" s="389" t="s">
        <v>1782</v>
      </c>
      <c r="C870" s="564" t="s">
        <v>1915</v>
      </c>
      <c r="D870" s="565" t="s">
        <v>1894</v>
      </c>
      <c r="E870" s="545" t="s">
        <v>244</v>
      </c>
      <c r="F870" s="555">
        <v>43</v>
      </c>
      <c r="G870" s="555" t="s">
        <v>288</v>
      </c>
      <c r="H870" s="555" t="s">
        <v>289</v>
      </c>
      <c r="I870" s="555" t="s">
        <v>1759</v>
      </c>
      <c r="J870" s="568" t="s">
        <v>1918</v>
      </c>
      <c r="K870" s="542"/>
      <c r="L870" s="542"/>
      <c r="M870" s="542" t="s">
        <v>2731</v>
      </c>
      <c r="N870" s="542" t="s">
        <v>2744</v>
      </c>
      <c r="O870" s="387" t="s">
        <v>2744</v>
      </c>
      <c r="P870" s="542">
        <f t="shared" si="0"/>
        <v>160</v>
      </c>
      <c r="Q870" s="543">
        <v>46174</v>
      </c>
      <c r="R870" s="387" t="s">
        <v>2744</v>
      </c>
      <c r="S870" s="387" t="s">
        <v>2744</v>
      </c>
      <c r="T870" s="387" t="s">
        <v>2778</v>
      </c>
      <c r="U870" s="616">
        <v>2026</v>
      </c>
      <c r="V870" s="387"/>
      <c r="W870" s="387"/>
    </row>
    <row r="871" spans="1:23" ht="180" hidden="1" x14ac:dyDescent="0.25">
      <c r="A871" s="537" t="s">
        <v>1781</v>
      </c>
      <c r="B871" s="389" t="s">
        <v>1782</v>
      </c>
      <c r="C871" s="564" t="s">
        <v>1914</v>
      </c>
      <c r="D871" s="565" t="s">
        <v>1894</v>
      </c>
      <c r="E871" s="545" t="s">
        <v>244</v>
      </c>
      <c r="F871" s="555">
        <v>46</v>
      </c>
      <c r="G871" s="555" t="s">
        <v>290</v>
      </c>
      <c r="H871" s="555" t="s">
        <v>291</v>
      </c>
      <c r="I871" s="555" t="s">
        <v>292</v>
      </c>
      <c r="J871" s="568" t="s">
        <v>1918</v>
      </c>
      <c r="K871" s="542"/>
      <c r="L871" s="542"/>
      <c r="M871" s="542" t="s">
        <v>2731</v>
      </c>
      <c r="N871" s="542" t="s">
        <v>2744</v>
      </c>
      <c r="O871" s="387" t="s">
        <v>2744</v>
      </c>
      <c r="P871" s="542">
        <f t="shared" si="0"/>
        <v>160</v>
      </c>
      <c r="Q871" s="543">
        <v>46174</v>
      </c>
      <c r="R871" s="387" t="s">
        <v>2744</v>
      </c>
      <c r="S871" s="387" t="s">
        <v>2744</v>
      </c>
      <c r="T871" s="387" t="s">
        <v>2778</v>
      </c>
      <c r="U871" s="616">
        <v>2026</v>
      </c>
      <c r="V871" s="387"/>
      <c r="W871" s="387"/>
    </row>
    <row r="872" spans="1:23" ht="228" hidden="1" x14ac:dyDescent="0.25">
      <c r="A872" s="537" t="s">
        <v>1781</v>
      </c>
      <c r="B872" s="389" t="s">
        <v>1782</v>
      </c>
      <c r="C872" s="564" t="s">
        <v>1919</v>
      </c>
      <c r="D872" s="565" t="s">
        <v>1894</v>
      </c>
      <c r="E872" s="545" t="s">
        <v>244</v>
      </c>
      <c r="F872" s="555">
        <v>49</v>
      </c>
      <c r="G872" s="555" t="s">
        <v>293</v>
      </c>
      <c r="H872" s="555" t="s">
        <v>294</v>
      </c>
      <c r="I872" s="555" t="s">
        <v>295</v>
      </c>
      <c r="J872" s="568" t="s">
        <v>1918</v>
      </c>
      <c r="K872" s="542"/>
      <c r="L872" s="542"/>
      <c r="M872" s="542" t="s">
        <v>2731</v>
      </c>
      <c r="N872" s="542" t="s">
        <v>2744</v>
      </c>
      <c r="O872" s="387" t="s">
        <v>2744</v>
      </c>
      <c r="P872" s="542">
        <f t="shared" si="0"/>
        <v>160</v>
      </c>
      <c r="Q872" s="543">
        <v>46174</v>
      </c>
      <c r="R872" s="387" t="s">
        <v>2744</v>
      </c>
      <c r="S872" s="387" t="s">
        <v>2744</v>
      </c>
      <c r="T872" s="387" t="s">
        <v>2778</v>
      </c>
      <c r="U872" s="616">
        <v>2026</v>
      </c>
      <c r="V872" s="387"/>
      <c r="W872" s="387"/>
    </row>
    <row r="873" spans="1:23" ht="180" hidden="1" x14ac:dyDescent="0.25">
      <c r="A873" s="537" t="s">
        <v>1781</v>
      </c>
      <c r="B873" s="389" t="s">
        <v>1782</v>
      </c>
      <c r="C873" s="564" t="s">
        <v>1914</v>
      </c>
      <c r="D873" s="565" t="s">
        <v>1894</v>
      </c>
      <c r="E873" s="545" t="s">
        <v>244</v>
      </c>
      <c r="F873" s="555">
        <v>50</v>
      </c>
      <c r="G873" s="555" t="s">
        <v>296</v>
      </c>
      <c r="H873" s="555" t="s">
        <v>297</v>
      </c>
      <c r="I873" s="555" t="s">
        <v>298</v>
      </c>
      <c r="J873" s="568" t="s">
        <v>1918</v>
      </c>
      <c r="K873" s="542"/>
      <c r="L873" s="542"/>
      <c r="M873" s="542" t="s">
        <v>2731</v>
      </c>
      <c r="N873" s="542" t="s">
        <v>2744</v>
      </c>
      <c r="O873" s="387" t="s">
        <v>2744</v>
      </c>
      <c r="P873" s="542">
        <f t="shared" si="0"/>
        <v>160</v>
      </c>
      <c r="Q873" s="543">
        <v>46174</v>
      </c>
      <c r="R873" s="387" t="s">
        <v>2744</v>
      </c>
      <c r="S873" s="387" t="s">
        <v>2744</v>
      </c>
      <c r="T873" s="387" t="s">
        <v>2778</v>
      </c>
      <c r="U873" s="616">
        <v>2026</v>
      </c>
      <c r="V873" s="387"/>
      <c r="W873" s="387"/>
    </row>
    <row r="874" spans="1:23" ht="45" hidden="1" x14ac:dyDescent="0.25">
      <c r="A874" s="537" t="s">
        <v>1781</v>
      </c>
      <c r="B874" s="389" t="s">
        <v>1782</v>
      </c>
      <c r="C874" s="564" t="s">
        <v>1896</v>
      </c>
      <c r="D874" s="565" t="s">
        <v>1894</v>
      </c>
      <c r="E874" s="545" t="s">
        <v>244</v>
      </c>
      <c r="F874" s="555">
        <v>51</v>
      </c>
      <c r="G874" s="555" t="s">
        <v>299</v>
      </c>
      <c r="H874" s="555" t="s">
        <v>300</v>
      </c>
      <c r="I874" s="555" t="s">
        <v>301</v>
      </c>
      <c r="J874" s="568" t="s">
        <v>1920</v>
      </c>
      <c r="K874" s="542"/>
      <c r="L874" s="542"/>
      <c r="M874" s="542" t="s">
        <v>2731</v>
      </c>
      <c r="N874" s="542" t="s">
        <v>2744</v>
      </c>
      <c r="O874" s="387" t="s">
        <v>2744</v>
      </c>
      <c r="P874" s="542" t="s">
        <v>2744</v>
      </c>
      <c r="Q874" s="542" t="s">
        <v>2744</v>
      </c>
      <c r="R874" s="387" t="s">
        <v>2744</v>
      </c>
      <c r="S874" s="387" t="s">
        <v>2744</v>
      </c>
      <c r="T874" s="387" t="s">
        <v>2778</v>
      </c>
      <c r="U874" s="616">
        <v>2026</v>
      </c>
      <c r="V874" s="387"/>
      <c r="W874" s="387"/>
    </row>
    <row r="875" spans="1:23" ht="180" hidden="1" x14ac:dyDescent="0.25">
      <c r="A875" s="537" t="s">
        <v>1781</v>
      </c>
      <c r="B875" s="389" t="s">
        <v>1782</v>
      </c>
      <c r="C875" s="564" t="s">
        <v>1914</v>
      </c>
      <c r="D875" s="565" t="s">
        <v>1894</v>
      </c>
      <c r="E875" s="545" t="s">
        <v>244</v>
      </c>
      <c r="F875" s="555">
        <v>52</v>
      </c>
      <c r="G875" s="555" t="s">
        <v>302</v>
      </c>
      <c r="H875" s="555" t="s">
        <v>303</v>
      </c>
      <c r="I875" s="555" t="s">
        <v>304</v>
      </c>
      <c r="J875" s="568" t="s">
        <v>1918</v>
      </c>
      <c r="K875" s="542"/>
      <c r="L875" s="542"/>
      <c r="M875" s="542" t="s">
        <v>2731</v>
      </c>
      <c r="N875" s="542" t="s">
        <v>2744</v>
      </c>
      <c r="O875" s="387" t="s">
        <v>2744</v>
      </c>
      <c r="P875" s="542" t="s">
        <v>2737</v>
      </c>
      <c r="Q875" s="543">
        <v>46174</v>
      </c>
      <c r="R875" s="387" t="s">
        <v>2744</v>
      </c>
      <c r="S875" s="387" t="s">
        <v>2744</v>
      </c>
      <c r="T875" s="387" t="s">
        <v>2778</v>
      </c>
      <c r="U875" s="616">
        <v>2026</v>
      </c>
      <c r="V875" s="387"/>
      <c r="W875" s="387"/>
    </row>
    <row r="876" spans="1:23" ht="180" hidden="1" x14ac:dyDescent="0.25">
      <c r="A876" s="537" t="s">
        <v>1781</v>
      </c>
      <c r="B876" s="389" t="s">
        <v>1782</v>
      </c>
      <c r="C876" s="564" t="s">
        <v>1914</v>
      </c>
      <c r="D876" s="565" t="s">
        <v>1894</v>
      </c>
      <c r="E876" s="545" t="s">
        <v>244</v>
      </c>
      <c r="F876" s="555">
        <v>53</v>
      </c>
      <c r="G876" s="555" t="s">
        <v>305</v>
      </c>
      <c r="H876" s="555" t="s">
        <v>306</v>
      </c>
      <c r="I876" s="555" t="s">
        <v>307</v>
      </c>
      <c r="J876" s="568" t="s">
        <v>1918</v>
      </c>
      <c r="K876" s="542"/>
      <c r="L876" s="542"/>
      <c r="M876" s="542" t="s">
        <v>2731</v>
      </c>
      <c r="N876" s="542" t="s">
        <v>2744</v>
      </c>
      <c r="O876" s="387" t="s">
        <v>2744</v>
      </c>
      <c r="P876" s="542" t="s">
        <v>2737</v>
      </c>
      <c r="Q876" s="543">
        <v>46174</v>
      </c>
      <c r="R876" s="387" t="s">
        <v>2744</v>
      </c>
      <c r="S876" s="387" t="s">
        <v>2744</v>
      </c>
      <c r="T876" s="387" t="s">
        <v>2778</v>
      </c>
      <c r="U876" s="616">
        <v>2026</v>
      </c>
      <c r="V876" s="387"/>
      <c r="W876" s="387"/>
    </row>
    <row r="877" spans="1:23" ht="180" hidden="1" x14ac:dyDescent="0.25">
      <c r="A877" s="537" t="s">
        <v>1781</v>
      </c>
      <c r="B877" s="389" t="s">
        <v>1782</v>
      </c>
      <c r="C877" s="564" t="s">
        <v>1914</v>
      </c>
      <c r="D877" s="565" t="s">
        <v>1894</v>
      </c>
      <c r="E877" s="545" t="s">
        <v>244</v>
      </c>
      <c r="F877" s="555">
        <v>61</v>
      </c>
      <c r="G877" s="555" t="s">
        <v>308</v>
      </c>
      <c r="H877" s="555" t="s">
        <v>309</v>
      </c>
      <c r="I877" s="555" t="s">
        <v>276</v>
      </c>
      <c r="J877" s="568" t="s">
        <v>1918</v>
      </c>
      <c r="K877" s="542"/>
      <c r="L877" s="542"/>
      <c r="M877" s="542" t="s">
        <v>2731</v>
      </c>
      <c r="N877" s="542" t="s">
        <v>2744</v>
      </c>
      <c r="O877" s="387" t="s">
        <v>2744</v>
      </c>
      <c r="P877" s="542" t="s">
        <v>2737</v>
      </c>
      <c r="Q877" s="543">
        <v>46174</v>
      </c>
      <c r="R877" s="387" t="s">
        <v>2744</v>
      </c>
      <c r="S877" s="387" t="s">
        <v>2744</v>
      </c>
      <c r="T877" s="387" t="s">
        <v>2778</v>
      </c>
      <c r="U877" s="616">
        <v>2026</v>
      </c>
      <c r="V877" s="387"/>
      <c r="W877" s="387"/>
    </row>
    <row r="878" spans="1:23" ht="192" hidden="1" x14ac:dyDescent="0.25">
      <c r="A878" s="537" t="s">
        <v>1781</v>
      </c>
      <c r="B878" s="389" t="s">
        <v>1782</v>
      </c>
      <c r="C878" s="564" t="s">
        <v>1921</v>
      </c>
      <c r="D878" s="565" t="s">
        <v>1894</v>
      </c>
      <c r="E878" s="545" t="s">
        <v>244</v>
      </c>
      <c r="F878" s="555">
        <v>63</v>
      </c>
      <c r="G878" s="555" t="s">
        <v>310</v>
      </c>
      <c r="H878" s="555" t="s">
        <v>311</v>
      </c>
      <c r="I878" s="555" t="s">
        <v>257</v>
      </c>
      <c r="J878" s="399" t="s">
        <v>1713</v>
      </c>
      <c r="K878" s="542"/>
      <c r="L878" s="542"/>
      <c r="M878" s="542" t="s">
        <v>2731</v>
      </c>
      <c r="N878" s="542" t="s">
        <v>2744</v>
      </c>
      <c r="O878" s="387" t="s">
        <v>2744</v>
      </c>
      <c r="P878" s="542" t="s">
        <v>2737</v>
      </c>
      <c r="Q878" s="543">
        <v>46174</v>
      </c>
      <c r="R878" s="387" t="s">
        <v>2744</v>
      </c>
      <c r="S878" s="387" t="s">
        <v>2744</v>
      </c>
      <c r="T878" s="387" t="s">
        <v>2778</v>
      </c>
      <c r="U878" s="616">
        <v>2026</v>
      </c>
      <c r="V878" s="387"/>
      <c r="W878" s="387"/>
    </row>
    <row r="879" spans="1:23" ht="180" hidden="1" x14ac:dyDescent="0.25">
      <c r="A879" s="537" t="s">
        <v>1781</v>
      </c>
      <c r="B879" s="389" t="s">
        <v>1782</v>
      </c>
      <c r="C879" s="564" t="s">
        <v>1914</v>
      </c>
      <c r="D879" s="565" t="s">
        <v>1894</v>
      </c>
      <c r="E879" s="545" t="s">
        <v>244</v>
      </c>
      <c r="F879" s="555">
        <v>65</v>
      </c>
      <c r="G879" s="555" t="s">
        <v>312</v>
      </c>
      <c r="H879" s="555" t="s">
        <v>313</v>
      </c>
      <c r="I879" s="555" t="s">
        <v>314</v>
      </c>
      <c r="J879" s="568" t="s">
        <v>1918</v>
      </c>
      <c r="K879" s="542"/>
      <c r="L879" s="542"/>
      <c r="M879" s="542" t="s">
        <v>2731</v>
      </c>
      <c r="N879" s="542" t="s">
        <v>2744</v>
      </c>
      <c r="O879" s="387" t="s">
        <v>2744</v>
      </c>
      <c r="P879" s="542" t="s">
        <v>2737</v>
      </c>
      <c r="Q879" s="543">
        <v>46174</v>
      </c>
      <c r="R879" s="387" t="s">
        <v>2744</v>
      </c>
      <c r="S879" s="387" t="s">
        <v>2744</v>
      </c>
      <c r="T879" s="387" t="s">
        <v>2778</v>
      </c>
      <c r="U879" s="616">
        <v>2026</v>
      </c>
      <c r="V879" s="387"/>
      <c r="W879" s="387"/>
    </row>
    <row r="880" spans="1:23" ht="216" hidden="1" x14ac:dyDescent="0.25">
      <c r="A880" s="537" t="s">
        <v>1781</v>
      </c>
      <c r="B880" s="389" t="s">
        <v>1782</v>
      </c>
      <c r="C880" s="564" t="s">
        <v>1915</v>
      </c>
      <c r="D880" s="565" t="s">
        <v>1894</v>
      </c>
      <c r="E880" s="545" t="s">
        <v>244</v>
      </c>
      <c r="F880" s="555">
        <v>68</v>
      </c>
      <c r="G880" s="555" t="s">
        <v>315</v>
      </c>
      <c r="H880" s="555" t="s">
        <v>316</v>
      </c>
      <c r="I880" s="555" t="s">
        <v>317</v>
      </c>
      <c r="J880" s="568" t="s">
        <v>1918</v>
      </c>
      <c r="K880" s="542"/>
      <c r="L880" s="542"/>
      <c r="M880" s="542" t="s">
        <v>2731</v>
      </c>
      <c r="N880" s="542" t="s">
        <v>2744</v>
      </c>
      <c r="O880" s="387" t="s">
        <v>2744</v>
      </c>
      <c r="P880" s="542">
        <f>40*4</f>
        <v>160</v>
      </c>
      <c r="Q880" s="543">
        <v>46174</v>
      </c>
      <c r="R880" s="387" t="s">
        <v>2744</v>
      </c>
      <c r="S880" s="387" t="s">
        <v>2744</v>
      </c>
      <c r="T880" s="387" t="s">
        <v>2778</v>
      </c>
      <c r="U880" s="616">
        <v>2026</v>
      </c>
      <c r="V880" s="387"/>
      <c r="W880" s="387"/>
    </row>
    <row r="881" spans="1:23" ht="180" hidden="1" x14ac:dyDescent="0.25">
      <c r="A881" s="537" t="s">
        <v>1781</v>
      </c>
      <c r="B881" s="389" t="s">
        <v>1782</v>
      </c>
      <c r="C881" s="564" t="s">
        <v>1914</v>
      </c>
      <c r="D881" s="565" t="s">
        <v>1894</v>
      </c>
      <c r="E881" s="545" t="s">
        <v>244</v>
      </c>
      <c r="F881" s="555">
        <v>79</v>
      </c>
      <c r="G881" s="555" t="s">
        <v>318</v>
      </c>
      <c r="H881" s="555" t="s">
        <v>319</v>
      </c>
      <c r="I881" s="555" t="s">
        <v>24</v>
      </c>
      <c r="J881" s="568" t="s">
        <v>1918</v>
      </c>
      <c r="K881" s="542"/>
      <c r="L881" s="542"/>
      <c r="M881" s="542" t="s">
        <v>2731</v>
      </c>
      <c r="N881" s="542" t="s">
        <v>2744</v>
      </c>
      <c r="O881" s="387" t="s">
        <v>2744</v>
      </c>
      <c r="P881" s="542" t="s">
        <v>2737</v>
      </c>
      <c r="Q881" s="543">
        <v>46174</v>
      </c>
      <c r="R881" s="387" t="s">
        <v>2744</v>
      </c>
      <c r="S881" s="387" t="s">
        <v>2744</v>
      </c>
      <c r="T881" s="387" t="s">
        <v>2778</v>
      </c>
      <c r="U881" s="616">
        <v>2026</v>
      </c>
      <c r="V881" s="387"/>
      <c r="W881" s="387"/>
    </row>
    <row r="882" spans="1:23" ht="180" hidden="1" x14ac:dyDescent="0.25">
      <c r="A882" s="537" t="s">
        <v>1781</v>
      </c>
      <c r="B882" s="389" t="s">
        <v>1782</v>
      </c>
      <c r="C882" s="564" t="s">
        <v>1914</v>
      </c>
      <c r="D882" s="565" t="s">
        <v>1894</v>
      </c>
      <c r="E882" s="545" t="s">
        <v>244</v>
      </c>
      <c r="F882" s="555" t="s">
        <v>320</v>
      </c>
      <c r="G882" s="555" t="s">
        <v>321</v>
      </c>
      <c r="H882" s="555" t="s">
        <v>322</v>
      </c>
      <c r="I882" s="555" t="s">
        <v>323</v>
      </c>
      <c r="J882" s="568" t="s">
        <v>1918</v>
      </c>
      <c r="K882" s="542"/>
      <c r="L882" s="542"/>
      <c r="M882" s="542" t="s">
        <v>2731</v>
      </c>
      <c r="N882" s="542" t="s">
        <v>2744</v>
      </c>
      <c r="O882" s="387" t="s">
        <v>2744</v>
      </c>
      <c r="P882" s="542" t="s">
        <v>2737</v>
      </c>
      <c r="Q882" s="543">
        <v>46174</v>
      </c>
      <c r="R882" s="387" t="s">
        <v>2744</v>
      </c>
      <c r="S882" s="387" t="s">
        <v>2744</v>
      </c>
      <c r="T882" s="387" t="s">
        <v>2778</v>
      </c>
      <c r="U882" s="616">
        <v>2026</v>
      </c>
      <c r="V882" s="387"/>
      <c r="W882" s="387"/>
    </row>
    <row r="883" spans="1:23" ht="180" hidden="1" x14ac:dyDescent="0.25">
      <c r="A883" s="537" t="s">
        <v>1781</v>
      </c>
      <c r="B883" s="389" t="s">
        <v>1782</v>
      </c>
      <c r="C883" s="564" t="s">
        <v>1914</v>
      </c>
      <c r="D883" s="565" t="s">
        <v>1894</v>
      </c>
      <c r="E883" s="545" t="s">
        <v>244</v>
      </c>
      <c r="F883" s="555">
        <v>191</v>
      </c>
      <c r="G883" s="555" t="s">
        <v>324</v>
      </c>
      <c r="H883" s="555" t="s">
        <v>325</v>
      </c>
      <c r="I883" s="555" t="s">
        <v>326</v>
      </c>
      <c r="J883" s="568" t="s">
        <v>1918</v>
      </c>
      <c r="K883" s="542"/>
      <c r="L883" s="542"/>
      <c r="M883" s="542" t="s">
        <v>2731</v>
      </c>
      <c r="N883" s="542" t="s">
        <v>2744</v>
      </c>
      <c r="O883" s="387" t="s">
        <v>2744</v>
      </c>
      <c r="P883" s="542">
        <f t="shared" ref="P883:P888" si="1">40*4</f>
        <v>160</v>
      </c>
      <c r="Q883" s="543">
        <v>46174</v>
      </c>
      <c r="R883" s="387" t="s">
        <v>2744</v>
      </c>
      <c r="S883" s="387" t="s">
        <v>2744</v>
      </c>
      <c r="T883" s="387" t="s">
        <v>2778</v>
      </c>
      <c r="U883" s="616">
        <v>2026</v>
      </c>
      <c r="V883" s="387"/>
      <c r="W883" s="387"/>
    </row>
    <row r="884" spans="1:23" ht="180" hidden="1" x14ac:dyDescent="0.25">
      <c r="A884" s="537" t="s">
        <v>1781</v>
      </c>
      <c r="B884" s="389" t="s">
        <v>1782</v>
      </c>
      <c r="C884" s="564" t="s">
        <v>1914</v>
      </c>
      <c r="D884" s="565" t="s">
        <v>1894</v>
      </c>
      <c r="E884" s="545" t="s">
        <v>244</v>
      </c>
      <c r="F884" s="555">
        <v>336</v>
      </c>
      <c r="G884" s="555" t="s">
        <v>327</v>
      </c>
      <c r="H884" s="555" t="s">
        <v>328</v>
      </c>
      <c r="I884" s="555" t="s">
        <v>287</v>
      </c>
      <c r="J884" s="568" t="s">
        <v>1918</v>
      </c>
      <c r="K884" s="542"/>
      <c r="L884" s="542"/>
      <c r="M884" s="542" t="s">
        <v>2731</v>
      </c>
      <c r="N884" s="542" t="s">
        <v>2744</v>
      </c>
      <c r="O884" s="387" t="s">
        <v>2744</v>
      </c>
      <c r="P884" s="542">
        <f t="shared" si="1"/>
        <v>160</v>
      </c>
      <c r="Q884" s="543">
        <v>46174</v>
      </c>
      <c r="R884" s="387" t="s">
        <v>2744</v>
      </c>
      <c r="S884" s="387" t="s">
        <v>2744</v>
      </c>
      <c r="T884" s="387" t="s">
        <v>2778</v>
      </c>
      <c r="U884" s="616">
        <v>2026</v>
      </c>
      <c r="V884" s="387"/>
      <c r="W884" s="387"/>
    </row>
    <row r="885" spans="1:23" ht="180" hidden="1" x14ac:dyDescent="0.25">
      <c r="A885" s="537" t="s">
        <v>1781</v>
      </c>
      <c r="B885" s="389" t="s">
        <v>1782</v>
      </c>
      <c r="C885" s="564" t="s">
        <v>1914</v>
      </c>
      <c r="D885" s="565" t="s">
        <v>1894</v>
      </c>
      <c r="E885" s="545" t="s">
        <v>244</v>
      </c>
      <c r="F885" s="555">
        <v>357</v>
      </c>
      <c r="G885" s="555" t="s">
        <v>329</v>
      </c>
      <c r="H885" s="555" t="s">
        <v>330</v>
      </c>
      <c r="I885" s="555" t="s">
        <v>8</v>
      </c>
      <c r="J885" s="568" t="s">
        <v>1918</v>
      </c>
      <c r="K885" s="542"/>
      <c r="L885" s="542"/>
      <c r="M885" s="542" t="s">
        <v>2731</v>
      </c>
      <c r="N885" s="542" t="s">
        <v>2744</v>
      </c>
      <c r="O885" s="387" t="s">
        <v>2744</v>
      </c>
      <c r="P885" s="542">
        <f t="shared" si="1"/>
        <v>160</v>
      </c>
      <c r="Q885" s="543">
        <v>46174</v>
      </c>
      <c r="R885" s="387" t="s">
        <v>2744</v>
      </c>
      <c r="S885" s="387" t="s">
        <v>2744</v>
      </c>
      <c r="T885" s="387" t="s">
        <v>2778</v>
      </c>
      <c r="U885" s="616">
        <v>2026</v>
      </c>
      <c r="V885" s="387"/>
      <c r="W885" s="387"/>
    </row>
    <row r="886" spans="1:23" ht="180" hidden="1" x14ac:dyDescent="0.25">
      <c r="A886" s="537" t="s">
        <v>1781</v>
      </c>
      <c r="B886" s="389" t="s">
        <v>1782</v>
      </c>
      <c r="C886" s="564" t="s">
        <v>1914</v>
      </c>
      <c r="D886" s="565" t="s">
        <v>1894</v>
      </c>
      <c r="E886" s="545" t="s">
        <v>244</v>
      </c>
      <c r="F886" s="555">
        <v>360</v>
      </c>
      <c r="G886" s="555" t="s">
        <v>331</v>
      </c>
      <c r="H886" s="555" t="s">
        <v>332</v>
      </c>
      <c r="I886" s="555" t="s">
        <v>295</v>
      </c>
      <c r="J886" s="568" t="s">
        <v>1918</v>
      </c>
      <c r="K886" s="542"/>
      <c r="L886" s="542"/>
      <c r="M886" s="542" t="s">
        <v>2731</v>
      </c>
      <c r="N886" s="542" t="s">
        <v>2744</v>
      </c>
      <c r="O886" s="387" t="s">
        <v>2744</v>
      </c>
      <c r="P886" s="542">
        <f t="shared" si="1"/>
        <v>160</v>
      </c>
      <c r="Q886" s="543">
        <v>46174</v>
      </c>
      <c r="R886" s="387" t="s">
        <v>2744</v>
      </c>
      <c r="S886" s="387" t="s">
        <v>2744</v>
      </c>
      <c r="T886" s="387" t="s">
        <v>2778</v>
      </c>
      <c r="U886" s="616">
        <v>2026</v>
      </c>
      <c r="V886" s="387"/>
      <c r="W886" s="387"/>
    </row>
    <row r="887" spans="1:23" ht="180" hidden="1" x14ac:dyDescent="0.25">
      <c r="A887" s="537" t="s">
        <v>1781</v>
      </c>
      <c r="B887" s="389" t="s">
        <v>1782</v>
      </c>
      <c r="C887" s="564" t="s">
        <v>1914</v>
      </c>
      <c r="D887" s="565" t="s">
        <v>1894</v>
      </c>
      <c r="E887" s="545" t="s">
        <v>244</v>
      </c>
      <c r="F887" s="555" t="s">
        <v>333</v>
      </c>
      <c r="G887" s="555" t="s">
        <v>331</v>
      </c>
      <c r="H887" s="555" t="s">
        <v>332</v>
      </c>
      <c r="I887" s="555" t="s">
        <v>334</v>
      </c>
      <c r="J887" s="568" t="s">
        <v>1918</v>
      </c>
      <c r="K887" s="542"/>
      <c r="L887" s="542"/>
      <c r="M887" s="542" t="s">
        <v>2731</v>
      </c>
      <c r="N887" s="542" t="s">
        <v>2744</v>
      </c>
      <c r="O887" s="387" t="s">
        <v>2744</v>
      </c>
      <c r="P887" s="542">
        <f t="shared" si="1"/>
        <v>160</v>
      </c>
      <c r="Q887" s="543">
        <v>46174</v>
      </c>
      <c r="R887" s="387" t="s">
        <v>2744</v>
      </c>
      <c r="S887" s="387" t="s">
        <v>2744</v>
      </c>
      <c r="T887" s="387" t="s">
        <v>2778</v>
      </c>
      <c r="U887" s="616">
        <v>2026</v>
      </c>
      <c r="V887" s="387"/>
      <c r="W887" s="387"/>
    </row>
    <row r="888" spans="1:23" ht="60" hidden="1" x14ac:dyDescent="0.25">
      <c r="A888" s="537" t="s">
        <v>1781</v>
      </c>
      <c r="B888" s="389" t="s">
        <v>1782</v>
      </c>
      <c r="C888" s="564" t="s">
        <v>1896</v>
      </c>
      <c r="D888" s="565" t="s">
        <v>1894</v>
      </c>
      <c r="E888" s="545" t="s">
        <v>244</v>
      </c>
      <c r="F888" s="555" t="s">
        <v>335</v>
      </c>
      <c r="G888" s="555" t="s">
        <v>331</v>
      </c>
      <c r="H888" s="555" t="s">
        <v>332</v>
      </c>
      <c r="I888" s="555" t="s">
        <v>1759</v>
      </c>
      <c r="J888" s="568" t="s">
        <v>1918</v>
      </c>
      <c r="K888" s="542"/>
      <c r="L888" s="542"/>
      <c r="M888" s="542" t="s">
        <v>2731</v>
      </c>
      <c r="N888" s="542" t="s">
        <v>2744</v>
      </c>
      <c r="O888" s="387" t="s">
        <v>2744</v>
      </c>
      <c r="P888" s="542">
        <f t="shared" si="1"/>
        <v>160</v>
      </c>
      <c r="Q888" s="543">
        <v>46174</v>
      </c>
      <c r="R888" s="387" t="s">
        <v>2744</v>
      </c>
      <c r="S888" s="387" t="s">
        <v>2744</v>
      </c>
      <c r="T888" s="387" t="s">
        <v>2778</v>
      </c>
      <c r="U888" s="616">
        <v>2026</v>
      </c>
      <c r="V888" s="387"/>
      <c r="W888" s="387"/>
    </row>
    <row r="889" spans="1:23" ht="60" hidden="1" x14ac:dyDescent="0.25">
      <c r="A889" s="537" t="s">
        <v>1781</v>
      </c>
      <c r="B889" s="389" t="s">
        <v>1782</v>
      </c>
      <c r="C889" s="564" t="s">
        <v>1896</v>
      </c>
      <c r="D889" s="565" t="s">
        <v>1894</v>
      </c>
      <c r="E889" s="545" t="s">
        <v>244</v>
      </c>
      <c r="F889" s="555">
        <v>373</v>
      </c>
      <c r="G889" s="555" t="s">
        <v>336</v>
      </c>
      <c r="H889" s="555" t="s">
        <v>337</v>
      </c>
      <c r="I889" s="555" t="s">
        <v>338</v>
      </c>
      <c r="J889" s="568" t="s">
        <v>1918</v>
      </c>
      <c r="K889" s="542"/>
      <c r="L889" s="542"/>
      <c r="M889" s="542" t="s">
        <v>2731</v>
      </c>
      <c r="N889" s="542" t="s">
        <v>2744</v>
      </c>
      <c r="O889" s="387" t="s">
        <v>2744</v>
      </c>
      <c r="P889" s="542">
        <v>80</v>
      </c>
      <c r="Q889" s="543">
        <v>46174</v>
      </c>
      <c r="R889" s="387" t="s">
        <v>2744</v>
      </c>
      <c r="S889" s="387" t="s">
        <v>2744</v>
      </c>
      <c r="T889" s="387" t="s">
        <v>2778</v>
      </c>
      <c r="U889" s="616">
        <v>2026</v>
      </c>
      <c r="V889" s="387"/>
      <c r="W889" s="387"/>
    </row>
    <row r="890" spans="1:23" ht="60" hidden="1" x14ac:dyDescent="0.25">
      <c r="A890" s="537" t="s">
        <v>1781</v>
      </c>
      <c r="B890" s="389" t="s">
        <v>1782</v>
      </c>
      <c r="C890" s="564" t="s">
        <v>1896</v>
      </c>
      <c r="D890" s="565" t="s">
        <v>1894</v>
      </c>
      <c r="E890" s="545" t="s">
        <v>244</v>
      </c>
      <c r="F890" s="555">
        <v>571</v>
      </c>
      <c r="G890" s="555" t="s">
        <v>339</v>
      </c>
      <c r="H890" s="555" t="s">
        <v>340</v>
      </c>
      <c r="I890" s="555" t="s">
        <v>287</v>
      </c>
      <c r="J890" s="568" t="s">
        <v>1918</v>
      </c>
      <c r="K890" s="542"/>
      <c r="L890" s="542"/>
      <c r="M890" s="542" t="s">
        <v>2731</v>
      </c>
      <c r="N890" s="542" t="s">
        <v>2744</v>
      </c>
      <c r="O890" s="387" t="s">
        <v>2744</v>
      </c>
      <c r="P890" s="542">
        <v>80</v>
      </c>
      <c r="Q890" s="543">
        <v>46174</v>
      </c>
      <c r="R890" s="387" t="s">
        <v>2744</v>
      </c>
      <c r="S890" s="387" t="s">
        <v>2744</v>
      </c>
      <c r="T890" s="387" t="s">
        <v>2778</v>
      </c>
      <c r="U890" s="616">
        <v>2026</v>
      </c>
      <c r="V890" s="387"/>
      <c r="W890" s="387"/>
    </row>
    <row r="891" spans="1:23" ht="180" hidden="1" x14ac:dyDescent="0.25">
      <c r="A891" s="537" t="s">
        <v>1781</v>
      </c>
      <c r="B891" s="389" t="s">
        <v>1782</v>
      </c>
      <c r="C891" s="564" t="s">
        <v>1914</v>
      </c>
      <c r="D891" s="565" t="s">
        <v>1894</v>
      </c>
      <c r="E891" s="545" t="s">
        <v>244</v>
      </c>
      <c r="F891" s="555">
        <v>575</v>
      </c>
      <c r="G891" s="555" t="s">
        <v>341</v>
      </c>
      <c r="H891" s="555" t="s">
        <v>342</v>
      </c>
      <c r="I891" s="555" t="s">
        <v>343</v>
      </c>
      <c r="J891" s="568" t="s">
        <v>1918</v>
      </c>
      <c r="K891" s="542"/>
      <c r="L891" s="542"/>
      <c r="M891" s="542" t="s">
        <v>2731</v>
      </c>
      <c r="N891" s="542" t="s">
        <v>2744</v>
      </c>
      <c r="O891" s="387" t="s">
        <v>2744</v>
      </c>
      <c r="P891" s="542">
        <f>40*4</f>
        <v>160</v>
      </c>
      <c r="Q891" s="543">
        <v>46174</v>
      </c>
      <c r="R891" s="387" t="s">
        <v>2744</v>
      </c>
      <c r="S891" s="387" t="s">
        <v>2744</v>
      </c>
      <c r="T891" s="387" t="s">
        <v>2778</v>
      </c>
      <c r="U891" s="616">
        <v>2026</v>
      </c>
      <c r="V891" s="387"/>
      <c r="W891" s="387"/>
    </row>
    <row r="892" spans="1:23" ht="150" hidden="1" x14ac:dyDescent="0.25">
      <c r="A892" s="537" t="s">
        <v>1781</v>
      </c>
      <c r="B892" s="389" t="s">
        <v>1782</v>
      </c>
      <c r="C892" s="564" t="s">
        <v>1922</v>
      </c>
      <c r="D892" s="565" t="s">
        <v>1894</v>
      </c>
      <c r="E892" s="545" t="s">
        <v>244</v>
      </c>
      <c r="F892" s="555">
        <v>638</v>
      </c>
      <c r="G892" s="555" t="s">
        <v>344</v>
      </c>
      <c r="H892" s="555" t="s">
        <v>345</v>
      </c>
      <c r="I892" s="555" t="s">
        <v>279</v>
      </c>
      <c r="J892" s="568" t="s">
        <v>1918</v>
      </c>
      <c r="K892" s="542"/>
      <c r="L892" s="542"/>
      <c r="M892" s="542" t="s">
        <v>2731</v>
      </c>
      <c r="N892" s="542" t="s">
        <v>2744</v>
      </c>
      <c r="O892" s="387" t="s">
        <v>2744</v>
      </c>
      <c r="P892" s="542">
        <f>31*2</f>
        <v>62</v>
      </c>
      <c r="Q892" s="543">
        <v>46174</v>
      </c>
      <c r="R892" s="387" t="s">
        <v>2744</v>
      </c>
      <c r="S892" s="387" t="s">
        <v>2744</v>
      </c>
      <c r="T892" s="387" t="s">
        <v>2778</v>
      </c>
      <c r="U892" s="616">
        <v>2026</v>
      </c>
      <c r="V892" s="387"/>
      <c r="W892" s="387"/>
    </row>
    <row r="893" spans="1:23" ht="60" hidden="1" x14ac:dyDescent="0.25">
      <c r="A893" s="537" t="s">
        <v>1781</v>
      </c>
      <c r="B893" s="389" t="s">
        <v>1782</v>
      </c>
      <c r="C893" s="564" t="s">
        <v>1896</v>
      </c>
      <c r="D893" s="565" t="s">
        <v>1894</v>
      </c>
      <c r="E893" s="545" t="s">
        <v>244</v>
      </c>
      <c r="F893" s="555">
        <v>653</v>
      </c>
      <c r="G893" s="555" t="s">
        <v>346</v>
      </c>
      <c r="H893" s="555" t="s">
        <v>347</v>
      </c>
      <c r="I893" s="555" t="s">
        <v>24</v>
      </c>
      <c r="J893" s="568" t="s">
        <v>1918</v>
      </c>
      <c r="K893" s="542"/>
      <c r="L893" s="542"/>
      <c r="M893" s="542" t="s">
        <v>2731</v>
      </c>
      <c r="N893" s="542" t="s">
        <v>2744</v>
      </c>
      <c r="O893" s="387" t="s">
        <v>2744</v>
      </c>
      <c r="P893" s="542">
        <v>60000</v>
      </c>
      <c r="Q893" s="543">
        <v>46174</v>
      </c>
      <c r="R893" s="387" t="s">
        <v>2744</v>
      </c>
      <c r="S893" s="387" t="s">
        <v>2744</v>
      </c>
      <c r="T893" s="387" t="s">
        <v>2778</v>
      </c>
      <c r="U893" s="616">
        <v>2026</v>
      </c>
      <c r="V893" s="387"/>
      <c r="W893" s="387"/>
    </row>
    <row r="894" spans="1:23" ht="180" hidden="1" x14ac:dyDescent="0.25">
      <c r="A894" s="537" t="s">
        <v>1781</v>
      </c>
      <c r="B894" s="389" t="s">
        <v>1782</v>
      </c>
      <c r="C894" s="564" t="s">
        <v>1914</v>
      </c>
      <c r="D894" s="565" t="s">
        <v>1894</v>
      </c>
      <c r="E894" s="545" t="s">
        <v>244</v>
      </c>
      <c r="F894" s="555">
        <v>664</v>
      </c>
      <c r="G894" s="555" t="s">
        <v>348</v>
      </c>
      <c r="H894" s="555" t="s">
        <v>349</v>
      </c>
      <c r="I894" s="555" t="s">
        <v>276</v>
      </c>
      <c r="J894" s="568" t="s">
        <v>1918</v>
      </c>
      <c r="K894" s="542"/>
      <c r="L894" s="542"/>
      <c r="M894" s="542" t="s">
        <v>2731</v>
      </c>
      <c r="N894" s="542" t="s">
        <v>2744</v>
      </c>
      <c r="O894" s="387" t="s">
        <v>2744</v>
      </c>
      <c r="P894" s="542">
        <f>40*4</f>
        <v>160</v>
      </c>
      <c r="Q894" s="543">
        <v>46174</v>
      </c>
      <c r="R894" s="387" t="s">
        <v>2744</v>
      </c>
      <c r="S894" s="387" t="s">
        <v>2744</v>
      </c>
      <c r="T894" s="387" t="s">
        <v>2778</v>
      </c>
      <c r="U894" s="616">
        <v>2026</v>
      </c>
      <c r="V894" s="387"/>
      <c r="W894" s="387"/>
    </row>
    <row r="895" spans="1:23" ht="60" hidden="1" x14ac:dyDescent="0.25">
      <c r="A895" s="537" t="s">
        <v>1781</v>
      </c>
      <c r="B895" s="389" t="s">
        <v>1782</v>
      </c>
      <c r="C895" s="564" t="s">
        <v>1922</v>
      </c>
      <c r="D895" s="565" t="s">
        <v>1894</v>
      </c>
      <c r="E895" s="545" t="s">
        <v>244</v>
      </c>
      <c r="F895" s="555">
        <v>679</v>
      </c>
      <c r="G895" s="555" t="s">
        <v>350</v>
      </c>
      <c r="H895" s="555" t="s">
        <v>351</v>
      </c>
      <c r="I895" s="555" t="s">
        <v>352</v>
      </c>
      <c r="J895" s="568" t="s">
        <v>1918</v>
      </c>
      <c r="K895" s="542"/>
      <c r="L895" s="542"/>
      <c r="M895" s="542" t="s">
        <v>2731</v>
      </c>
      <c r="N895" s="542" t="s">
        <v>2744</v>
      </c>
      <c r="O895" s="387" t="s">
        <v>2744</v>
      </c>
      <c r="P895" s="542" t="s">
        <v>2737</v>
      </c>
      <c r="Q895" s="543">
        <v>46174</v>
      </c>
      <c r="R895" s="387" t="s">
        <v>2744</v>
      </c>
      <c r="S895" s="387" t="s">
        <v>2744</v>
      </c>
      <c r="T895" s="387" t="s">
        <v>2778</v>
      </c>
      <c r="U895" s="616">
        <v>2026</v>
      </c>
      <c r="V895" s="387"/>
      <c r="W895" s="387"/>
    </row>
    <row r="896" spans="1:23" ht="216" hidden="1" x14ac:dyDescent="0.25">
      <c r="A896" s="537" t="s">
        <v>1781</v>
      </c>
      <c r="B896" s="389" t="s">
        <v>1782</v>
      </c>
      <c r="C896" s="564" t="s">
        <v>1915</v>
      </c>
      <c r="D896" s="565" t="s">
        <v>1894</v>
      </c>
      <c r="E896" s="545" t="s">
        <v>244</v>
      </c>
      <c r="F896" s="555">
        <v>418</v>
      </c>
      <c r="G896" s="555" t="s">
        <v>353</v>
      </c>
      <c r="H896" s="555" t="s">
        <v>354</v>
      </c>
      <c r="I896" s="555" t="s">
        <v>292</v>
      </c>
      <c r="J896" s="568" t="s">
        <v>1918</v>
      </c>
      <c r="K896" s="542"/>
      <c r="L896" s="542"/>
      <c r="M896" s="542" t="s">
        <v>2731</v>
      </c>
      <c r="N896" s="542" t="s">
        <v>2744</v>
      </c>
      <c r="O896" s="387" t="s">
        <v>2744</v>
      </c>
      <c r="P896" s="542">
        <f>40*4</f>
        <v>160</v>
      </c>
      <c r="Q896" s="543">
        <v>46174</v>
      </c>
      <c r="R896" s="387" t="s">
        <v>2744</v>
      </c>
      <c r="S896" s="387" t="s">
        <v>2744</v>
      </c>
      <c r="T896" s="387" t="s">
        <v>2778</v>
      </c>
      <c r="U896" s="616">
        <v>2026</v>
      </c>
      <c r="V896" s="387"/>
      <c r="W896" s="387"/>
    </row>
    <row r="897" spans="1:23" ht="120" hidden="1" x14ac:dyDescent="0.25">
      <c r="A897" s="537" t="s">
        <v>1781</v>
      </c>
      <c r="B897" s="389" t="s">
        <v>1782</v>
      </c>
      <c r="C897" s="564" t="s">
        <v>1896</v>
      </c>
      <c r="D897" s="565" t="s">
        <v>1894</v>
      </c>
      <c r="E897" s="545" t="s">
        <v>244</v>
      </c>
      <c r="F897" s="555">
        <v>430</v>
      </c>
      <c r="G897" s="555" t="s">
        <v>355</v>
      </c>
      <c r="H897" s="555" t="s">
        <v>356</v>
      </c>
      <c r="I897" s="555" t="s">
        <v>357</v>
      </c>
      <c r="J897" s="568" t="s">
        <v>1918</v>
      </c>
      <c r="K897" s="542"/>
      <c r="L897" s="542"/>
      <c r="M897" s="542" t="s">
        <v>2731</v>
      </c>
      <c r="N897" s="542" t="s">
        <v>2744</v>
      </c>
      <c r="O897" s="387" t="s">
        <v>2744</v>
      </c>
      <c r="P897" s="542">
        <f>40*4</f>
        <v>160</v>
      </c>
      <c r="Q897" s="543">
        <v>46174</v>
      </c>
      <c r="R897" s="387" t="s">
        <v>2744</v>
      </c>
      <c r="S897" s="387" t="s">
        <v>2744</v>
      </c>
      <c r="T897" s="387" t="s">
        <v>2778</v>
      </c>
      <c r="U897" s="616">
        <v>2026</v>
      </c>
      <c r="V897" s="387"/>
      <c r="W897" s="387"/>
    </row>
    <row r="898" spans="1:23" ht="60" hidden="1" x14ac:dyDescent="0.25">
      <c r="A898" s="537" t="s">
        <v>1781</v>
      </c>
      <c r="B898" s="389" t="s">
        <v>1782</v>
      </c>
      <c r="C898" s="564" t="s">
        <v>1922</v>
      </c>
      <c r="D898" s="565" t="s">
        <v>1894</v>
      </c>
      <c r="E898" s="545" t="s">
        <v>244</v>
      </c>
      <c r="F898" s="555">
        <v>556</v>
      </c>
      <c r="G898" s="555" t="s">
        <v>358</v>
      </c>
      <c r="H898" s="555" t="s">
        <v>359</v>
      </c>
      <c r="I898" s="555" t="s">
        <v>360</v>
      </c>
      <c r="J898" s="568" t="s">
        <v>1918</v>
      </c>
      <c r="K898" s="542"/>
      <c r="L898" s="542"/>
      <c r="M898" s="542" t="s">
        <v>2731</v>
      </c>
      <c r="N898" s="542" t="s">
        <v>2744</v>
      </c>
      <c r="O898" s="387" t="s">
        <v>2744</v>
      </c>
      <c r="P898" s="542">
        <v>62</v>
      </c>
      <c r="Q898" s="543">
        <v>46174</v>
      </c>
      <c r="R898" s="387" t="s">
        <v>2744</v>
      </c>
      <c r="S898" s="387" t="s">
        <v>2744</v>
      </c>
      <c r="T898" s="387" t="s">
        <v>2778</v>
      </c>
      <c r="U898" s="616">
        <v>2026</v>
      </c>
      <c r="V898" s="387"/>
      <c r="W898" s="387"/>
    </row>
    <row r="899" spans="1:23" ht="75" hidden="1" x14ac:dyDescent="0.25">
      <c r="A899" s="537" t="s">
        <v>1781</v>
      </c>
      <c r="B899" s="389" t="s">
        <v>1782</v>
      </c>
      <c r="C899" s="564" t="s">
        <v>1896</v>
      </c>
      <c r="D899" s="565" t="s">
        <v>1894</v>
      </c>
      <c r="E899" s="545" t="s">
        <v>244</v>
      </c>
      <c r="F899" s="555">
        <v>585</v>
      </c>
      <c r="G899" s="555" t="s">
        <v>361</v>
      </c>
      <c r="H899" s="555" t="s">
        <v>362</v>
      </c>
      <c r="I899" s="555" t="s">
        <v>8</v>
      </c>
      <c r="J899" s="568" t="s">
        <v>1918</v>
      </c>
      <c r="K899" s="540"/>
      <c r="L899" s="542"/>
      <c r="M899" s="542" t="s">
        <v>2731</v>
      </c>
      <c r="N899" s="542" t="s">
        <v>2744</v>
      </c>
      <c r="O899" s="387" t="s">
        <v>2744</v>
      </c>
      <c r="P899" s="542">
        <v>70</v>
      </c>
      <c r="Q899" s="543">
        <v>46174</v>
      </c>
      <c r="R899" s="387" t="s">
        <v>2744</v>
      </c>
      <c r="S899" s="387" t="s">
        <v>2744</v>
      </c>
      <c r="T899" s="387" t="s">
        <v>2778</v>
      </c>
      <c r="U899" s="616">
        <v>2026</v>
      </c>
      <c r="V899" s="387"/>
      <c r="W899" s="387"/>
    </row>
    <row r="900" spans="1:23" ht="75" hidden="1" x14ac:dyDescent="0.25">
      <c r="A900" s="537" t="s">
        <v>1781</v>
      </c>
      <c r="B900" s="389" t="s">
        <v>1782</v>
      </c>
      <c r="C900" s="564" t="s">
        <v>1922</v>
      </c>
      <c r="D900" s="565" t="s">
        <v>1894</v>
      </c>
      <c r="E900" s="545" t="s">
        <v>244</v>
      </c>
      <c r="F900" s="555">
        <v>620</v>
      </c>
      <c r="G900" s="555" t="s">
        <v>363</v>
      </c>
      <c r="H900" s="555" t="s">
        <v>364</v>
      </c>
      <c r="I900" s="555" t="s">
        <v>8</v>
      </c>
      <c r="J900" s="568" t="s">
        <v>1918</v>
      </c>
      <c r="K900" s="542"/>
      <c r="L900" s="542"/>
      <c r="M900" s="542" t="s">
        <v>2731</v>
      </c>
      <c r="N900" s="542" t="s">
        <v>2744</v>
      </c>
      <c r="O900" s="387" t="s">
        <v>2744</v>
      </c>
      <c r="P900" s="542">
        <v>70</v>
      </c>
      <c r="Q900" s="543">
        <v>46174</v>
      </c>
      <c r="R900" s="387" t="s">
        <v>2744</v>
      </c>
      <c r="S900" s="387" t="s">
        <v>2744</v>
      </c>
      <c r="T900" s="387" t="s">
        <v>2778</v>
      </c>
      <c r="U900" s="616">
        <v>2026</v>
      </c>
      <c r="V900" s="387"/>
      <c r="W900" s="387"/>
    </row>
    <row r="901" spans="1:23" ht="60" hidden="1" x14ac:dyDescent="0.25">
      <c r="A901" s="537" t="s">
        <v>1781</v>
      </c>
      <c r="B901" s="389" t="s">
        <v>1782</v>
      </c>
      <c r="C901" s="564" t="s">
        <v>1922</v>
      </c>
      <c r="D901" s="565" t="s">
        <v>1894</v>
      </c>
      <c r="E901" s="545" t="s">
        <v>244</v>
      </c>
      <c r="F901" s="555">
        <v>329</v>
      </c>
      <c r="G901" s="555" t="s">
        <v>365</v>
      </c>
      <c r="H901" s="555" t="s">
        <v>366</v>
      </c>
      <c r="I901" s="555" t="s">
        <v>279</v>
      </c>
      <c r="J901" s="568" t="s">
        <v>1918</v>
      </c>
      <c r="K901" s="542"/>
      <c r="L901" s="542"/>
      <c r="M901" s="542" t="s">
        <v>2731</v>
      </c>
      <c r="N901" s="542" t="s">
        <v>2744</v>
      </c>
      <c r="O901" s="387" t="s">
        <v>2744</v>
      </c>
      <c r="P901" s="542">
        <f>70*4</f>
        <v>280</v>
      </c>
      <c r="Q901" s="543">
        <v>46174</v>
      </c>
      <c r="R901" s="387" t="s">
        <v>2744</v>
      </c>
      <c r="S901" s="387" t="s">
        <v>2744</v>
      </c>
      <c r="T901" s="387" t="s">
        <v>2778</v>
      </c>
      <c r="U901" s="616">
        <v>2026</v>
      </c>
      <c r="V901" s="387"/>
      <c r="W901" s="387"/>
    </row>
    <row r="902" spans="1:23" ht="60" hidden="1" x14ac:dyDescent="0.25">
      <c r="A902" s="537" t="s">
        <v>1781</v>
      </c>
      <c r="B902" s="389" t="s">
        <v>1782</v>
      </c>
      <c r="C902" s="564" t="s">
        <v>1922</v>
      </c>
      <c r="D902" s="565" t="s">
        <v>1894</v>
      </c>
      <c r="E902" s="545" t="s">
        <v>244</v>
      </c>
      <c r="F902" s="555">
        <v>338</v>
      </c>
      <c r="G902" s="555" t="s">
        <v>367</v>
      </c>
      <c r="H902" s="555" t="s">
        <v>368</v>
      </c>
      <c r="I902" s="555" t="s">
        <v>369</v>
      </c>
      <c r="J902" s="568" t="s">
        <v>1918</v>
      </c>
      <c r="K902" s="542"/>
      <c r="L902" s="542"/>
      <c r="M902" s="542" t="s">
        <v>2731</v>
      </c>
      <c r="N902" s="542" t="s">
        <v>2744</v>
      </c>
      <c r="O902" s="387" t="s">
        <v>2744</v>
      </c>
      <c r="P902" s="542">
        <f>40*4</f>
        <v>160</v>
      </c>
      <c r="Q902" s="543">
        <v>46174</v>
      </c>
      <c r="R902" s="387" t="s">
        <v>2744</v>
      </c>
      <c r="S902" s="387" t="s">
        <v>2744</v>
      </c>
      <c r="T902" s="387" t="s">
        <v>2778</v>
      </c>
      <c r="U902" s="616">
        <v>2026</v>
      </c>
      <c r="V902" s="387"/>
      <c r="W902" s="387"/>
    </row>
    <row r="903" spans="1:23" ht="90" hidden="1" x14ac:dyDescent="0.25">
      <c r="A903" s="537" t="s">
        <v>1781</v>
      </c>
      <c r="B903" s="389" t="s">
        <v>1782</v>
      </c>
      <c r="C903" s="564" t="s">
        <v>1896</v>
      </c>
      <c r="D903" s="565" t="s">
        <v>1894</v>
      </c>
      <c r="E903" s="545" t="s">
        <v>244</v>
      </c>
      <c r="F903" s="555">
        <v>28</v>
      </c>
      <c r="G903" s="555" t="s">
        <v>370</v>
      </c>
      <c r="H903" s="555" t="s">
        <v>371</v>
      </c>
      <c r="I903" s="555" t="s">
        <v>279</v>
      </c>
      <c r="J903" s="568" t="s">
        <v>1918</v>
      </c>
      <c r="K903" s="542"/>
      <c r="L903" s="542"/>
      <c r="M903" s="542" t="s">
        <v>2731</v>
      </c>
      <c r="N903" s="542" t="s">
        <v>2744</v>
      </c>
      <c r="O903" s="387" t="s">
        <v>2744</v>
      </c>
      <c r="P903" s="542">
        <f t="shared" ref="P903:P908" si="2">70*4</f>
        <v>280</v>
      </c>
      <c r="Q903" s="543">
        <v>46174</v>
      </c>
      <c r="R903" s="387" t="s">
        <v>2744</v>
      </c>
      <c r="S903" s="387" t="s">
        <v>2744</v>
      </c>
      <c r="T903" s="387" t="s">
        <v>2778</v>
      </c>
      <c r="U903" s="616">
        <v>2026</v>
      </c>
      <c r="V903" s="387"/>
      <c r="W903" s="387"/>
    </row>
    <row r="904" spans="1:23" ht="216" hidden="1" x14ac:dyDescent="0.25">
      <c r="A904" s="537" t="s">
        <v>1781</v>
      </c>
      <c r="B904" s="389" t="s">
        <v>1782</v>
      </c>
      <c r="C904" s="564" t="s">
        <v>1915</v>
      </c>
      <c r="D904" s="565" t="s">
        <v>1894</v>
      </c>
      <c r="E904" s="545" t="s">
        <v>244</v>
      </c>
      <c r="F904" s="555">
        <v>29</v>
      </c>
      <c r="G904" s="555" t="s">
        <v>372</v>
      </c>
      <c r="H904" s="555" t="s">
        <v>373</v>
      </c>
      <c r="I904" s="555" t="s">
        <v>279</v>
      </c>
      <c r="J904" s="568" t="s">
        <v>1918</v>
      </c>
      <c r="K904" s="542"/>
      <c r="L904" s="542"/>
      <c r="M904" s="542" t="s">
        <v>2731</v>
      </c>
      <c r="N904" s="542" t="s">
        <v>2744</v>
      </c>
      <c r="O904" s="387" t="s">
        <v>2744</v>
      </c>
      <c r="P904" s="542">
        <f t="shared" si="2"/>
        <v>280</v>
      </c>
      <c r="Q904" s="543">
        <v>46174</v>
      </c>
      <c r="R904" s="387" t="s">
        <v>2744</v>
      </c>
      <c r="S904" s="387" t="s">
        <v>2744</v>
      </c>
      <c r="T904" s="387" t="s">
        <v>2778</v>
      </c>
      <c r="U904" s="616">
        <v>2026</v>
      </c>
      <c r="V904" s="387"/>
      <c r="W904" s="387"/>
    </row>
    <row r="905" spans="1:23" ht="180" hidden="1" x14ac:dyDescent="0.25">
      <c r="A905" s="537" t="s">
        <v>1781</v>
      </c>
      <c r="B905" s="389" t="s">
        <v>1782</v>
      </c>
      <c r="C905" s="564" t="s">
        <v>1914</v>
      </c>
      <c r="D905" s="565" t="s">
        <v>1894</v>
      </c>
      <c r="E905" s="545" t="s">
        <v>244</v>
      </c>
      <c r="F905" s="555">
        <v>39</v>
      </c>
      <c r="G905" s="555" t="s">
        <v>374</v>
      </c>
      <c r="H905" s="555" t="s">
        <v>375</v>
      </c>
      <c r="I905" s="555" t="s">
        <v>279</v>
      </c>
      <c r="J905" s="568" t="s">
        <v>1918</v>
      </c>
      <c r="K905" s="542"/>
      <c r="L905" s="542"/>
      <c r="M905" s="542" t="s">
        <v>2731</v>
      </c>
      <c r="N905" s="542" t="s">
        <v>2744</v>
      </c>
      <c r="O905" s="387" t="s">
        <v>2744</v>
      </c>
      <c r="P905" s="542">
        <f t="shared" si="2"/>
        <v>280</v>
      </c>
      <c r="Q905" s="543">
        <v>46174</v>
      </c>
      <c r="R905" s="387" t="s">
        <v>2744</v>
      </c>
      <c r="S905" s="387" t="s">
        <v>2744</v>
      </c>
      <c r="T905" s="387" t="s">
        <v>2778</v>
      </c>
      <c r="U905" s="616">
        <v>2026</v>
      </c>
      <c r="V905" s="387"/>
      <c r="W905" s="387"/>
    </row>
    <row r="906" spans="1:23" ht="180" hidden="1" x14ac:dyDescent="0.25">
      <c r="A906" s="537" t="s">
        <v>1781</v>
      </c>
      <c r="B906" s="389" t="s">
        <v>1782</v>
      </c>
      <c r="C906" s="564" t="s">
        <v>1914</v>
      </c>
      <c r="D906" s="565" t="s">
        <v>1894</v>
      </c>
      <c r="E906" s="545" t="s">
        <v>244</v>
      </c>
      <c r="F906" s="555">
        <v>41</v>
      </c>
      <c r="G906" s="555" t="s">
        <v>376</v>
      </c>
      <c r="H906" s="555" t="s">
        <v>377</v>
      </c>
      <c r="I906" s="555" t="s">
        <v>378</v>
      </c>
      <c r="J906" s="568" t="s">
        <v>1918</v>
      </c>
      <c r="K906" s="542"/>
      <c r="L906" s="542"/>
      <c r="M906" s="542" t="s">
        <v>2731</v>
      </c>
      <c r="N906" s="542" t="s">
        <v>2744</v>
      </c>
      <c r="O906" s="387" t="s">
        <v>2744</v>
      </c>
      <c r="P906" s="542">
        <f t="shared" si="2"/>
        <v>280</v>
      </c>
      <c r="Q906" s="543">
        <v>46174</v>
      </c>
      <c r="R906" s="387" t="s">
        <v>2744</v>
      </c>
      <c r="S906" s="387" t="s">
        <v>2744</v>
      </c>
      <c r="T906" s="387" t="s">
        <v>2778</v>
      </c>
      <c r="U906" s="616">
        <v>2026</v>
      </c>
      <c r="V906" s="387"/>
      <c r="W906" s="387"/>
    </row>
    <row r="907" spans="1:23" ht="60" hidden="1" x14ac:dyDescent="0.25">
      <c r="A907" s="537" t="s">
        <v>1781</v>
      </c>
      <c r="B907" s="389" t="s">
        <v>1782</v>
      </c>
      <c r="C907" s="564" t="s">
        <v>1896</v>
      </c>
      <c r="D907" s="565" t="s">
        <v>1894</v>
      </c>
      <c r="E907" s="545" t="s">
        <v>244</v>
      </c>
      <c r="F907" s="555">
        <v>47</v>
      </c>
      <c r="G907" s="555" t="s">
        <v>379</v>
      </c>
      <c r="H907" s="555" t="s">
        <v>380</v>
      </c>
      <c r="I907" s="555" t="s">
        <v>298</v>
      </c>
      <c r="J907" s="568" t="s">
        <v>1918</v>
      </c>
      <c r="K907" s="542"/>
      <c r="L907" s="542"/>
      <c r="M907" s="542" t="s">
        <v>2731</v>
      </c>
      <c r="N907" s="542" t="s">
        <v>2744</v>
      </c>
      <c r="O907" s="387" t="s">
        <v>2744</v>
      </c>
      <c r="P907" s="542">
        <f t="shared" si="2"/>
        <v>280</v>
      </c>
      <c r="Q907" s="543">
        <v>46174</v>
      </c>
      <c r="R907" s="387" t="s">
        <v>2744</v>
      </c>
      <c r="S907" s="387" t="s">
        <v>2744</v>
      </c>
      <c r="T907" s="387" t="s">
        <v>2778</v>
      </c>
      <c r="U907" s="616">
        <v>2026</v>
      </c>
      <c r="V907" s="387"/>
      <c r="W907" s="387"/>
    </row>
    <row r="908" spans="1:23" ht="60" hidden="1" x14ac:dyDescent="0.25">
      <c r="A908" s="537" t="s">
        <v>1781</v>
      </c>
      <c r="B908" s="389" t="s">
        <v>1782</v>
      </c>
      <c r="C908" s="564" t="s">
        <v>1896</v>
      </c>
      <c r="D908" s="565" t="s">
        <v>1894</v>
      </c>
      <c r="E908" s="545" t="s">
        <v>244</v>
      </c>
      <c r="F908" s="555">
        <v>56</v>
      </c>
      <c r="G908" s="555" t="s">
        <v>381</v>
      </c>
      <c r="H908" s="555" t="s">
        <v>382</v>
      </c>
      <c r="I908" s="555" t="s">
        <v>276</v>
      </c>
      <c r="J908" s="568" t="s">
        <v>1918</v>
      </c>
      <c r="K908" s="542"/>
      <c r="L908" s="542"/>
      <c r="M908" s="542" t="s">
        <v>2731</v>
      </c>
      <c r="N908" s="542" t="s">
        <v>2744</v>
      </c>
      <c r="O908" s="387" t="s">
        <v>2744</v>
      </c>
      <c r="P908" s="542">
        <f t="shared" si="2"/>
        <v>280</v>
      </c>
      <c r="Q908" s="543">
        <v>46174</v>
      </c>
      <c r="R908" s="387" t="s">
        <v>2744</v>
      </c>
      <c r="S908" s="387" t="s">
        <v>2744</v>
      </c>
      <c r="T908" s="387" t="s">
        <v>2778</v>
      </c>
      <c r="U908" s="616">
        <v>2026</v>
      </c>
      <c r="V908" s="387"/>
      <c r="W908" s="387"/>
    </row>
    <row r="909" spans="1:23" ht="90" hidden="1" x14ac:dyDescent="0.25">
      <c r="A909" s="537" t="s">
        <v>1781</v>
      </c>
      <c r="B909" s="389" t="s">
        <v>1782</v>
      </c>
      <c r="C909" s="564" t="s">
        <v>1922</v>
      </c>
      <c r="D909" s="565" t="s">
        <v>1894</v>
      </c>
      <c r="E909" s="545" t="s">
        <v>244</v>
      </c>
      <c r="F909" s="555">
        <v>60</v>
      </c>
      <c r="G909" s="555" t="s">
        <v>383</v>
      </c>
      <c r="H909" s="555" t="s">
        <v>384</v>
      </c>
      <c r="I909" s="555" t="s">
        <v>279</v>
      </c>
      <c r="J909" s="568" t="s">
        <v>1918</v>
      </c>
      <c r="K909" s="542"/>
      <c r="L909" s="542"/>
      <c r="M909" s="542" t="s">
        <v>2731</v>
      </c>
      <c r="N909" s="542" t="s">
        <v>2744</v>
      </c>
      <c r="O909" s="387" t="s">
        <v>2744</v>
      </c>
      <c r="P909" s="542">
        <v>64</v>
      </c>
      <c r="Q909" s="543">
        <v>46174</v>
      </c>
      <c r="R909" s="387" t="s">
        <v>2744</v>
      </c>
      <c r="S909" s="387" t="s">
        <v>2744</v>
      </c>
      <c r="T909" s="387" t="s">
        <v>2778</v>
      </c>
      <c r="U909" s="616">
        <v>2026</v>
      </c>
      <c r="V909" s="387"/>
      <c r="W909" s="387"/>
    </row>
    <row r="910" spans="1:23" ht="60" hidden="1" x14ac:dyDescent="0.25">
      <c r="A910" s="537" t="s">
        <v>1781</v>
      </c>
      <c r="B910" s="389" t="s">
        <v>1782</v>
      </c>
      <c r="C910" s="564" t="s">
        <v>1922</v>
      </c>
      <c r="D910" s="565" t="s">
        <v>1894</v>
      </c>
      <c r="E910" s="545" t="s">
        <v>244</v>
      </c>
      <c r="F910" s="555">
        <v>62</v>
      </c>
      <c r="G910" s="555" t="s">
        <v>385</v>
      </c>
      <c r="H910" s="555" t="s">
        <v>386</v>
      </c>
      <c r="I910" s="555" t="s">
        <v>387</v>
      </c>
      <c r="J910" s="568" t="s">
        <v>1918</v>
      </c>
      <c r="K910" s="542"/>
      <c r="L910" s="542"/>
      <c r="M910" s="542" t="s">
        <v>2731</v>
      </c>
      <c r="N910" s="542" t="s">
        <v>2744</v>
      </c>
      <c r="O910" s="387" t="s">
        <v>2744</v>
      </c>
      <c r="P910" s="542" t="s">
        <v>2737</v>
      </c>
      <c r="Q910" s="543">
        <v>46174</v>
      </c>
      <c r="R910" s="387" t="s">
        <v>2744</v>
      </c>
      <c r="S910" s="387" t="s">
        <v>2744</v>
      </c>
      <c r="T910" s="387" t="s">
        <v>2778</v>
      </c>
      <c r="U910" s="616">
        <v>2026</v>
      </c>
      <c r="V910" s="387"/>
      <c r="W910" s="387"/>
    </row>
    <row r="911" spans="1:23" ht="60" hidden="1" x14ac:dyDescent="0.25">
      <c r="A911" s="537" t="s">
        <v>1781</v>
      </c>
      <c r="B911" s="389" t="s">
        <v>1782</v>
      </c>
      <c r="C911" s="564" t="s">
        <v>1922</v>
      </c>
      <c r="D911" s="565" t="s">
        <v>1894</v>
      </c>
      <c r="E911" s="545" t="s">
        <v>244</v>
      </c>
      <c r="F911" s="555">
        <v>372</v>
      </c>
      <c r="G911" s="555" t="s">
        <v>336</v>
      </c>
      <c r="H911" s="555" t="s">
        <v>388</v>
      </c>
      <c r="I911" s="555" t="s">
        <v>389</v>
      </c>
      <c r="J911" s="568" t="s">
        <v>1918</v>
      </c>
      <c r="K911" s="542"/>
      <c r="L911" s="542"/>
      <c r="M911" s="542" t="s">
        <v>2731</v>
      </c>
      <c r="N911" s="542" t="s">
        <v>2744</v>
      </c>
      <c r="O911" s="387" t="s">
        <v>2744</v>
      </c>
      <c r="P911" s="542">
        <v>140</v>
      </c>
      <c r="Q911" s="543">
        <v>46174</v>
      </c>
      <c r="R911" s="387" t="s">
        <v>2744</v>
      </c>
      <c r="S911" s="387" t="s">
        <v>2744</v>
      </c>
      <c r="T911" s="387" t="s">
        <v>2778</v>
      </c>
      <c r="U911" s="616">
        <v>2026</v>
      </c>
      <c r="V911" s="387"/>
      <c r="W911" s="387"/>
    </row>
    <row r="912" spans="1:23" ht="135" hidden="1" x14ac:dyDescent="0.25">
      <c r="A912" s="537" t="s">
        <v>1781</v>
      </c>
      <c r="B912" s="389" t="s">
        <v>1782</v>
      </c>
      <c r="C912" s="564" t="s">
        <v>1896</v>
      </c>
      <c r="D912" s="565" t="s">
        <v>1894</v>
      </c>
      <c r="E912" s="545" t="s">
        <v>244</v>
      </c>
      <c r="F912" s="555" t="s">
        <v>390</v>
      </c>
      <c r="G912" s="555" t="s">
        <v>293</v>
      </c>
      <c r="H912" s="555" t="s">
        <v>294</v>
      </c>
      <c r="I912" s="555" t="s">
        <v>334</v>
      </c>
      <c r="J912" s="568" t="s">
        <v>1918</v>
      </c>
      <c r="K912" s="542"/>
      <c r="L912" s="542"/>
      <c r="M912" s="542" t="s">
        <v>2731</v>
      </c>
      <c r="N912" s="542" t="s">
        <v>2744</v>
      </c>
      <c r="O912" s="387" t="s">
        <v>2744</v>
      </c>
      <c r="P912" s="542">
        <f>40*4</f>
        <v>160</v>
      </c>
      <c r="Q912" s="543">
        <v>46174</v>
      </c>
      <c r="R912" s="387" t="s">
        <v>2744</v>
      </c>
      <c r="S912" s="387" t="s">
        <v>2744</v>
      </c>
      <c r="T912" s="387" t="s">
        <v>2778</v>
      </c>
      <c r="U912" s="616">
        <v>2026</v>
      </c>
      <c r="V912" s="387"/>
      <c r="W912" s="387"/>
    </row>
    <row r="913" spans="1:23" ht="60" hidden="1" x14ac:dyDescent="0.25">
      <c r="A913" s="537" t="s">
        <v>1781</v>
      </c>
      <c r="B913" s="389" t="s">
        <v>1782</v>
      </c>
      <c r="C913" s="564" t="s">
        <v>1896</v>
      </c>
      <c r="D913" s="565" t="s">
        <v>1894</v>
      </c>
      <c r="E913" s="545" t="s">
        <v>244</v>
      </c>
      <c r="F913" s="555" t="s">
        <v>391</v>
      </c>
      <c r="G913" s="555" t="s">
        <v>252</v>
      </c>
      <c r="H913" s="555" t="s">
        <v>253</v>
      </c>
      <c r="I913" s="555" t="s">
        <v>1759</v>
      </c>
      <c r="J913" s="568" t="s">
        <v>1918</v>
      </c>
      <c r="K913" s="542"/>
      <c r="L913" s="542"/>
      <c r="M913" s="542" t="s">
        <v>2731</v>
      </c>
      <c r="N913" s="542" t="s">
        <v>2744</v>
      </c>
      <c r="O913" s="387" t="s">
        <v>2744</v>
      </c>
      <c r="P913" s="542">
        <f>40*4</f>
        <v>160</v>
      </c>
      <c r="Q913" s="543">
        <v>46174</v>
      </c>
      <c r="R913" s="387" t="s">
        <v>2744</v>
      </c>
      <c r="S913" s="387" t="s">
        <v>2744</v>
      </c>
      <c r="T913" s="387" t="s">
        <v>2778</v>
      </c>
      <c r="U913" s="616">
        <v>2026</v>
      </c>
      <c r="V913" s="387"/>
      <c r="W913" s="387"/>
    </row>
    <row r="914" spans="1:23" ht="60" hidden="1" x14ac:dyDescent="0.25">
      <c r="A914" s="537" t="s">
        <v>1781</v>
      </c>
      <c r="B914" s="389" t="s">
        <v>1782</v>
      </c>
      <c r="C914" s="564" t="s">
        <v>1896</v>
      </c>
      <c r="D914" s="565" t="s">
        <v>1894</v>
      </c>
      <c r="E914" s="545" t="s">
        <v>244</v>
      </c>
      <c r="F914" s="555">
        <v>371</v>
      </c>
      <c r="G914" s="555" t="s">
        <v>392</v>
      </c>
      <c r="H914" s="555" t="s">
        <v>1737</v>
      </c>
      <c r="I914" s="555" t="s">
        <v>8</v>
      </c>
      <c r="J914" s="568" t="s">
        <v>1918</v>
      </c>
      <c r="K914" s="542"/>
      <c r="L914" s="542"/>
      <c r="M914" s="542" t="s">
        <v>2731</v>
      </c>
      <c r="N914" s="542" t="s">
        <v>2744</v>
      </c>
      <c r="O914" s="387" t="s">
        <v>2744</v>
      </c>
      <c r="P914" s="542">
        <f>40*4</f>
        <v>160</v>
      </c>
      <c r="Q914" s="543">
        <v>46174</v>
      </c>
      <c r="R914" s="387" t="s">
        <v>2744</v>
      </c>
      <c r="S914" s="387" t="s">
        <v>2744</v>
      </c>
      <c r="T914" s="387" t="s">
        <v>2778</v>
      </c>
      <c r="U914" s="616">
        <v>2026</v>
      </c>
      <c r="V914" s="387"/>
      <c r="W914" s="387"/>
    </row>
    <row r="915" spans="1:23" ht="60" hidden="1" x14ac:dyDescent="0.25">
      <c r="A915" s="537" t="s">
        <v>1781</v>
      </c>
      <c r="B915" s="389" t="s">
        <v>1782</v>
      </c>
      <c r="C915" s="564" t="s">
        <v>1896</v>
      </c>
      <c r="D915" s="565" t="s">
        <v>1894</v>
      </c>
      <c r="E915" s="545" t="s">
        <v>244</v>
      </c>
      <c r="F915" s="555">
        <v>77</v>
      </c>
      <c r="G915" s="555" t="s">
        <v>395</v>
      </c>
      <c r="H915" s="555" t="s">
        <v>395</v>
      </c>
      <c r="I915" s="555" t="s">
        <v>8</v>
      </c>
      <c r="J915" s="568" t="s">
        <v>1918</v>
      </c>
      <c r="K915" s="542"/>
      <c r="L915" s="542"/>
      <c r="M915" s="542" t="s">
        <v>2731</v>
      </c>
      <c r="N915" s="542" t="s">
        <v>2744</v>
      </c>
      <c r="O915" s="387" t="s">
        <v>2744</v>
      </c>
      <c r="P915" s="542" t="s">
        <v>2737</v>
      </c>
      <c r="Q915" s="543">
        <v>46174</v>
      </c>
      <c r="R915" s="387" t="s">
        <v>2744</v>
      </c>
      <c r="S915" s="387" t="s">
        <v>2744</v>
      </c>
      <c r="T915" s="387" t="s">
        <v>2778</v>
      </c>
      <c r="U915" s="616">
        <v>2026</v>
      </c>
      <c r="V915" s="387"/>
      <c r="W915" s="387"/>
    </row>
    <row r="916" spans="1:23" ht="150" hidden="1" x14ac:dyDescent="0.25">
      <c r="A916" s="537" t="s">
        <v>1781</v>
      </c>
      <c r="B916" s="389" t="s">
        <v>1782</v>
      </c>
      <c r="C916" s="564" t="s">
        <v>1922</v>
      </c>
      <c r="D916" s="565" t="s">
        <v>1894</v>
      </c>
      <c r="E916" s="545" t="s">
        <v>244</v>
      </c>
      <c r="F916" s="555">
        <v>78</v>
      </c>
      <c r="G916" s="555" t="s">
        <v>396</v>
      </c>
      <c r="H916" s="555" t="s">
        <v>397</v>
      </c>
      <c r="I916" s="555" t="s">
        <v>8</v>
      </c>
      <c r="J916" s="399" t="s">
        <v>1892</v>
      </c>
      <c r="K916" s="542"/>
      <c r="L916" s="542"/>
      <c r="M916" s="542" t="s">
        <v>2731</v>
      </c>
      <c r="N916" s="542" t="s">
        <v>2744</v>
      </c>
      <c r="O916" s="387" t="s">
        <v>2744</v>
      </c>
      <c r="P916" s="542">
        <v>70</v>
      </c>
      <c r="Q916" s="543">
        <v>46174</v>
      </c>
      <c r="R916" s="387" t="s">
        <v>2744</v>
      </c>
      <c r="S916" s="387" t="s">
        <v>2744</v>
      </c>
      <c r="T916" s="387" t="s">
        <v>2778</v>
      </c>
      <c r="U916" s="616">
        <v>2026</v>
      </c>
      <c r="V916" s="387"/>
      <c r="W916" s="387"/>
    </row>
    <row r="917" spans="1:23" ht="75" hidden="1" x14ac:dyDescent="0.25">
      <c r="A917" s="537" t="s">
        <v>1781</v>
      </c>
      <c r="B917" s="389" t="s">
        <v>1782</v>
      </c>
      <c r="C917" s="564" t="s">
        <v>1923</v>
      </c>
      <c r="D917" s="565" t="s">
        <v>1894</v>
      </c>
      <c r="E917" s="545" t="s">
        <v>244</v>
      </c>
      <c r="F917" s="555">
        <v>30</v>
      </c>
      <c r="G917" s="555" t="s">
        <v>398</v>
      </c>
      <c r="H917" s="555" t="s">
        <v>399</v>
      </c>
      <c r="I917" s="555" t="s">
        <v>8</v>
      </c>
      <c r="J917" s="568" t="s">
        <v>1918</v>
      </c>
      <c r="K917" s="542"/>
      <c r="L917" s="542"/>
      <c r="M917" s="542" t="s">
        <v>2731</v>
      </c>
      <c r="N917" s="542" t="s">
        <v>2744</v>
      </c>
      <c r="O917" s="387" t="s">
        <v>2744</v>
      </c>
      <c r="P917" s="542">
        <v>70</v>
      </c>
      <c r="Q917" s="543">
        <v>46174</v>
      </c>
      <c r="R917" s="387" t="s">
        <v>2744</v>
      </c>
      <c r="S917" s="387" t="s">
        <v>2744</v>
      </c>
      <c r="T917" s="387" t="s">
        <v>2778</v>
      </c>
      <c r="U917" s="616">
        <v>2026</v>
      </c>
      <c r="V917" s="387"/>
      <c r="W917" s="387"/>
    </row>
    <row r="918" spans="1:23" ht="105" hidden="1" x14ac:dyDescent="0.25">
      <c r="A918" s="537" t="s">
        <v>1781</v>
      </c>
      <c r="B918" s="389" t="s">
        <v>1782</v>
      </c>
      <c r="C918" s="564" t="s">
        <v>1896</v>
      </c>
      <c r="D918" s="565" t="s">
        <v>1894</v>
      </c>
      <c r="E918" s="545" t="s">
        <v>244</v>
      </c>
      <c r="F918" s="555">
        <v>27</v>
      </c>
      <c r="G918" s="555" t="s">
        <v>400</v>
      </c>
      <c r="H918" s="555" t="s">
        <v>401</v>
      </c>
      <c r="I918" s="555" t="s">
        <v>250</v>
      </c>
      <c r="J918" s="568" t="s">
        <v>1918</v>
      </c>
      <c r="K918" s="542"/>
      <c r="L918" s="542"/>
      <c r="M918" s="542" t="s">
        <v>2731</v>
      </c>
      <c r="N918" s="542" t="s">
        <v>2744</v>
      </c>
      <c r="O918" s="387" t="s">
        <v>2744</v>
      </c>
      <c r="P918" s="542" t="s">
        <v>2737</v>
      </c>
      <c r="Q918" s="543">
        <v>46174</v>
      </c>
      <c r="R918" s="387" t="s">
        <v>2744</v>
      </c>
      <c r="S918" s="387" t="s">
        <v>2744</v>
      </c>
      <c r="T918" s="387" t="s">
        <v>2778</v>
      </c>
      <c r="U918" s="616">
        <v>2026</v>
      </c>
      <c r="V918" s="387"/>
      <c r="W918" s="387"/>
    </row>
    <row r="919" spans="1:23" ht="60" hidden="1" x14ac:dyDescent="0.25">
      <c r="A919" s="537" t="s">
        <v>1781</v>
      </c>
      <c r="B919" s="389" t="s">
        <v>1782</v>
      </c>
      <c r="C919" s="564" t="s">
        <v>1896</v>
      </c>
      <c r="D919" s="565" t="s">
        <v>1894</v>
      </c>
      <c r="E919" s="545" t="s">
        <v>244</v>
      </c>
      <c r="F919" s="555">
        <v>44</v>
      </c>
      <c r="G919" s="555" t="s">
        <v>402</v>
      </c>
      <c r="H919" s="555" t="s">
        <v>403</v>
      </c>
      <c r="I919" s="555" t="s">
        <v>8</v>
      </c>
      <c r="J919" s="568" t="s">
        <v>1918</v>
      </c>
      <c r="K919" s="542"/>
      <c r="L919" s="542"/>
      <c r="M919" s="542" t="s">
        <v>2731</v>
      </c>
      <c r="N919" s="542" t="s">
        <v>2744</v>
      </c>
      <c r="O919" s="387" t="s">
        <v>2744</v>
      </c>
      <c r="P919" s="542">
        <v>70</v>
      </c>
      <c r="Q919" s="543">
        <v>46174</v>
      </c>
      <c r="R919" s="387" t="s">
        <v>2744</v>
      </c>
      <c r="S919" s="387" t="s">
        <v>2744</v>
      </c>
      <c r="T919" s="387" t="s">
        <v>2778</v>
      </c>
      <c r="U919" s="616">
        <v>2026</v>
      </c>
      <c r="V919" s="387"/>
      <c r="W919" s="387"/>
    </row>
    <row r="920" spans="1:23" ht="60" hidden="1" x14ac:dyDescent="0.25">
      <c r="A920" s="537" t="s">
        <v>1781</v>
      </c>
      <c r="B920" s="389" t="s">
        <v>1782</v>
      </c>
      <c r="C920" s="564" t="s">
        <v>1922</v>
      </c>
      <c r="D920" s="565" t="s">
        <v>1894</v>
      </c>
      <c r="E920" s="545" t="s">
        <v>244</v>
      </c>
      <c r="F920" s="555">
        <v>48</v>
      </c>
      <c r="G920" s="555" t="s">
        <v>404</v>
      </c>
      <c r="H920" s="555" t="s">
        <v>405</v>
      </c>
      <c r="I920" s="555" t="s">
        <v>298</v>
      </c>
      <c r="J920" s="568" t="s">
        <v>1918</v>
      </c>
      <c r="K920" s="542"/>
      <c r="L920" s="542"/>
      <c r="M920" s="542" t="s">
        <v>2731</v>
      </c>
      <c r="N920" s="542" t="s">
        <v>2744</v>
      </c>
      <c r="O920" s="387" t="s">
        <v>2744</v>
      </c>
      <c r="P920" s="542">
        <v>20</v>
      </c>
      <c r="Q920" s="543">
        <v>46174</v>
      </c>
      <c r="R920" s="387" t="s">
        <v>2744</v>
      </c>
      <c r="S920" s="387" t="s">
        <v>2744</v>
      </c>
      <c r="T920" s="387" t="s">
        <v>2778</v>
      </c>
      <c r="U920" s="616">
        <v>2026</v>
      </c>
      <c r="V920" s="387"/>
      <c r="W920" s="387"/>
    </row>
    <row r="921" spans="1:23" ht="75" hidden="1" x14ac:dyDescent="0.25">
      <c r="A921" s="537" t="s">
        <v>1781</v>
      </c>
      <c r="B921" s="389" t="s">
        <v>1782</v>
      </c>
      <c r="C921" s="564" t="s">
        <v>1896</v>
      </c>
      <c r="D921" s="565" t="s">
        <v>1894</v>
      </c>
      <c r="E921" s="545" t="s">
        <v>244</v>
      </c>
      <c r="F921" s="555">
        <v>54</v>
      </c>
      <c r="G921" s="555" t="s">
        <v>406</v>
      </c>
      <c r="H921" s="555" t="s">
        <v>407</v>
      </c>
      <c r="I921" s="555" t="s">
        <v>8</v>
      </c>
      <c r="J921" s="568" t="s">
        <v>1918</v>
      </c>
      <c r="K921" s="542"/>
      <c r="L921" s="542"/>
      <c r="M921" s="542" t="s">
        <v>2731</v>
      </c>
      <c r="N921" s="542" t="s">
        <v>2744</v>
      </c>
      <c r="O921" s="387" t="s">
        <v>2744</v>
      </c>
      <c r="P921" s="542" t="s">
        <v>2737</v>
      </c>
      <c r="Q921" s="543">
        <v>46174</v>
      </c>
      <c r="R921" s="387" t="s">
        <v>2744</v>
      </c>
      <c r="S921" s="387" t="s">
        <v>2744</v>
      </c>
      <c r="T921" s="387" t="s">
        <v>2778</v>
      </c>
      <c r="U921" s="616">
        <v>2026</v>
      </c>
      <c r="V921" s="387"/>
      <c r="W921" s="387"/>
    </row>
    <row r="922" spans="1:23" ht="60" hidden="1" x14ac:dyDescent="0.25">
      <c r="A922" s="537" t="s">
        <v>1781</v>
      </c>
      <c r="B922" s="389" t="s">
        <v>1782</v>
      </c>
      <c r="C922" s="564" t="s">
        <v>1896</v>
      </c>
      <c r="D922" s="565" t="s">
        <v>1894</v>
      </c>
      <c r="E922" s="545" t="s">
        <v>244</v>
      </c>
      <c r="F922" s="555">
        <v>58</v>
      </c>
      <c r="G922" s="555" t="s">
        <v>408</v>
      </c>
      <c r="H922" s="555" t="s">
        <v>409</v>
      </c>
      <c r="I922" s="555" t="s">
        <v>8</v>
      </c>
      <c r="J922" s="568" t="s">
        <v>1918</v>
      </c>
      <c r="K922" s="542"/>
      <c r="L922" s="542"/>
      <c r="M922" s="542" t="s">
        <v>2731</v>
      </c>
      <c r="N922" s="542" t="s">
        <v>2744</v>
      </c>
      <c r="O922" s="387" t="s">
        <v>2744</v>
      </c>
      <c r="P922" s="542" t="s">
        <v>2737</v>
      </c>
      <c r="Q922" s="543">
        <v>46174</v>
      </c>
      <c r="R922" s="387" t="s">
        <v>2744</v>
      </c>
      <c r="S922" s="387" t="s">
        <v>2744</v>
      </c>
      <c r="T922" s="387" t="s">
        <v>2778</v>
      </c>
      <c r="U922" s="616">
        <v>2026</v>
      </c>
      <c r="V922" s="387"/>
      <c r="W922" s="387"/>
    </row>
    <row r="923" spans="1:23" ht="60" hidden="1" x14ac:dyDescent="0.25">
      <c r="A923" s="537" t="s">
        <v>1781</v>
      </c>
      <c r="B923" s="389" t="s">
        <v>1782</v>
      </c>
      <c r="C923" s="564" t="s">
        <v>1896</v>
      </c>
      <c r="D923" s="565" t="s">
        <v>1894</v>
      </c>
      <c r="E923" s="545" t="s">
        <v>244</v>
      </c>
      <c r="F923" s="555">
        <v>59</v>
      </c>
      <c r="G923" s="555" t="s">
        <v>410</v>
      </c>
      <c r="H923" s="555" t="s">
        <v>411</v>
      </c>
      <c r="I923" s="555" t="s">
        <v>8</v>
      </c>
      <c r="J923" s="568" t="s">
        <v>1918</v>
      </c>
      <c r="K923" s="542"/>
      <c r="L923" s="542"/>
      <c r="M923" s="542" t="s">
        <v>2731</v>
      </c>
      <c r="N923" s="542" t="s">
        <v>2744</v>
      </c>
      <c r="O923" s="387" t="s">
        <v>2744</v>
      </c>
      <c r="P923" s="542" t="s">
        <v>2737</v>
      </c>
      <c r="Q923" s="543">
        <v>46174</v>
      </c>
      <c r="R923" s="387" t="s">
        <v>2744</v>
      </c>
      <c r="S923" s="387" t="s">
        <v>2744</v>
      </c>
      <c r="T923" s="387" t="s">
        <v>2778</v>
      </c>
      <c r="U923" s="616">
        <v>2026</v>
      </c>
      <c r="V923" s="387"/>
      <c r="W923" s="387"/>
    </row>
    <row r="924" spans="1:23" ht="60" hidden="1" x14ac:dyDescent="0.25">
      <c r="A924" s="537" t="s">
        <v>1781</v>
      </c>
      <c r="B924" s="389" t="s">
        <v>1782</v>
      </c>
      <c r="C924" s="564" t="s">
        <v>1896</v>
      </c>
      <c r="D924" s="565" t="s">
        <v>1894</v>
      </c>
      <c r="E924" s="545" t="s">
        <v>244</v>
      </c>
      <c r="F924" s="555">
        <v>508</v>
      </c>
      <c r="G924" s="555" t="s">
        <v>412</v>
      </c>
      <c r="H924" s="555" t="s">
        <v>413</v>
      </c>
      <c r="I924" s="555" t="s">
        <v>8</v>
      </c>
      <c r="J924" s="568" t="s">
        <v>1918</v>
      </c>
      <c r="K924" s="542"/>
      <c r="L924" s="542"/>
      <c r="M924" s="542" t="s">
        <v>2731</v>
      </c>
      <c r="N924" s="542" t="s">
        <v>2744</v>
      </c>
      <c r="O924" s="387" t="s">
        <v>2744</v>
      </c>
      <c r="P924" s="542">
        <v>5</v>
      </c>
      <c r="Q924" s="543">
        <v>46174</v>
      </c>
      <c r="R924" s="387" t="s">
        <v>2744</v>
      </c>
      <c r="S924" s="387" t="s">
        <v>2744</v>
      </c>
      <c r="T924" s="387" t="s">
        <v>2778</v>
      </c>
      <c r="U924" s="616">
        <v>2026</v>
      </c>
      <c r="V924" s="387"/>
      <c r="W924" s="387"/>
    </row>
    <row r="925" spans="1:23" ht="60" hidden="1" x14ac:dyDescent="0.25">
      <c r="A925" s="537" t="s">
        <v>1781</v>
      </c>
      <c r="B925" s="389" t="s">
        <v>1782</v>
      </c>
      <c r="C925" s="564" t="s">
        <v>1896</v>
      </c>
      <c r="D925" s="565" t="s">
        <v>1894</v>
      </c>
      <c r="E925" s="545" t="s">
        <v>244</v>
      </c>
      <c r="F925" s="555">
        <v>606</v>
      </c>
      <c r="G925" s="555" t="s">
        <v>414</v>
      </c>
      <c r="H925" s="555" t="s">
        <v>415</v>
      </c>
      <c r="I925" s="555" t="s">
        <v>8</v>
      </c>
      <c r="J925" s="568" t="s">
        <v>1918</v>
      </c>
      <c r="K925" s="542"/>
      <c r="L925" s="542"/>
      <c r="M925" s="542" t="s">
        <v>2731</v>
      </c>
      <c r="N925" s="542" t="s">
        <v>2744</v>
      </c>
      <c r="O925" s="387" t="s">
        <v>2744</v>
      </c>
      <c r="P925" s="542">
        <v>450</v>
      </c>
      <c r="Q925" s="543">
        <v>46174</v>
      </c>
      <c r="R925" s="387" t="s">
        <v>2744</v>
      </c>
      <c r="S925" s="387" t="s">
        <v>2744</v>
      </c>
      <c r="T925" s="387" t="s">
        <v>2778</v>
      </c>
      <c r="U925" s="616">
        <v>2026</v>
      </c>
      <c r="V925" s="387"/>
      <c r="W925" s="387"/>
    </row>
    <row r="926" spans="1:23" ht="60" hidden="1" x14ac:dyDescent="0.25">
      <c r="A926" s="537" t="s">
        <v>1781</v>
      </c>
      <c r="B926" s="389" t="s">
        <v>1782</v>
      </c>
      <c r="C926" s="564" t="s">
        <v>1896</v>
      </c>
      <c r="D926" s="565" t="s">
        <v>1894</v>
      </c>
      <c r="E926" s="545" t="s">
        <v>244</v>
      </c>
      <c r="F926" s="555">
        <v>676</v>
      </c>
      <c r="G926" s="555" t="s">
        <v>416</v>
      </c>
      <c r="H926" s="555" t="s">
        <v>417</v>
      </c>
      <c r="I926" s="555" t="s">
        <v>8</v>
      </c>
      <c r="J926" s="568" t="s">
        <v>1918</v>
      </c>
      <c r="K926" s="542"/>
      <c r="L926" s="542"/>
      <c r="M926" s="542" t="s">
        <v>2731</v>
      </c>
      <c r="N926" s="542" t="s">
        <v>2744</v>
      </c>
      <c r="O926" s="387" t="s">
        <v>2744</v>
      </c>
      <c r="P926" s="542" t="s">
        <v>2737</v>
      </c>
      <c r="Q926" s="543">
        <v>46174</v>
      </c>
      <c r="R926" s="387" t="s">
        <v>2744</v>
      </c>
      <c r="S926" s="387" t="s">
        <v>2744</v>
      </c>
      <c r="T926" s="387" t="s">
        <v>2778</v>
      </c>
      <c r="U926" s="616">
        <v>2026</v>
      </c>
      <c r="V926" s="387"/>
      <c r="W926" s="387"/>
    </row>
    <row r="927" spans="1:23" ht="60" hidden="1" x14ac:dyDescent="0.25">
      <c r="A927" s="537" t="s">
        <v>1781</v>
      </c>
      <c r="B927" s="389" t="s">
        <v>1782</v>
      </c>
      <c r="C927" s="564" t="s">
        <v>1896</v>
      </c>
      <c r="D927" s="565" t="s">
        <v>1894</v>
      </c>
      <c r="E927" s="545" t="s">
        <v>244</v>
      </c>
      <c r="F927" s="555">
        <v>64</v>
      </c>
      <c r="G927" s="555" t="s">
        <v>418</v>
      </c>
      <c r="H927" s="555" t="s">
        <v>419</v>
      </c>
      <c r="I927" s="555" t="s">
        <v>8</v>
      </c>
      <c r="J927" s="568" t="s">
        <v>1918</v>
      </c>
      <c r="K927" s="542"/>
      <c r="L927" s="542"/>
      <c r="M927" s="542" t="s">
        <v>2731</v>
      </c>
      <c r="N927" s="542" t="s">
        <v>2744</v>
      </c>
      <c r="O927" s="387" t="s">
        <v>2744</v>
      </c>
      <c r="P927" s="542">
        <v>70</v>
      </c>
      <c r="Q927" s="543">
        <v>46174</v>
      </c>
      <c r="R927" s="387" t="s">
        <v>2744</v>
      </c>
      <c r="S927" s="387" t="s">
        <v>2744</v>
      </c>
      <c r="T927" s="387" t="s">
        <v>2778</v>
      </c>
      <c r="U927" s="616">
        <v>2026</v>
      </c>
      <c r="V927" s="387"/>
      <c r="W927" s="387"/>
    </row>
    <row r="928" spans="1:23" ht="60" hidden="1" x14ac:dyDescent="0.25">
      <c r="A928" s="537" t="s">
        <v>1781</v>
      </c>
      <c r="B928" s="389" t="s">
        <v>1782</v>
      </c>
      <c r="C928" s="564" t="s">
        <v>1896</v>
      </c>
      <c r="D928" s="565" t="s">
        <v>1894</v>
      </c>
      <c r="E928" s="545" t="s">
        <v>244</v>
      </c>
      <c r="F928" s="555">
        <v>55</v>
      </c>
      <c r="G928" s="555" t="s">
        <v>420</v>
      </c>
      <c r="H928" s="555" t="s">
        <v>421</v>
      </c>
      <c r="I928" s="555" t="s">
        <v>8</v>
      </c>
      <c r="J928" s="568" t="s">
        <v>1918</v>
      </c>
      <c r="K928" s="542"/>
      <c r="L928" s="542"/>
      <c r="M928" s="542" t="s">
        <v>2731</v>
      </c>
      <c r="N928" s="542" t="s">
        <v>2744</v>
      </c>
      <c r="O928" s="387" t="s">
        <v>2744</v>
      </c>
      <c r="P928" s="542">
        <v>140</v>
      </c>
      <c r="Q928" s="543">
        <v>46174</v>
      </c>
      <c r="R928" s="387" t="s">
        <v>2744</v>
      </c>
      <c r="S928" s="387" t="s">
        <v>2744</v>
      </c>
      <c r="T928" s="387" t="s">
        <v>2778</v>
      </c>
      <c r="U928" s="616">
        <v>2026</v>
      </c>
      <c r="V928" s="387"/>
      <c r="W928" s="387"/>
    </row>
    <row r="929" spans="1:23" ht="90" hidden="1" x14ac:dyDescent="0.25">
      <c r="A929" s="537" t="s">
        <v>1781</v>
      </c>
      <c r="B929" s="389" t="s">
        <v>1782</v>
      </c>
      <c r="C929" s="564" t="s">
        <v>1896</v>
      </c>
      <c r="D929" s="565" t="s">
        <v>1894</v>
      </c>
      <c r="E929" s="545" t="s">
        <v>244</v>
      </c>
      <c r="F929" s="555">
        <v>38</v>
      </c>
      <c r="G929" s="555" t="s">
        <v>422</v>
      </c>
      <c r="H929" s="555" t="s">
        <v>423</v>
      </c>
      <c r="I929" s="555" t="s">
        <v>8</v>
      </c>
      <c r="J929" s="568" t="s">
        <v>1918</v>
      </c>
      <c r="K929" s="542"/>
      <c r="L929" s="542"/>
      <c r="M929" s="542" t="s">
        <v>2731</v>
      </c>
      <c r="N929" s="542" t="s">
        <v>2744</v>
      </c>
      <c r="O929" s="387" t="s">
        <v>2744</v>
      </c>
      <c r="P929" s="542">
        <v>70</v>
      </c>
      <c r="Q929" s="543">
        <v>46174</v>
      </c>
      <c r="R929" s="387" t="s">
        <v>2744</v>
      </c>
      <c r="S929" s="387" t="s">
        <v>2744</v>
      </c>
      <c r="T929" s="387" t="s">
        <v>2778</v>
      </c>
      <c r="U929" s="616">
        <v>2026</v>
      </c>
      <c r="V929" s="387"/>
      <c r="W929" s="387"/>
    </row>
    <row r="930" spans="1:23" ht="90" hidden="1" x14ac:dyDescent="0.25">
      <c r="A930" s="537" t="s">
        <v>1781</v>
      </c>
      <c r="B930" s="389" t="s">
        <v>1782</v>
      </c>
      <c r="C930" s="564" t="s">
        <v>1896</v>
      </c>
      <c r="D930" s="565" t="s">
        <v>1894</v>
      </c>
      <c r="E930" s="545" t="s">
        <v>244</v>
      </c>
      <c r="F930" s="555">
        <v>31</v>
      </c>
      <c r="G930" s="555" t="s">
        <v>424</v>
      </c>
      <c r="H930" s="555" t="s">
        <v>425</v>
      </c>
      <c r="I930" s="555" t="s">
        <v>8</v>
      </c>
      <c r="J930" s="568" t="s">
        <v>1918</v>
      </c>
      <c r="K930" s="542"/>
      <c r="L930" s="542"/>
      <c r="M930" s="542" t="s">
        <v>2731</v>
      </c>
      <c r="N930" s="542" t="s">
        <v>2744</v>
      </c>
      <c r="O930" s="387" t="s">
        <v>2744</v>
      </c>
      <c r="P930" s="542">
        <v>140</v>
      </c>
      <c r="Q930" s="543">
        <v>46174</v>
      </c>
      <c r="R930" s="387" t="s">
        <v>2744</v>
      </c>
      <c r="S930" s="387" t="s">
        <v>2744</v>
      </c>
      <c r="T930" s="387" t="s">
        <v>2778</v>
      </c>
      <c r="U930" s="616">
        <v>2026</v>
      </c>
      <c r="V930" s="387"/>
      <c r="W930" s="387"/>
    </row>
    <row r="931" spans="1:23" ht="60" hidden="1" x14ac:dyDescent="0.25">
      <c r="A931" s="537" t="s">
        <v>1781</v>
      </c>
      <c r="B931" s="389" t="s">
        <v>1782</v>
      </c>
      <c r="C931" s="564" t="s">
        <v>1922</v>
      </c>
      <c r="D931" s="565" t="s">
        <v>1894</v>
      </c>
      <c r="E931" s="545" t="s">
        <v>244</v>
      </c>
      <c r="F931" s="555">
        <v>32</v>
      </c>
      <c r="G931" s="555" t="s">
        <v>426</v>
      </c>
      <c r="H931" s="555" t="s">
        <v>427</v>
      </c>
      <c r="I931" s="555" t="s">
        <v>279</v>
      </c>
      <c r="J931" s="568" t="s">
        <v>1918</v>
      </c>
      <c r="K931" s="542"/>
      <c r="L931" s="542"/>
      <c r="M931" s="542" t="s">
        <v>2731</v>
      </c>
      <c r="N931" s="542" t="s">
        <v>2744</v>
      </c>
      <c r="O931" s="387" t="s">
        <v>2744</v>
      </c>
      <c r="P931" s="542">
        <v>62</v>
      </c>
      <c r="Q931" s="543">
        <v>46174</v>
      </c>
      <c r="R931" s="387" t="s">
        <v>2744</v>
      </c>
      <c r="S931" s="387" t="s">
        <v>2744</v>
      </c>
      <c r="T931" s="387" t="s">
        <v>2778</v>
      </c>
      <c r="U931" s="616">
        <v>2026</v>
      </c>
      <c r="V931" s="387"/>
      <c r="W931" s="387"/>
    </row>
    <row r="932" spans="1:23" ht="120" hidden="1" x14ac:dyDescent="0.25">
      <c r="A932" s="537" t="s">
        <v>1781</v>
      </c>
      <c r="B932" s="389" t="s">
        <v>1782</v>
      </c>
      <c r="C932" s="564" t="s">
        <v>1924</v>
      </c>
      <c r="D932" s="565" t="s">
        <v>1894</v>
      </c>
      <c r="E932" s="413" t="s">
        <v>5</v>
      </c>
      <c r="F932" s="555">
        <v>517</v>
      </c>
      <c r="G932" s="555" t="s">
        <v>108</v>
      </c>
      <c r="H932" s="555" t="s">
        <v>109</v>
      </c>
      <c r="I932" s="555" t="s">
        <v>110</v>
      </c>
      <c r="J932" s="399" t="s">
        <v>1925</v>
      </c>
      <c r="K932" s="540"/>
      <c r="L932" s="543"/>
      <c r="M932" s="542" t="s">
        <v>2731</v>
      </c>
      <c r="N932" s="542" t="s">
        <v>2744</v>
      </c>
      <c r="O932" s="543" t="s">
        <v>2744</v>
      </c>
      <c r="P932" s="542">
        <v>3</v>
      </c>
      <c r="Q932" s="542" t="s">
        <v>2744</v>
      </c>
      <c r="R932" s="387" t="s">
        <v>2744</v>
      </c>
      <c r="S932" s="387" t="s">
        <v>2744</v>
      </c>
      <c r="T932" s="542" t="s">
        <v>2760</v>
      </c>
      <c r="U932" s="617">
        <v>2026</v>
      </c>
      <c r="V932" s="387"/>
      <c r="W932" s="387"/>
    </row>
    <row r="933" spans="1:23" ht="90" hidden="1" x14ac:dyDescent="0.25">
      <c r="A933" s="537" t="s">
        <v>1781</v>
      </c>
      <c r="B933" s="389" t="s">
        <v>1782</v>
      </c>
      <c r="C933" s="564" t="s">
        <v>1924</v>
      </c>
      <c r="D933" s="565" t="s">
        <v>1894</v>
      </c>
      <c r="E933" s="413" t="s">
        <v>5</v>
      </c>
      <c r="F933" s="555">
        <v>510</v>
      </c>
      <c r="G933" s="555" t="s">
        <v>100</v>
      </c>
      <c r="H933" s="555" t="s">
        <v>101</v>
      </c>
      <c r="I933" s="555" t="s">
        <v>8</v>
      </c>
      <c r="J933" s="399" t="s">
        <v>1925</v>
      </c>
      <c r="K933" s="540" t="s">
        <v>2731</v>
      </c>
      <c r="L933" s="543"/>
      <c r="M933" s="542"/>
      <c r="N933" s="542" t="s">
        <v>2744</v>
      </c>
      <c r="O933" s="543" t="s">
        <v>2744</v>
      </c>
      <c r="P933" s="542">
        <v>3</v>
      </c>
      <c r="Q933" s="542" t="s">
        <v>2744</v>
      </c>
      <c r="R933" s="387" t="s">
        <v>2744</v>
      </c>
      <c r="S933" s="387" t="s">
        <v>2744</v>
      </c>
      <c r="T933" s="542" t="s">
        <v>2760</v>
      </c>
      <c r="U933" s="617">
        <v>2026</v>
      </c>
      <c r="V933" s="387"/>
      <c r="W933" s="387"/>
    </row>
    <row r="934" spans="1:23" ht="90" hidden="1" x14ac:dyDescent="0.25">
      <c r="A934" s="537" t="s">
        <v>1781</v>
      </c>
      <c r="B934" s="389" t="s">
        <v>1782</v>
      </c>
      <c r="C934" s="564" t="s">
        <v>1924</v>
      </c>
      <c r="D934" s="565" t="s">
        <v>1894</v>
      </c>
      <c r="E934" s="399" t="s">
        <v>5</v>
      </c>
      <c r="F934" s="399">
        <v>515</v>
      </c>
      <c r="G934" s="399" t="s">
        <v>236</v>
      </c>
      <c r="H934" s="399" t="s">
        <v>237</v>
      </c>
      <c r="I934" s="552" t="s">
        <v>1926</v>
      </c>
      <c r="J934" s="399" t="s">
        <v>1927</v>
      </c>
      <c r="K934" s="540" t="s">
        <v>2731</v>
      </c>
      <c r="L934" s="543"/>
      <c r="M934" s="542"/>
      <c r="N934" s="542" t="s">
        <v>2744</v>
      </c>
      <c r="O934" s="543" t="s">
        <v>2744</v>
      </c>
      <c r="P934" s="542">
        <v>3</v>
      </c>
      <c r="Q934" s="542" t="s">
        <v>2744</v>
      </c>
      <c r="R934" s="387" t="s">
        <v>2744</v>
      </c>
      <c r="S934" s="387" t="s">
        <v>2744</v>
      </c>
      <c r="T934" s="542" t="s">
        <v>2760</v>
      </c>
      <c r="U934" s="617">
        <v>2026</v>
      </c>
      <c r="V934" s="387"/>
      <c r="W934" s="387"/>
    </row>
    <row r="935" spans="1:23" ht="135" hidden="1" x14ac:dyDescent="0.25">
      <c r="A935" s="537" t="s">
        <v>1781</v>
      </c>
      <c r="B935" s="389" t="s">
        <v>1782</v>
      </c>
      <c r="C935" s="564" t="s">
        <v>1896</v>
      </c>
      <c r="D935" s="565" t="s">
        <v>1894</v>
      </c>
      <c r="E935" s="413" t="s">
        <v>5</v>
      </c>
      <c r="F935" s="555">
        <v>514</v>
      </c>
      <c r="G935" s="555" t="s">
        <v>106</v>
      </c>
      <c r="H935" s="555" t="s">
        <v>107</v>
      </c>
      <c r="I935" s="555" t="s">
        <v>8</v>
      </c>
      <c r="J935" s="399" t="s">
        <v>1928</v>
      </c>
      <c r="K935" s="540" t="s">
        <v>2731</v>
      </c>
      <c r="L935" s="543"/>
      <c r="M935" s="542"/>
      <c r="N935" s="542" t="s">
        <v>2744</v>
      </c>
      <c r="O935" s="543" t="s">
        <v>2744</v>
      </c>
      <c r="P935" s="542">
        <v>3</v>
      </c>
      <c r="Q935" s="542" t="s">
        <v>2744</v>
      </c>
      <c r="R935" s="387" t="s">
        <v>2744</v>
      </c>
      <c r="S935" s="387" t="s">
        <v>2744</v>
      </c>
      <c r="T935" s="542" t="s">
        <v>2760</v>
      </c>
      <c r="U935" s="617">
        <v>2026</v>
      </c>
      <c r="V935" s="387"/>
      <c r="W935" s="387"/>
    </row>
    <row r="936" spans="1:23" ht="75" hidden="1" x14ac:dyDescent="0.25">
      <c r="A936" s="537" t="s">
        <v>1781</v>
      </c>
      <c r="B936" s="389" t="s">
        <v>1782</v>
      </c>
      <c r="C936" s="564" t="s">
        <v>1896</v>
      </c>
      <c r="D936" s="565" t="s">
        <v>1894</v>
      </c>
      <c r="E936" s="413" t="s">
        <v>5</v>
      </c>
      <c r="F936" s="555">
        <v>485</v>
      </c>
      <c r="G936" s="555" t="s">
        <v>94</v>
      </c>
      <c r="H936" s="555" t="s">
        <v>95</v>
      </c>
      <c r="I936" s="555" t="s">
        <v>96</v>
      </c>
      <c r="J936" s="399" t="s">
        <v>1925</v>
      </c>
      <c r="K936" s="540"/>
      <c r="L936" s="542"/>
      <c r="M936" s="542" t="s">
        <v>2731</v>
      </c>
      <c r="N936" s="542" t="s">
        <v>2744</v>
      </c>
      <c r="O936" s="543" t="s">
        <v>2744</v>
      </c>
      <c r="P936" s="542">
        <v>2</v>
      </c>
      <c r="Q936" s="543">
        <v>46174</v>
      </c>
      <c r="R936" s="387" t="s">
        <v>2744</v>
      </c>
      <c r="S936" s="387" t="s">
        <v>2744</v>
      </c>
      <c r="T936" s="387" t="s">
        <v>2778</v>
      </c>
      <c r="U936" s="616">
        <v>2026</v>
      </c>
      <c r="V936" s="387"/>
      <c r="W936" s="387"/>
    </row>
    <row r="937" spans="1:23" ht="108" hidden="1" x14ac:dyDescent="0.25">
      <c r="A937" s="537" t="s">
        <v>1781</v>
      </c>
      <c r="B937" s="389" t="s">
        <v>1782</v>
      </c>
      <c r="C937" s="564" t="s">
        <v>1929</v>
      </c>
      <c r="D937" s="565" t="s">
        <v>1894</v>
      </c>
      <c r="E937" s="413" t="s">
        <v>5</v>
      </c>
      <c r="F937" s="555">
        <v>512</v>
      </c>
      <c r="G937" s="555" t="s">
        <v>102</v>
      </c>
      <c r="H937" s="555" t="s">
        <v>103</v>
      </c>
      <c r="I937" s="555" t="s">
        <v>8</v>
      </c>
      <c r="J937" s="399" t="s">
        <v>1925</v>
      </c>
      <c r="K937" s="540"/>
      <c r="L937" s="543"/>
      <c r="M937" s="542" t="s">
        <v>2731</v>
      </c>
      <c r="N937" s="542" t="s">
        <v>2744</v>
      </c>
      <c r="O937" s="543" t="s">
        <v>2744</v>
      </c>
      <c r="P937" s="542">
        <v>3</v>
      </c>
      <c r="Q937" s="542" t="s">
        <v>2744</v>
      </c>
      <c r="R937" s="387" t="s">
        <v>2744</v>
      </c>
      <c r="S937" s="387" t="s">
        <v>2744</v>
      </c>
      <c r="T937" s="542" t="s">
        <v>2760</v>
      </c>
      <c r="U937" s="617">
        <v>2026</v>
      </c>
      <c r="V937" s="387"/>
      <c r="W937" s="387"/>
    </row>
    <row r="938" spans="1:23" ht="405" hidden="1" x14ac:dyDescent="0.25">
      <c r="A938" s="537" t="s">
        <v>1781</v>
      </c>
      <c r="B938" s="389" t="s">
        <v>1782</v>
      </c>
      <c r="C938" s="564" t="s">
        <v>1930</v>
      </c>
      <c r="D938" s="565" t="s">
        <v>1894</v>
      </c>
      <c r="E938" s="413" t="s">
        <v>5</v>
      </c>
      <c r="F938" s="555">
        <v>729</v>
      </c>
      <c r="G938" s="555" t="s">
        <v>189</v>
      </c>
      <c r="H938" s="555" t="s">
        <v>190</v>
      </c>
      <c r="I938" s="555" t="s">
        <v>8</v>
      </c>
      <c r="J938" s="399" t="s">
        <v>1925</v>
      </c>
      <c r="K938" s="540" t="s">
        <v>2731</v>
      </c>
      <c r="L938" s="543"/>
      <c r="M938" s="542"/>
      <c r="N938" s="542" t="s">
        <v>2744</v>
      </c>
      <c r="O938" s="543" t="s">
        <v>2744</v>
      </c>
      <c r="P938" s="542">
        <v>3</v>
      </c>
      <c r="Q938" s="542" t="s">
        <v>2744</v>
      </c>
      <c r="R938" s="387" t="s">
        <v>2744</v>
      </c>
      <c r="S938" s="387" t="s">
        <v>2744</v>
      </c>
      <c r="T938" s="542" t="s">
        <v>2760</v>
      </c>
      <c r="U938" s="617">
        <v>2026</v>
      </c>
      <c r="V938" s="387"/>
      <c r="W938" s="387"/>
    </row>
    <row r="939" spans="1:23" ht="108" hidden="1" x14ac:dyDescent="0.25">
      <c r="A939" s="537" t="s">
        <v>1781</v>
      </c>
      <c r="B939" s="389" t="s">
        <v>1782</v>
      </c>
      <c r="C939" s="564" t="s">
        <v>1929</v>
      </c>
      <c r="D939" s="565" t="s">
        <v>1894</v>
      </c>
      <c r="E939" s="413" t="s">
        <v>5</v>
      </c>
      <c r="F939" s="555">
        <v>513</v>
      </c>
      <c r="G939" s="555" t="s">
        <v>104</v>
      </c>
      <c r="H939" s="555" t="s">
        <v>105</v>
      </c>
      <c r="I939" s="555" t="s">
        <v>8</v>
      </c>
      <c r="J939" s="399" t="s">
        <v>1931</v>
      </c>
      <c r="K939" s="540"/>
      <c r="L939" s="543"/>
      <c r="M939" s="542" t="s">
        <v>2731</v>
      </c>
      <c r="N939" s="542" t="s">
        <v>2744</v>
      </c>
      <c r="O939" s="543" t="s">
        <v>2744</v>
      </c>
      <c r="P939" s="542">
        <v>3</v>
      </c>
      <c r="Q939" s="542" t="s">
        <v>2744</v>
      </c>
      <c r="R939" s="387" t="s">
        <v>2744</v>
      </c>
      <c r="S939" s="387" t="s">
        <v>2744</v>
      </c>
      <c r="T939" s="542" t="s">
        <v>2760</v>
      </c>
      <c r="U939" s="617">
        <v>2026</v>
      </c>
      <c r="V939" s="387"/>
      <c r="W939" s="387"/>
    </row>
    <row r="940" spans="1:23" ht="60" hidden="1" x14ac:dyDescent="0.25">
      <c r="A940" s="537" t="s">
        <v>1781</v>
      </c>
      <c r="B940" s="389" t="s">
        <v>1782</v>
      </c>
      <c r="C940" s="564" t="s">
        <v>1896</v>
      </c>
      <c r="D940" s="565" t="s">
        <v>1894</v>
      </c>
      <c r="E940" s="413" t="s">
        <v>5</v>
      </c>
      <c r="F940" s="555">
        <v>783</v>
      </c>
      <c r="G940" s="555" t="s">
        <v>153</v>
      </c>
      <c r="H940" s="555" t="s">
        <v>154</v>
      </c>
      <c r="I940" s="555" t="s">
        <v>1932</v>
      </c>
      <c r="J940" s="399" t="s">
        <v>1713</v>
      </c>
      <c r="K940" s="542"/>
      <c r="L940" s="542"/>
      <c r="M940" s="542" t="s">
        <v>2731</v>
      </c>
      <c r="N940" s="542" t="s">
        <v>2744</v>
      </c>
      <c r="O940" s="543" t="s">
        <v>2744</v>
      </c>
      <c r="P940" s="542">
        <f>2000*4</f>
        <v>8000</v>
      </c>
      <c r="Q940" s="543">
        <v>46174</v>
      </c>
      <c r="R940" s="387" t="s">
        <v>2744</v>
      </c>
      <c r="S940" s="387" t="s">
        <v>2744</v>
      </c>
      <c r="T940" s="387" t="s">
        <v>2778</v>
      </c>
      <c r="U940" s="616">
        <v>2026</v>
      </c>
      <c r="V940" s="387"/>
      <c r="W940" s="387"/>
    </row>
    <row r="941" spans="1:23" ht="135" hidden="1" x14ac:dyDescent="0.25">
      <c r="A941" s="537" t="s">
        <v>1781</v>
      </c>
      <c r="B941" s="389" t="s">
        <v>1782</v>
      </c>
      <c r="C941" s="564" t="s">
        <v>1933</v>
      </c>
      <c r="D941" s="565" t="s">
        <v>1894</v>
      </c>
      <c r="E941" s="413" t="s">
        <v>5</v>
      </c>
      <c r="F941" s="555">
        <v>514</v>
      </c>
      <c r="G941" s="555" t="s">
        <v>106</v>
      </c>
      <c r="H941" s="555" t="s">
        <v>107</v>
      </c>
      <c r="I941" s="555" t="s">
        <v>8</v>
      </c>
      <c r="J941" s="399" t="s">
        <v>1928</v>
      </c>
      <c r="K941" s="540" t="s">
        <v>2731</v>
      </c>
      <c r="L941" s="543"/>
      <c r="M941" s="542"/>
      <c r="N941" s="542" t="s">
        <v>2744</v>
      </c>
      <c r="O941" s="543" t="s">
        <v>2744</v>
      </c>
      <c r="P941" s="542">
        <v>3</v>
      </c>
      <c r="Q941" s="542" t="s">
        <v>2744</v>
      </c>
      <c r="R941" s="387" t="s">
        <v>2744</v>
      </c>
      <c r="S941" s="387" t="s">
        <v>2744</v>
      </c>
      <c r="T941" s="542" t="s">
        <v>2760</v>
      </c>
      <c r="U941" s="617">
        <v>2026</v>
      </c>
      <c r="V941" s="387"/>
      <c r="W941" s="387"/>
    </row>
    <row r="942" spans="1:23" ht="409.5" hidden="1" x14ac:dyDescent="0.25">
      <c r="A942" s="537"/>
      <c r="B942" s="389" t="s">
        <v>1782</v>
      </c>
      <c r="C942" s="564" t="s">
        <v>1934</v>
      </c>
      <c r="D942" s="565" t="s">
        <v>1894</v>
      </c>
      <c r="E942" s="413" t="s">
        <v>5</v>
      </c>
      <c r="F942" s="555">
        <v>65</v>
      </c>
      <c r="G942" s="555" t="s">
        <v>50</v>
      </c>
      <c r="H942" s="555" t="s">
        <v>51</v>
      </c>
      <c r="I942" s="555" t="s">
        <v>8</v>
      </c>
      <c r="J942" s="399" t="s">
        <v>1928</v>
      </c>
      <c r="K942" s="540" t="s">
        <v>2731</v>
      </c>
      <c r="L942" s="543"/>
      <c r="M942" s="542"/>
      <c r="N942" s="542" t="s">
        <v>2744</v>
      </c>
      <c r="O942" s="543" t="s">
        <v>2744</v>
      </c>
      <c r="P942" s="542">
        <v>3</v>
      </c>
      <c r="Q942" s="542" t="s">
        <v>2744</v>
      </c>
      <c r="R942" s="387" t="s">
        <v>2744</v>
      </c>
      <c r="S942" s="387" t="s">
        <v>2744</v>
      </c>
      <c r="T942" s="542" t="s">
        <v>2760</v>
      </c>
      <c r="U942" s="617">
        <v>2026</v>
      </c>
      <c r="V942" s="387"/>
      <c r="W942" s="387"/>
    </row>
    <row r="943" spans="1:23" ht="75" hidden="1" x14ac:dyDescent="0.25">
      <c r="A943" s="537" t="s">
        <v>1781</v>
      </c>
      <c r="B943" s="389" t="s">
        <v>1782</v>
      </c>
      <c r="C943" s="564" t="s">
        <v>1933</v>
      </c>
      <c r="D943" s="565" t="s">
        <v>1894</v>
      </c>
      <c r="E943" s="413" t="s">
        <v>5</v>
      </c>
      <c r="F943" s="555">
        <v>485</v>
      </c>
      <c r="G943" s="555" t="s">
        <v>94</v>
      </c>
      <c r="H943" s="555" t="s">
        <v>95</v>
      </c>
      <c r="I943" s="555" t="s">
        <v>96</v>
      </c>
      <c r="J943" s="399" t="s">
        <v>1928</v>
      </c>
      <c r="K943" s="540"/>
      <c r="L943" s="542"/>
      <c r="M943" s="542" t="s">
        <v>2731</v>
      </c>
      <c r="N943" s="542" t="s">
        <v>2744</v>
      </c>
      <c r="O943" s="543" t="s">
        <v>2744</v>
      </c>
      <c r="P943" s="542">
        <v>2</v>
      </c>
      <c r="Q943" s="543">
        <v>46174</v>
      </c>
      <c r="R943" s="387" t="s">
        <v>2744</v>
      </c>
      <c r="S943" s="387" t="s">
        <v>2744</v>
      </c>
      <c r="T943" s="387" t="s">
        <v>2778</v>
      </c>
      <c r="U943" s="616">
        <v>2026</v>
      </c>
      <c r="V943" s="387"/>
      <c r="W943" s="387"/>
    </row>
    <row r="944" spans="1:23" ht="60" hidden="1" x14ac:dyDescent="0.25">
      <c r="A944" s="537" t="s">
        <v>1781</v>
      </c>
      <c r="B944" s="389" t="s">
        <v>1782</v>
      </c>
      <c r="C944" s="564" t="s">
        <v>1933</v>
      </c>
      <c r="D944" s="565" t="s">
        <v>1894</v>
      </c>
      <c r="E944" s="413" t="s">
        <v>5</v>
      </c>
      <c r="F944" s="555">
        <v>466</v>
      </c>
      <c r="G944" s="555" t="s">
        <v>88</v>
      </c>
      <c r="H944" s="555" t="s">
        <v>89</v>
      </c>
      <c r="I944" s="555" t="s">
        <v>8</v>
      </c>
      <c r="J944" s="399" t="s">
        <v>1928</v>
      </c>
      <c r="K944" s="540"/>
      <c r="L944" s="542"/>
      <c r="M944" s="542" t="s">
        <v>2731</v>
      </c>
      <c r="N944" s="542" t="s">
        <v>2744</v>
      </c>
      <c r="O944" s="543" t="s">
        <v>2744</v>
      </c>
      <c r="P944" s="542">
        <v>2</v>
      </c>
      <c r="Q944" s="543">
        <v>46174</v>
      </c>
      <c r="R944" s="387" t="s">
        <v>2744</v>
      </c>
      <c r="S944" s="387" t="s">
        <v>2744</v>
      </c>
      <c r="T944" s="387" t="s">
        <v>2778</v>
      </c>
      <c r="U944" s="616">
        <v>2026</v>
      </c>
      <c r="V944" s="387"/>
      <c r="W944" s="387"/>
    </row>
    <row r="945" spans="1:23" ht="102" hidden="1" x14ac:dyDescent="0.25">
      <c r="A945" s="537" t="s">
        <v>1781</v>
      </c>
      <c r="B945" s="389" t="s">
        <v>1782</v>
      </c>
      <c r="C945" s="569" t="s">
        <v>1935</v>
      </c>
      <c r="D945" s="565" t="s">
        <v>1894</v>
      </c>
      <c r="E945" s="399" t="s">
        <v>974</v>
      </c>
      <c r="F945" s="555">
        <v>13</v>
      </c>
      <c r="G945" s="555" t="s">
        <v>975</v>
      </c>
      <c r="H945" s="555" t="s">
        <v>976</v>
      </c>
      <c r="I945" s="555" t="s">
        <v>1936</v>
      </c>
      <c r="J945" s="399" t="s">
        <v>1937</v>
      </c>
      <c r="K945" s="540" t="s">
        <v>2731</v>
      </c>
      <c r="L945" s="543"/>
      <c r="M945" s="542"/>
      <c r="N945" s="542" t="s">
        <v>2744</v>
      </c>
      <c r="O945" s="543" t="s">
        <v>2744</v>
      </c>
      <c r="P945" s="542">
        <v>3</v>
      </c>
      <c r="Q945" s="543">
        <v>46174</v>
      </c>
      <c r="R945" s="387" t="s">
        <v>2744</v>
      </c>
      <c r="S945" s="387" t="s">
        <v>2744</v>
      </c>
      <c r="T945" s="543" t="s">
        <v>2760</v>
      </c>
      <c r="U945" s="617">
        <v>2026</v>
      </c>
      <c r="V945" s="387"/>
      <c r="W945" s="387"/>
    </row>
    <row r="946" spans="1:23" ht="102" hidden="1" x14ac:dyDescent="0.25">
      <c r="A946" s="537" t="s">
        <v>1781</v>
      </c>
      <c r="B946" s="389" t="s">
        <v>1782</v>
      </c>
      <c r="C946" s="569" t="s">
        <v>1935</v>
      </c>
      <c r="D946" s="565" t="s">
        <v>1894</v>
      </c>
      <c r="E946" s="399" t="s">
        <v>974</v>
      </c>
      <c r="F946" s="555">
        <v>14</v>
      </c>
      <c r="G946" s="555" t="s">
        <v>977</v>
      </c>
      <c r="H946" s="555" t="s">
        <v>978</v>
      </c>
      <c r="I946" s="555" t="s">
        <v>1936</v>
      </c>
      <c r="J946" s="399" t="s">
        <v>1937</v>
      </c>
      <c r="K946" s="540" t="s">
        <v>2731</v>
      </c>
      <c r="L946" s="543"/>
      <c r="M946" s="542"/>
      <c r="N946" s="542" t="s">
        <v>2744</v>
      </c>
      <c r="O946" s="543" t="s">
        <v>2744</v>
      </c>
      <c r="P946" s="542">
        <v>3</v>
      </c>
      <c r="Q946" s="543">
        <v>46174</v>
      </c>
      <c r="R946" s="387" t="s">
        <v>2744</v>
      </c>
      <c r="S946" s="387" t="s">
        <v>2744</v>
      </c>
      <c r="T946" s="543" t="s">
        <v>2760</v>
      </c>
      <c r="U946" s="617">
        <v>2026</v>
      </c>
      <c r="V946" s="387"/>
      <c r="W946" s="387"/>
    </row>
    <row r="947" spans="1:23" ht="75" hidden="1" x14ac:dyDescent="0.25">
      <c r="A947" s="537" t="s">
        <v>1781</v>
      </c>
      <c r="B947" s="389" t="s">
        <v>1782</v>
      </c>
      <c r="C947" s="569" t="s">
        <v>1938</v>
      </c>
      <c r="D947" s="565" t="s">
        <v>1894</v>
      </c>
      <c r="E947" s="399" t="s">
        <v>974</v>
      </c>
      <c r="F947" s="555">
        <v>15</v>
      </c>
      <c r="G947" s="555" t="s">
        <v>979</v>
      </c>
      <c r="H947" s="555" t="s">
        <v>980</v>
      </c>
      <c r="I947" s="555" t="s">
        <v>8</v>
      </c>
      <c r="J947" s="399" t="s">
        <v>1939</v>
      </c>
      <c r="K947" s="540" t="s">
        <v>2731</v>
      </c>
      <c r="L947" s="543"/>
      <c r="M947" s="542"/>
      <c r="N947" s="542" t="s">
        <v>2744</v>
      </c>
      <c r="O947" s="543" t="s">
        <v>2744</v>
      </c>
      <c r="P947" s="542">
        <v>2</v>
      </c>
      <c r="Q947" s="543">
        <v>46174</v>
      </c>
      <c r="R947" s="387" t="s">
        <v>2744</v>
      </c>
      <c r="S947" s="387" t="s">
        <v>2744</v>
      </c>
      <c r="T947" s="543" t="s">
        <v>2760</v>
      </c>
      <c r="U947" s="617">
        <v>2026</v>
      </c>
      <c r="V947" s="387"/>
      <c r="W947" s="387"/>
    </row>
    <row r="948" spans="1:23" ht="102" hidden="1" x14ac:dyDescent="0.25">
      <c r="A948" s="537" t="s">
        <v>1781</v>
      </c>
      <c r="B948" s="389" t="s">
        <v>1782</v>
      </c>
      <c r="C948" s="569" t="s">
        <v>1935</v>
      </c>
      <c r="D948" s="565" t="s">
        <v>1894</v>
      </c>
      <c r="E948" s="399" t="s">
        <v>974</v>
      </c>
      <c r="F948" s="555">
        <v>16</v>
      </c>
      <c r="G948" s="555" t="s">
        <v>981</v>
      </c>
      <c r="H948" s="555" t="s">
        <v>982</v>
      </c>
      <c r="I948" s="555" t="s">
        <v>1936</v>
      </c>
      <c r="J948" s="399" t="s">
        <v>1937</v>
      </c>
      <c r="K948" s="540" t="s">
        <v>2731</v>
      </c>
      <c r="L948" s="543"/>
      <c r="M948" s="542"/>
      <c r="N948" s="542" t="s">
        <v>2744</v>
      </c>
      <c r="O948" s="543" t="s">
        <v>2744</v>
      </c>
      <c r="P948" s="542">
        <v>3</v>
      </c>
      <c r="Q948" s="543">
        <v>46174</v>
      </c>
      <c r="R948" s="387" t="s">
        <v>2744</v>
      </c>
      <c r="S948" s="387" t="s">
        <v>2744</v>
      </c>
      <c r="T948" s="543" t="s">
        <v>2760</v>
      </c>
      <c r="U948" s="617">
        <v>2026</v>
      </c>
      <c r="V948" s="387"/>
      <c r="W948" s="387"/>
    </row>
    <row r="949" spans="1:23" ht="409.5" hidden="1" x14ac:dyDescent="0.25">
      <c r="A949" s="537" t="s">
        <v>1781</v>
      </c>
      <c r="B949" s="389" t="s">
        <v>1782</v>
      </c>
      <c r="C949" s="569" t="s">
        <v>1940</v>
      </c>
      <c r="D949" s="565" t="s">
        <v>1894</v>
      </c>
      <c r="E949" s="399" t="s">
        <v>974</v>
      </c>
      <c r="F949" s="555">
        <v>613</v>
      </c>
      <c r="G949" s="555" t="s">
        <v>1810</v>
      </c>
      <c r="H949" s="555" t="s">
        <v>1811</v>
      </c>
      <c r="I949" s="555" t="s">
        <v>8</v>
      </c>
      <c r="J949" s="399" t="s">
        <v>1941</v>
      </c>
      <c r="K949" s="540" t="s">
        <v>2731</v>
      </c>
      <c r="L949" s="543"/>
      <c r="M949" s="542"/>
      <c r="N949" s="542" t="s">
        <v>2737</v>
      </c>
      <c r="O949" s="543">
        <v>45992</v>
      </c>
      <c r="P949" s="542" t="s">
        <v>2737</v>
      </c>
      <c r="Q949" s="541">
        <v>46174</v>
      </c>
      <c r="R949" s="387" t="s">
        <v>2744</v>
      </c>
      <c r="S949" s="387" t="s">
        <v>2744</v>
      </c>
      <c r="T949" s="543" t="s">
        <v>2760</v>
      </c>
      <c r="U949" s="617">
        <v>2026</v>
      </c>
      <c r="V949" s="387"/>
      <c r="W949" s="387"/>
    </row>
    <row r="950" spans="1:23" ht="60" hidden="1" x14ac:dyDescent="0.25">
      <c r="A950" s="537" t="s">
        <v>1781</v>
      </c>
      <c r="B950" s="389" t="s">
        <v>1782</v>
      </c>
      <c r="C950" s="569" t="s">
        <v>1942</v>
      </c>
      <c r="D950" s="565" t="s">
        <v>1894</v>
      </c>
      <c r="E950" s="555" t="s">
        <v>1754</v>
      </c>
      <c r="F950" s="555">
        <v>331</v>
      </c>
      <c r="G950" s="555" t="s">
        <v>1544</v>
      </c>
      <c r="H950" s="555" t="s">
        <v>1545</v>
      </c>
      <c r="I950" s="555" t="s">
        <v>1546</v>
      </c>
      <c r="J950" s="399" t="s">
        <v>1713</v>
      </c>
      <c r="K950" s="540" t="s">
        <v>2731</v>
      </c>
      <c r="L950" s="543"/>
      <c r="M950" s="542"/>
      <c r="N950" s="542" t="s">
        <v>2737</v>
      </c>
      <c r="O950" s="543">
        <v>45992</v>
      </c>
      <c r="P950" s="542" t="s">
        <v>2737</v>
      </c>
      <c r="Q950" s="541">
        <v>46174</v>
      </c>
      <c r="R950" s="387" t="s">
        <v>2744</v>
      </c>
      <c r="S950" s="387" t="s">
        <v>2744</v>
      </c>
      <c r="T950" s="542" t="s">
        <v>2778</v>
      </c>
      <c r="U950" s="617">
        <v>2026</v>
      </c>
      <c r="V950" s="387"/>
      <c r="W950" s="387"/>
    </row>
    <row r="951" spans="1:23" ht="75" hidden="1" x14ac:dyDescent="0.25">
      <c r="A951" s="537" t="s">
        <v>1781</v>
      </c>
      <c r="B951" s="389" t="s">
        <v>1782</v>
      </c>
      <c r="C951" s="569" t="s">
        <v>1938</v>
      </c>
      <c r="D951" s="565" t="s">
        <v>1894</v>
      </c>
      <c r="E951" s="399" t="s">
        <v>974</v>
      </c>
      <c r="F951" s="555">
        <v>17</v>
      </c>
      <c r="G951" s="555" t="s">
        <v>983</v>
      </c>
      <c r="H951" s="555" t="s">
        <v>984</v>
      </c>
      <c r="I951" s="555" t="s">
        <v>8</v>
      </c>
      <c r="J951" s="399" t="s">
        <v>1939</v>
      </c>
      <c r="K951" s="540" t="s">
        <v>2731</v>
      </c>
      <c r="L951" s="543"/>
      <c r="M951" s="542"/>
      <c r="N951" s="542" t="s">
        <v>2744</v>
      </c>
      <c r="O951" s="543" t="s">
        <v>2744</v>
      </c>
      <c r="P951" s="542">
        <v>2</v>
      </c>
      <c r="Q951" s="543">
        <v>46174</v>
      </c>
      <c r="R951" s="387" t="s">
        <v>2744</v>
      </c>
      <c r="S951" s="387" t="s">
        <v>2744</v>
      </c>
      <c r="T951" s="543" t="s">
        <v>2760</v>
      </c>
      <c r="U951" s="617">
        <v>2026</v>
      </c>
      <c r="V951" s="387"/>
      <c r="W951" s="387"/>
    </row>
    <row r="952" spans="1:23" ht="330" hidden="1" x14ac:dyDescent="0.25">
      <c r="A952" s="537" t="s">
        <v>1781</v>
      </c>
      <c r="B952" s="389" t="s">
        <v>1782</v>
      </c>
      <c r="C952" s="569" t="s">
        <v>1943</v>
      </c>
      <c r="D952" s="565" t="s">
        <v>1894</v>
      </c>
      <c r="E952" s="555" t="s">
        <v>1803</v>
      </c>
      <c r="F952" s="555">
        <v>356</v>
      </c>
      <c r="G952" s="555" t="s">
        <v>1613</v>
      </c>
      <c r="H952" s="555" t="s">
        <v>1614</v>
      </c>
      <c r="I952" s="555" t="s">
        <v>1944</v>
      </c>
      <c r="J952" s="399" t="s">
        <v>1945</v>
      </c>
      <c r="K952" s="540" t="s">
        <v>2731</v>
      </c>
      <c r="L952" s="542"/>
      <c r="M952" s="387"/>
      <c r="N952" s="542" t="s">
        <v>2744</v>
      </c>
      <c r="O952" s="387" t="s">
        <v>2744</v>
      </c>
      <c r="P952" s="542" t="s">
        <v>2744</v>
      </c>
      <c r="Q952" s="543" t="s">
        <v>2744</v>
      </c>
      <c r="R952" s="387" t="s">
        <v>2744</v>
      </c>
      <c r="S952" s="387" t="s">
        <v>2744</v>
      </c>
      <c r="T952" s="387" t="s">
        <v>2778</v>
      </c>
      <c r="U952" s="616">
        <v>2026</v>
      </c>
      <c r="V952" s="387"/>
      <c r="W952" s="387"/>
    </row>
    <row r="953" spans="1:23" ht="90" hidden="1" x14ac:dyDescent="0.25">
      <c r="A953" s="537" t="s">
        <v>1781</v>
      </c>
      <c r="B953" s="389" t="s">
        <v>1782</v>
      </c>
      <c r="C953" s="569" t="s">
        <v>1942</v>
      </c>
      <c r="D953" s="565" t="s">
        <v>1894</v>
      </c>
      <c r="E953" s="413" t="s">
        <v>5</v>
      </c>
      <c r="F953" s="555" t="s">
        <v>42</v>
      </c>
      <c r="G953" s="555" t="s">
        <v>42</v>
      </c>
      <c r="H953" s="555" t="s">
        <v>42</v>
      </c>
      <c r="I953" s="555" t="s">
        <v>1946</v>
      </c>
      <c r="J953" s="399" t="s">
        <v>1713</v>
      </c>
      <c r="K953" s="540" t="s">
        <v>2731</v>
      </c>
      <c r="L953" s="542"/>
      <c r="M953" s="542"/>
      <c r="N953" s="542" t="s">
        <v>2737</v>
      </c>
      <c r="O953" s="387" t="s">
        <v>2744</v>
      </c>
      <c r="P953" s="542" t="s">
        <v>2737</v>
      </c>
      <c r="Q953" s="543" t="s">
        <v>2744</v>
      </c>
      <c r="R953" s="387" t="s">
        <v>2744</v>
      </c>
      <c r="S953" s="387" t="s">
        <v>2744</v>
      </c>
      <c r="T953" s="387" t="s">
        <v>2810</v>
      </c>
      <c r="U953" s="616" t="s">
        <v>2810</v>
      </c>
      <c r="V953" s="387"/>
      <c r="W953" s="387"/>
    </row>
    <row r="954" spans="1:23" ht="120" hidden="1" x14ac:dyDescent="0.25">
      <c r="A954" s="537" t="s">
        <v>1781</v>
      </c>
      <c r="B954" s="389" t="s">
        <v>1782</v>
      </c>
      <c r="C954" s="569" t="s">
        <v>1942</v>
      </c>
      <c r="D954" s="565" t="s">
        <v>1894</v>
      </c>
      <c r="E954" s="413" t="s">
        <v>5</v>
      </c>
      <c r="F954" s="555" t="s">
        <v>43</v>
      </c>
      <c r="G954" s="555" t="s">
        <v>43</v>
      </c>
      <c r="H954" s="555" t="s">
        <v>43</v>
      </c>
      <c r="I954" s="555" t="s">
        <v>1947</v>
      </c>
      <c r="J954" s="399" t="s">
        <v>1713</v>
      </c>
      <c r="K954" s="540" t="s">
        <v>2731</v>
      </c>
      <c r="L954" s="542"/>
      <c r="M954" s="542"/>
      <c r="N954" s="542" t="s">
        <v>2737</v>
      </c>
      <c r="O954" s="387" t="s">
        <v>2744</v>
      </c>
      <c r="P954" s="542" t="s">
        <v>2737</v>
      </c>
      <c r="Q954" s="543" t="s">
        <v>2744</v>
      </c>
      <c r="R954" s="387" t="s">
        <v>2744</v>
      </c>
      <c r="S954" s="387" t="s">
        <v>2744</v>
      </c>
      <c r="T954" s="387" t="s">
        <v>2810</v>
      </c>
      <c r="U954" s="616" t="s">
        <v>2810</v>
      </c>
      <c r="V954" s="387"/>
      <c r="W954" s="387"/>
    </row>
    <row r="955" spans="1:23" ht="60" hidden="1" x14ac:dyDescent="0.25">
      <c r="A955" s="537" t="s">
        <v>1781</v>
      </c>
      <c r="B955" s="389" t="s">
        <v>1782</v>
      </c>
      <c r="C955" s="569" t="s">
        <v>1942</v>
      </c>
      <c r="D955" s="565" t="s">
        <v>1894</v>
      </c>
      <c r="E955" s="413" t="s">
        <v>5</v>
      </c>
      <c r="F955" s="555" t="s">
        <v>44</v>
      </c>
      <c r="G955" s="555" t="s">
        <v>44</v>
      </c>
      <c r="H955" s="555" t="s">
        <v>44</v>
      </c>
      <c r="I955" s="555" t="s">
        <v>8</v>
      </c>
      <c r="J955" s="399" t="s">
        <v>1713</v>
      </c>
      <c r="K955" s="542"/>
      <c r="L955" s="542"/>
      <c r="M955" s="542"/>
      <c r="N955" s="542" t="s">
        <v>2737</v>
      </c>
      <c r="O955" s="387" t="s">
        <v>2744</v>
      </c>
      <c r="P955" s="542" t="s">
        <v>2737</v>
      </c>
      <c r="Q955" s="543" t="s">
        <v>2744</v>
      </c>
      <c r="R955" s="387" t="s">
        <v>2744</v>
      </c>
      <c r="S955" s="387" t="s">
        <v>2744</v>
      </c>
      <c r="T955" s="387" t="s">
        <v>2810</v>
      </c>
      <c r="U955" s="616" t="s">
        <v>2810</v>
      </c>
      <c r="V955" s="387"/>
      <c r="W955" s="387"/>
    </row>
    <row r="956" spans="1:23" ht="60" hidden="1" x14ac:dyDescent="0.25">
      <c r="A956" s="537" t="s">
        <v>1781</v>
      </c>
      <c r="B956" s="389" t="s">
        <v>1782</v>
      </c>
      <c r="C956" s="569" t="s">
        <v>1942</v>
      </c>
      <c r="D956" s="565" t="s">
        <v>1894</v>
      </c>
      <c r="E956" s="413" t="s">
        <v>5</v>
      </c>
      <c r="F956" s="555" t="s">
        <v>45</v>
      </c>
      <c r="G956" s="555" t="s">
        <v>45</v>
      </c>
      <c r="H956" s="555" t="s">
        <v>45</v>
      </c>
      <c r="I956" s="555" t="s">
        <v>1948</v>
      </c>
      <c r="J956" s="399" t="s">
        <v>1713</v>
      </c>
      <c r="K956" s="540" t="s">
        <v>2731</v>
      </c>
      <c r="L956" s="542"/>
      <c r="M956" s="542"/>
      <c r="N956" s="542" t="s">
        <v>2737</v>
      </c>
      <c r="O956" s="387" t="s">
        <v>2744</v>
      </c>
      <c r="P956" s="542" t="s">
        <v>2737</v>
      </c>
      <c r="Q956" s="543" t="s">
        <v>2744</v>
      </c>
      <c r="R956" s="387" t="s">
        <v>2744</v>
      </c>
      <c r="S956" s="387" t="s">
        <v>2744</v>
      </c>
      <c r="T956" s="387" t="s">
        <v>2810</v>
      </c>
      <c r="U956" s="616" t="s">
        <v>2810</v>
      </c>
      <c r="V956" s="387"/>
      <c r="W956" s="387"/>
    </row>
    <row r="957" spans="1:23" ht="409.5" hidden="1" x14ac:dyDescent="0.25">
      <c r="A957" s="537" t="s">
        <v>1781</v>
      </c>
      <c r="B957" s="389" t="s">
        <v>1782</v>
      </c>
      <c r="C957" s="569" t="s">
        <v>1935</v>
      </c>
      <c r="D957" s="565" t="s">
        <v>1894</v>
      </c>
      <c r="E957" s="555" t="s">
        <v>1803</v>
      </c>
      <c r="F957" s="555">
        <v>542</v>
      </c>
      <c r="G957" s="555" t="s">
        <v>1642</v>
      </c>
      <c r="H957" s="555" t="s">
        <v>1643</v>
      </c>
      <c r="I957" s="555" t="s">
        <v>1949</v>
      </c>
      <c r="J957" s="399">
        <v>6</v>
      </c>
      <c r="K957" s="540" t="s">
        <v>2731</v>
      </c>
      <c r="L957" s="542"/>
      <c r="M957" s="387"/>
      <c r="N957" s="542" t="s">
        <v>2744</v>
      </c>
      <c r="O957" s="387" t="s">
        <v>2744</v>
      </c>
      <c r="P957" s="542" t="s">
        <v>2744</v>
      </c>
      <c r="Q957" s="543" t="s">
        <v>2744</v>
      </c>
      <c r="R957" s="387" t="s">
        <v>2744</v>
      </c>
      <c r="S957" s="387" t="s">
        <v>2744</v>
      </c>
      <c r="T957" s="387" t="s">
        <v>2778</v>
      </c>
      <c r="U957" s="616">
        <v>2026</v>
      </c>
      <c r="V957" s="387"/>
      <c r="W957" s="387"/>
    </row>
    <row r="958" spans="1:23" ht="102" hidden="1" x14ac:dyDescent="0.25">
      <c r="A958" s="537" t="s">
        <v>1781</v>
      </c>
      <c r="B958" s="389" t="s">
        <v>1782</v>
      </c>
      <c r="C958" s="569" t="s">
        <v>1935</v>
      </c>
      <c r="D958" s="565" t="s">
        <v>1894</v>
      </c>
      <c r="E958" s="555" t="s">
        <v>1803</v>
      </c>
      <c r="F958" s="555">
        <v>640</v>
      </c>
      <c r="G958" s="555" t="s">
        <v>1653</v>
      </c>
      <c r="H958" s="555" t="s">
        <v>1654</v>
      </c>
      <c r="I958" s="555" t="s">
        <v>1950</v>
      </c>
      <c r="J958" s="399">
        <v>9</v>
      </c>
      <c r="K958" s="540" t="s">
        <v>2731</v>
      </c>
      <c r="L958" s="542"/>
      <c r="M958" s="387"/>
      <c r="N958" s="542" t="s">
        <v>2744</v>
      </c>
      <c r="O958" s="387" t="s">
        <v>2744</v>
      </c>
      <c r="P958" s="542" t="s">
        <v>2744</v>
      </c>
      <c r="Q958" s="543" t="s">
        <v>2744</v>
      </c>
      <c r="R958" s="387" t="s">
        <v>2744</v>
      </c>
      <c r="S958" s="387" t="s">
        <v>2744</v>
      </c>
      <c r="T958" s="387" t="s">
        <v>2778</v>
      </c>
      <c r="U958" s="616">
        <v>2026</v>
      </c>
      <c r="V958" s="387"/>
      <c r="W958" s="387"/>
    </row>
    <row r="959" spans="1:23" ht="135" hidden="1" x14ac:dyDescent="0.25">
      <c r="A959" s="537" t="s">
        <v>1781</v>
      </c>
      <c r="B959" s="389" t="s">
        <v>1782</v>
      </c>
      <c r="C959" s="569" t="s">
        <v>1942</v>
      </c>
      <c r="D959" s="565" t="s">
        <v>1894</v>
      </c>
      <c r="E959" s="413" t="s">
        <v>5</v>
      </c>
      <c r="F959" s="555">
        <v>58</v>
      </c>
      <c r="G959" s="555" t="s">
        <v>34</v>
      </c>
      <c r="H959" s="555" t="s">
        <v>35</v>
      </c>
      <c r="I959" s="555" t="s">
        <v>8</v>
      </c>
      <c r="J959" s="399" t="s">
        <v>1713</v>
      </c>
      <c r="K959" s="540" t="s">
        <v>2731</v>
      </c>
      <c r="L959" s="543"/>
      <c r="M959" s="542"/>
      <c r="N959" s="542" t="s">
        <v>2744</v>
      </c>
      <c r="O959" s="543" t="s">
        <v>2744</v>
      </c>
      <c r="P959" s="542">
        <v>3</v>
      </c>
      <c r="Q959" s="542" t="s">
        <v>2744</v>
      </c>
      <c r="R959" s="387" t="s">
        <v>2744</v>
      </c>
      <c r="S959" s="387" t="s">
        <v>2744</v>
      </c>
      <c r="T959" s="542" t="s">
        <v>2760</v>
      </c>
      <c r="U959" s="617">
        <v>2026</v>
      </c>
      <c r="V959" s="387"/>
      <c r="W959" s="387"/>
    </row>
    <row r="960" spans="1:23" ht="165" hidden="1" x14ac:dyDescent="0.25">
      <c r="A960" s="537" t="s">
        <v>1781</v>
      </c>
      <c r="B960" s="389" t="s">
        <v>1782</v>
      </c>
      <c r="C960" s="569" t="s">
        <v>1951</v>
      </c>
      <c r="D960" s="565" t="s">
        <v>1894</v>
      </c>
      <c r="E960" s="399" t="s">
        <v>974</v>
      </c>
      <c r="F960" s="555">
        <v>445</v>
      </c>
      <c r="G960" s="555" t="s">
        <v>1829</v>
      </c>
      <c r="H960" s="555" t="s">
        <v>1068</v>
      </c>
      <c r="I960" s="555" t="s">
        <v>1830</v>
      </c>
      <c r="J960" s="399" t="s">
        <v>1828</v>
      </c>
      <c r="K960" s="540" t="s">
        <v>2731</v>
      </c>
      <c r="L960" s="543"/>
      <c r="M960" s="542"/>
      <c r="N960" s="542" t="s">
        <v>2737</v>
      </c>
      <c r="O960" s="543">
        <v>45992</v>
      </c>
      <c r="P960" s="542" t="s">
        <v>2737</v>
      </c>
      <c r="Q960" s="541">
        <v>46174</v>
      </c>
      <c r="R960" s="387" t="s">
        <v>2744</v>
      </c>
      <c r="S960" s="387" t="s">
        <v>2744</v>
      </c>
      <c r="T960" s="543" t="s">
        <v>2760</v>
      </c>
      <c r="U960" s="617">
        <v>2026</v>
      </c>
      <c r="V960" s="387"/>
      <c r="W960" s="387"/>
    </row>
    <row r="961" spans="1:23" ht="135" hidden="1" x14ac:dyDescent="0.25">
      <c r="A961" s="537" t="s">
        <v>1781</v>
      </c>
      <c r="B961" s="389" t="s">
        <v>1782</v>
      </c>
      <c r="C961" s="569" t="s">
        <v>1942</v>
      </c>
      <c r="D961" s="565" t="s">
        <v>1894</v>
      </c>
      <c r="E961" s="413" t="s">
        <v>5</v>
      </c>
      <c r="F961" s="555">
        <v>763</v>
      </c>
      <c r="G961" s="555" t="s">
        <v>123</v>
      </c>
      <c r="H961" s="555" t="s">
        <v>124</v>
      </c>
      <c r="I961" s="555" t="s">
        <v>8</v>
      </c>
      <c r="J961" s="399" t="s">
        <v>1713</v>
      </c>
      <c r="K961" s="540" t="s">
        <v>2731</v>
      </c>
      <c r="L961" s="543"/>
      <c r="M961" s="542"/>
      <c r="N961" s="542" t="s">
        <v>2744</v>
      </c>
      <c r="O961" s="543" t="s">
        <v>2744</v>
      </c>
      <c r="P961" s="542">
        <v>3</v>
      </c>
      <c r="Q961" s="542" t="s">
        <v>2744</v>
      </c>
      <c r="R961" s="387" t="s">
        <v>2744</v>
      </c>
      <c r="S961" s="387" t="s">
        <v>2744</v>
      </c>
      <c r="T961" s="542" t="s">
        <v>2760</v>
      </c>
      <c r="U961" s="617">
        <v>2026</v>
      </c>
      <c r="V961" s="387"/>
      <c r="W961" s="387"/>
    </row>
    <row r="962" spans="1:23" ht="270" hidden="1" x14ac:dyDescent="0.25">
      <c r="A962" s="537" t="s">
        <v>1781</v>
      </c>
      <c r="B962" s="389" t="s">
        <v>1782</v>
      </c>
      <c r="C962" s="569" t="s">
        <v>1942</v>
      </c>
      <c r="D962" s="565" t="s">
        <v>1894</v>
      </c>
      <c r="E962" s="413" t="s">
        <v>5</v>
      </c>
      <c r="F962" s="555">
        <v>82</v>
      </c>
      <c r="G962" s="555" t="s">
        <v>56</v>
      </c>
      <c r="H962" s="555" t="s">
        <v>57</v>
      </c>
      <c r="I962" s="555" t="s">
        <v>8</v>
      </c>
      <c r="J962" s="399" t="s">
        <v>1925</v>
      </c>
      <c r="K962" s="540" t="s">
        <v>2731</v>
      </c>
      <c r="L962" s="543"/>
      <c r="M962" s="542"/>
      <c r="N962" s="542" t="s">
        <v>2744</v>
      </c>
      <c r="O962" s="543" t="s">
        <v>2744</v>
      </c>
      <c r="P962" s="542">
        <v>3</v>
      </c>
      <c r="Q962" s="542" t="s">
        <v>2744</v>
      </c>
      <c r="R962" s="387" t="s">
        <v>2744</v>
      </c>
      <c r="S962" s="387" t="s">
        <v>2744</v>
      </c>
      <c r="T962" s="542" t="s">
        <v>2760</v>
      </c>
      <c r="U962" s="617">
        <v>2026</v>
      </c>
      <c r="V962" s="387"/>
      <c r="W962" s="387"/>
    </row>
    <row r="963" spans="1:23" ht="255" hidden="1" x14ac:dyDescent="0.25">
      <c r="A963" s="537" t="s">
        <v>1781</v>
      </c>
      <c r="B963" s="389" t="s">
        <v>1782</v>
      </c>
      <c r="C963" s="569" t="s">
        <v>1942</v>
      </c>
      <c r="D963" s="565" t="s">
        <v>1894</v>
      </c>
      <c r="E963" s="413" t="s">
        <v>5</v>
      </c>
      <c r="F963" s="555">
        <v>700</v>
      </c>
      <c r="G963" s="555" t="s">
        <v>144</v>
      </c>
      <c r="H963" s="555" t="s">
        <v>145</v>
      </c>
      <c r="I963" s="555" t="s">
        <v>8</v>
      </c>
      <c r="J963" s="399" t="s">
        <v>1952</v>
      </c>
      <c r="K963" s="542"/>
      <c r="L963" s="542"/>
      <c r="M963" s="542" t="s">
        <v>2731</v>
      </c>
      <c r="N963" s="542" t="s">
        <v>2744</v>
      </c>
      <c r="O963" s="543" t="s">
        <v>2744</v>
      </c>
      <c r="P963" s="542">
        <v>16</v>
      </c>
      <c r="Q963" s="543">
        <v>46174</v>
      </c>
      <c r="R963" s="387" t="s">
        <v>2744</v>
      </c>
      <c r="S963" s="387" t="s">
        <v>2744</v>
      </c>
      <c r="T963" s="387" t="s">
        <v>2760</v>
      </c>
      <c r="U963" s="616">
        <v>2026</v>
      </c>
      <c r="V963" s="387"/>
      <c r="W963" s="387"/>
    </row>
    <row r="964" spans="1:23" ht="75" hidden="1" x14ac:dyDescent="0.25">
      <c r="A964" s="537" t="s">
        <v>1781</v>
      </c>
      <c r="B964" s="389" t="s">
        <v>1782</v>
      </c>
      <c r="C964" s="569" t="s">
        <v>1942</v>
      </c>
      <c r="D964" s="565" t="s">
        <v>1894</v>
      </c>
      <c r="E964" s="399" t="s">
        <v>974</v>
      </c>
      <c r="F964" s="555">
        <v>468</v>
      </c>
      <c r="G964" s="555" t="s">
        <v>1069</v>
      </c>
      <c r="H964" s="555" t="s">
        <v>1070</v>
      </c>
      <c r="I964" s="555" t="s">
        <v>1071</v>
      </c>
      <c r="J964" s="399" t="s">
        <v>1713</v>
      </c>
      <c r="K964" s="540" t="s">
        <v>2731</v>
      </c>
      <c r="L964" s="543"/>
      <c r="M964" s="542"/>
      <c r="N964" s="542" t="s">
        <v>2737</v>
      </c>
      <c r="O964" s="543">
        <v>45992</v>
      </c>
      <c r="P964" s="542" t="s">
        <v>2737</v>
      </c>
      <c r="Q964" s="541">
        <v>46174</v>
      </c>
      <c r="R964" s="387" t="s">
        <v>2744</v>
      </c>
      <c r="S964" s="387" t="s">
        <v>2744</v>
      </c>
      <c r="T964" s="543" t="s">
        <v>2760</v>
      </c>
      <c r="U964" s="617">
        <v>2026</v>
      </c>
      <c r="V964" s="387"/>
      <c r="W964" s="387"/>
    </row>
    <row r="965" spans="1:23" ht="150" hidden="1" x14ac:dyDescent="0.25">
      <c r="A965" s="537" t="s">
        <v>1781</v>
      </c>
      <c r="B965" s="389" t="s">
        <v>1782</v>
      </c>
      <c r="C965" s="569" t="s">
        <v>1951</v>
      </c>
      <c r="D965" s="565" t="s">
        <v>1894</v>
      </c>
      <c r="E965" s="399" t="s">
        <v>974</v>
      </c>
      <c r="F965" s="555">
        <v>498</v>
      </c>
      <c r="G965" s="555" t="s">
        <v>1094</v>
      </c>
      <c r="H965" s="555" t="s">
        <v>1095</v>
      </c>
      <c r="I965" s="555" t="s">
        <v>1096</v>
      </c>
      <c r="J965" s="399" t="s">
        <v>1828</v>
      </c>
      <c r="K965" s="540" t="s">
        <v>2731</v>
      </c>
      <c r="L965" s="543"/>
      <c r="M965" s="542"/>
      <c r="N965" s="542" t="s">
        <v>2737</v>
      </c>
      <c r="O965" s="543">
        <v>45992</v>
      </c>
      <c r="P965" s="542" t="s">
        <v>2737</v>
      </c>
      <c r="Q965" s="541">
        <v>46174</v>
      </c>
      <c r="R965" s="387" t="s">
        <v>2744</v>
      </c>
      <c r="S965" s="387" t="s">
        <v>2744</v>
      </c>
      <c r="T965" s="543" t="s">
        <v>2760</v>
      </c>
      <c r="U965" s="617">
        <v>2026</v>
      </c>
      <c r="V965" s="387"/>
      <c r="W965" s="387"/>
    </row>
    <row r="966" spans="1:23" ht="409.5" hidden="1" x14ac:dyDescent="0.25">
      <c r="A966" s="570" t="s">
        <v>1781</v>
      </c>
      <c r="B966" s="389" t="s">
        <v>1782</v>
      </c>
      <c r="C966" s="569" t="s">
        <v>1942</v>
      </c>
      <c r="D966" s="565" t="s">
        <v>1894</v>
      </c>
      <c r="E966" s="399" t="s">
        <v>899</v>
      </c>
      <c r="F966" s="555">
        <v>10</v>
      </c>
      <c r="G966" s="555" t="s">
        <v>900</v>
      </c>
      <c r="H966" s="555" t="s">
        <v>901</v>
      </c>
      <c r="I966" s="555" t="s">
        <v>8</v>
      </c>
      <c r="J966" s="399" t="s">
        <v>1713</v>
      </c>
      <c r="K966" s="540" t="s">
        <v>2731</v>
      </c>
      <c r="L966" s="541"/>
      <c r="M966" s="540"/>
      <c r="N966" s="542" t="s">
        <v>2744</v>
      </c>
      <c r="O966" s="543" t="s">
        <v>2744</v>
      </c>
      <c r="P966" s="542" t="s">
        <v>2744</v>
      </c>
      <c r="Q966" s="542" t="s">
        <v>2744</v>
      </c>
      <c r="R966" s="542" t="s">
        <v>2737</v>
      </c>
      <c r="S966" s="554" t="s">
        <v>2830</v>
      </c>
      <c r="T966" s="387" t="s">
        <v>2780</v>
      </c>
      <c r="U966" s="616">
        <v>2026</v>
      </c>
      <c r="V966" s="387"/>
      <c r="W966" s="387"/>
    </row>
    <row r="967" spans="1:23" ht="90" hidden="1" x14ac:dyDescent="0.25">
      <c r="A967" s="570" t="s">
        <v>1781</v>
      </c>
      <c r="B967" s="389" t="s">
        <v>1782</v>
      </c>
      <c r="C967" s="569" t="s">
        <v>1942</v>
      </c>
      <c r="D967" s="565" t="s">
        <v>1894</v>
      </c>
      <c r="E967" s="399" t="s">
        <v>899</v>
      </c>
      <c r="F967" s="555">
        <v>11</v>
      </c>
      <c r="G967" s="555" t="s">
        <v>1774</v>
      </c>
      <c r="H967" s="555" t="s">
        <v>1775</v>
      </c>
      <c r="I967" s="555" t="s">
        <v>8</v>
      </c>
      <c r="J967" s="399" t="s">
        <v>1713</v>
      </c>
      <c r="K967" s="540" t="s">
        <v>2731</v>
      </c>
      <c r="L967" s="541"/>
      <c r="M967" s="387"/>
      <c r="N967" s="387" t="s">
        <v>2744</v>
      </c>
      <c r="O967" s="387" t="s">
        <v>2744</v>
      </c>
      <c r="P967" s="387" t="s">
        <v>2744</v>
      </c>
      <c r="Q967" s="387" t="s">
        <v>2744</v>
      </c>
      <c r="R967" s="387" t="s">
        <v>2744</v>
      </c>
      <c r="S967" s="387" t="s">
        <v>2744</v>
      </c>
      <c r="T967" s="387" t="s">
        <v>2744</v>
      </c>
      <c r="U967" s="616" t="s">
        <v>2744</v>
      </c>
      <c r="V967" s="387"/>
      <c r="W967" s="387"/>
    </row>
    <row r="968" spans="1:23" ht="90" hidden="1" x14ac:dyDescent="0.25">
      <c r="A968" s="570" t="s">
        <v>1781</v>
      </c>
      <c r="B968" s="389" t="s">
        <v>1782</v>
      </c>
      <c r="C968" s="569" t="s">
        <v>1942</v>
      </c>
      <c r="D968" s="565" t="s">
        <v>1894</v>
      </c>
      <c r="E968" s="399" t="s">
        <v>899</v>
      </c>
      <c r="F968" s="555">
        <v>12</v>
      </c>
      <c r="G968" s="555" t="s">
        <v>904</v>
      </c>
      <c r="H968" s="555" t="s">
        <v>905</v>
      </c>
      <c r="I968" s="555" t="s">
        <v>8</v>
      </c>
      <c r="J968" s="399" t="s">
        <v>1713</v>
      </c>
      <c r="K968" s="540" t="s">
        <v>2731</v>
      </c>
      <c r="L968" s="541"/>
      <c r="M968" s="387"/>
      <c r="N968" s="387" t="s">
        <v>2744</v>
      </c>
      <c r="O968" s="387" t="s">
        <v>2744</v>
      </c>
      <c r="P968" s="387" t="s">
        <v>2744</v>
      </c>
      <c r="Q968" s="387" t="s">
        <v>2744</v>
      </c>
      <c r="R968" s="387" t="s">
        <v>2744</v>
      </c>
      <c r="S968" s="387" t="s">
        <v>2744</v>
      </c>
      <c r="T968" s="387" t="s">
        <v>2744</v>
      </c>
      <c r="U968" s="616" t="s">
        <v>2744</v>
      </c>
      <c r="V968" s="387"/>
      <c r="W968" s="387"/>
    </row>
    <row r="969" spans="1:23" ht="90" hidden="1" x14ac:dyDescent="0.25">
      <c r="A969" s="570" t="s">
        <v>1781</v>
      </c>
      <c r="B969" s="389" t="s">
        <v>1782</v>
      </c>
      <c r="C969" s="569" t="s">
        <v>1942</v>
      </c>
      <c r="D969" s="565" t="s">
        <v>1894</v>
      </c>
      <c r="E969" s="399" t="s">
        <v>899</v>
      </c>
      <c r="F969" s="555">
        <v>326</v>
      </c>
      <c r="G969" s="555" t="s">
        <v>965</v>
      </c>
      <c r="H969" s="555" t="s">
        <v>966</v>
      </c>
      <c r="I969" s="555" t="s">
        <v>967</v>
      </c>
      <c r="J969" s="399" t="s">
        <v>1713</v>
      </c>
      <c r="K969" s="542"/>
      <c r="L969" s="542"/>
      <c r="M969" s="542" t="s">
        <v>2731</v>
      </c>
      <c r="N969" s="387" t="s">
        <v>2744</v>
      </c>
      <c r="O969" s="387" t="s">
        <v>2744</v>
      </c>
      <c r="P969" s="387" t="s">
        <v>2744</v>
      </c>
      <c r="Q969" s="387" t="s">
        <v>2744</v>
      </c>
      <c r="R969" s="387" t="s">
        <v>2744</v>
      </c>
      <c r="S969" s="387" t="s">
        <v>2744</v>
      </c>
      <c r="T969" s="387" t="s">
        <v>2779</v>
      </c>
      <c r="U969" s="616">
        <v>2026</v>
      </c>
      <c r="V969" s="387"/>
      <c r="W969" s="387"/>
    </row>
    <row r="970" spans="1:23" ht="180" hidden="1" x14ac:dyDescent="0.25">
      <c r="A970" s="570" t="s">
        <v>1781</v>
      </c>
      <c r="B970" s="389" t="s">
        <v>1782</v>
      </c>
      <c r="C970" s="569" t="s">
        <v>1953</v>
      </c>
      <c r="D970" s="565" t="s">
        <v>1894</v>
      </c>
      <c r="E970" s="399" t="s">
        <v>974</v>
      </c>
      <c r="F970" s="555">
        <v>18</v>
      </c>
      <c r="G970" s="555" t="s">
        <v>985</v>
      </c>
      <c r="H970" s="555" t="s">
        <v>986</v>
      </c>
      <c r="I970" s="555" t="s">
        <v>8</v>
      </c>
      <c r="J970" s="399" t="s">
        <v>1954</v>
      </c>
      <c r="K970" s="540" t="s">
        <v>2731</v>
      </c>
      <c r="L970" s="543"/>
      <c r="M970" s="542"/>
      <c r="N970" s="542">
        <v>2</v>
      </c>
      <c r="O970" s="543">
        <v>45992</v>
      </c>
      <c r="P970" s="542" t="s">
        <v>2744</v>
      </c>
      <c r="Q970" s="542" t="s">
        <v>2744</v>
      </c>
      <c r="R970" s="387" t="s">
        <v>2744</v>
      </c>
      <c r="S970" s="387" t="s">
        <v>2744</v>
      </c>
      <c r="T970" s="543" t="s">
        <v>2760</v>
      </c>
      <c r="U970" s="617">
        <v>2026</v>
      </c>
      <c r="V970" s="387"/>
      <c r="W970" s="387"/>
    </row>
    <row r="971" spans="1:23" ht="60" hidden="1" x14ac:dyDescent="0.25">
      <c r="A971" s="570" t="s">
        <v>1781</v>
      </c>
      <c r="B971" s="389" t="s">
        <v>1782</v>
      </c>
      <c r="C971" s="569" t="s">
        <v>1938</v>
      </c>
      <c r="D971" s="565" t="s">
        <v>1894</v>
      </c>
      <c r="E971" s="413" t="s">
        <v>5</v>
      </c>
      <c r="F971" s="555">
        <v>662</v>
      </c>
      <c r="G971" s="555" t="s">
        <v>133</v>
      </c>
      <c r="H971" s="555" t="s">
        <v>134</v>
      </c>
      <c r="I971" s="555" t="s">
        <v>8</v>
      </c>
      <c r="J971" s="399">
        <v>4</v>
      </c>
      <c r="K971" s="540" t="s">
        <v>2731</v>
      </c>
      <c r="L971" s="542"/>
      <c r="M971" s="542"/>
      <c r="N971" s="542" t="s">
        <v>2744</v>
      </c>
      <c r="O971" s="543" t="s">
        <v>2744</v>
      </c>
      <c r="P971" s="542">
        <v>4</v>
      </c>
      <c r="Q971" s="543">
        <v>46174</v>
      </c>
      <c r="R971" s="387" t="s">
        <v>2744</v>
      </c>
      <c r="S971" s="387" t="s">
        <v>2744</v>
      </c>
      <c r="T971" s="387" t="s">
        <v>2760</v>
      </c>
      <c r="U971" s="616">
        <v>2026</v>
      </c>
      <c r="V971" s="387"/>
      <c r="W971" s="387"/>
    </row>
    <row r="972" spans="1:23" ht="210" hidden="1" x14ac:dyDescent="0.25">
      <c r="A972" s="570" t="s">
        <v>1781</v>
      </c>
      <c r="B972" s="389" t="s">
        <v>1782</v>
      </c>
      <c r="C972" s="569" t="s">
        <v>1942</v>
      </c>
      <c r="D972" s="565" t="s">
        <v>1894</v>
      </c>
      <c r="E972" s="413" t="s">
        <v>5</v>
      </c>
      <c r="F972" s="555">
        <v>738</v>
      </c>
      <c r="G972" s="555" t="s">
        <v>201</v>
      </c>
      <c r="H972" s="555" t="s">
        <v>202</v>
      </c>
      <c r="I972" s="555" t="s">
        <v>8</v>
      </c>
      <c r="J972" s="399" t="s">
        <v>1713</v>
      </c>
      <c r="K972" s="540" t="s">
        <v>2731</v>
      </c>
      <c r="L972" s="543"/>
      <c r="M972" s="542"/>
      <c r="N972" s="542" t="s">
        <v>2744</v>
      </c>
      <c r="O972" s="543" t="s">
        <v>2744</v>
      </c>
      <c r="P972" s="542">
        <v>3</v>
      </c>
      <c r="Q972" s="542" t="s">
        <v>2744</v>
      </c>
      <c r="R972" s="387" t="s">
        <v>2744</v>
      </c>
      <c r="S972" s="387" t="s">
        <v>2744</v>
      </c>
      <c r="T972" s="542" t="s">
        <v>2760</v>
      </c>
      <c r="U972" s="617">
        <v>2026</v>
      </c>
      <c r="V972" s="387"/>
      <c r="W972" s="387"/>
    </row>
    <row r="973" spans="1:23" ht="90" hidden="1" x14ac:dyDescent="0.25">
      <c r="A973" s="570" t="s">
        <v>1781</v>
      </c>
      <c r="B973" s="389" t="s">
        <v>1782</v>
      </c>
      <c r="C973" s="569" t="s">
        <v>1942</v>
      </c>
      <c r="D973" s="565" t="s">
        <v>1894</v>
      </c>
      <c r="E973" s="399" t="s">
        <v>974</v>
      </c>
      <c r="F973" s="555">
        <v>315</v>
      </c>
      <c r="G973" s="555" t="s">
        <v>998</v>
      </c>
      <c r="H973" s="555" t="s">
        <v>999</v>
      </c>
      <c r="I973" s="555" t="s">
        <v>1000</v>
      </c>
      <c r="J973" s="399" t="s">
        <v>1713</v>
      </c>
      <c r="K973" s="540" t="s">
        <v>2731</v>
      </c>
      <c r="L973" s="543"/>
      <c r="M973" s="542"/>
      <c r="N973" s="542" t="s">
        <v>2737</v>
      </c>
      <c r="O973" s="543">
        <v>45992</v>
      </c>
      <c r="P973" s="542" t="s">
        <v>2737</v>
      </c>
      <c r="Q973" s="541">
        <v>46174</v>
      </c>
      <c r="R973" s="387" t="s">
        <v>2744</v>
      </c>
      <c r="S973" s="387" t="s">
        <v>2744</v>
      </c>
      <c r="T973" s="543" t="s">
        <v>2760</v>
      </c>
      <c r="U973" s="617">
        <v>2026</v>
      </c>
      <c r="V973" s="387"/>
      <c r="W973" s="387"/>
    </row>
    <row r="974" spans="1:23" ht="75" hidden="1" x14ac:dyDescent="0.25">
      <c r="A974" s="570" t="s">
        <v>1781</v>
      </c>
      <c r="B974" s="389" t="s">
        <v>1782</v>
      </c>
      <c r="C974" s="569" t="s">
        <v>1942</v>
      </c>
      <c r="D974" s="565" t="s">
        <v>1894</v>
      </c>
      <c r="E974" s="399" t="s">
        <v>974</v>
      </c>
      <c r="F974" s="555">
        <v>433</v>
      </c>
      <c r="G974" s="555" t="s">
        <v>1057</v>
      </c>
      <c r="H974" s="555" t="s">
        <v>1818</v>
      </c>
      <c r="I974" s="555" t="s">
        <v>8</v>
      </c>
      <c r="J974" s="399" t="s">
        <v>1925</v>
      </c>
      <c r="K974" s="540" t="s">
        <v>2731</v>
      </c>
      <c r="L974" s="543"/>
      <c r="M974" s="542"/>
      <c r="N974" s="566">
        <v>2</v>
      </c>
      <c r="O974" s="543">
        <v>45992</v>
      </c>
      <c r="P974" s="566">
        <v>2</v>
      </c>
      <c r="Q974" s="543">
        <v>46174</v>
      </c>
      <c r="R974" s="387" t="s">
        <v>2744</v>
      </c>
      <c r="S974" s="387" t="s">
        <v>2744</v>
      </c>
      <c r="T974" s="543" t="s">
        <v>2760</v>
      </c>
      <c r="U974" s="617">
        <v>2026</v>
      </c>
      <c r="V974" s="387"/>
      <c r="W974" s="387"/>
    </row>
    <row r="975" spans="1:23" ht="75" hidden="1" x14ac:dyDescent="0.25">
      <c r="A975" s="570" t="s">
        <v>1781</v>
      </c>
      <c r="B975" s="389" t="s">
        <v>1782</v>
      </c>
      <c r="C975" s="569" t="s">
        <v>1951</v>
      </c>
      <c r="D975" s="565" t="s">
        <v>1894</v>
      </c>
      <c r="E975" s="399" t="s">
        <v>974</v>
      </c>
      <c r="F975" s="555">
        <v>442</v>
      </c>
      <c r="G975" s="555" t="s">
        <v>1063</v>
      </c>
      <c r="H975" s="555" t="s">
        <v>1064</v>
      </c>
      <c r="I975" s="555" t="s">
        <v>997</v>
      </c>
      <c r="J975" s="399" t="s">
        <v>1828</v>
      </c>
      <c r="K975" s="540" t="s">
        <v>2731</v>
      </c>
      <c r="L975" s="543"/>
      <c r="M975" s="542"/>
      <c r="N975" s="542" t="s">
        <v>2744</v>
      </c>
      <c r="O975" s="543" t="s">
        <v>2744</v>
      </c>
      <c r="P975" s="542" t="s">
        <v>2744</v>
      </c>
      <c r="Q975" s="542" t="s">
        <v>2744</v>
      </c>
      <c r="R975" s="387" t="s">
        <v>2744</v>
      </c>
      <c r="S975" s="387" t="s">
        <v>2744</v>
      </c>
      <c r="T975" s="543" t="s">
        <v>2760</v>
      </c>
      <c r="U975" s="617">
        <v>2026</v>
      </c>
      <c r="V975" s="387"/>
      <c r="W975" s="387"/>
    </row>
    <row r="976" spans="1:23" ht="360" hidden="1" x14ac:dyDescent="0.25">
      <c r="A976" s="570" t="s">
        <v>1781</v>
      </c>
      <c r="B976" s="389" t="s">
        <v>1782</v>
      </c>
      <c r="C976" s="569" t="s">
        <v>1942</v>
      </c>
      <c r="D976" s="565" t="s">
        <v>1894</v>
      </c>
      <c r="E976" s="399" t="s">
        <v>974</v>
      </c>
      <c r="F976" s="555">
        <v>666</v>
      </c>
      <c r="G976" s="555" t="s">
        <v>1170</v>
      </c>
      <c r="H976" s="555" t="s">
        <v>1171</v>
      </c>
      <c r="I976" s="555" t="s">
        <v>8</v>
      </c>
      <c r="J976" s="399" t="s">
        <v>1955</v>
      </c>
      <c r="K976" s="540" t="s">
        <v>2731</v>
      </c>
      <c r="L976" s="543"/>
      <c r="M976" s="542"/>
      <c r="N976" s="566">
        <v>1</v>
      </c>
      <c r="O976" s="543">
        <v>45992</v>
      </c>
      <c r="P976" s="566">
        <v>1</v>
      </c>
      <c r="Q976" s="543">
        <v>46174</v>
      </c>
      <c r="R976" s="387" t="s">
        <v>2744</v>
      </c>
      <c r="S976" s="387" t="s">
        <v>2744</v>
      </c>
      <c r="T976" s="543" t="s">
        <v>2760</v>
      </c>
      <c r="U976" s="617">
        <v>2026</v>
      </c>
      <c r="V976" s="387"/>
      <c r="W976" s="387"/>
    </row>
    <row r="977" spans="1:23" ht="315" hidden="1" x14ac:dyDescent="0.25">
      <c r="A977" s="570" t="s">
        <v>1781</v>
      </c>
      <c r="B977" s="389" t="s">
        <v>1782</v>
      </c>
      <c r="C977" s="569" t="s">
        <v>1942</v>
      </c>
      <c r="D977" s="565" t="s">
        <v>1894</v>
      </c>
      <c r="E977" s="399" t="s">
        <v>974</v>
      </c>
      <c r="F977" s="555">
        <v>717</v>
      </c>
      <c r="G977" s="555" t="s">
        <v>1220</v>
      </c>
      <c r="H977" s="555" t="s">
        <v>1956</v>
      </c>
      <c r="I977" s="555" t="s">
        <v>8</v>
      </c>
      <c r="J977" s="399" t="s">
        <v>1955</v>
      </c>
      <c r="K977" s="540" t="s">
        <v>2731</v>
      </c>
      <c r="L977" s="543"/>
      <c r="M977" s="542"/>
      <c r="N977" s="566">
        <v>1</v>
      </c>
      <c r="O977" s="543">
        <v>45992</v>
      </c>
      <c r="P977" s="566">
        <v>1</v>
      </c>
      <c r="Q977" s="543">
        <v>46174</v>
      </c>
      <c r="R977" s="387" t="s">
        <v>2744</v>
      </c>
      <c r="S977" s="387" t="s">
        <v>2744</v>
      </c>
      <c r="T977" s="543" t="s">
        <v>2760</v>
      </c>
      <c r="U977" s="617">
        <v>2026</v>
      </c>
      <c r="V977" s="387"/>
      <c r="W977" s="387"/>
    </row>
    <row r="978" spans="1:23" ht="225" hidden="1" x14ac:dyDescent="0.25">
      <c r="A978" s="570" t="s">
        <v>1781</v>
      </c>
      <c r="B978" s="389" t="s">
        <v>1782</v>
      </c>
      <c r="C978" s="569" t="s">
        <v>1942</v>
      </c>
      <c r="D978" s="565" t="s">
        <v>1894</v>
      </c>
      <c r="E978" s="399" t="s">
        <v>974</v>
      </c>
      <c r="F978" s="555">
        <v>718</v>
      </c>
      <c r="G978" s="555" t="s">
        <v>1222</v>
      </c>
      <c r="H978" s="555" t="s">
        <v>1223</v>
      </c>
      <c r="I978" s="555" t="s">
        <v>1076</v>
      </c>
      <c r="J978" s="399" t="s">
        <v>1939</v>
      </c>
      <c r="K978" s="540" t="s">
        <v>2731</v>
      </c>
      <c r="L978" s="543"/>
      <c r="M978" s="542"/>
      <c r="N978" s="542" t="s">
        <v>2737</v>
      </c>
      <c r="O978" s="543">
        <v>45992</v>
      </c>
      <c r="P978" s="542" t="s">
        <v>2737</v>
      </c>
      <c r="Q978" s="541">
        <v>46174</v>
      </c>
      <c r="R978" s="387" t="s">
        <v>2744</v>
      </c>
      <c r="S978" s="387" t="s">
        <v>2744</v>
      </c>
      <c r="T978" s="543" t="s">
        <v>2760</v>
      </c>
      <c r="U978" s="617">
        <v>2026</v>
      </c>
      <c r="V978" s="387"/>
      <c r="W978" s="387"/>
    </row>
    <row r="979" spans="1:23" ht="345" hidden="1" x14ac:dyDescent="0.25">
      <c r="A979" s="570" t="s">
        <v>1781</v>
      </c>
      <c r="B979" s="389" t="s">
        <v>1782</v>
      </c>
      <c r="C979" s="569" t="s">
        <v>1938</v>
      </c>
      <c r="D979" s="565" t="s">
        <v>1894</v>
      </c>
      <c r="E979" s="399" t="s">
        <v>974</v>
      </c>
      <c r="F979" s="555">
        <v>6</v>
      </c>
      <c r="G979" s="555" t="s">
        <v>1226</v>
      </c>
      <c r="H979" s="555" t="s">
        <v>1227</v>
      </c>
      <c r="I979" s="555" t="s">
        <v>1228</v>
      </c>
      <c r="J979" s="399" t="s">
        <v>1713</v>
      </c>
      <c r="K979" s="540" t="s">
        <v>2731</v>
      </c>
      <c r="L979" s="543"/>
      <c r="M979" s="542"/>
      <c r="N979" s="542" t="s">
        <v>2737</v>
      </c>
      <c r="O979" s="543">
        <v>45992</v>
      </c>
      <c r="P979" s="542" t="s">
        <v>2737</v>
      </c>
      <c r="Q979" s="541">
        <v>46174</v>
      </c>
      <c r="R979" s="387" t="s">
        <v>2744</v>
      </c>
      <c r="S979" s="387" t="s">
        <v>2744</v>
      </c>
      <c r="T979" s="543" t="s">
        <v>2760</v>
      </c>
      <c r="U979" s="617">
        <v>2026</v>
      </c>
      <c r="V979" s="387"/>
      <c r="W979" s="387"/>
    </row>
    <row r="980" spans="1:23" ht="105" hidden="1" x14ac:dyDescent="0.25">
      <c r="A980" s="570" t="s">
        <v>1781</v>
      </c>
      <c r="B980" s="389" t="s">
        <v>1782</v>
      </c>
      <c r="C980" s="569" t="s">
        <v>1942</v>
      </c>
      <c r="D980" s="565" t="s">
        <v>1894</v>
      </c>
      <c r="E980" s="399" t="s">
        <v>974</v>
      </c>
      <c r="F980" s="555">
        <v>9</v>
      </c>
      <c r="G980" s="555" t="s">
        <v>1235</v>
      </c>
      <c r="H980" s="555" t="s">
        <v>1236</v>
      </c>
      <c r="I980" s="555" t="s">
        <v>1237</v>
      </c>
      <c r="J980" s="399" t="s">
        <v>1713</v>
      </c>
      <c r="K980" s="540" t="s">
        <v>2731</v>
      </c>
      <c r="L980" s="543"/>
      <c r="M980" s="542"/>
      <c r="N980" s="542" t="s">
        <v>2737</v>
      </c>
      <c r="O980" s="543">
        <v>45992</v>
      </c>
      <c r="P980" s="542" t="s">
        <v>2737</v>
      </c>
      <c r="Q980" s="541">
        <v>46174</v>
      </c>
      <c r="R980" s="387" t="s">
        <v>2744</v>
      </c>
      <c r="S980" s="387" t="s">
        <v>2744</v>
      </c>
      <c r="T980" s="543" t="s">
        <v>2760</v>
      </c>
      <c r="U980" s="617">
        <v>2026</v>
      </c>
      <c r="V980" s="387"/>
      <c r="W980" s="387"/>
    </row>
    <row r="981" spans="1:23" ht="75" hidden="1" x14ac:dyDescent="0.25">
      <c r="A981" s="570" t="s">
        <v>1781</v>
      </c>
      <c r="B981" s="389" t="s">
        <v>1782</v>
      </c>
      <c r="C981" s="569" t="s">
        <v>1942</v>
      </c>
      <c r="D981" s="565" t="s">
        <v>1894</v>
      </c>
      <c r="E981" s="399" t="s">
        <v>974</v>
      </c>
      <c r="F981" s="555">
        <v>314</v>
      </c>
      <c r="G981" s="555" t="s">
        <v>1238</v>
      </c>
      <c r="H981" s="555" t="s">
        <v>1239</v>
      </c>
      <c r="I981" s="555" t="s">
        <v>1240</v>
      </c>
      <c r="J981" s="399" t="s">
        <v>1713</v>
      </c>
      <c r="K981" s="540" t="s">
        <v>2731</v>
      </c>
      <c r="L981" s="543"/>
      <c r="M981" s="542"/>
      <c r="N981" s="542" t="s">
        <v>2737</v>
      </c>
      <c r="O981" s="543">
        <v>45992</v>
      </c>
      <c r="P981" s="542" t="s">
        <v>2737</v>
      </c>
      <c r="Q981" s="541">
        <v>46174</v>
      </c>
      <c r="R981" s="387" t="s">
        <v>2744</v>
      </c>
      <c r="S981" s="387" t="s">
        <v>2744</v>
      </c>
      <c r="T981" s="543" t="s">
        <v>2760</v>
      </c>
      <c r="U981" s="617">
        <v>2026</v>
      </c>
      <c r="V981" s="387"/>
      <c r="W981" s="387"/>
    </row>
    <row r="982" spans="1:23" ht="75" hidden="1" x14ac:dyDescent="0.25">
      <c r="A982" s="570" t="s">
        <v>1781</v>
      </c>
      <c r="B982" s="389" t="s">
        <v>1782</v>
      </c>
      <c r="C982" s="569" t="s">
        <v>1942</v>
      </c>
      <c r="D982" s="565" t="s">
        <v>1894</v>
      </c>
      <c r="E982" s="399" t="s">
        <v>974</v>
      </c>
      <c r="F982" s="555">
        <v>591</v>
      </c>
      <c r="G982" s="555" t="s">
        <v>1298</v>
      </c>
      <c r="H982" s="555" t="s">
        <v>1299</v>
      </c>
      <c r="I982" s="555" t="s">
        <v>8</v>
      </c>
      <c r="J982" s="399" t="s">
        <v>1713</v>
      </c>
      <c r="K982" s="540" t="s">
        <v>2731</v>
      </c>
      <c r="L982" s="543"/>
      <c r="M982" s="542"/>
      <c r="N982" s="542" t="s">
        <v>2737</v>
      </c>
      <c r="O982" s="543">
        <v>45992</v>
      </c>
      <c r="P982" s="542" t="s">
        <v>2737</v>
      </c>
      <c r="Q982" s="541">
        <v>46174</v>
      </c>
      <c r="R982" s="387" t="s">
        <v>2744</v>
      </c>
      <c r="S982" s="387" t="s">
        <v>2744</v>
      </c>
      <c r="T982" s="543" t="s">
        <v>2760</v>
      </c>
      <c r="U982" s="617">
        <v>2026</v>
      </c>
      <c r="V982" s="387"/>
      <c r="W982" s="387"/>
    </row>
    <row r="983" spans="1:23" ht="75" hidden="1" x14ac:dyDescent="0.25">
      <c r="A983" s="570" t="s">
        <v>1781</v>
      </c>
      <c r="B983" s="389" t="s">
        <v>1782</v>
      </c>
      <c r="C983" s="569" t="s">
        <v>1951</v>
      </c>
      <c r="D983" s="565" t="s">
        <v>1894</v>
      </c>
      <c r="E983" s="399" t="s">
        <v>974</v>
      </c>
      <c r="F983" s="555">
        <v>7</v>
      </c>
      <c r="G983" s="555" t="s">
        <v>1229</v>
      </c>
      <c r="H983" s="555" t="s">
        <v>1230</v>
      </c>
      <c r="I983" s="555" t="s">
        <v>1231</v>
      </c>
      <c r="J983" s="399" t="s">
        <v>1828</v>
      </c>
      <c r="K983" s="540" t="s">
        <v>2731</v>
      </c>
      <c r="L983" s="543"/>
      <c r="M983" s="542"/>
      <c r="N983" s="542" t="s">
        <v>2737</v>
      </c>
      <c r="O983" s="543">
        <v>45992</v>
      </c>
      <c r="P983" s="542" t="s">
        <v>2737</v>
      </c>
      <c r="Q983" s="541">
        <v>46174</v>
      </c>
      <c r="R983" s="387" t="s">
        <v>2744</v>
      </c>
      <c r="S983" s="387" t="s">
        <v>2744</v>
      </c>
      <c r="T983" s="543" t="s">
        <v>2760</v>
      </c>
      <c r="U983" s="617">
        <v>2026</v>
      </c>
      <c r="V983" s="387"/>
      <c r="W983" s="387"/>
    </row>
    <row r="984" spans="1:23" ht="60" hidden="1" x14ac:dyDescent="0.25">
      <c r="A984" s="570" t="s">
        <v>1781</v>
      </c>
      <c r="B984" s="389" t="s">
        <v>1782</v>
      </c>
      <c r="C984" s="569" t="s">
        <v>1951</v>
      </c>
      <c r="D984" s="565" t="s">
        <v>1894</v>
      </c>
      <c r="E984" s="555" t="s">
        <v>1754</v>
      </c>
      <c r="F984" s="555">
        <v>564</v>
      </c>
      <c r="G984" s="555" t="s">
        <v>1572</v>
      </c>
      <c r="H984" s="555" t="s">
        <v>1573</v>
      </c>
      <c r="I984" s="555" t="s">
        <v>1574</v>
      </c>
      <c r="J984" s="399" t="s">
        <v>1828</v>
      </c>
      <c r="K984" s="540" t="s">
        <v>2731</v>
      </c>
      <c r="L984" s="543"/>
      <c r="M984" s="542"/>
      <c r="N984" s="542" t="s">
        <v>2737</v>
      </c>
      <c r="O984" s="543">
        <v>45992</v>
      </c>
      <c r="P984" s="542" t="s">
        <v>2737</v>
      </c>
      <c r="Q984" s="541">
        <v>46174</v>
      </c>
      <c r="R984" s="387" t="s">
        <v>2744</v>
      </c>
      <c r="S984" s="387" t="s">
        <v>2744</v>
      </c>
      <c r="T984" s="542" t="s">
        <v>2778</v>
      </c>
      <c r="U984" s="617">
        <v>2026</v>
      </c>
      <c r="V984" s="387"/>
      <c r="W984" s="387"/>
    </row>
    <row r="985" spans="1:23" ht="135" hidden="1" x14ac:dyDescent="0.25">
      <c r="A985" s="570" t="s">
        <v>1781</v>
      </c>
      <c r="B985" s="389" t="s">
        <v>1782</v>
      </c>
      <c r="C985" s="569" t="s">
        <v>1951</v>
      </c>
      <c r="D985" s="565" t="s">
        <v>1894</v>
      </c>
      <c r="E985" s="555" t="s">
        <v>1803</v>
      </c>
      <c r="F985" s="555">
        <v>490</v>
      </c>
      <c r="G985" s="555" t="s">
        <v>1636</v>
      </c>
      <c r="H985" s="555" t="s">
        <v>1672</v>
      </c>
      <c r="I985" s="555" t="s">
        <v>8</v>
      </c>
      <c r="J985" s="399" t="s">
        <v>431</v>
      </c>
      <c r="K985" s="542"/>
      <c r="L985" s="542"/>
      <c r="M985" s="542" t="s">
        <v>2731</v>
      </c>
      <c r="N985" s="542">
        <v>1</v>
      </c>
      <c r="O985" s="543">
        <v>45992</v>
      </c>
      <c r="P985" s="542">
        <v>1</v>
      </c>
      <c r="Q985" s="543">
        <v>46174</v>
      </c>
      <c r="R985" s="387" t="s">
        <v>2744</v>
      </c>
      <c r="S985" s="387" t="s">
        <v>2744</v>
      </c>
      <c r="T985" s="387" t="s">
        <v>2760</v>
      </c>
      <c r="U985" s="616">
        <v>2026</v>
      </c>
      <c r="V985" s="387"/>
      <c r="W985" s="387"/>
    </row>
    <row r="986" spans="1:23" ht="390" hidden="1" x14ac:dyDescent="0.25">
      <c r="A986" s="570" t="s">
        <v>1781</v>
      </c>
      <c r="B986" s="389" t="s">
        <v>1782</v>
      </c>
      <c r="C986" s="569" t="s">
        <v>1951</v>
      </c>
      <c r="D986" s="565" t="s">
        <v>1894</v>
      </c>
      <c r="E986" s="413" t="s">
        <v>5</v>
      </c>
      <c r="F986" s="555">
        <v>721</v>
      </c>
      <c r="G986" s="555" t="s">
        <v>146</v>
      </c>
      <c r="H986" s="555" t="s">
        <v>147</v>
      </c>
      <c r="I986" s="555" t="s">
        <v>8</v>
      </c>
      <c r="J986" s="399" t="s">
        <v>431</v>
      </c>
      <c r="K986" s="540" t="s">
        <v>2731</v>
      </c>
      <c r="L986" s="543"/>
      <c r="M986" s="542"/>
      <c r="N986" s="542" t="s">
        <v>2744</v>
      </c>
      <c r="O986" s="543" t="s">
        <v>2744</v>
      </c>
      <c r="P986" s="542">
        <v>3</v>
      </c>
      <c r="Q986" s="542" t="s">
        <v>2744</v>
      </c>
      <c r="R986" s="387" t="s">
        <v>2744</v>
      </c>
      <c r="S986" s="387" t="s">
        <v>2744</v>
      </c>
      <c r="T986" s="542" t="s">
        <v>2760</v>
      </c>
      <c r="U986" s="617">
        <v>2026</v>
      </c>
      <c r="V986" s="387"/>
      <c r="W986" s="387"/>
    </row>
    <row r="987" spans="1:23" ht="75" hidden="1" x14ac:dyDescent="0.25">
      <c r="A987" s="537" t="s">
        <v>1781</v>
      </c>
      <c r="B987" s="389" t="s">
        <v>1782</v>
      </c>
      <c r="C987" s="569" t="s">
        <v>1957</v>
      </c>
      <c r="D987" s="565" t="s">
        <v>1894</v>
      </c>
      <c r="E987" s="399" t="s">
        <v>974</v>
      </c>
      <c r="F987" s="555">
        <v>359</v>
      </c>
      <c r="G987" s="555" t="s">
        <v>1017</v>
      </c>
      <c r="H987" s="555" t="s">
        <v>1018</v>
      </c>
      <c r="I987" s="555" t="s">
        <v>8</v>
      </c>
      <c r="J987" s="399" t="s">
        <v>1939</v>
      </c>
      <c r="K987" s="540" t="s">
        <v>2731</v>
      </c>
      <c r="L987" s="543"/>
      <c r="M987" s="542"/>
      <c r="N987" s="542">
        <v>2</v>
      </c>
      <c r="O987" s="543">
        <v>45992</v>
      </c>
      <c r="P987" s="542">
        <v>3</v>
      </c>
      <c r="Q987" s="543">
        <v>46174</v>
      </c>
      <c r="R987" s="387" t="s">
        <v>2744</v>
      </c>
      <c r="S987" s="387" t="s">
        <v>2744</v>
      </c>
      <c r="T987" s="543" t="s">
        <v>2760</v>
      </c>
      <c r="U987" s="617">
        <v>2026</v>
      </c>
      <c r="V987" s="387"/>
      <c r="W987" s="387"/>
    </row>
    <row r="988" spans="1:23" ht="75" hidden="1" x14ac:dyDescent="0.25">
      <c r="A988" s="537" t="s">
        <v>1781</v>
      </c>
      <c r="B988" s="389" t="s">
        <v>1782</v>
      </c>
      <c r="C988" s="569" t="s">
        <v>1957</v>
      </c>
      <c r="D988" s="565" t="s">
        <v>1894</v>
      </c>
      <c r="E988" s="399" t="s">
        <v>974</v>
      </c>
      <c r="F988" s="555">
        <v>557</v>
      </c>
      <c r="G988" s="555" t="s">
        <v>1246</v>
      </c>
      <c r="H988" s="555" t="s">
        <v>1247</v>
      </c>
      <c r="I988" s="555" t="s">
        <v>8</v>
      </c>
      <c r="J988" s="399" t="s">
        <v>1939</v>
      </c>
      <c r="K988" s="540" t="s">
        <v>2731</v>
      </c>
      <c r="L988" s="543"/>
      <c r="M988" s="542"/>
      <c r="N988" s="542">
        <v>2</v>
      </c>
      <c r="O988" s="543">
        <v>45992</v>
      </c>
      <c r="P988" s="542">
        <v>3</v>
      </c>
      <c r="Q988" s="543">
        <v>46174</v>
      </c>
      <c r="R988" s="387" t="s">
        <v>2744</v>
      </c>
      <c r="S988" s="387" t="s">
        <v>2744</v>
      </c>
      <c r="T988" s="543" t="s">
        <v>2760</v>
      </c>
      <c r="U988" s="617">
        <v>2026</v>
      </c>
      <c r="V988" s="387"/>
      <c r="W988" s="387"/>
    </row>
    <row r="989" spans="1:23" ht="90" hidden="1" x14ac:dyDescent="0.25">
      <c r="A989" s="537" t="s">
        <v>1781</v>
      </c>
      <c r="B989" s="389" t="s">
        <v>1782</v>
      </c>
      <c r="C989" s="569" t="s">
        <v>1958</v>
      </c>
      <c r="D989" s="565" t="s">
        <v>1894</v>
      </c>
      <c r="E989" s="555" t="s">
        <v>1803</v>
      </c>
      <c r="F989" s="555">
        <v>341</v>
      </c>
      <c r="G989" s="555" t="s">
        <v>1605</v>
      </c>
      <c r="H989" s="555" t="s">
        <v>1606</v>
      </c>
      <c r="I989" s="555" t="s">
        <v>8</v>
      </c>
      <c r="J989" s="399" t="s">
        <v>1939</v>
      </c>
      <c r="K989" s="540" t="s">
        <v>2731</v>
      </c>
      <c r="L989" s="542"/>
      <c r="M989" s="542"/>
      <c r="N989" s="542">
        <v>2</v>
      </c>
      <c r="O989" s="543">
        <v>45992</v>
      </c>
      <c r="P989" s="542">
        <v>3</v>
      </c>
      <c r="Q989" s="543">
        <v>46174</v>
      </c>
      <c r="R989" s="387" t="s">
        <v>2744</v>
      </c>
      <c r="S989" s="387" t="s">
        <v>2744</v>
      </c>
      <c r="T989" s="387" t="s">
        <v>2760</v>
      </c>
      <c r="U989" s="616">
        <v>2026</v>
      </c>
      <c r="V989" s="387"/>
      <c r="W989" s="387"/>
    </row>
    <row r="990" spans="1:23" ht="90" hidden="1" x14ac:dyDescent="0.25">
      <c r="A990" s="537" t="s">
        <v>1781</v>
      </c>
      <c r="B990" s="389" t="s">
        <v>1782</v>
      </c>
      <c r="C990" s="569" t="s">
        <v>1958</v>
      </c>
      <c r="D990" s="565" t="s">
        <v>1894</v>
      </c>
      <c r="E990" s="555" t="s">
        <v>1803</v>
      </c>
      <c r="F990" s="555">
        <v>342</v>
      </c>
      <c r="G990" s="555" t="s">
        <v>1607</v>
      </c>
      <c r="H990" s="555" t="s">
        <v>1608</v>
      </c>
      <c r="I990" s="555" t="s">
        <v>8</v>
      </c>
      <c r="J990" s="399" t="s">
        <v>1713</v>
      </c>
      <c r="K990" s="540" t="s">
        <v>2731</v>
      </c>
      <c r="L990" s="542"/>
      <c r="M990" s="542"/>
      <c r="N990" s="542" t="s">
        <v>2737</v>
      </c>
      <c r="O990" s="543">
        <v>45992</v>
      </c>
      <c r="P990" s="542" t="s">
        <v>2737</v>
      </c>
      <c r="Q990" s="543">
        <v>46174</v>
      </c>
      <c r="R990" s="387" t="s">
        <v>2744</v>
      </c>
      <c r="S990" s="387" t="s">
        <v>2744</v>
      </c>
      <c r="T990" s="387" t="s">
        <v>2760</v>
      </c>
      <c r="U990" s="616">
        <v>2026</v>
      </c>
      <c r="V990" s="387"/>
      <c r="W990" s="387"/>
    </row>
    <row r="991" spans="1:23" ht="90" hidden="1" x14ac:dyDescent="0.25">
      <c r="A991" s="537" t="s">
        <v>1781</v>
      </c>
      <c r="B991" s="389" t="s">
        <v>1782</v>
      </c>
      <c r="C991" s="569" t="s">
        <v>1958</v>
      </c>
      <c r="D991" s="565" t="s">
        <v>1894</v>
      </c>
      <c r="E991" s="555" t="s">
        <v>1803</v>
      </c>
      <c r="F991" s="555">
        <v>343</v>
      </c>
      <c r="G991" s="555" t="s">
        <v>1609</v>
      </c>
      <c r="H991" s="555" t="s">
        <v>1610</v>
      </c>
      <c r="I991" s="555" t="s">
        <v>8</v>
      </c>
      <c r="J991" s="399" t="s">
        <v>1713</v>
      </c>
      <c r="K991" s="540" t="s">
        <v>2731</v>
      </c>
      <c r="L991" s="542"/>
      <c r="M991" s="542"/>
      <c r="N991" s="542" t="s">
        <v>2737</v>
      </c>
      <c r="O991" s="543">
        <v>45992</v>
      </c>
      <c r="P991" s="542" t="s">
        <v>2737</v>
      </c>
      <c r="Q991" s="543">
        <v>46174</v>
      </c>
      <c r="R991" s="387" t="s">
        <v>2744</v>
      </c>
      <c r="S991" s="387" t="s">
        <v>2744</v>
      </c>
      <c r="T991" s="387" t="s">
        <v>2760</v>
      </c>
      <c r="U991" s="616">
        <v>2026</v>
      </c>
      <c r="V991" s="387"/>
      <c r="W991" s="387"/>
    </row>
    <row r="992" spans="1:23" ht="90" hidden="1" x14ac:dyDescent="0.25">
      <c r="A992" s="537" t="s">
        <v>1781</v>
      </c>
      <c r="B992" s="389" t="s">
        <v>1782</v>
      </c>
      <c r="C992" s="569" t="s">
        <v>1958</v>
      </c>
      <c r="D992" s="565" t="s">
        <v>1894</v>
      </c>
      <c r="E992" s="555" t="s">
        <v>1803</v>
      </c>
      <c r="F992" s="555">
        <v>344</v>
      </c>
      <c r="G992" s="555" t="s">
        <v>1611</v>
      </c>
      <c r="H992" s="555" t="s">
        <v>1612</v>
      </c>
      <c r="I992" s="555" t="s">
        <v>8</v>
      </c>
      <c r="J992" s="399" t="s">
        <v>1713</v>
      </c>
      <c r="K992" s="540" t="s">
        <v>2731</v>
      </c>
      <c r="L992" s="542"/>
      <c r="M992" s="542"/>
      <c r="N992" s="542" t="s">
        <v>2737</v>
      </c>
      <c r="O992" s="543">
        <v>45992</v>
      </c>
      <c r="P992" s="542" t="s">
        <v>2737</v>
      </c>
      <c r="Q992" s="543">
        <v>46174</v>
      </c>
      <c r="R992" s="387" t="s">
        <v>2744</v>
      </c>
      <c r="S992" s="387" t="s">
        <v>2744</v>
      </c>
      <c r="T992" s="387" t="s">
        <v>2760</v>
      </c>
      <c r="U992" s="616">
        <v>2026</v>
      </c>
      <c r="V992" s="387"/>
      <c r="W992" s="387"/>
    </row>
    <row r="993" spans="1:23" ht="90" hidden="1" x14ac:dyDescent="0.25">
      <c r="A993" s="537" t="s">
        <v>1781</v>
      </c>
      <c r="B993" s="389" t="s">
        <v>1782</v>
      </c>
      <c r="C993" s="569" t="s">
        <v>1958</v>
      </c>
      <c r="D993" s="565" t="s">
        <v>1894</v>
      </c>
      <c r="E993" s="555" t="s">
        <v>1803</v>
      </c>
      <c r="F993" s="555">
        <v>370</v>
      </c>
      <c r="G993" s="555" t="s">
        <v>1619</v>
      </c>
      <c r="H993" s="555" t="s">
        <v>1620</v>
      </c>
      <c r="I993" s="555" t="s">
        <v>8</v>
      </c>
      <c r="J993" s="399" t="s">
        <v>1713</v>
      </c>
      <c r="K993" s="540" t="s">
        <v>2731</v>
      </c>
      <c r="L993" s="542"/>
      <c r="M993" s="542"/>
      <c r="N993" s="542" t="s">
        <v>2737</v>
      </c>
      <c r="O993" s="543">
        <v>45992</v>
      </c>
      <c r="P993" s="542" t="s">
        <v>2737</v>
      </c>
      <c r="Q993" s="543">
        <v>46174</v>
      </c>
      <c r="R993" s="387" t="s">
        <v>2744</v>
      </c>
      <c r="S993" s="387" t="s">
        <v>2744</v>
      </c>
      <c r="T993" s="387" t="s">
        <v>2760</v>
      </c>
      <c r="U993" s="616">
        <v>2026</v>
      </c>
      <c r="V993" s="387"/>
      <c r="W993" s="387"/>
    </row>
    <row r="994" spans="1:23" ht="90" hidden="1" x14ac:dyDescent="0.25">
      <c r="A994" s="537" t="s">
        <v>1781</v>
      </c>
      <c r="B994" s="389" t="s">
        <v>1782</v>
      </c>
      <c r="C994" s="569" t="s">
        <v>1958</v>
      </c>
      <c r="D994" s="565" t="s">
        <v>1894</v>
      </c>
      <c r="E994" s="555" t="s">
        <v>1803</v>
      </c>
      <c r="F994" s="555">
        <v>623</v>
      </c>
      <c r="G994" s="555" t="s">
        <v>1652</v>
      </c>
      <c r="H994" s="555" t="s">
        <v>351</v>
      </c>
      <c r="I994" s="555" t="s">
        <v>8</v>
      </c>
      <c r="J994" s="399" t="s">
        <v>1713</v>
      </c>
      <c r="K994" s="540" t="s">
        <v>2731</v>
      </c>
      <c r="L994" s="542"/>
      <c r="M994" s="542"/>
      <c r="N994" s="542" t="s">
        <v>2737</v>
      </c>
      <c r="O994" s="543">
        <v>45992</v>
      </c>
      <c r="P994" s="542" t="s">
        <v>2737</v>
      </c>
      <c r="Q994" s="543">
        <v>46174</v>
      </c>
      <c r="R994" s="387" t="s">
        <v>2744</v>
      </c>
      <c r="S994" s="387" t="s">
        <v>2744</v>
      </c>
      <c r="T994" s="387" t="s">
        <v>2760</v>
      </c>
      <c r="U994" s="616">
        <v>2026</v>
      </c>
      <c r="V994" s="387"/>
      <c r="W994" s="387"/>
    </row>
    <row r="995" spans="1:23" ht="90" hidden="1" x14ac:dyDescent="0.25">
      <c r="A995" s="537" t="s">
        <v>1781</v>
      </c>
      <c r="B995" s="389" t="s">
        <v>1782</v>
      </c>
      <c r="C995" s="569" t="s">
        <v>1958</v>
      </c>
      <c r="D995" s="565" t="s">
        <v>1894</v>
      </c>
      <c r="E995" s="555" t="s">
        <v>1803</v>
      </c>
      <c r="F995" s="555">
        <v>595</v>
      </c>
      <c r="G995" s="555" t="s">
        <v>1664</v>
      </c>
      <c r="H995" s="555" t="s">
        <v>1665</v>
      </c>
      <c r="I995" s="555" t="s">
        <v>1666</v>
      </c>
      <c r="J995" s="399" t="s">
        <v>1713</v>
      </c>
      <c r="K995" s="540" t="s">
        <v>2731</v>
      </c>
      <c r="L995" s="542"/>
      <c r="M995" s="542"/>
      <c r="N995" s="542" t="s">
        <v>2737</v>
      </c>
      <c r="O995" s="543">
        <v>45992</v>
      </c>
      <c r="P995" s="542" t="s">
        <v>2737</v>
      </c>
      <c r="Q995" s="543">
        <v>46174</v>
      </c>
      <c r="R995" s="387" t="s">
        <v>2744</v>
      </c>
      <c r="S995" s="387" t="s">
        <v>2744</v>
      </c>
      <c r="T995" s="387" t="s">
        <v>2760</v>
      </c>
      <c r="U995" s="616">
        <v>2026</v>
      </c>
      <c r="V995" s="387"/>
      <c r="W995" s="387"/>
    </row>
    <row r="996" spans="1:23" ht="90" hidden="1" x14ac:dyDescent="0.25">
      <c r="A996" s="537" t="s">
        <v>1781</v>
      </c>
      <c r="B996" s="389" t="s">
        <v>1782</v>
      </c>
      <c r="C996" s="569" t="s">
        <v>1958</v>
      </c>
      <c r="D996" s="565" t="s">
        <v>1894</v>
      </c>
      <c r="E996" s="555" t="s">
        <v>1803</v>
      </c>
      <c r="F996" s="555">
        <v>596</v>
      </c>
      <c r="G996" s="555" t="s">
        <v>1675</v>
      </c>
      <c r="H996" s="555" t="s">
        <v>1670</v>
      </c>
      <c r="I996" s="555" t="s">
        <v>8</v>
      </c>
      <c r="J996" s="399" t="s">
        <v>1713</v>
      </c>
      <c r="K996" s="540" t="s">
        <v>2731</v>
      </c>
      <c r="L996" s="542"/>
      <c r="M996" s="542"/>
      <c r="N996" s="542" t="s">
        <v>2737</v>
      </c>
      <c r="O996" s="543">
        <v>45992</v>
      </c>
      <c r="P996" s="542" t="s">
        <v>2737</v>
      </c>
      <c r="Q996" s="543">
        <v>46174</v>
      </c>
      <c r="R996" s="387" t="s">
        <v>2744</v>
      </c>
      <c r="S996" s="387" t="s">
        <v>2744</v>
      </c>
      <c r="T996" s="387" t="s">
        <v>2760</v>
      </c>
      <c r="U996" s="616">
        <v>2026</v>
      </c>
      <c r="V996" s="387"/>
      <c r="W996" s="387"/>
    </row>
    <row r="997" spans="1:23" ht="90" hidden="1" x14ac:dyDescent="0.25">
      <c r="A997" s="537" t="s">
        <v>1781</v>
      </c>
      <c r="B997" s="389" t="s">
        <v>1782</v>
      </c>
      <c r="C997" s="569" t="s">
        <v>1958</v>
      </c>
      <c r="D997" s="565" t="s">
        <v>1894</v>
      </c>
      <c r="E997" s="555" t="s">
        <v>1803</v>
      </c>
      <c r="F997" s="555">
        <v>597</v>
      </c>
      <c r="G997" s="555" t="s">
        <v>1669</v>
      </c>
      <c r="H997" s="555" t="s">
        <v>1670</v>
      </c>
      <c r="I997" s="555" t="s">
        <v>1671</v>
      </c>
      <c r="J997" s="399" t="s">
        <v>1713</v>
      </c>
      <c r="K997" s="540" t="s">
        <v>2731</v>
      </c>
      <c r="L997" s="542"/>
      <c r="M997" s="542"/>
      <c r="N997" s="542" t="s">
        <v>2737</v>
      </c>
      <c r="O997" s="543">
        <v>45992</v>
      </c>
      <c r="P997" s="542" t="s">
        <v>2737</v>
      </c>
      <c r="Q997" s="543">
        <v>46174</v>
      </c>
      <c r="R997" s="387" t="s">
        <v>2744</v>
      </c>
      <c r="S997" s="387" t="s">
        <v>2744</v>
      </c>
      <c r="T997" s="387" t="s">
        <v>2760</v>
      </c>
      <c r="U997" s="616">
        <v>2026</v>
      </c>
      <c r="V997" s="387"/>
      <c r="W997" s="387"/>
    </row>
    <row r="998" spans="1:23" ht="90" hidden="1" x14ac:dyDescent="0.25">
      <c r="A998" s="537" t="s">
        <v>1781</v>
      </c>
      <c r="B998" s="389" t="s">
        <v>1782</v>
      </c>
      <c r="C998" s="569" t="s">
        <v>1958</v>
      </c>
      <c r="D998" s="565" t="s">
        <v>1894</v>
      </c>
      <c r="E998" s="555" t="s">
        <v>1803</v>
      </c>
      <c r="F998" s="555">
        <v>57</v>
      </c>
      <c r="G998" s="555" t="s">
        <v>1667</v>
      </c>
      <c r="H998" s="555" t="s">
        <v>1668</v>
      </c>
      <c r="I998" s="555" t="s">
        <v>8</v>
      </c>
      <c r="J998" s="399" t="s">
        <v>1713</v>
      </c>
      <c r="K998" s="540" t="s">
        <v>2731</v>
      </c>
      <c r="L998" s="542"/>
      <c r="M998" s="542"/>
      <c r="N998" s="542" t="s">
        <v>2737</v>
      </c>
      <c r="O998" s="543">
        <v>45992</v>
      </c>
      <c r="P998" s="542" t="s">
        <v>2737</v>
      </c>
      <c r="Q998" s="543">
        <v>46174</v>
      </c>
      <c r="R998" s="387" t="s">
        <v>2744</v>
      </c>
      <c r="S998" s="387" t="s">
        <v>2744</v>
      </c>
      <c r="T998" s="387" t="s">
        <v>2760</v>
      </c>
      <c r="U998" s="616">
        <v>2026</v>
      </c>
      <c r="V998" s="387"/>
      <c r="W998" s="387"/>
    </row>
    <row r="999" spans="1:23" ht="90" hidden="1" x14ac:dyDescent="0.25">
      <c r="A999" s="537" t="s">
        <v>1781</v>
      </c>
      <c r="B999" s="389" t="s">
        <v>1782</v>
      </c>
      <c r="C999" s="569" t="s">
        <v>1958</v>
      </c>
      <c r="D999" s="565" t="s">
        <v>1894</v>
      </c>
      <c r="E999" s="555" t="s">
        <v>1803</v>
      </c>
      <c r="F999" s="555">
        <v>674</v>
      </c>
      <c r="G999" s="555" t="s">
        <v>1655</v>
      </c>
      <c r="H999" s="555" t="s">
        <v>1656</v>
      </c>
      <c r="I999" s="555" t="s">
        <v>1657</v>
      </c>
      <c r="J999" s="399" t="s">
        <v>1713</v>
      </c>
      <c r="K999" s="540" t="s">
        <v>2731</v>
      </c>
      <c r="L999" s="542"/>
      <c r="M999" s="542"/>
      <c r="N999" s="542" t="s">
        <v>2737</v>
      </c>
      <c r="O999" s="543">
        <v>45992</v>
      </c>
      <c r="P999" s="542" t="s">
        <v>2737</v>
      </c>
      <c r="Q999" s="543">
        <v>46174</v>
      </c>
      <c r="R999" s="387" t="s">
        <v>2744</v>
      </c>
      <c r="S999" s="387" t="s">
        <v>2744</v>
      </c>
      <c r="T999" s="387" t="s">
        <v>2760</v>
      </c>
      <c r="U999" s="616">
        <v>2026</v>
      </c>
      <c r="V999" s="387"/>
      <c r="W999" s="387"/>
    </row>
    <row r="1000" spans="1:23" ht="75" hidden="1" x14ac:dyDescent="0.25">
      <c r="A1000" s="570" t="s">
        <v>1781</v>
      </c>
      <c r="B1000" s="389" t="s">
        <v>1782</v>
      </c>
      <c r="C1000" s="569" t="s">
        <v>1959</v>
      </c>
      <c r="D1000" s="565" t="s">
        <v>1894</v>
      </c>
      <c r="E1000" s="413" t="s">
        <v>5</v>
      </c>
      <c r="F1000" s="555">
        <v>70</v>
      </c>
      <c r="G1000" s="555" t="s">
        <v>52</v>
      </c>
      <c r="H1000" s="555" t="s">
        <v>53</v>
      </c>
      <c r="I1000" s="555" t="s">
        <v>8</v>
      </c>
      <c r="J1000" s="399" t="s">
        <v>1713</v>
      </c>
      <c r="K1000" s="540" t="s">
        <v>2731</v>
      </c>
      <c r="L1000" s="543"/>
      <c r="M1000" s="542"/>
      <c r="N1000" s="542" t="s">
        <v>2744</v>
      </c>
      <c r="O1000" s="543" t="s">
        <v>2744</v>
      </c>
      <c r="P1000" s="542">
        <v>3</v>
      </c>
      <c r="Q1000" s="542" t="s">
        <v>2744</v>
      </c>
      <c r="R1000" s="387" t="s">
        <v>2744</v>
      </c>
      <c r="S1000" s="387" t="s">
        <v>2744</v>
      </c>
      <c r="T1000" s="542" t="s">
        <v>2760</v>
      </c>
      <c r="U1000" s="617">
        <v>2026</v>
      </c>
      <c r="V1000" s="387"/>
      <c r="W1000" s="387"/>
    </row>
    <row r="1001" spans="1:23" ht="45" hidden="1" x14ac:dyDescent="0.25">
      <c r="A1001" s="571" t="s">
        <v>1781</v>
      </c>
      <c r="B1001" s="389" t="s">
        <v>1782</v>
      </c>
      <c r="C1001" s="569" t="s">
        <v>1960</v>
      </c>
      <c r="D1001" s="565" t="s">
        <v>1894</v>
      </c>
      <c r="E1001" s="555" t="s">
        <v>1752</v>
      </c>
      <c r="F1001" s="555">
        <v>380</v>
      </c>
      <c r="G1001" s="555" t="s">
        <v>1496</v>
      </c>
      <c r="H1001" s="555" t="s">
        <v>1497</v>
      </c>
      <c r="I1001" s="555" t="s">
        <v>1463</v>
      </c>
      <c r="J1001" s="399" t="s">
        <v>1713</v>
      </c>
      <c r="K1001" s="542"/>
      <c r="L1001" s="542"/>
      <c r="M1001" s="542" t="s">
        <v>2731</v>
      </c>
      <c r="N1001" s="542" t="s">
        <v>2744</v>
      </c>
      <c r="O1001" s="387" t="s">
        <v>2744</v>
      </c>
      <c r="P1001" s="542">
        <v>6</v>
      </c>
      <c r="Q1001" s="543">
        <v>46174</v>
      </c>
      <c r="R1001" s="387" t="s">
        <v>2744</v>
      </c>
      <c r="S1001" s="387" t="s">
        <v>2744</v>
      </c>
      <c r="T1001" s="387" t="s">
        <v>2760</v>
      </c>
      <c r="U1001" s="616">
        <v>2026</v>
      </c>
      <c r="V1001" s="387"/>
      <c r="W1001" s="387"/>
    </row>
    <row r="1002" spans="1:23" ht="60" hidden="1" x14ac:dyDescent="0.25">
      <c r="A1002" s="571" t="s">
        <v>1781</v>
      </c>
      <c r="B1002" s="389" t="s">
        <v>1782</v>
      </c>
      <c r="C1002" s="569" t="s">
        <v>1960</v>
      </c>
      <c r="D1002" s="565" t="s">
        <v>1894</v>
      </c>
      <c r="E1002" s="555" t="s">
        <v>1754</v>
      </c>
      <c r="F1002" s="555">
        <v>655</v>
      </c>
      <c r="G1002" s="555" t="s">
        <v>1579</v>
      </c>
      <c r="H1002" s="555" t="s">
        <v>1580</v>
      </c>
      <c r="I1002" s="555" t="s">
        <v>1581</v>
      </c>
      <c r="J1002" s="399" t="s">
        <v>1713</v>
      </c>
      <c r="K1002" s="540" t="s">
        <v>2731</v>
      </c>
      <c r="L1002" s="543"/>
      <c r="M1002" s="542"/>
      <c r="N1002" s="542" t="s">
        <v>2737</v>
      </c>
      <c r="O1002" s="543">
        <v>45992</v>
      </c>
      <c r="P1002" s="542" t="s">
        <v>2737</v>
      </c>
      <c r="Q1002" s="541">
        <v>46174</v>
      </c>
      <c r="R1002" s="387" t="s">
        <v>2744</v>
      </c>
      <c r="S1002" s="387" t="s">
        <v>2744</v>
      </c>
      <c r="T1002" s="542" t="s">
        <v>2778</v>
      </c>
      <c r="U1002" s="617">
        <v>2026</v>
      </c>
      <c r="V1002" s="387"/>
      <c r="W1002" s="387"/>
    </row>
    <row r="1003" spans="1:23" ht="105" hidden="1" x14ac:dyDescent="0.25">
      <c r="A1003" s="571" t="s">
        <v>1781</v>
      </c>
      <c r="B1003" s="389" t="s">
        <v>1782</v>
      </c>
      <c r="C1003" s="569" t="s">
        <v>1960</v>
      </c>
      <c r="D1003" s="565" t="s">
        <v>1894</v>
      </c>
      <c r="E1003" s="399" t="s">
        <v>899</v>
      </c>
      <c r="F1003" s="555">
        <v>603</v>
      </c>
      <c r="G1003" s="555" t="s">
        <v>944</v>
      </c>
      <c r="H1003" s="555" t="s">
        <v>945</v>
      </c>
      <c r="I1003" s="555" t="s">
        <v>946</v>
      </c>
      <c r="J1003" s="399" t="s">
        <v>1713</v>
      </c>
      <c r="K1003" s="540" t="s">
        <v>2731</v>
      </c>
      <c r="L1003" s="541"/>
      <c r="M1003" s="387"/>
      <c r="N1003" s="387" t="s">
        <v>2744</v>
      </c>
      <c r="O1003" s="387" t="s">
        <v>2744</v>
      </c>
      <c r="P1003" s="387" t="s">
        <v>2744</v>
      </c>
      <c r="Q1003" s="387" t="s">
        <v>2744</v>
      </c>
      <c r="R1003" s="387" t="s">
        <v>2744</v>
      </c>
      <c r="S1003" s="387" t="s">
        <v>2744</v>
      </c>
      <c r="T1003" s="387" t="s">
        <v>2744</v>
      </c>
      <c r="U1003" s="616" t="s">
        <v>2744</v>
      </c>
      <c r="V1003" s="387"/>
      <c r="W1003" s="387"/>
    </row>
    <row r="1004" spans="1:23" ht="90" hidden="1" x14ac:dyDescent="0.25">
      <c r="A1004" s="571" t="s">
        <v>1781</v>
      </c>
      <c r="B1004" s="389" t="s">
        <v>1782</v>
      </c>
      <c r="C1004" s="569" t="s">
        <v>1960</v>
      </c>
      <c r="D1004" s="565" t="s">
        <v>1894</v>
      </c>
      <c r="E1004" s="399" t="s">
        <v>899</v>
      </c>
      <c r="F1004" s="555">
        <v>577</v>
      </c>
      <c r="G1004" s="555" t="s">
        <v>942</v>
      </c>
      <c r="H1004" s="555" t="s">
        <v>943</v>
      </c>
      <c r="I1004" s="555" t="s">
        <v>8</v>
      </c>
      <c r="J1004" s="399" t="s">
        <v>1713</v>
      </c>
      <c r="K1004" s="540" t="s">
        <v>2731</v>
      </c>
      <c r="L1004" s="541"/>
      <c r="M1004" s="387"/>
      <c r="N1004" s="387" t="s">
        <v>2744</v>
      </c>
      <c r="O1004" s="387" t="s">
        <v>2744</v>
      </c>
      <c r="P1004" s="387" t="s">
        <v>2744</v>
      </c>
      <c r="Q1004" s="387" t="s">
        <v>2744</v>
      </c>
      <c r="R1004" s="387" t="s">
        <v>2744</v>
      </c>
      <c r="S1004" s="387" t="s">
        <v>2744</v>
      </c>
      <c r="T1004" s="387" t="s">
        <v>2744</v>
      </c>
      <c r="U1004" s="616" t="s">
        <v>2744</v>
      </c>
      <c r="V1004" s="387"/>
      <c r="W1004" s="387"/>
    </row>
    <row r="1005" spans="1:23" ht="270" hidden="1" x14ac:dyDescent="0.25">
      <c r="A1005" s="571" t="s">
        <v>1781</v>
      </c>
      <c r="B1005" s="389" t="s">
        <v>1782</v>
      </c>
      <c r="C1005" s="569" t="s">
        <v>1960</v>
      </c>
      <c r="D1005" s="565" t="s">
        <v>1894</v>
      </c>
      <c r="E1005" s="399" t="s">
        <v>899</v>
      </c>
      <c r="F1005" s="555">
        <v>366</v>
      </c>
      <c r="G1005" s="555" t="s">
        <v>914</v>
      </c>
      <c r="H1005" s="555" t="s">
        <v>915</v>
      </c>
      <c r="I1005" s="555" t="s">
        <v>8</v>
      </c>
      <c r="J1005" s="399" t="s">
        <v>1713</v>
      </c>
      <c r="K1005" s="540" t="s">
        <v>2731</v>
      </c>
      <c r="L1005" s="541"/>
      <c r="M1005" s="387"/>
      <c r="N1005" s="387" t="s">
        <v>2744</v>
      </c>
      <c r="O1005" s="387" t="s">
        <v>2744</v>
      </c>
      <c r="P1005" s="387" t="s">
        <v>2744</v>
      </c>
      <c r="Q1005" s="387" t="s">
        <v>2744</v>
      </c>
      <c r="R1005" s="387" t="s">
        <v>2744</v>
      </c>
      <c r="S1005" s="387" t="s">
        <v>2744</v>
      </c>
      <c r="T1005" s="387" t="s">
        <v>2744</v>
      </c>
      <c r="U1005" s="616" t="s">
        <v>2744</v>
      </c>
      <c r="V1005" s="387"/>
      <c r="W1005" s="387"/>
    </row>
    <row r="1006" spans="1:23" ht="90" hidden="1" x14ac:dyDescent="0.25">
      <c r="A1006" s="571" t="s">
        <v>1781</v>
      </c>
      <c r="B1006" s="389" t="s">
        <v>1782</v>
      </c>
      <c r="C1006" s="569" t="s">
        <v>1960</v>
      </c>
      <c r="D1006" s="565" t="s">
        <v>1894</v>
      </c>
      <c r="E1006" s="399" t="s">
        <v>899</v>
      </c>
      <c r="F1006" s="555">
        <v>316</v>
      </c>
      <c r="G1006" s="555" t="s">
        <v>908</v>
      </c>
      <c r="H1006" s="555" t="s">
        <v>909</v>
      </c>
      <c r="I1006" s="555" t="s">
        <v>8</v>
      </c>
      <c r="J1006" s="399" t="s">
        <v>1713</v>
      </c>
      <c r="K1006" s="542"/>
      <c r="L1006" s="542"/>
      <c r="M1006" s="542" t="s">
        <v>2731</v>
      </c>
      <c r="N1006" s="387" t="s">
        <v>2744</v>
      </c>
      <c r="O1006" s="387" t="s">
        <v>2744</v>
      </c>
      <c r="P1006" s="387" t="s">
        <v>2744</v>
      </c>
      <c r="Q1006" s="387" t="s">
        <v>2744</v>
      </c>
      <c r="R1006" s="387" t="s">
        <v>2744</v>
      </c>
      <c r="S1006" s="387" t="s">
        <v>2744</v>
      </c>
      <c r="T1006" s="387" t="s">
        <v>2744</v>
      </c>
      <c r="U1006" s="616" t="s">
        <v>2744</v>
      </c>
      <c r="V1006" s="399" t="s">
        <v>2826</v>
      </c>
      <c r="W1006" s="387"/>
    </row>
    <row r="1007" spans="1:23" ht="409.5" hidden="1" x14ac:dyDescent="0.25">
      <c r="A1007" s="571" t="s">
        <v>1781</v>
      </c>
      <c r="B1007" s="389" t="s">
        <v>1782</v>
      </c>
      <c r="C1007" s="569" t="s">
        <v>1960</v>
      </c>
      <c r="D1007" s="565" t="s">
        <v>1894</v>
      </c>
      <c r="E1007" s="413" t="s">
        <v>5</v>
      </c>
      <c r="F1007" s="555">
        <v>25</v>
      </c>
      <c r="G1007" s="555" t="s">
        <v>170</v>
      </c>
      <c r="H1007" s="555" t="s">
        <v>171</v>
      </c>
      <c r="I1007" s="555" t="s">
        <v>8</v>
      </c>
      <c r="J1007" s="399" t="s">
        <v>1713</v>
      </c>
      <c r="K1007" s="540" t="s">
        <v>2731</v>
      </c>
      <c r="L1007" s="543"/>
      <c r="M1007" s="542"/>
      <c r="N1007" s="542" t="s">
        <v>2744</v>
      </c>
      <c r="O1007" s="543" t="s">
        <v>2744</v>
      </c>
      <c r="P1007" s="542">
        <v>3</v>
      </c>
      <c r="Q1007" s="542" t="s">
        <v>2744</v>
      </c>
      <c r="R1007" s="387" t="s">
        <v>2744</v>
      </c>
      <c r="S1007" s="387" t="s">
        <v>2744</v>
      </c>
      <c r="T1007" s="542" t="s">
        <v>2760</v>
      </c>
      <c r="U1007" s="617">
        <v>2026</v>
      </c>
      <c r="V1007" s="387"/>
      <c r="W1007" s="387"/>
    </row>
    <row r="1008" spans="1:23" ht="255" hidden="1" x14ac:dyDescent="0.25">
      <c r="A1008" s="571" t="s">
        <v>1781</v>
      </c>
      <c r="B1008" s="389" t="s">
        <v>1782</v>
      </c>
      <c r="C1008" s="569" t="s">
        <v>1960</v>
      </c>
      <c r="D1008" s="565" t="s">
        <v>1894</v>
      </c>
      <c r="E1008" s="413" t="s">
        <v>5</v>
      </c>
      <c r="F1008" s="555">
        <v>30</v>
      </c>
      <c r="G1008" s="555" t="s">
        <v>172</v>
      </c>
      <c r="H1008" s="555" t="s">
        <v>173</v>
      </c>
      <c r="I1008" s="555" t="s">
        <v>8</v>
      </c>
      <c r="J1008" s="399" t="s">
        <v>1713</v>
      </c>
      <c r="K1008" s="540"/>
      <c r="L1008" s="543"/>
      <c r="M1008" s="542" t="s">
        <v>2731</v>
      </c>
      <c r="N1008" s="542" t="s">
        <v>2744</v>
      </c>
      <c r="O1008" s="543" t="s">
        <v>2744</v>
      </c>
      <c r="P1008" s="542">
        <v>3</v>
      </c>
      <c r="Q1008" s="542" t="s">
        <v>2744</v>
      </c>
      <c r="R1008" s="387" t="s">
        <v>2744</v>
      </c>
      <c r="S1008" s="387" t="s">
        <v>2744</v>
      </c>
      <c r="T1008" s="542" t="s">
        <v>2760</v>
      </c>
      <c r="U1008" s="617">
        <v>2026</v>
      </c>
      <c r="V1008" s="387"/>
      <c r="W1008" s="387"/>
    </row>
    <row r="1009" spans="1:23" ht="240" hidden="1" x14ac:dyDescent="0.25">
      <c r="A1009" s="571" t="s">
        <v>1781</v>
      </c>
      <c r="B1009" s="389" t="s">
        <v>1782</v>
      </c>
      <c r="C1009" s="569" t="s">
        <v>1960</v>
      </c>
      <c r="D1009" s="565" t="s">
        <v>1894</v>
      </c>
      <c r="E1009" s="413" t="s">
        <v>5</v>
      </c>
      <c r="F1009" s="555">
        <v>6</v>
      </c>
      <c r="G1009" s="555" t="s">
        <v>167</v>
      </c>
      <c r="H1009" s="555" t="s">
        <v>168</v>
      </c>
      <c r="I1009" s="555" t="s">
        <v>8</v>
      </c>
      <c r="J1009" s="399" t="s">
        <v>1713</v>
      </c>
      <c r="K1009" s="540"/>
      <c r="L1009" s="543"/>
      <c r="M1009" s="542" t="s">
        <v>2731</v>
      </c>
      <c r="N1009" s="542" t="s">
        <v>2744</v>
      </c>
      <c r="O1009" s="543" t="s">
        <v>2744</v>
      </c>
      <c r="P1009" s="542">
        <v>3</v>
      </c>
      <c r="Q1009" s="542" t="s">
        <v>2744</v>
      </c>
      <c r="R1009" s="387" t="s">
        <v>2744</v>
      </c>
      <c r="S1009" s="387" t="s">
        <v>2744</v>
      </c>
      <c r="T1009" s="542" t="s">
        <v>2760</v>
      </c>
      <c r="U1009" s="617">
        <v>2026</v>
      </c>
      <c r="V1009" s="387"/>
      <c r="W1009" s="387"/>
    </row>
    <row r="1010" spans="1:23" ht="90" hidden="1" x14ac:dyDescent="0.25">
      <c r="A1010" s="571" t="s">
        <v>1781</v>
      </c>
      <c r="B1010" s="389" t="s">
        <v>1782</v>
      </c>
      <c r="C1010" s="569" t="s">
        <v>1960</v>
      </c>
      <c r="D1010" s="565" t="s">
        <v>1894</v>
      </c>
      <c r="E1010" s="413" t="s">
        <v>5</v>
      </c>
      <c r="F1010" s="555">
        <v>798</v>
      </c>
      <c r="G1010" s="555" t="s">
        <v>155</v>
      </c>
      <c r="H1010" s="555" t="s">
        <v>91</v>
      </c>
      <c r="I1010" s="555" t="s">
        <v>8</v>
      </c>
      <c r="J1010" s="399" t="s">
        <v>1713</v>
      </c>
      <c r="K1010" s="540" t="s">
        <v>2731</v>
      </c>
      <c r="L1010" s="543"/>
      <c r="M1010" s="542"/>
      <c r="N1010" s="542" t="s">
        <v>2744</v>
      </c>
      <c r="O1010" s="543" t="s">
        <v>2744</v>
      </c>
      <c r="P1010" s="542">
        <v>3</v>
      </c>
      <c r="Q1010" s="543">
        <v>46174</v>
      </c>
      <c r="R1010" s="387" t="s">
        <v>2744</v>
      </c>
      <c r="S1010" s="387" t="s">
        <v>2744</v>
      </c>
      <c r="T1010" s="387" t="s">
        <v>2778</v>
      </c>
      <c r="U1010" s="616">
        <v>2026</v>
      </c>
      <c r="V1010" s="387"/>
      <c r="W1010" s="387"/>
    </row>
    <row r="1011" spans="1:23" ht="60" hidden="1" x14ac:dyDescent="0.25">
      <c r="A1011" s="571" t="s">
        <v>1781</v>
      </c>
      <c r="B1011" s="389" t="s">
        <v>1782</v>
      </c>
      <c r="C1011" s="569" t="s">
        <v>1960</v>
      </c>
      <c r="D1011" s="565" t="s">
        <v>1894</v>
      </c>
      <c r="E1011" s="413" t="s">
        <v>5</v>
      </c>
      <c r="F1011" s="555">
        <v>581</v>
      </c>
      <c r="G1011" s="555" t="s">
        <v>1795</v>
      </c>
      <c r="H1011" s="555" t="s">
        <v>116</v>
      </c>
      <c r="I1011" s="555" t="s">
        <v>8</v>
      </c>
      <c r="J1011" s="399" t="s">
        <v>1713</v>
      </c>
      <c r="K1011" s="542"/>
      <c r="L1011" s="542"/>
      <c r="M1011" s="542" t="s">
        <v>2731</v>
      </c>
      <c r="N1011" s="542" t="s">
        <v>2744</v>
      </c>
      <c r="O1011" s="543" t="s">
        <v>2744</v>
      </c>
      <c r="P1011" s="542" t="s">
        <v>2737</v>
      </c>
      <c r="Q1011" s="543">
        <v>46174</v>
      </c>
      <c r="R1011" s="387" t="s">
        <v>2744</v>
      </c>
      <c r="S1011" s="387" t="s">
        <v>2744</v>
      </c>
      <c r="T1011" s="387" t="s">
        <v>2778</v>
      </c>
      <c r="U1011" s="616">
        <v>2026</v>
      </c>
      <c r="V1011" s="387"/>
      <c r="W1011" s="387"/>
    </row>
    <row r="1012" spans="1:23" ht="60" hidden="1" x14ac:dyDescent="0.25">
      <c r="A1012" s="571" t="s">
        <v>1781</v>
      </c>
      <c r="B1012" s="389" t="s">
        <v>1782</v>
      </c>
      <c r="C1012" s="569" t="s">
        <v>1961</v>
      </c>
      <c r="D1012" s="565" t="s">
        <v>1894</v>
      </c>
      <c r="E1012" s="413" t="s">
        <v>5</v>
      </c>
      <c r="F1012" s="555">
        <v>193</v>
      </c>
      <c r="G1012" s="555" t="s">
        <v>58</v>
      </c>
      <c r="H1012" s="555" t="s">
        <v>59</v>
      </c>
      <c r="I1012" s="555" t="s">
        <v>8</v>
      </c>
      <c r="J1012" s="399" t="s">
        <v>1713</v>
      </c>
      <c r="K1012" s="542"/>
      <c r="L1012" s="542"/>
      <c r="M1012" s="542" t="s">
        <v>2731</v>
      </c>
      <c r="N1012" s="542" t="s">
        <v>2744</v>
      </c>
      <c r="O1012" s="543" t="s">
        <v>2744</v>
      </c>
      <c r="P1012" s="542">
        <v>10</v>
      </c>
      <c r="Q1012" s="543">
        <v>46235</v>
      </c>
      <c r="R1012" s="387" t="s">
        <v>2744</v>
      </c>
      <c r="S1012" s="387" t="s">
        <v>2744</v>
      </c>
      <c r="T1012" s="387" t="s">
        <v>2807</v>
      </c>
      <c r="U1012" s="616">
        <v>2026</v>
      </c>
      <c r="V1012" s="387"/>
      <c r="W1012" s="387"/>
    </row>
    <row r="1013" spans="1:23" ht="150" hidden="1" x14ac:dyDescent="0.25">
      <c r="A1013" s="571" t="s">
        <v>1781</v>
      </c>
      <c r="B1013" s="389" t="s">
        <v>1782</v>
      </c>
      <c r="C1013" s="569" t="s">
        <v>1960</v>
      </c>
      <c r="D1013" s="565" t="s">
        <v>1894</v>
      </c>
      <c r="E1013" s="413" t="s">
        <v>5</v>
      </c>
      <c r="F1013" s="555">
        <v>53</v>
      </c>
      <c r="G1013" s="555" t="s">
        <v>32</v>
      </c>
      <c r="H1013" s="555" t="s">
        <v>33</v>
      </c>
      <c r="I1013" s="555" t="s">
        <v>8</v>
      </c>
      <c r="J1013" s="399" t="s">
        <v>1713</v>
      </c>
      <c r="K1013" s="540" t="s">
        <v>2731</v>
      </c>
      <c r="L1013" s="543"/>
      <c r="M1013" s="542"/>
      <c r="N1013" s="542" t="s">
        <v>2744</v>
      </c>
      <c r="O1013" s="543" t="s">
        <v>2744</v>
      </c>
      <c r="P1013" s="542">
        <v>3</v>
      </c>
      <c r="Q1013" s="542" t="s">
        <v>2744</v>
      </c>
      <c r="R1013" s="387" t="s">
        <v>2744</v>
      </c>
      <c r="S1013" s="387" t="s">
        <v>2744</v>
      </c>
      <c r="T1013" s="542" t="s">
        <v>2760</v>
      </c>
      <c r="U1013" s="617">
        <v>2026</v>
      </c>
      <c r="V1013" s="387"/>
      <c r="W1013" s="387"/>
    </row>
    <row r="1014" spans="1:23" ht="60" hidden="1" x14ac:dyDescent="0.25">
      <c r="A1014" s="571" t="s">
        <v>1781</v>
      </c>
      <c r="B1014" s="389" t="s">
        <v>1782</v>
      </c>
      <c r="C1014" s="569" t="s">
        <v>1960</v>
      </c>
      <c r="D1014" s="565" t="s">
        <v>1894</v>
      </c>
      <c r="E1014" s="413" t="s">
        <v>5</v>
      </c>
      <c r="F1014" s="555">
        <v>497</v>
      </c>
      <c r="G1014" s="555" t="s">
        <v>97</v>
      </c>
      <c r="H1014" s="555" t="s">
        <v>98</v>
      </c>
      <c r="I1014" s="555" t="s">
        <v>99</v>
      </c>
      <c r="J1014" s="399" t="s">
        <v>1713</v>
      </c>
      <c r="K1014" s="542"/>
      <c r="L1014" s="542"/>
      <c r="M1014" s="542" t="s">
        <v>2731</v>
      </c>
      <c r="N1014" s="542" t="s">
        <v>2744</v>
      </c>
      <c r="O1014" s="543" t="s">
        <v>2744</v>
      </c>
      <c r="P1014" s="542" t="s">
        <v>2737</v>
      </c>
      <c r="Q1014" s="543">
        <v>46235</v>
      </c>
      <c r="R1014" s="387" t="s">
        <v>2744</v>
      </c>
      <c r="S1014" s="387" t="s">
        <v>2744</v>
      </c>
      <c r="T1014" s="387" t="s">
        <v>2807</v>
      </c>
      <c r="U1014" s="616">
        <v>2026</v>
      </c>
      <c r="V1014" s="387"/>
      <c r="W1014" s="387"/>
    </row>
    <row r="1015" spans="1:23" ht="90" hidden="1" x14ac:dyDescent="0.25">
      <c r="A1015" s="537" t="s">
        <v>1781</v>
      </c>
      <c r="B1015" s="389" t="s">
        <v>1782</v>
      </c>
      <c r="C1015" s="569" t="s">
        <v>1962</v>
      </c>
      <c r="D1015" s="565" t="s">
        <v>1894</v>
      </c>
      <c r="E1015" s="413" t="s">
        <v>5</v>
      </c>
      <c r="F1015" s="555" t="s">
        <v>42</v>
      </c>
      <c r="G1015" s="555" t="s">
        <v>42</v>
      </c>
      <c r="H1015" s="555" t="s">
        <v>42</v>
      </c>
      <c r="I1015" s="555" t="s">
        <v>1946</v>
      </c>
      <c r="J1015" s="399" t="s">
        <v>1713</v>
      </c>
      <c r="K1015" s="540" t="s">
        <v>2731</v>
      </c>
      <c r="L1015" s="542"/>
      <c r="M1015" s="542"/>
      <c r="N1015" s="542" t="s">
        <v>2737</v>
      </c>
      <c r="O1015" s="387" t="s">
        <v>2744</v>
      </c>
      <c r="P1015" s="542" t="s">
        <v>2737</v>
      </c>
      <c r="Q1015" s="543" t="s">
        <v>2744</v>
      </c>
      <c r="R1015" s="387" t="s">
        <v>2744</v>
      </c>
      <c r="S1015" s="387" t="s">
        <v>2744</v>
      </c>
      <c r="T1015" s="387" t="s">
        <v>2810</v>
      </c>
      <c r="U1015" s="616" t="s">
        <v>2810</v>
      </c>
      <c r="V1015" s="387"/>
      <c r="W1015" s="387"/>
    </row>
    <row r="1016" spans="1:23" ht="120" hidden="1" x14ac:dyDescent="0.25">
      <c r="A1016" s="537" t="s">
        <v>1781</v>
      </c>
      <c r="B1016" s="389" t="s">
        <v>1782</v>
      </c>
      <c r="C1016" s="569" t="s">
        <v>1962</v>
      </c>
      <c r="D1016" s="565" t="s">
        <v>1894</v>
      </c>
      <c r="E1016" s="413" t="s">
        <v>5</v>
      </c>
      <c r="F1016" s="555" t="s">
        <v>43</v>
      </c>
      <c r="G1016" s="555" t="s">
        <v>43</v>
      </c>
      <c r="H1016" s="555" t="s">
        <v>43</v>
      </c>
      <c r="I1016" s="555" t="s">
        <v>1947</v>
      </c>
      <c r="J1016" s="399" t="s">
        <v>1713</v>
      </c>
      <c r="K1016" s="540" t="s">
        <v>2731</v>
      </c>
      <c r="L1016" s="542"/>
      <c r="M1016" s="542"/>
      <c r="N1016" s="542" t="s">
        <v>2737</v>
      </c>
      <c r="O1016" s="387" t="s">
        <v>2744</v>
      </c>
      <c r="P1016" s="542" t="s">
        <v>2737</v>
      </c>
      <c r="Q1016" s="543" t="s">
        <v>2744</v>
      </c>
      <c r="R1016" s="387" t="s">
        <v>2744</v>
      </c>
      <c r="S1016" s="387" t="s">
        <v>2744</v>
      </c>
      <c r="T1016" s="387" t="s">
        <v>2810</v>
      </c>
      <c r="U1016" s="616" t="s">
        <v>2810</v>
      </c>
      <c r="V1016" s="387"/>
      <c r="W1016" s="387"/>
    </row>
    <row r="1017" spans="1:23" ht="60" hidden="1" x14ac:dyDescent="0.25">
      <c r="A1017" s="537" t="s">
        <v>1781</v>
      </c>
      <c r="B1017" s="389" t="s">
        <v>1782</v>
      </c>
      <c r="C1017" s="569" t="s">
        <v>1962</v>
      </c>
      <c r="D1017" s="565" t="s">
        <v>1894</v>
      </c>
      <c r="E1017" s="413" t="s">
        <v>5</v>
      </c>
      <c r="F1017" s="555" t="s">
        <v>44</v>
      </c>
      <c r="G1017" s="555" t="s">
        <v>44</v>
      </c>
      <c r="H1017" s="555" t="s">
        <v>44</v>
      </c>
      <c r="I1017" s="555" t="s">
        <v>8</v>
      </c>
      <c r="J1017" s="399" t="s">
        <v>1713</v>
      </c>
      <c r="K1017" s="542"/>
      <c r="L1017" s="542"/>
      <c r="M1017" s="542"/>
      <c r="N1017" s="542" t="s">
        <v>2737</v>
      </c>
      <c r="O1017" s="387" t="s">
        <v>2744</v>
      </c>
      <c r="P1017" s="542" t="s">
        <v>2737</v>
      </c>
      <c r="Q1017" s="543" t="s">
        <v>2744</v>
      </c>
      <c r="R1017" s="387" t="s">
        <v>2744</v>
      </c>
      <c r="S1017" s="387" t="s">
        <v>2744</v>
      </c>
      <c r="T1017" s="387" t="s">
        <v>2810</v>
      </c>
      <c r="U1017" s="616" t="s">
        <v>2810</v>
      </c>
      <c r="V1017" s="387"/>
      <c r="W1017" s="387"/>
    </row>
    <row r="1018" spans="1:23" ht="60" hidden="1" x14ac:dyDescent="0.25">
      <c r="A1018" s="537" t="s">
        <v>1781</v>
      </c>
      <c r="B1018" s="389" t="s">
        <v>1782</v>
      </c>
      <c r="C1018" s="569" t="s">
        <v>1962</v>
      </c>
      <c r="D1018" s="565" t="s">
        <v>1894</v>
      </c>
      <c r="E1018" s="413" t="s">
        <v>5</v>
      </c>
      <c r="F1018" s="555" t="s">
        <v>45</v>
      </c>
      <c r="G1018" s="555" t="s">
        <v>45</v>
      </c>
      <c r="H1018" s="555" t="s">
        <v>45</v>
      </c>
      <c r="I1018" s="555" t="s">
        <v>1948</v>
      </c>
      <c r="J1018" s="399" t="s">
        <v>1713</v>
      </c>
      <c r="K1018" s="542"/>
      <c r="L1018" s="542"/>
      <c r="M1018" s="387"/>
      <c r="N1018" s="542" t="s">
        <v>2737</v>
      </c>
      <c r="O1018" s="387" t="s">
        <v>2744</v>
      </c>
      <c r="P1018" s="542" t="s">
        <v>2737</v>
      </c>
      <c r="Q1018" s="543" t="s">
        <v>2744</v>
      </c>
      <c r="R1018" s="387" t="s">
        <v>2744</v>
      </c>
      <c r="S1018" s="387" t="s">
        <v>2744</v>
      </c>
      <c r="T1018" s="387" t="s">
        <v>2810</v>
      </c>
      <c r="U1018" s="616" t="s">
        <v>2810</v>
      </c>
      <c r="V1018" s="387"/>
      <c r="W1018" s="387"/>
    </row>
    <row r="1019" spans="1:23" ht="240" hidden="1" x14ac:dyDescent="0.25">
      <c r="A1019" s="537" t="s">
        <v>1781</v>
      </c>
      <c r="B1019" s="389" t="s">
        <v>1782</v>
      </c>
      <c r="C1019" s="569" t="s">
        <v>1963</v>
      </c>
      <c r="D1019" s="565" t="s">
        <v>1894</v>
      </c>
      <c r="E1019" s="413" t="s">
        <v>5</v>
      </c>
      <c r="F1019" s="555">
        <v>750</v>
      </c>
      <c r="G1019" s="555" t="s">
        <v>209</v>
      </c>
      <c r="H1019" s="555" t="s">
        <v>210</v>
      </c>
      <c r="I1019" s="555" t="s">
        <v>8</v>
      </c>
      <c r="J1019" s="399" t="s">
        <v>1939</v>
      </c>
      <c r="K1019" s="542"/>
      <c r="L1019" s="542"/>
      <c r="M1019" s="542" t="s">
        <v>2731</v>
      </c>
      <c r="N1019" s="542" t="s">
        <v>2744</v>
      </c>
      <c r="O1019" s="543" t="s">
        <v>2744</v>
      </c>
      <c r="P1019" s="542">
        <v>2</v>
      </c>
      <c r="Q1019" s="543">
        <v>46174</v>
      </c>
      <c r="R1019" s="387" t="s">
        <v>2744</v>
      </c>
      <c r="S1019" s="387" t="s">
        <v>2744</v>
      </c>
      <c r="T1019" s="387" t="s">
        <v>2760</v>
      </c>
      <c r="U1019" s="616">
        <v>2026</v>
      </c>
      <c r="V1019" s="387"/>
      <c r="W1019" s="387"/>
    </row>
    <row r="1020" spans="1:23" ht="345" hidden="1" x14ac:dyDescent="0.25">
      <c r="A1020" s="537" t="s">
        <v>1781</v>
      </c>
      <c r="B1020" s="389" t="s">
        <v>1782</v>
      </c>
      <c r="C1020" s="569" t="s">
        <v>1963</v>
      </c>
      <c r="D1020" s="565" t="s">
        <v>1894</v>
      </c>
      <c r="E1020" s="413" t="s">
        <v>5</v>
      </c>
      <c r="F1020" s="555">
        <v>751</v>
      </c>
      <c r="G1020" s="555" t="s">
        <v>211</v>
      </c>
      <c r="H1020" s="555" t="s">
        <v>212</v>
      </c>
      <c r="I1020" s="555" t="s">
        <v>8</v>
      </c>
      <c r="J1020" s="399" t="s">
        <v>1939</v>
      </c>
      <c r="K1020" s="540" t="s">
        <v>2731</v>
      </c>
      <c r="L1020" s="543"/>
      <c r="M1020" s="542"/>
      <c r="N1020" s="542" t="s">
        <v>2744</v>
      </c>
      <c r="O1020" s="543" t="s">
        <v>2744</v>
      </c>
      <c r="P1020" s="542">
        <v>3</v>
      </c>
      <c r="Q1020" s="542" t="s">
        <v>2744</v>
      </c>
      <c r="R1020" s="387" t="s">
        <v>2744</v>
      </c>
      <c r="S1020" s="387" t="s">
        <v>2744</v>
      </c>
      <c r="T1020" s="542" t="s">
        <v>2760</v>
      </c>
      <c r="U1020" s="617">
        <v>2026</v>
      </c>
      <c r="V1020" s="387"/>
      <c r="W1020" s="387"/>
    </row>
    <row r="1021" spans="1:23" ht="409.5" hidden="1" x14ac:dyDescent="0.25">
      <c r="A1021" s="537" t="s">
        <v>1781</v>
      </c>
      <c r="B1021" s="389" t="s">
        <v>1782</v>
      </c>
      <c r="C1021" s="569" t="s">
        <v>1964</v>
      </c>
      <c r="D1021" s="565" t="s">
        <v>1894</v>
      </c>
      <c r="E1021" s="413" t="s">
        <v>5</v>
      </c>
      <c r="F1021" s="555">
        <v>742</v>
      </c>
      <c r="G1021" s="555" t="s">
        <v>205</v>
      </c>
      <c r="H1021" s="555" t="s">
        <v>206</v>
      </c>
      <c r="I1021" s="555" t="s">
        <v>8</v>
      </c>
      <c r="J1021" s="399" t="s">
        <v>1939</v>
      </c>
      <c r="K1021" s="540" t="s">
        <v>2731</v>
      </c>
      <c r="L1021" s="543"/>
      <c r="M1021" s="542"/>
      <c r="N1021" s="542" t="s">
        <v>2744</v>
      </c>
      <c r="O1021" s="543" t="s">
        <v>2744</v>
      </c>
      <c r="P1021" s="542">
        <v>3</v>
      </c>
      <c r="Q1021" s="542" t="s">
        <v>2744</v>
      </c>
      <c r="R1021" s="387" t="s">
        <v>2744</v>
      </c>
      <c r="S1021" s="387" t="s">
        <v>2744</v>
      </c>
      <c r="T1021" s="542" t="s">
        <v>2760</v>
      </c>
      <c r="U1021" s="617">
        <v>2026</v>
      </c>
      <c r="V1021" s="387"/>
      <c r="W1021" s="387"/>
    </row>
    <row r="1022" spans="1:23" ht="150" hidden="1" x14ac:dyDescent="0.25">
      <c r="A1022" s="537" t="s">
        <v>1781</v>
      </c>
      <c r="B1022" s="389" t="s">
        <v>1782</v>
      </c>
      <c r="C1022" s="569" t="s">
        <v>1964</v>
      </c>
      <c r="D1022" s="565" t="s">
        <v>1894</v>
      </c>
      <c r="E1022" s="413" t="s">
        <v>5</v>
      </c>
      <c r="F1022" s="555">
        <v>743</v>
      </c>
      <c r="G1022" s="555" t="s">
        <v>207</v>
      </c>
      <c r="H1022" s="555" t="s">
        <v>208</v>
      </c>
      <c r="I1022" s="555" t="s">
        <v>8</v>
      </c>
      <c r="J1022" s="399" t="s">
        <v>1939</v>
      </c>
      <c r="K1022" s="540" t="s">
        <v>2731</v>
      </c>
      <c r="L1022" s="543"/>
      <c r="M1022" s="542"/>
      <c r="N1022" s="542" t="s">
        <v>2744</v>
      </c>
      <c r="O1022" s="543" t="s">
        <v>2744</v>
      </c>
      <c r="P1022" s="542">
        <v>3</v>
      </c>
      <c r="Q1022" s="542" t="s">
        <v>2744</v>
      </c>
      <c r="R1022" s="387" t="s">
        <v>2744</v>
      </c>
      <c r="S1022" s="387" t="s">
        <v>2744</v>
      </c>
      <c r="T1022" s="542" t="s">
        <v>2760</v>
      </c>
      <c r="U1022" s="617">
        <v>2026</v>
      </c>
      <c r="V1022" s="387"/>
      <c r="W1022" s="387"/>
    </row>
    <row r="1023" spans="1:23" ht="330" hidden="1" x14ac:dyDescent="0.25">
      <c r="A1023" s="537" t="s">
        <v>1781</v>
      </c>
      <c r="B1023" s="389" t="s">
        <v>1782</v>
      </c>
      <c r="C1023" s="569" t="s">
        <v>1965</v>
      </c>
      <c r="D1023" s="565" t="s">
        <v>1894</v>
      </c>
      <c r="E1023" s="413" t="s">
        <v>5</v>
      </c>
      <c r="F1023" s="555">
        <v>752</v>
      </c>
      <c r="G1023" s="555" t="s">
        <v>213</v>
      </c>
      <c r="H1023" s="555" t="s">
        <v>214</v>
      </c>
      <c r="I1023" s="555" t="s">
        <v>8</v>
      </c>
      <c r="J1023" s="399" t="s">
        <v>1939</v>
      </c>
      <c r="K1023" s="540" t="s">
        <v>2731</v>
      </c>
      <c r="L1023" s="543"/>
      <c r="M1023" s="542"/>
      <c r="N1023" s="542" t="s">
        <v>2744</v>
      </c>
      <c r="O1023" s="543" t="s">
        <v>2744</v>
      </c>
      <c r="P1023" s="542">
        <v>3</v>
      </c>
      <c r="Q1023" s="542" t="s">
        <v>2744</v>
      </c>
      <c r="R1023" s="387" t="s">
        <v>2744</v>
      </c>
      <c r="S1023" s="387" t="s">
        <v>2744</v>
      </c>
      <c r="T1023" s="542" t="s">
        <v>2760</v>
      </c>
      <c r="U1023" s="617">
        <v>2026</v>
      </c>
      <c r="V1023" s="387"/>
      <c r="W1023" s="387"/>
    </row>
    <row r="1024" spans="1:23" ht="63.75" hidden="1" x14ac:dyDescent="0.25">
      <c r="A1024" s="570" t="s">
        <v>1781</v>
      </c>
      <c r="B1024" s="389" t="s">
        <v>1782</v>
      </c>
      <c r="C1024" s="389" t="s">
        <v>1966</v>
      </c>
      <c r="D1024" s="565" t="s">
        <v>1894</v>
      </c>
      <c r="E1024" s="555" t="s">
        <v>1800</v>
      </c>
      <c r="F1024" s="555" t="s">
        <v>584</v>
      </c>
      <c r="G1024" s="555" t="s">
        <v>585</v>
      </c>
      <c r="H1024" s="555" t="s">
        <v>586</v>
      </c>
      <c r="I1024" s="555" t="s">
        <v>587</v>
      </c>
      <c r="J1024" s="399" t="s">
        <v>1713</v>
      </c>
      <c r="K1024" s="540" t="s">
        <v>2731</v>
      </c>
      <c r="L1024" s="542"/>
      <c r="M1024" s="542"/>
      <c r="N1024" s="542" t="s">
        <v>2744</v>
      </c>
      <c r="O1024" s="387" t="s">
        <v>2744</v>
      </c>
      <c r="P1024" s="542" t="s">
        <v>2744</v>
      </c>
      <c r="Q1024" s="542" t="s">
        <v>2744</v>
      </c>
      <c r="R1024" s="387" t="s">
        <v>2744</v>
      </c>
      <c r="S1024" s="387" t="s">
        <v>2744</v>
      </c>
      <c r="T1024" s="387" t="s">
        <v>2744</v>
      </c>
      <c r="U1024" s="616" t="s">
        <v>2744</v>
      </c>
      <c r="V1024" s="387"/>
      <c r="W1024" s="387"/>
    </row>
    <row r="1025" spans="1:23" ht="120" hidden="1" x14ac:dyDescent="0.25">
      <c r="A1025" s="570" t="s">
        <v>1781</v>
      </c>
      <c r="B1025" s="389" t="s">
        <v>1782</v>
      </c>
      <c r="C1025" s="389" t="s">
        <v>1966</v>
      </c>
      <c r="D1025" s="565" t="s">
        <v>1894</v>
      </c>
      <c r="E1025" s="555" t="s">
        <v>1800</v>
      </c>
      <c r="F1025" s="555">
        <v>86</v>
      </c>
      <c r="G1025" s="555" t="s">
        <v>758</v>
      </c>
      <c r="H1025" s="555" t="s">
        <v>759</v>
      </c>
      <c r="I1025" s="555" t="s">
        <v>760</v>
      </c>
      <c r="J1025" s="399" t="s">
        <v>1713</v>
      </c>
      <c r="K1025" s="540" t="s">
        <v>2731</v>
      </c>
      <c r="L1025" s="542"/>
      <c r="M1025" s="542"/>
      <c r="N1025" s="542" t="s">
        <v>2744</v>
      </c>
      <c r="O1025" s="387" t="s">
        <v>2744</v>
      </c>
      <c r="P1025" s="542" t="s">
        <v>2744</v>
      </c>
      <c r="Q1025" s="542" t="s">
        <v>2744</v>
      </c>
      <c r="R1025" s="387" t="s">
        <v>2744</v>
      </c>
      <c r="S1025" s="387" t="s">
        <v>2744</v>
      </c>
      <c r="T1025" s="387" t="s">
        <v>2744</v>
      </c>
      <c r="U1025" s="616" t="s">
        <v>2744</v>
      </c>
      <c r="V1025" s="387"/>
      <c r="W1025" s="387"/>
    </row>
    <row r="1026" spans="1:23" ht="90" hidden="1" x14ac:dyDescent="0.25">
      <c r="A1026" s="570" t="s">
        <v>1781</v>
      </c>
      <c r="B1026" s="389" t="s">
        <v>1782</v>
      </c>
      <c r="C1026" s="389" t="s">
        <v>1966</v>
      </c>
      <c r="D1026" s="565" t="s">
        <v>1894</v>
      </c>
      <c r="E1026" s="555" t="s">
        <v>1800</v>
      </c>
      <c r="F1026" s="555">
        <v>605</v>
      </c>
      <c r="G1026" s="555" t="s">
        <v>567</v>
      </c>
      <c r="H1026" s="555" t="s">
        <v>568</v>
      </c>
      <c r="I1026" s="555" t="s">
        <v>8</v>
      </c>
      <c r="J1026" s="399" t="s">
        <v>1713</v>
      </c>
      <c r="K1026" s="540" t="s">
        <v>2731</v>
      </c>
      <c r="L1026" s="542"/>
      <c r="M1026" s="542"/>
      <c r="N1026" s="542" t="s">
        <v>2744</v>
      </c>
      <c r="O1026" s="387" t="s">
        <v>2744</v>
      </c>
      <c r="P1026" s="542" t="s">
        <v>2744</v>
      </c>
      <c r="Q1026" s="542" t="s">
        <v>2744</v>
      </c>
      <c r="R1026" s="387" t="s">
        <v>2744</v>
      </c>
      <c r="S1026" s="387" t="s">
        <v>2744</v>
      </c>
      <c r="T1026" s="387" t="s">
        <v>2744</v>
      </c>
      <c r="U1026" s="616" t="s">
        <v>2744</v>
      </c>
      <c r="V1026" s="387"/>
      <c r="W1026" s="387"/>
    </row>
    <row r="1027" spans="1:23" ht="135" hidden="1" x14ac:dyDescent="0.25">
      <c r="A1027" s="570" t="s">
        <v>1781</v>
      </c>
      <c r="B1027" s="389" t="s">
        <v>1782</v>
      </c>
      <c r="C1027" s="389" t="s">
        <v>1967</v>
      </c>
      <c r="D1027" s="565" t="s">
        <v>1894</v>
      </c>
      <c r="E1027" s="555" t="s">
        <v>1800</v>
      </c>
      <c r="F1027" s="555">
        <v>80</v>
      </c>
      <c r="G1027" s="555" t="s">
        <v>740</v>
      </c>
      <c r="H1027" s="555" t="s">
        <v>741</v>
      </c>
      <c r="I1027" s="555" t="s">
        <v>742</v>
      </c>
      <c r="J1027" s="399" t="s">
        <v>1713</v>
      </c>
      <c r="K1027" s="540" t="s">
        <v>2731</v>
      </c>
      <c r="L1027" s="542"/>
      <c r="M1027" s="542"/>
      <c r="N1027" s="542" t="s">
        <v>2744</v>
      </c>
      <c r="O1027" s="387" t="s">
        <v>2744</v>
      </c>
      <c r="P1027" s="542" t="s">
        <v>2744</v>
      </c>
      <c r="Q1027" s="542" t="s">
        <v>2744</v>
      </c>
      <c r="R1027" s="387" t="s">
        <v>2744</v>
      </c>
      <c r="S1027" s="387" t="s">
        <v>2744</v>
      </c>
      <c r="T1027" s="387" t="s">
        <v>2744</v>
      </c>
      <c r="U1027" s="616" t="s">
        <v>2744</v>
      </c>
      <c r="V1027" s="387"/>
      <c r="W1027" s="387"/>
    </row>
    <row r="1028" spans="1:23" ht="60" hidden="1" x14ac:dyDescent="0.25">
      <c r="A1028" s="570" t="s">
        <v>1781</v>
      </c>
      <c r="B1028" s="389" t="s">
        <v>1782</v>
      </c>
      <c r="C1028" s="389" t="s">
        <v>1968</v>
      </c>
      <c r="D1028" s="565" t="s">
        <v>1894</v>
      </c>
      <c r="E1028" s="555" t="s">
        <v>1800</v>
      </c>
      <c r="F1028" s="555">
        <v>281</v>
      </c>
      <c r="G1028" s="555" t="s">
        <v>551</v>
      </c>
      <c r="H1028" s="555" t="s">
        <v>884</v>
      </c>
      <c r="I1028" s="555" t="s">
        <v>852</v>
      </c>
      <c r="J1028" s="399" t="s">
        <v>1713</v>
      </c>
      <c r="K1028" s="540" t="s">
        <v>2731</v>
      </c>
      <c r="L1028" s="542"/>
      <c r="M1028" s="542"/>
      <c r="N1028" s="542" t="s">
        <v>2744</v>
      </c>
      <c r="O1028" s="387" t="s">
        <v>2744</v>
      </c>
      <c r="P1028" s="542" t="s">
        <v>2744</v>
      </c>
      <c r="Q1028" s="542" t="s">
        <v>2744</v>
      </c>
      <c r="R1028" s="387" t="s">
        <v>2744</v>
      </c>
      <c r="S1028" s="387" t="s">
        <v>2744</v>
      </c>
      <c r="T1028" s="387" t="s">
        <v>2744</v>
      </c>
      <c r="U1028" s="616" t="s">
        <v>2744</v>
      </c>
      <c r="V1028" s="387"/>
      <c r="W1028" s="387"/>
    </row>
    <row r="1029" spans="1:23" ht="60" hidden="1" x14ac:dyDescent="0.25">
      <c r="A1029" s="570" t="s">
        <v>1781</v>
      </c>
      <c r="B1029" s="389" t="s">
        <v>1782</v>
      </c>
      <c r="C1029" s="389" t="s">
        <v>1969</v>
      </c>
      <c r="D1029" s="565" t="s">
        <v>1894</v>
      </c>
      <c r="E1029" s="555" t="s">
        <v>1800</v>
      </c>
      <c r="F1029" s="555">
        <v>89</v>
      </c>
      <c r="G1029" s="555" t="s">
        <v>577</v>
      </c>
      <c r="H1029" s="555" t="s">
        <v>686</v>
      </c>
      <c r="I1029" s="555" t="s">
        <v>575</v>
      </c>
      <c r="J1029" s="399" t="s">
        <v>1713</v>
      </c>
      <c r="K1029" s="540" t="s">
        <v>2731</v>
      </c>
      <c r="L1029" s="542"/>
      <c r="M1029" s="542"/>
      <c r="N1029" s="542" t="s">
        <v>2744</v>
      </c>
      <c r="O1029" s="387" t="s">
        <v>2744</v>
      </c>
      <c r="P1029" s="542" t="s">
        <v>2744</v>
      </c>
      <c r="Q1029" s="542" t="s">
        <v>2744</v>
      </c>
      <c r="R1029" s="387" t="s">
        <v>2744</v>
      </c>
      <c r="S1029" s="387" t="s">
        <v>2744</v>
      </c>
      <c r="T1029" s="387" t="s">
        <v>2744</v>
      </c>
      <c r="U1029" s="616" t="s">
        <v>2744</v>
      </c>
      <c r="V1029" s="387"/>
      <c r="W1029" s="387"/>
    </row>
    <row r="1030" spans="1:23" ht="75" hidden="1" x14ac:dyDescent="0.25">
      <c r="A1030" s="570" t="s">
        <v>1781</v>
      </c>
      <c r="B1030" s="389" t="s">
        <v>1782</v>
      </c>
      <c r="C1030" s="389" t="s">
        <v>1969</v>
      </c>
      <c r="D1030" s="565" t="s">
        <v>1894</v>
      </c>
      <c r="E1030" s="555" t="s">
        <v>1800</v>
      </c>
      <c r="F1030" s="555" t="s">
        <v>572</v>
      </c>
      <c r="G1030" s="555" t="s">
        <v>573</v>
      </c>
      <c r="H1030" s="555" t="s">
        <v>574</v>
      </c>
      <c r="I1030" s="555" t="s">
        <v>575</v>
      </c>
      <c r="J1030" s="399" t="s">
        <v>1713</v>
      </c>
      <c r="K1030" s="540" t="s">
        <v>2731</v>
      </c>
      <c r="L1030" s="542"/>
      <c r="M1030" s="542"/>
      <c r="N1030" s="542" t="s">
        <v>2744</v>
      </c>
      <c r="O1030" s="387" t="s">
        <v>2744</v>
      </c>
      <c r="P1030" s="542" t="s">
        <v>2744</v>
      </c>
      <c r="Q1030" s="542" t="s">
        <v>2744</v>
      </c>
      <c r="R1030" s="387" t="s">
        <v>2744</v>
      </c>
      <c r="S1030" s="387" t="s">
        <v>2744</v>
      </c>
      <c r="T1030" s="387" t="s">
        <v>2744</v>
      </c>
      <c r="U1030" s="616" t="s">
        <v>2744</v>
      </c>
      <c r="V1030" s="387"/>
      <c r="W1030" s="387"/>
    </row>
    <row r="1031" spans="1:23" ht="135" hidden="1" x14ac:dyDescent="0.25">
      <c r="A1031" s="570" t="s">
        <v>1781</v>
      </c>
      <c r="B1031" s="389" t="s">
        <v>1782</v>
      </c>
      <c r="C1031" s="389" t="s">
        <v>1969</v>
      </c>
      <c r="D1031" s="565" t="s">
        <v>1894</v>
      </c>
      <c r="E1031" s="555" t="s">
        <v>1800</v>
      </c>
      <c r="F1031" s="555">
        <v>100</v>
      </c>
      <c r="G1031" s="555" t="s">
        <v>690</v>
      </c>
      <c r="H1031" s="555" t="s">
        <v>691</v>
      </c>
      <c r="I1031" s="555" t="s">
        <v>8</v>
      </c>
      <c r="J1031" s="399" t="s">
        <v>1713</v>
      </c>
      <c r="K1031" s="540" t="s">
        <v>2731</v>
      </c>
      <c r="L1031" s="542"/>
      <c r="M1031" s="542"/>
      <c r="N1031" s="542" t="s">
        <v>2744</v>
      </c>
      <c r="O1031" s="387" t="s">
        <v>2744</v>
      </c>
      <c r="P1031" s="542" t="s">
        <v>2744</v>
      </c>
      <c r="Q1031" s="542" t="s">
        <v>2744</v>
      </c>
      <c r="R1031" s="387" t="s">
        <v>2744</v>
      </c>
      <c r="S1031" s="387" t="s">
        <v>2744</v>
      </c>
      <c r="T1031" s="387" t="s">
        <v>2744</v>
      </c>
      <c r="U1031" s="616" t="s">
        <v>2744</v>
      </c>
      <c r="V1031" s="387"/>
      <c r="W1031" s="387"/>
    </row>
    <row r="1032" spans="1:23" ht="150" hidden="1" x14ac:dyDescent="0.25">
      <c r="A1032" s="570" t="s">
        <v>1781</v>
      </c>
      <c r="B1032" s="389" t="s">
        <v>1782</v>
      </c>
      <c r="C1032" s="389" t="s">
        <v>1969</v>
      </c>
      <c r="D1032" s="565" t="s">
        <v>1894</v>
      </c>
      <c r="E1032" s="555" t="s">
        <v>1800</v>
      </c>
      <c r="F1032" s="555">
        <v>95</v>
      </c>
      <c r="G1032" s="555" t="s">
        <v>696</v>
      </c>
      <c r="H1032" s="555" t="s">
        <v>697</v>
      </c>
      <c r="I1032" s="555" t="s">
        <v>698</v>
      </c>
      <c r="J1032" s="399" t="s">
        <v>1713</v>
      </c>
      <c r="K1032" s="540" t="s">
        <v>2731</v>
      </c>
      <c r="L1032" s="542"/>
      <c r="M1032" s="542"/>
      <c r="N1032" s="542" t="s">
        <v>2744</v>
      </c>
      <c r="O1032" s="387" t="s">
        <v>2744</v>
      </c>
      <c r="P1032" s="542" t="s">
        <v>2744</v>
      </c>
      <c r="Q1032" s="542" t="s">
        <v>2744</v>
      </c>
      <c r="R1032" s="387" t="s">
        <v>2744</v>
      </c>
      <c r="S1032" s="387" t="s">
        <v>2744</v>
      </c>
      <c r="T1032" s="387" t="s">
        <v>2744</v>
      </c>
      <c r="U1032" s="616" t="s">
        <v>2744</v>
      </c>
      <c r="V1032" s="387"/>
      <c r="W1032" s="387"/>
    </row>
    <row r="1033" spans="1:23" ht="120" hidden="1" x14ac:dyDescent="0.25">
      <c r="A1033" s="570" t="s">
        <v>1781</v>
      </c>
      <c r="B1033" s="389" t="s">
        <v>1782</v>
      </c>
      <c r="C1033" s="389" t="s">
        <v>1966</v>
      </c>
      <c r="D1033" s="565" t="s">
        <v>1894</v>
      </c>
      <c r="E1033" s="555" t="s">
        <v>1752</v>
      </c>
      <c r="F1033" s="555">
        <v>4</v>
      </c>
      <c r="G1033" s="555" t="s">
        <v>1466</v>
      </c>
      <c r="H1033" s="555" t="s">
        <v>1467</v>
      </c>
      <c r="I1033" s="555" t="s">
        <v>1468</v>
      </c>
      <c r="J1033" s="399" t="s">
        <v>1910</v>
      </c>
      <c r="K1033" s="542"/>
      <c r="L1033" s="542"/>
      <c r="M1033" s="542" t="s">
        <v>2731</v>
      </c>
      <c r="N1033" s="542" t="s">
        <v>2744</v>
      </c>
      <c r="O1033" s="387" t="s">
        <v>2744</v>
      </c>
      <c r="P1033" s="542">
        <v>4</v>
      </c>
      <c r="Q1033" s="543">
        <v>46174</v>
      </c>
      <c r="R1033" s="387" t="s">
        <v>2744</v>
      </c>
      <c r="S1033" s="387" t="s">
        <v>2744</v>
      </c>
      <c r="T1033" s="387" t="s">
        <v>2760</v>
      </c>
      <c r="U1033" s="616">
        <v>2026</v>
      </c>
      <c r="V1033" s="387"/>
      <c r="W1033" s="387"/>
    </row>
    <row r="1034" spans="1:23" ht="63.75" hidden="1" x14ac:dyDescent="0.25">
      <c r="A1034" s="570" t="s">
        <v>1781</v>
      </c>
      <c r="B1034" s="389" t="s">
        <v>1782</v>
      </c>
      <c r="C1034" s="389" t="s">
        <v>1966</v>
      </c>
      <c r="D1034" s="565" t="s">
        <v>1894</v>
      </c>
      <c r="E1034" s="555" t="s">
        <v>1752</v>
      </c>
      <c r="F1034" s="555">
        <v>354</v>
      </c>
      <c r="G1034" s="555" t="s">
        <v>1479</v>
      </c>
      <c r="H1034" s="555" t="s">
        <v>1480</v>
      </c>
      <c r="I1034" s="555" t="s">
        <v>1463</v>
      </c>
      <c r="J1034" s="399" t="s">
        <v>1970</v>
      </c>
      <c r="K1034" s="542"/>
      <c r="L1034" s="542"/>
      <c r="M1034" s="542" t="s">
        <v>2731</v>
      </c>
      <c r="N1034" s="542" t="s">
        <v>2744</v>
      </c>
      <c r="O1034" s="387" t="s">
        <v>2744</v>
      </c>
      <c r="P1034" s="542">
        <v>4</v>
      </c>
      <c r="Q1034" s="543">
        <v>46174</v>
      </c>
      <c r="R1034" s="387" t="s">
        <v>2744</v>
      </c>
      <c r="S1034" s="387" t="s">
        <v>2744</v>
      </c>
      <c r="T1034" s="387" t="s">
        <v>2760</v>
      </c>
      <c r="U1034" s="616">
        <v>2026</v>
      </c>
      <c r="V1034" s="387"/>
      <c r="W1034" s="387"/>
    </row>
    <row r="1035" spans="1:23" ht="180" hidden="1" x14ac:dyDescent="0.25">
      <c r="A1035" s="570" t="s">
        <v>1781</v>
      </c>
      <c r="B1035" s="389" t="s">
        <v>1782</v>
      </c>
      <c r="C1035" s="389" t="s">
        <v>1966</v>
      </c>
      <c r="D1035" s="565" t="s">
        <v>1894</v>
      </c>
      <c r="E1035" s="555" t="s">
        <v>1752</v>
      </c>
      <c r="F1035" s="555">
        <v>444</v>
      </c>
      <c r="G1035" s="555" t="s">
        <v>1510</v>
      </c>
      <c r="H1035" s="555" t="s">
        <v>1511</v>
      </c>
      <c r="I1035" s="555" t="s">
        <v>1468</v>
      </c>
      <c r="J1035" s="399" t="s">
        <v>1910</v>
      </c>
      <c r="K1035" s="542"/>
      <c r="L1035" s="542"/>
      <c r="M1035" s="542" t="s">
        <v>2731</v>
      </c>
      <c r="N1035" s="542" t="s">
        <v>2744</v>
      </c>
      <c r="O1035" s="387" t="s">
        <v>2744</v>
      </c>
      <c r="P1035" s="542">
        <v>4</v>
      </c>
      <c r="Q1035" s="543">
        <v>46174</v>
      </c>
      <c r="R1035" s="387" t="s">
        <v>2744</v>
      </c>
      <c r="S1035" s="387" t="s">
        <v>2744</v>
      </c>
      <c r="T1035" s="387" t="s">
        <v>2760</v>
      </c>
      <c r="U1035" s="616">
        <v>2026</v>
      </c>
      <c r="V1035" s="387"/>
      <c r="W1035" s="387"/>
    </row>
    <row r="1036" spans="1:23" ht="102" hidden="1" x14ac:dyDescent="0.25">
      <c r="A1036" s="570" t="s">
        <v>1781</v>
      </c>
      <c r="B1036" s="389" t="s">
        <v>1782</v>
      </c>
      <c r="C1036" s="389" t="s">
        <v>1971</v>
      </c>
      <c r="D1036" s="565" t="s">
        <v>1894</v>
      </c>
      <c r="E1036" s="555" t="s">
        <v>1752</v>
      </c>
      <c r="F1036" s="555">
        <v>558</v>
      </c>
      <c r="G1036" s="555" t="s">
        <v>1520</v>
      </c>
      <c r="H1036" s="555" t="s">
        <v>1521</v>
      </c>
      <c r="I1036" s="555" t="s">
        <v>1463</v>
      </c>
      <c r="J1036" s="399" t="s">
        <v>1972</v>
      </c>
      <c r="K1036" s="542"/>
      <c r="L1036" s="542"/>
      <c r="M1036" s="542" t="s">
        <v>2731</v>
      </c>
      <c r="N1036" s="542" t="s">
        <v>2744</v>
      </c>
      <c r="O1036" s="387" t="s">
        <v>2744</v>
      </c>
      <c r="P1036" s="542">
        <v>6</v>
      </c>
      <c r="Q1036" s="543">
        <v>46174</v>
      </c>
      <c r="R1036" s="387" t="s">
        <v>2744</v>
      </c>
      <c r="S1036" s="387" t="s">
        <v>2744</v>
      </c>
      <c r="T1036" s="387" t="s">
        <v>2760</v>
      </c>
      <c r="U1036" s="616">
        <v>2026</v>
      </c>
      <c r="V1036" s="387"/>
      <c r="W1036" s="387"/>
    </row>
    <row r="1037" spans="1:23" ht="150" hidden="1" x14ac:dyDescent="0.25">
      <c r="A1037" s="570" t="s">
        <v>1781</v>
      </c>
      <c r="B1037" s="389" t="s">
        <v>1782</v>
      </c>
      <c r="C1037" s="389" t="s">
        <v>1969</v>
      </c>
      <c r="D1037" s="565" t="s">
        <v>1894</v>
      </c>
      <c r="E1037" s="555" t="s">
        <v>1803</v>
      </c>
      <c r="F1037" s="555">
        <v>105</v>
      </c>
      <c r="G1037" s="555" t="s">
        <v>1973</v>
      </c>
      <c r="H1037" s="555" t="s">
        <v>1598</v>
      </c>
      <c r="I1037" s="555" t="s">
        <v>8</v>
      </c>
      <c r="J1037" s="399" t="s">
        <v>1974</v>
      </c>
      <c r="K1037" s="540" t="s">
        <v>2731</v>
      </c>
      <c r="L1037" s="542"/>
      <c r="M1037" s="387"/>
      <c r="N1037" s="542" t="s">
        <v>2744</v>
      </c>
      <c r="O1037" s="387" t="s">
        <v>2744</v>
      </c>
      <c r="P1037" s="542" t="s">
        <v>2744</v>
      </c>
      <c r="Q1037" s="543" t="s">
        <v>2744</v>
      </c>
      <c r="R1037" s="387" t="s">
        <v>2744</v>
      </c>
      <c r="S1037" s="387" t="s">
        <v>2744</v>
      </c>
      <c r="T1037" s="542" t="s">
        <v>2744</v>
      </c>
      <c r="U1037" s="618" t="s">
        <v>2744</v>
      </c>
      <c r="V1037" s="387"/>
      <c r="W1037" s="387"/>
    </row>
    <row r="1038" spans="1:23" ht="90" hidden="1" x14ac:dyDescent="0.25">
      <c r="A1038" s="570" t="s">
        <v>1781</v>
      </c>
      <c r="B1038" s="389" t="s">
        <v>1782</v>
      </c>
      <c r="C1038" s="389" t="s">
        <v>1975</v>
      </c>
      <c r="D1038" s="565" t="s">
        <v>1894</v>
      </c>
      <c r="E1038" s="555" t="s">
        <v>1803</v>
      </c>
      <c r="F1038" s="555">
        <v>320</v>
      </c>
      <c r="G1038" s="555" t="s">
        <v>1601</v>
      </c>
      <c r="H1038" s="555" t="s">
        <v>1602</v>
      </c>
      <c r="I1038" s="555" t="s">
        <v>8</v>
      </c>
      <c r="J1038" s="399" t="s">
        <v>1713</v>
      </c>
      <c r="K1038" s="540" t="s">
        <v>2731</v>
      </c>
      <c r="L1038" s="542"/>
      <c r="M1038" s="387"/>
      <c r="N1038" s="542" t="s">
        <v>2744</v>
      </c>
      <c r="O1038" s="543" t="s">
        <v>2744</v>
      </c>
      <c r="P1038" s="542" t="s">
        <v>2737</v>
      </c>
      <c r="Q1038" s="543">
        <v>46174</v>
      </c>
      <c r="R1038" s="387" t="s">
        <v>2744</v>
      </c>
      <c r="S1038" s="387" t="s">
        <v>2744</v>
      </c>
      <c r="T1038" s="387" t="s">
        <v>2760</v>
      </c>
      <c r="U1038" s="616">
        <v>2026</v>
      </c>
      <c r="V1038" s="387"/>
      <c r="W1038" s="387"/>
    </row>
    <row r="1039" spans="1:23" ht="90" hidden="1" x14ac:dyDescent="0.25">
      <c r="A1039" s="570" t="s">
        <v>1781</v>
      </c>
      <c r="B1039" s="389" t="s">
        <v>1782</v>
      </c>
      <c r="C1039" s="389" t="s">
        <v>1969</v>
      </c>
      <c r="D1039" s="565" t="s">
        <v>1894</v>
      </c>
      <c r="E1039" s="555" t="s">
        <v>1803</v>
      </c>
      <c r="F1039" s="555">
        <v>520</v>
      </c>
      <c r="G1039" s="555" t="s">
        <v>1638</v>
      </c>
      <c r="H1039" s="555" t="s">
        <v>1639</v>
      </c>
      <c r="I1039" s="555" t="s">
        <v>8</v>
      </c>
      <c r="J1039" s="399" t="s">
        <v>1713</v>
      </c>
      <c r="K1039" s="540" t="s">
        <v>2731</v>
      </c>
      <c r="L1039" s="542"/>
      <c r="M1039" s="387"/>
      <c r="N1039" s="542" t="s">
        <v>2744</v>
      </c>
      <c r="O1039" s="387" t="s">
        <v>2744</v>
      </c>
      <c r="P1039" s="542" t="s">
        <v>2744</v>
      </c>
      <c r="Q1039" s="543" t="s">
        <v>2744</v>
      </c>
      <c r="R1039" s="387" t="s">
        <v>2744</v>
      </c>
      <c r="S1039" s="387" t="s">
        <v>2744</v>
      </c>
      <c r="T1039" s="542" t="s">
        <v>2744</v>
      </c>
      <c r="U1039" s="618" t="s">
        <v>2744</v>
      </c>
      <c r="V1039" s="387"/>
      <c r="W1039" s="387"/>
    </row>
    <row r="1040" spans="1:23" ht="90" hidden="1" x14ac:dyDescent="0.25">
      <c r="A1040" s="570" t="s">
        <v>1781</v>
      </c>
      <c r="B1040" s="389" t="s">
        <v>1782</v>
      </c>
      <c r="C1040" s="389" t="s">
        <v>1969</v>
      </c>
      <c r="D1040" s="565" t="s">
        <v>1894</v>
      </c>
      <c r="E1040" s="555" t="s">
        <v>1803</v>
      </c>
      <c r="F1040" s="555">
        <v>523</v>
      </c>
      <c r="G1040" s="555" t="s">
        <v>1640</v>
      </c>
      <c r="H1040" s="555" t="s">
        <v>1641</v>
      </c>
      <c r="I1040" s="555" t="s">
        <v>8</v>
      </c>
      <c r="J1040" s="399" t="s">
        <v>1713</v>
      </c>
      <c r="K1040" s="540" t="s">
        <v>2731</v>
      </c>
      <c r="L1040" s="542"/>
      <c r="M1040" s="387"/>
      <c r="N1040" s="542" t="s">
        <v>2744</v>
      </c>
      <c r="O1040" s="543" t="s">
        <v>2744</v>
      </c>
      <c r="P1040" s="542" t="s">
        <v>2737</v>
      </c>
      <c r="Q1040" s="543">
        <v>46174</v>
      </c>
      <c r="R1040" s="387" t="s">
        <v>2744</v>
      </c>
      <c r="S1040" s="387" t="s">
        <v>2744</v>
      </c>
      <c r="T1040" s="387" t="s">
        <v>2760</v>
      </c>
      <c r="U1040" s="616">
        <v>2026</v>
      </c>
      <c r="V1040" s="387"/>
      <c r="W1040" s="387"/>
    </row>
    <row r="1041" spans="1:23" ht="90" hidden="1" x14ac:dyDescent="0.25">
      <c r="A1041" s="570" t="s">
        <v>1781</v>
      </c>
      <c r="B1041" s="389" t="s">
        <v>1782</v>
      </c>
      <c r="C1041" s="389" t="s">
        <v>1969</v>
      </c>
      <c r="D1041" s="565" t="s">
        <v>1894</v>
      </c>
      <c r="E1041" s="555" t="s">
        <v>1803</v>
      </c>
      <c r="F1041" s="555">
        <v>562</v>
      </c>
      <c r="G1041" s="555" t="s">
        <v>1644</v>
      </c>
      <c r="H1041" s="555" t="s">
        <v>1645</v>
      </c>
      <c r="I1041" s="555" t="s">
        <v>8</v>
      </c>
      <c r="J1041" s="399" t="s">
        <v>1974</v>
      </c>
      <c r="K1041" s="540" t="s">
        <v>2731</v>
      </c>
      <c r="L1041" s="542"/>
      <c r="M1041" s="387"/>
      <c r="N1041" s="542" t="s">
        <v>2744</v>
      </c>
      <c r="O1041" s="387" t="s">
        <v>2744</v>
      </c>
      <c r="P1041" s="542" t="s">
        <v>2744</v>
      </c>
      <c r="Q1041" s="543" t="s">
        <v>2744</v>
      </c>
      <c r="R1041" s="387" t="s">
        <v>2744</v>
      </c>
      <c r="S1041" s="387" t="s">
        <v>2744</v>
      </c>
      <c r="T1041" s="542" t="s">
        <v>2744</v>
      </c>
      <c r="U1041" s="618" t="s">
        <v>2744</v>
      </c>
      <c r="V1041" s="387"/>
      <c r="W1041" s="387"/>
    </row>
    <row r="1042" spans="1:23" ht="105" hidden="1" x14ac:dyDescent="0.25">
      <c r="A1042" s="570" t="s">
        <v>1781</v>
      </c>
      <c r="B1042" s="389" t="s">
        <v>1782</v>
      </c>
      <c r="C1042" s="389" t="s">
        <v>1969</v>
      </c>
      <c r="D1042" s="565" t="s">
        <v>1894</v>
      </c>
      <c r="E1042" s="555" t="s">
        <v>1803</v>
      </c>
      <c r="F1042" s="555">
        <v>103</v>
      </c>
      <c r="G1042" s="555" t="s">
        <v>1593</v>
      </c>
      <c r="H1042" s="555" t="s">
        <v>1594</v>
      </c>
      <c r="I1042" s="555" t="s">
        <v>8</v>
      </c>
      <c r="J1042" s="399" t="s">
        <v>1974</v>
      </c>
      <c r="K1042" s="540" t="s">
        <v>2731</v>
      </c>
      <c r="L1042" s="542"/>
      <c r="M1042" s="387"/>
      <c r="N1042" s="542" t="s">
        <v>2744</v>
      </c>
      <c r="O1042" s="543" t="s">
        <v>2744</v>
      </c>
      <c r="P1042" s="566">
        <v>4</v>
      </c>
      <c r="Q1042" s="543">
        <v>46174</v>
      </c>
      <c r="R1042" s="387" t="s">
        <v>2744</v>
      </c>
      <c r="S1042" s="387" t="s">
        <v>2744</v>
      </c>
      <c r="T1042" s="387" t="s">
        <v>2760</v>
      </c>
      <c r="U1042" s="616">
        <v>2026</v>
      </c>
      <c r="V1042" s="387"/>
      <c r="W1042" s="387"/>
    </row>
    <row r="1043" spans="1:23" ht="90" hidden="1" x14ac:dyDescent="0.25">
      <c r="A1043" s="570" t="s">
        <v>1781</v>
      </c>
      <c r="B1043" s="389" t="s">
        <v>1782</v>
      </c>
      <c r="C1043" s="389" t="s">
        <v>1969</v>
      </c>
      <c r="D1043" s="565" t="s">
        <v>1894</v>
      </c>
      <c r="E1043" s="555" t="s">
        <v>1803</v>
      </c>
      <c r="F1043" s="555">
        <v>588</v>
      </c>
      <c r="G1043" s="555" t="s">
        <v>1804</v>
      </c>
      <c r="H1043" s="555" t="s">
        <v>1805</v>
      </c>
      <c r="I1043" s="555" t="s">
        <v>8</v>
      </c>
      <c r="J1043" s="399" t="s">
        <v>1974</v>
      </c>
      <c r="K1043" s="540" t="s">
        <v>2731</v>
      </c>
      <c r="L1043" s="542"/>
      <c r="M1043" s="387"/>
      <c r="N1043" s="542" t="s">
        <v>2744</v>
      </c>
      <c r="O1043" s="387" t="s">
        <v>2744</v>
      </c>
      <c r="P1043" s="542" t="s">
        <v>2744</v>
      </c>
      <c r="Q1043" s="543" t="s">
        <v>2744</v>
      </c>
      <c r="R1043" s="387" t="s">
        <v>2744</v>
      </c>
      <c r="S1043" s="387" t="s">
        <v>2744</v>
      </c>
      <c r="T1043" s="542" t="s">
        <v>2744</v>
      </c>
      <c r="U1043" s="618" t="s">
        <v>2744</v>
      </c>
      <c r="V1043" s="387"/>
      <c r="W1043" s="387"/>
    </row>
    <row r="1044" spans="1:23" ht="135" hidden="1" x14ac:dyDescent="0.25">
      <c r="A1044" s="570" t="s">
        <v>1781</v>
      </c>
      <c r="B1044" s="389" t="s">
        <v>1782</v>
      </c>
      <c r="C1044" s="389" t="s">
        <v>1969</v>
      </c>
      <c r="D1044" s="565" t="s">
        <v>1894</v>
      </c>
      <c r="E1044" s="555" t="s">
        <v>1803</v>
      </c>
      <c r="F1044" s="555">
        <v>106</v>
      </c>
      <c r="G1044" s="555" t="s">
        <v>1599</v>
      </c>
      <c r="H1044" s="555" t="s">
        <v>1600</v>
      </c>
      <c r="I1044" s="555" t="s">
        <v>8</v>
      </c>
      <c r="J1044" s="399" t="s">
        <v>1974</v>
      </c>
      <c r="K1044" s="540" t="s">
        <v>2731</v>
      </c>
      <c r="L1044" s="542"/>
      <c r="M1044" s="387"/>
      <c r="N1044" s="542" t="s">
        <v>2744</v>
      </c>
      <c r="O1044" s="387" t="s">
        <v>2744</v>
      </c>
      <c r="P1044" s="542" t="s">
        <v>2744</v>
      </c>
      <c r="Q1044" s="543" t="s">
        <v>2744</v>
      </c>
      <c r="R1044" s="387" t="s">
        <v>2744</v>
      </c>
      <c r="S1044" s="387" t="s">
        <v>2744</v>
      </c>
      <c r="T1044" s="542" t="s">
        <v>2744</v>
      </c>
      <c r="U1044" s="618" t="s">
        <v>2744</v>
      </c>
      <c r="V1044" s="387"/>
      <c r="W1044" s="387"/>
    </row>
    <row r="1045" spans="1:23" ht="60" hidden="1" x14ac:dyDescent="0.25">
      <c r="A1045" s="570" t="s">
        <v>1781</v>
      </c>
      <c r="B1045" s="389" t="s">
        <v>1782</v>
      </c>
      <c r="C1045" s="389" t="s">
        <v>1975</v>
      </c>
      <c r="D1045" s="565" t="s">
        <v>1894</v>
      </c>
      <c r="E1045" s="545" t="s">
        <v>244</v>
      </c>
      <c r="F1045" s="555">
        <v>36</v>
      </c>
      <c r="G1045" s="555" t="s">
        <v>255</v>
      </c>
      <c r="H1045" s="555" t="s">
        <v>256</v>
      </c>
      <c r="I1045" s="555" t="s">
        <v>257</v>
      </c>
      <c r="J1045" s="568" t="s">
        <v>1918</v>
      </c>
      <c r="K1045" s="540"/>
      <c r="L1045" s="542"/>
      <c r="M1045" s="542" t="s">
        <v>2731</v>
      </c>
      <c r="N1045" s="542" t="s">
        <v>2744</v>
      </c>
      <c r="O1045" s="387" t="s">
        <v>2744</v>
      </c>
      <c r="P1045" s="542" t="s">
        <v>2744</v>
      </c>
      <c r="Q1045" s="542" t="s">
        <v>2744</v>
      </c>
      <c r="R1045" s="387" t="s">
        <v>2744</v>
      </c>
      <c r="S1045" s="387" t="s">
        <v>2744</v>
      </c>
      <c r="T1045" s="387" t="s">
        <v>2778</v>
      </c>
      <c r="U1045" s="616">
        <v>2026</v>
      </c>
      <c r="V1045" s="387"/>
      <c r="W1045" s="387"/>
    </row>
    <row r="1046" spans="1:23" ht="270" hidden="1" x14ac:dyDescent="0.25">
      <c r="A1046" s="570" t="s">
        <v>1781</v>
      </c>
      <c r="B1046" s="389" t="s">
        <v>1782</v>
      </c>
      <c r="C1046" s="572" t="s">
        <v>1976</v>
      </c>
      <c r="D1046" s="565" t="s">
        <v>1894</v>
      </c>
      <c r="E1046" s="413" t="s">
        <v>5</v>
      </c>
      <c r="F1046" s="555">
        <v>17</v>
      </c>
      <c r="G1046" s="555" t="s">
        <v>163</v>
      </c>
      <c r="H1046" s="555" t="s">
        <v>164</v>
      </c>
      <c r="I1046" s="555" t="s">
        <v>8</v>
      </c>
      <c r="J1046" s="399" t="s">
        <v>1939</v>
      </c>
      <c r="K1046" s="540" t="s">
        <v>2731</v>
      </c>
      <c r="L1046" s="543"/>
      <c r="M1046" s="542"/>
      <c r="N1046" s="542" t="s">
        <v>2744</v>
      </c>
      <c r="O1046" s="543" t="s">
        <v>2744</v>
      </c>
      <c r="P1046" s="542">
        <v>3</v>
      </c>
      <c r="Q1046" s="542" t="s">
        <v>2744</v>
      </c>
      <c r="R1046" s="387" t="s">
        <v>2744</v>
      </c>
      <c r="S1046" s="387" t="s">
        <v>2744</v>
      </c>
      <c r="T1046" s="542" t="s">
        <v>2760</v>
      </c>
      <c r="U1046" s="617">
        <v>2026</v>
      </c>
      <c r="V1046" s="387"/>
      <c r="W1046" s="387"/>
    </row>
    <row r="1047" spans="1:23" ht="225" hidden="1" x14ac:dyDescent="0.25">
      <c r="A1047" s="570" t="s">
        <v>1781</v>
      </c>
      <c r="B1047" s="389" t="s">
        <v>1782</v>
      </c>
      <c r="C1047" s="572" t="s">
        <v>1976</v>
      </c>
      <c r="D1047" s="565" t="s">
        <v>1894</v>
      </c>
      <c r="E1047" s="413" t="s">
        <v>5</v>
      </c>
      <c r="F1047" s="555">
        <v>733</v>
      </c>
      <c r="G1047" s="555" t="s">
        <v>193</v>
      </c>
      <c r="H1047" s="555" t="s">
        <v>194</v>
      </c>
      <c r="I1047" s="555" t="s">
        <v>8</v>
      </c>
      <c r="J1047" s="399" t="s">
        <v>1939</v>
      </c>
      <c r="K1047" s="540" t="s">
        <v>2731</v>
      </c>
      <c r="L1047" s="543"/>
      <c r="M1047" s="542"/>
      <c r="N1047" s="542" t="s">
        <v>2744</v>
      </c>
      <c r="O1047" s="543" t="s">
        <v>2744</v>
      </c>
      <c r="P1047" s="542">
        <v>3</v>
      </c>
      <c r="Q1047" s="542" t="s">
        <v>2744</v>
      </c>
      <c r="R1047" s="387" t="s">
        <v>2744</v>
      </c>
      <c r="S1047" s="387" t="s">
        <v>2744</v>
      </c>
      <c r="T1047" s="542" t="s">
        <v>2760</v>
      </c>
      <c r="U1047" s="617">
        <v>2026</v>
      </c>
      <c r="V1047" s="387"/>
      <c r="W1047" s="387"/>
    </row>
    <row r="1048" spans="1:23" ht="240" hidden="1" x14ac:dyDescent="0.25">
      <c r="A1048" s="570" t="s">
        <v>1781</v>
      </c>
      <c r="B1048" s="389" t="s">
        <v>1782</v>
      </c>
      <c r="C1048" s="572" t="s">
        <v>1976</v>
      </c>
      <c r="D1048" s="565" t="s">
        <v>1894</v>
      </c>
      <c r="E1048" s="413" t="s">
        <v>5</v>
      </c>
      <c r="F1048" s="555">
        <v>734</v>
      </c>
      <c r="G1048" s="555" t="s">
        <v>195</v>
      </c>
      <c r="H1048" s="555" t="s">
        <v>196</v>
      </c>
      <c r="I1048" s="555" t="s">
        <v>8</v>
      </c>
      <c r="J1048" s="399" t="s">
        <v>1939</v>
      </c>
      <c r="K1048" s="540" t="s">
        <v>2731</v>
      </c>
      <c r="L1048" s="543"/>
      <c r="M1048" s="542"/>
      <c r="N1048" s="542" t="s">
        <v>2744</v>
      </c>
      <c r="O1048" s="543" t="s">
        <v>2744</v>
      </c>
      <c r="P1048" s="542">
        <v>3</v>
      </c>
      <c r="Q1048" s="542" t="s">
        <v>2744</v>
      </c>
      <c r="R1048" s="387" t="s">
        <v>2744</v>
      </c>
      <c r="S1048" s="387" t="s">
        <v>2744</v>
      </c>
      <c r="T1048" s="542" t="s">
        <v>2760</v>
      </c>
      <c r="U1048" s="617">
        <v>2026</v>
      </c>
      <c r="V1048" s="387"/>
      <c r="W1048" s="387"/>
    </row>
    <row r="1049" spans="1:23" ht="240" hidden="1" x14ac:dyDescent="0.25">
      <c r="A1049" s="570" t="s">
        <v>1781</v>
      </c>
      <c r="B1049" s="389" t="s">
        <v>1782</v>
      </c>
      <c r="C1049" s="572" t="s">
        <v>1976</v>
      </c>
      <c r="D1049" s="565" t="s">
        <v>1894</v>
      </c>
      <c r="E1049" s="413" t="s">
        <v>5</v>
      </c>
      <c r="F1049" s="555">
        <v>735</v>
      </c>
      <c r="G1049" s="555" t="s">
        <v>197</v>
      </c>
      <c r="H1049" s="555" t="s">
        <v>198</v>
      </c>
      <c r="I1049" s="555" t="s">
        <v>8</v>
      </c>
      <c r="J1049" s="399" t="s">
        <v>1939</v>
      </c>
      <c r="K1049" s="540" t="s">
        <v>2731</v>
      </c>
      <c r="L1049" s="543"/>
      <c r="M1049" s="542"/>
      <c r="N1049" s="542" t="s">
        <v>2744</v>
      </c>
      <c r="O1049" s="543" t="s">
        <v>2744</v>
      </c>
      <c r="P1049" s="542">
        <v>3</v>
      </c>
      <c r="Q1049" s="542" t="s">
        <v>2744</v>
      </c>
      <c r="R1049" s="387" t="s">
        <v>2744</v>
      </c>
      <c r="S1049" s="387" t="s">
        <v>2744</v>
      </c>
      <c r="T1049" s="542" t="s">
        <v>2760</v>
      </c>
      <c r="U1049" s="617">
        <v>2026</v>
      </c>
      <c r="V1049" s="387"/>
      <c r="W1049" s="387"/>
    </row>
    <row r="1050" spans="1:23" ht="120" hidden="1" x14ac:dyDescent="0.25">
      <c r="A1050" s="570" t="s">
        <v>1781</v>
      </c>
      <c r="B1050" s="389" t="s">
        <v>1782</v>
      </c>
      <c r="C1050" s="569" t="s">
        <v>1958</v>
      </c>
      <c r="D1050" s="565" t="s">
        <v>1894</v>
      </c>
      <c r="E1050" s="555" t="s">
        <v>1800</v>
      </c>
      <c r="F1050" s="555">
        <v>86</v>
      </c>
      <c r="G1050" s="555" t="s">
        <v>758</v>
      </c>
      <c r="H1050" s="555" t="s">
        <v>759</v>
      </c>
      <c r="I1050" s="555" t="s">
        <v>760</v>
      </c>
      <c r="J1050" s="399" t="s">
        <v>1713</v>
      </c>
      <c r="K1050" s="540" t="s">
        <v>2731</v>
      </c>
      <c r="L1050" s="542"/>
      <c r="M1050" s="542"/>
      <c r="N1050" s="542" t="s">
        <v>2744</v>
      </c>
      <c r="O1050" s="387" t="s">
        <v>2744</v>
      </c>
      <c r="P1050" s="542" t="s">
        <v>2744</v>
      </c>
      <c r="Q1050" s="542" t="s">
        <v>2744</v>
      </c>
      <c r="R1050" s="387" t="s">
        <v>2744</v>
      </c>
      <c r="S1050" s="387" t="s">
        <v>2744</v>
      </c>
      <c r="T1050" s="387" t="s">
        <v>2744</v>
      </c>
      <c r="U1050" s="616" t="s">
        <v>2744</v>
      </c>
      <c r="V1050" s="387"/>
      <c r="W1050" s="387"/>
    </row>
    <row r="1051" spans="1:23" ht="90" hidden="1" x14ac:dyDescent="0.25">
      <c r="A1051" s="570" t="s">
        <v>1781</v>
      </c>
      <c r="B1051" s="389" t="s">
        <v>1782</v>
      </c>
      <c r="C1051" s="389" t="s">
        <v>1958</v>
      </c>
      <c r="D1051" s="565" t="s">
        <v>1894</v>
      </c>
      <c r="E1051" s="555" t="s">
        <v>1803</v>
      </c>
      <c r="F1051" s="555">
        <v>593</v>
      </c>
      <c r="G1051" s="555" t="s">
        <v>1806</v>
      </c>
      <c r="H1051" s="555" t="s">
        <v>1807</v>
      </c>
      <c r="I1051" s="555" t="s">
        <v>8</v>
      </c>
      <c r="J1051" s="399" t="s">
        <v>1713</v>
      </c>
      <c r="K1051" s="540" t="s">
        <v>2731</v>
      </c>
      <c r="L1051" s="542"/>
      <c r="M1051" s="387"/>
      <c r="N1051" s="542" t="s">
        <v>2744</v>
      </c>
      <c r="O1051" s="543" t="s">
        <v>2744</v>
      </c>
      <c r="P1051" s="542" t="s">
        <v>2737</v>
      </c>
      <c r="Q1051" s="543">
        <v>46174</v>
      </c>
      <c r="R1051" s="387" t="s">
        <v>2744</v>
      </c>
      <c r="S1051" s="387" t="s">
        <v>2744</v>
      </c>
      <c r="T1051" s="387" t="s">
        <v>2760</v>
      </c>
      <c r="U1051" s="616">
        <v>2026</v>
      </c>
      <c r="V1051" s="387"/>
      <c r="W1051" s="387"/>
    </row>
    <row r="1052" spans="1:23" ht="195" hidden="1" x14ac:dyDescent="0.25">
      <c r="A1052" s="570" t="s">
        <v>1781</v>
      </c>
      <c r="B1052" s="389" t="s">
        <v>1782</v>
      </c>
      <c r="C1052" s="389" t="s">
        <v>1958</v>
      </c>
      <c r="D1052" s="565" t="s">
        <v>1894</v>
      </c>
      <c r="E1052" s="555" t="s">
        <v>1803</v>
      </c>
      <c r="F1052" s="555">
        <v>710</v>
      </c>
      <c r="G1052" s="555" t="s">
        <v>1658</v>
      </c>
      <c r="H1052" s="555" t="s">
        <v>1659</v>
      </c>
      <c r="I1052" s="555" t="s">
        <v>8</v>
      </c>
      <c r="J1052" s="399" t="s">
        <v>1713</v>
      </c>
      <c r="K1052" s="540" t="s">
        <v>2731</v>
      </c>
      <c r="L1052" s="542"/>
      <c r="M1052" s="387"/>
      <c r="N1052" s="542" t="s">
        <v>2744</v>
      </c>
      <c r="O1052" s="543" t="s">
        <v>2744</v>
      </c>
      <c r="P1052" s="542" t="s">
        <v>2737</v>
      </c>
      <c r="Q1052" s="543">
        <v>46174</v>
      </c>
      <c r="R1052" s="387" t="s">
        <v>2744</v>
      </c>
      <c r="S1052" s="387" t="s">
        <v>2744</v>
      </c>
      <c r="T1052" s="387" t="s">
        <v>2760</v>
      </c>
      <c r="U1052" s="616">
        <v>2026</v>
      </c>
      <c r="V1052" s="387"/>
      <c r="W1052" s="387"/>
    </row>
    <row r="1053" spans="1:23" ht="150" hidden="1" x14ac:dyDescent="0.25">
      <c r="A1053" s="570" t="s">
        <v>1781</v>
      </c>
      <c r="B1053" s="389" t="s">
        <v>1782</v>
      </c>
      <c r="C1053" s="389" t="s">
        <v>1977</v>
      </c>
      <c r="D1053" s="565" t="s">
        <v>1894</v>
      </c>
      <c r="E1053" s="555" t="s">
        <v>1752</v>
      </c>
      <c r="F1053" s="555">
        <v>368</v>
      </c>
      <c r="G1053" s="555" t="s">
        <v>1489</v>
      </c>
      <c r="H1053" s="555" t="s">
        <v>1490</v>
      </c>
      <c r="I1053" s="555" t="s">
        <v>1463</v>
      </c>
      <c r="J1053" s="568" t="s">
        <v>1978</v>
      </c>
      <c r="K1053" s="540" t="s">
        <v>2731</v>
      </c>
      <c r="L1053" s="541"/>
      <c r="M1053" s="542"/>
      <c r="N1053" s="542" t="s">
        <v>2744</v>
      </c>
      <c r="O1053" s="543" t="s">
        <v>2744</v>
      </c>
      <c r="P1053" s="542" t="s">
        <v>2744</v>
      </c>
      <c r="Q1053" s="542" t="s">
        <v>2744</v>
      </c>
      <c r="R1053" s="387" t="s">
        <v>2744</v>
      </c>
      <c r="S1053" s="387" t="s">
        <v>2744</v>
      </c>
      <c r="T1053" s="387" t="s">
        <v>2744</v>
      </c>
      <c r="U1053" s="616" t="s">
        <v>2744</v>
      </c>
      <c r="V1053" s="387"/>
      <c r="W1053" s="387"/>
    </row>
    <row r="1054" spans="1:23" ht="90" hidden="1" x14ac:dyDescent="0.25">
      <c r="A1054" s="570" t="s">
        <v>1781</v>
      </c>
      <c r="B1054" s="389" t="s">
        <v>1782</v>
      </c>
      <c r="C1054" s="389" t="s">
        <v>1977</v>
      </c>
      <c r="D1054" s="565" t="s">
        <v>1894</v>
      </c>
      <c r="E1054" s="555" t="s">
        <v>1752</v>
      </c>
      <c r="F1054" s="555">
        <v>548</v>
      </c>
      <c r="G1054" s="555" t="s">
        <v>1518</v>
      </c>
      <c r="H1054" s="555" t="s">
        <v>1519</v>
      </c>
      <c r="I1054" s="555" t="s">
        <v>1463</v>
      </c>
      <c r="J1054" s="568" t="s">
        <v>1978</v>
      </c>
      <c r="K1054" s="542"/>
      <c r="L1054" s="542"/>
      <c r="M1054" s="542" t="s">
        <v>2731</v>
      </c>
      <c r="N1054" s="542" t="s">
        <v>2744</v>
      </c>
      <c r="O1054" s="543" t="s">
        <v>2744</v>
      </c>
      <c r="P1054" s="542">
        <v>8</v>
      </c>
      <c r="Q1054" s="544">
        <v>46174</v>
      </c>
      <c r="R1054" s="387" t="s">
        <v>2744</v>
      </c>
      <c r="S1054" s="387" t="s">
        <v>2744</v>
      </c>
      <c r="T1054" s="387" t="s">
        <v>2778</v>
      </c>
      <c r="U1054" s="616">
        <v>2026</v>
      </c>
      <c r="V1054" s="387"/>
      <c r="W1054" s="387"/>
    </row>
    <row r="1055" spans="1:23" ht="75" hidden="1" x14ac:dyDescent="0.25">
      <c r="A1055" s="570" t="s">
        <v>1781</v>
      </c>
      <c r="B1055" s="389" t="s">
        <v>1782</v>
      </c>
      <c r="C1055" s="389" t="s">
        <v>1977</v>
      </c>
      <c r="D1055" s="565" t="s">
        <v>1894</v>
      </c>
      <c r="E1055" s="555" t="s">
        <v>1752</v>
      </c>
      <c r="F1055" s="555">
        <v>3</v>
      </c>
      <c r="G1055" s="555" t="s">
        <v>1464</v>
      </c>
      <c r="H1055" s="555" t="s">
        <v>1465</v>
      </c>
      <c r="I1055" s="555" t="s">
        <v>1463</v>
      </c>
      <c r="J1055" s="568" t="s">
        <v>1978</v>
      </c>
      <c r="K1055" s="540"/>
      <c r="L1055" s="543"/>
      <c r="M1055" s="542" t="s">
        <v>2731</v>
      </c>
      <c r="N1055" s="542" t="s">
        <v>2744</v>
      </c>
      <c r="O1055" s="543" t="s">
        <v>2744</v>
      </c>
      <c r="P1055" s="387">
        <v>8</v>
      </c>
      <c r="Q1055" s="395">
        <v>46174</v>
      </c>
      <c r="R1055" s="387" t="s">
        <v>2744</v>
      </c>
      <c r="S1055" s="387" t="s">
        <v>2744</v>
      </c>
      <c r="T1055" s="387" t="s">
        <v>2778</v>
      </c>
      <c r="U1055" s="616">
        <v>2026</v>
      </c>
      <c r="V1055" s="387"/>
      <c r="W1055" s="387"/>
    </row>
    <row r="1056" spans="1:23" ht="90" hidden="1" x14ac:dyDescent="0.25">
      <c r="A1056" s="570" t="s">
        <v>1781</v>
      </c>
      <c r="B1056" s="389" t="s">
        <v>1782</v>
      </c>
      <c r="C1056" s="389" t="s">
        <v>1979</v>
      </c>
      <c r="D1056" s="565" t="s">
        <v>1894</v>
      </c>
      <c r="E1056" s="399" t="s">
        <v>899</v>
      </c>
      <c r="F1056" s="555">
        <v>794</v>
      </c>
      <c r="G1056" s="555" t="s">
        <v>958</v>
      </c>
      <c r="H1056" s="555" t="s">
        <v>959</v>
      </c>
      <c r="I1056" s="555" t="s">
        <v>8</v>
      </c>
      <c r="J1056" s="399" t="s">
        <v>1713</v>
      </c>
      <c r="K1056" s="540" t="s">
        <v>2731</v>
      </c>
      <c r="L1056" s="541"/>
      <c r="M1056" s="387"/>
      <c r="N1056" s="387" t="s">
        <v>2744</v>
      </c>
      <c r="O1056" s="387" t="s">
        <v>2744</v>
      </c>
      <c r="P1056" s="387" t="s">
        <v>2744</v>
      </c>
      <c r="Q1056" s="387" t="s">
        <v>2744</v>
      </c>
      <c r="R1056" s="387" t="s">
        <v>2744</v>
      </c>
      <c r="S1056" s="387" t="s">
        <v>2744</v>
      </c>
      <c r="T1056" s="387" t="s">
        <v>2744</v>
      </c>
      <c r="U1056" s="616" t="s">
        <v>2744</v>
      </c>
      <c r="V1056" s="387"/>
      <c r="W1056" s="387"/>
    </row>
    <row r="1057" spans="1:23" ht="45" hidden="1" x14ac:dyDescent="0.25">
      <c r="A1057" s="570" t="s">
        <v>1781</v>
      </c>
      <c r="B1057" s="389" t="s">
        <v>1782</v>
      </c>
      <c r="C1057" s="389" t="s">
        <v>1977</v>
      </c>
      <c r="D1057" s="565" t="s">
        <v>1894</v>
      </c>
      <c r="E1057" s="555" t="s">
        <v>1752</v>
      </c>
      <c r="F1057" s="555">
        <v>2</v>
      </c>
      <c r="G1057" s="555" t="s">
        <v>1461</v>
      </c>
      <c r="H1057" s="555" t="s">
        <v>1462</v>
      </c>
      <c r="I1057" s="555" t="s">
        <v>1463</v>
      </c>
      <c r="J1057" s="568" t="s">
        <v>1978</v>
      </c>
      <c r="K1057" s="540" t="s">
        <v>2731</v>
      </c>
      <c r="L1057" s="542"/>
      <c r="M1057" s="542"/>
      <c r="N1057" s="542" t="s">
        <v>2744</v>
      </c>
      <c r="O1057" s="543" t="s">
        <v>2744</v>
      </c>
      <c r="P1057" s="542" t="s">
        <v>2744</v>
      </c>
      <c r="Q1057" s="542" t="s">
        <v>2744</v>
      </c>
      <c r="R1057" s="387" t="s">
        <v>2744</v>
      </c>
      <c r="S1057" s="387" t="s">
        <v>2744</v>
      </c>
      <c r="T1057" s="387" t="s">
        <v>2271</v>
      </c>
      <c r="U1057" s="616">
        <v>2026</v>
      </c>
      <c r="V1057" s="387"/>
      <c r="W1057" s="387"/>
    </row>
    <row r="1058" spans="1:23" ht="105" hidden="1" x14ac:dyDescent="0.25">
      <c r="A1058" s="537" t="s">
        <v>1781</v>
      </c>
      <c r="B1058" s="389" t="s">
        <v>1782</v>
      </c>
      <c r="C1058" s="400" t="s">
        <v>1916</v>
      </c>
      <c r="D1058" s="551" t="s">
        <v>1881</v>
      </c>
      <c r="E1058" s="413" t="s">
        <v>5</v>
      </c>
      <c r="F1058" s="539">
        <v>20</v>
      </c>
      <c r="G1058" s="539" t="s">
        <v>11</v>
      </c>
      <c r="H1058" s="539" t="s">
        <v>12</v>
      </c>
      <c r="I1058" s="539" t="s">
        <v>8</v>
      </c>
      <c r="J1058" s="399" t="s">
        <v>1980</v>
      </c>
      <c r="K1058" s="540" t="s">
        <v>2731</v>
      </c>
      <c r="L1058" s="543"/>
      <c r="M1058" s="542"/>
      <c r="N1058" s="542" t="s">
        <v>2744</v>
      </c>
      <c r="O1058" s="543" t="s">
        <v>2744</v>
      </c>
      <c r="P1058" s="542">
        <v>5</v>
      </c>
      <c r="Q1058" s="541">
        <v>46174</v>
      </c>
      <c r="R1058" s="387" t="s">
        <v>2744</v>
      </c>
      <c r="S1058" s="387" t="s">
        <v>2744</v>
      </c>
      <c r="T1058" s="387" t="s">
        <v>2778</v>
      </c>
      <c r="U1058" s="616">
        <v>2026</v>
      </c>
      <c r="V1058" s="387"/>
      <c r="W1058" s="387"/>
    </row>
    <row r="1059" spans="1:23" ht="60" hidden="1" x14ac:dyDescent="0.25">
      <c r="A1059" s="537" t="s">
        <v>1781</v>
      </c>
      <c r="B1059" s="389" t="s">
        <v>1782</v>
      </c>
      <c r="C1059" s="400" t="s">
        <v>1916</v>
      </c>
      <c r="D1059" s="551" t="s">
        <v>1881</v>
      </c>
      <c r="E1059" s="413" t="s">
        <v>5</v>
      </c>
      <c r="F1059" s="539">
        <v>21</v>
      </c>
      <c r="G1059" s="539" t="s">
        <v>13</v>
      </c>
      <c r="H1059" s="549" t="s">
        <v>14</v>
      </c>
      <c r="I1059" s="539" t="s">
        <v>8</v>
      </c>
      <c r="J1059" s="399" t="s">
        <v>1980</v>
      </c>
      <c r="K1059" s="540" t="s">
        <v>2731</v>
      </c>
      <c r="L1059" s="543"/>
      <c r="M1059" s="542"/>
      <c r="N1059" s="542" t="s">
        <v>2744</v>
      </c>
      <c r="O1059" s="543" t="s">
        <v>2744</v>
      </c>
      <c r="P1059" s="542">
        <v>5</v>
      </c>
      <c r="Q1059" s="541">
        <v>46174</v>
      </c>
      <c r="R1059" s="387" t="s">
        <v>2744</v>
      </c>
      <c r="S1059" s="387" t="s">
        <v>2744</v>
      </c>
      <c r="T1059" s="387" t="s">
        <v>2778</v>
      </c>
      <c r="U1059" s="616">
        <v>2026</v>
      </c>
      <c r="V1059" s="387"/>
      <c r="W1059" s="387"/>
    </row>
    <row r="1060" spans="1:23" ht="60" hidden="1" x14ac:dyDescent="0.25">
      <c r="A1060" s="537" t="s">
        <v>1781</v>
      </c>
      <c r="B1060" s="389" t="s">
        <v>1782</v>
      </c>
      <c r="C1060" s="400" t="s">
        <v>1916</v>
      </c>
      <c r="D1060" s="551" t="s">
        <v>1881</v>
      </c>
      <c r="E1060" s="413" t="s">
        <v>5</v>
      </c>
      <c r="F1060" s="539">
        <v>22</v>
      </c>
      <c r="G1060" s="539" t="s">
        <v>15</v>
      </c>
      <c r="H1060" s="539" t="s">
        <v>16</v>
      </c>
      <c r="I1060" s="539" t="s">
        <v>8</v>
      </c>
      <c r="J1060" s="399" t="s">
        <v>1918</v>
      </c>
      <c r="K1060" s="542"/>
      <c r="L1060" s="542"/>
      <c r="M1060" s="542" t="s">
        <v>2731</v>
      </c>
      <c r="N1060" s="542" t="s">
        <v>2744</v>
      </c>
      <c r="O1060" s="543" t="s">
        <v>2744</v>
      </c>
      <c r="P1060" s="542" t="s">
        <v>2737</v>
      </c>
      <c r="Q1060" s="543">
        <v>46174</v>
      </c>
      <c r="R1060" s="387" t="s">
        <v>2744</v>
      </c>
      <c r="S1060" s="387" t="s">
        <v>2744</v>
      </c>
      <c r="T1060" s="387" t="s">
        <v>2778</v>
      </c>
      <c r="U1060" s="616">
        <v>2026</v>
      </c>
      <c r="V1060" s="387"/>
      <c r="W1060" s="387"/>
    </row>
    <row r="1061" spans="1:23" ht="60" hidden="1" x14ac:dyDescent="0.25">
      <c r="A1061" s="537" t="s">
        <v>1781</v>
      </c>
      <c r="B1061" s="389" t="s">
        <v>1782</v>
      </c>
      <c r="C1061" s="400" t="s">
        <v>1916</v>
      </c>
      <c r="D1061" s="551" t="s">
        <v>1881</v>
      </c>
      <c r="E1061" s="413" t="s">
        <v>5</v>
      </c>
      <c r="F1061" s="539">
        <v>23</v>
      </c>
      <c r="G1061" s="539" t="s">
        <v>17</v>
      </c>
      <c r="H1061" s="539" t="s">
        <v>17</v>
      </c>
      <c r="I1061" s="539" t="s">
        <v>8</v>
      </c>
      <c r="J1061" s="399" t="s">
        <v>1981</v>
      </c>
      <c r="K1061" s="542"/>
      <c r="L1061" s="542"/>
      <c r="M1061" s="542" t="s">
        <v>2731</v>
      </c>
      <c r="N1061" s="542" t="s">
        <v>2744</v>
      </c>
      <c r="O1061" s="543" t="s">
        <v>2744</v>
      </c>
      <c r="P1061" s="542" t="s">
        <v>2737</v>
      </c>
      <c r="Q1061" s="543">
        <v>46174</v>
      </c>
      <c r="R1061" s="387" t="s">
        <v>2744</v>
      </c>
      <c r="S1061" s="387" t="s">
        <v>2744</v>
      </c>
      <c r="T1061" s="387" t="s">
        <v>2778</v>
      </c>
      <c r="U1061" s="616">
        <v>2026</v>
      </c>
      <c r="V1061" s="387"/>
      <c r="W1061" s="387"/>
    </row>
    <row r="1062" spans="1:23" ht="60" hidden="1" x14ac:dyDescent="0.25">
      <c r="A1062" s="537" t="s">
        <v>1781</v>
      </c>
      <c r="B1062" s="389" t="s">
        <v>1782</v>
      </c>
      <c r="C1062" s="400" t="s">
        <v>1916</v>
      </c>
      <c r="D1062" s="551" t="s">
        <v>1881</v>
      </c>
      <c r="E1062" s="413" t="s">
        <v>5</v>
      </c>
      <c r="F1062" s="539">
        <v>35</v>
      </c>
      <c r="G1062" s="539" t="s">
        <v>18</v>
      </c>
      <c r="H1062" s="539" t="s">
        <v>19</v>
      </c>
      <c r="I1062" s="539" t="s">
        <v>20</v>
      </c>
      <c r="J1062" s="399" t="s">
        <v>1918</v>
      </c>
      <c r="K1062" s="542"/>
      <c r="L1062" s="542"/>
      <c r="M1062" s="542" t="s">
        <v>2731</v>
      </c>
      <c r="N1062" s="542" t="s">
        <v>2744</v>
      </c>
      <c r="O1062" s="543" t="s">
        <v>2744</v>
      </c>
      <c r="P1062" s="542" t="s">
        <v>2737</v>
      </c>
      <c r="Q1062" s="541">
        <v>46174</v>
      </c>
      <c r="R1062" s="387" t="s">
        <v>2744</v>
      </c>
      <c r="S1062" s="387" t="s">
        <v>2744</v>
      </c>
      <c r="T1062" s="387" t="s">
        <v>2760</v>
      </c>
      <c r="U1062" s="616">
        <v>2026</v>
      </c>
      <c r="V1062" s="387"/>
      <c r="W1062" s="387"/>
    </row>
    <row r="1063" spans="1:23" ht="60" hidden="1" x14ac:dyDescent="0.25">
      <c r="A1063" s="537" t="s">
        <v>1781</v>
      </c>
      <c r="B1063" s="389" t="s">
        <v>1782</v>
      </c>
      <c r="C1063" s="400" t="s">
        <v>1916</v>
      </c>
      <c r="D1063" s="551" t="s">
        <v>1881</v>
      </c>
      <c r="E1063" s="413" t="s">
        <v>5</v>
      </c>
      <c r="F1063" s="539">
        <v>45</v>
      </c>
      <c r="G1063" s="539" t="s">
        <v>25</v>
      </c>
      <c r="H1063" s="539" t="s">
        <v>26</v>
      </c>
      <c r="I1063" s="539" t="s">
        <v>27</v>
      </c>
      <c r="J1063" s="399" t="s">
        <v>1918</v>
      </c>
      <c r="K1063" s="542"/>
      <c r="L1063" s="542"/>
      <c r="M1063" s="387"/>
      <c r="N1063" s="542" t="s">
        <v>2744</v>
      </c>
      <c r="O1063" s="543" t="s">
        <v>2744</v>
      </c>
      <c r="P1063" s="542" t="s">
        <v>2737</v>
      </c>
      <c r="Q1063" s="543">
        <v>46174</v>
      </c>
      <c r="R1063" s="387" t="s">
        <v>2744</v>
      </c>
      <c r="S1063" s="387" t="s">
        <v>2744</v>
      </c>
      <c r="T1063" s="387" t="s">
        <v>2760</v>
      </c>
      <c r="U1063" s="616">
        <v>2026</v>
      </c>
      <c r="V1063" s="387"/>
      <c r="W1063" s="387"/>
    </row>
    <row r="1064" spans="1:23" ht="150" hidden="1" x14ac:dyDescent="0.25">
      <c r="A1064" s="537" t="s">
        <v>1781</v>
      </c>
      <c r="B1064" s="389" t="s">
        <v>1782</v>
      </c>
      <c r="C1064" s="400" t="s">
        <v>1916</v>
      </c>
      <c r="D1064" s="551" t="s">
        <v>1881</v>
      </c>
      <c r="E1064" s="413" t="s">
        <v>5</v>
      </c>
      <c r="F1064" s="539">
        <v>53</v>
      </c>
      <c r="G1064" s="539" t="s">
        <v>32</v>
      </c>
      <c r="H1064" s="539" t="s">
        <v>33</v>
      </c>
      <c r="I1064" s="539" t="s">
        <v>8</v>
      </c>
      <c r="J1064" s="399" t="s">
        <v>1918</v>
      </c>
      <c r="K1064" s="540" t="s">
        <v>2731</v>
      </c>
      <c r="L1064" s="543"/>
      <c r="M1064" s="542"/>
      <c r="N1064" s="542" t="s">
        <v>2744</v>
      </c>
      <c r="O1064" s="543" t="s">
        <v>2744</v>
      </c>
      <c r="P1064" s="542">
        <v>3</v>
      </c>
      <c r="Q1064" s="542" t="s">
        <v>2744</v>
      </c>
      <c r="R1064" s="387" t="s">
        <v>2744</v>
      </c>
      <c r="S1064" s="387" t="s">
        <v>2744</v>
      </c>
      <c r="T1064" s="542" t="s">
        <v>2760</v>
      </c>
      <c r="U1064" s="617">
        <v>2026</v>
      </c>
      <c r="V1064" s="387"/>
      <c r="W1064" s="387"/>
    </row>
    <row r="1065" spans="1:23" ht="135" hidden="1" x14ac:dyDescent="0.25">
      <c r="A1065" s="537" t="s">
        <v>1781</v>
      </c>
      <c r="B1065" s="389" t="s">
        <v>1782</v>
      </c>
      <c r="C1065" s="400" t="s">
        <v>1982</v>
      </c>
      <c r="D1065" s="551" t="s">
        <v>1881</v>
      </c>
      <c r="E1065" s="413" t="s">
        <v>5</v>
      </c>
      <c r="F1065" s="539">
        <v>58</v>
      </c>
      <c r="G1065" s="539" t="s">
        <v>34</v>
      </c>
      <c r="H1065" s="539" t="s">
        <v>35</v>
      </c>
      <c r="I1065" s="539" t="s">
        <v>8</v>
      </c>
      <c r="J1065" s="399" t="s">
        <v>1983</v>
      </c>
      <c r="K1065" s="540" t="s">
        <v>2731</v>
      </c>
      <c r="L1065" s="543"/>
      <c r="M1065" s="542"/>
      <c r="N1065" s="542" t="s">
        <v>2744</v>
      </c>
      <c r="O1065" s="543" t="s">
        <v>2744</v>
      </c>
      <c r="P1065" s="542">
        <v>3</v>
      </c>
      <c r="Q1065" s="542" t="s">
        <v>2744</v>
      </c>
      <c r="R1065" s="387" t="s">
        <v>2744</v>
      </c>
      <c r="S1065" s="387" t="s">
        <v>2744</v>
      </c>
      <c r="T1065" s="542" t="s">
        <v>2760</v>
      </c>
      <c r="U1065" s="617">
        <v>2026</v>
      </c>
      <c r="V1065" s="387"/>
      <c r="W1065" s="387"/>
    </row>
    <row r="1066" spans="1:23" ht="60" hidden="1" x14ac:dyDescent="0.25">
      <c r="A1066" s="537" t="s">
        <v>1781</v>
      </c>
      <c r="B1066" s="389" t="s">
        <v>1782</v>
      </c>
      <c r="C1066" s="400" t="s">
        <v>1916</v>
      </c>
      <c r="D1066" s="551" t="s">
        <v>1881</v>
      </c>
      <c r="E1066" s="413" t="s">
        <v>5</v>
      </c>
      <c r="F1066" s="539" t="s">
        <v>48</v>
      </c>
      <c r="G1066" s="539" t="s">
        <v>48</v>
      </c>
      <c r="H1066" s="539" t="s">
        <v>49</v>
      </c>
      <c r="I1066" s="539" t="s">
        <v>118</v>
      </c>
      <c r="J1066" s="399" t="s">
        <v>1918</v>
      </c>
      <c r="K1066" s="542"/>
      <c r="L1066" s="542"/>
      <c r="M1066" s="542" t="s">
        <v>2731</v>
      </c>
      <c r="N1066" s="542" t="s">
        <v>2744</v>
      </c>
      <c r="O1066" s="543" t="s">
        <v>2744</v>
      </c>
      <c r="P1066" s="542" t="s">
        <v>2737</v>
      </c>
      <c r="Q1066" s="541">
        <v>46174</v>
      </c>
      <c r="R1066" s="387" t="s">
        <v>2744</v>
      </c>
      <c r="S1066" s="387" t="s">
        <v>2744</v>
      </c>
      <c r="T1066" s="387" t="s">
        <v>2760</v>
      </c>
      <c r="U1066" s="616">
        <v>2026</v>
      </c>
      <c r="V1066" s="387"/>
      <c r="W1066" s="387"/>
    </row>
    <row r="1067" spans="1:23" ht="409.5" hidden="1" x14ac:dyDescent="0.25">
      <c r="A1067" s="537" t="s">
        <v>1781</v>
      </c>
      <c r="B1067" s="389" t="s">
        <v>1782</v>
      </c>
      <c r="C1067" s="400" t="s">
        <v>1916</v>
      </c>
      <c r="D1067" s="551" t="s">
        <v>1881</v>
      </c>
      <c r="E1067" s="413" t="s">
        <v>5</v>
      </c>
      <c r="F1067" s="539">
        <v>65</v>
      </c>
      <c r="G1067" s="539" t="s">
        <v>50</v>
      </c>
      <c r="H1067" s="539" t="s">
        <v>51</v>
      </c>
      <c r="I1067" s="539" t="s">
        <v>8</v>
      </c>
      <c r="J1067" s="399" t="s">
        <v>1984</v>
      </c>
      <c r="K1067" s="540" t="s">
        <v>2731</v>
      </c>
      <c r="L1067" s="543"/>
      <c r="M1067" s="542"/>
      <c r="N1067" s="542" t="s">
        <v>2744</v>
      </c>
      <c r="O1067" s="543" t="s">
        <v>2744</v>
      </c>
      <c r="P1067" s="542">
        <v>3</v>
      </c>
      <c r="Q1067" s="542" t="s">
        <v>2744</v>
      </c>
      <c r="R1067" s="387" t="s">
        <v>2744</v>
      </c>
      <c r="S1067" s="387" t="s">
        <v>2744</v>
      </c>
      <c r="T1067" s="542" t="s">
        <v>2760</v>
      </c>
      <c r="U1067" s="617">
        <v>2026</v>
      </c>
      <c r="V1067" s="387"/>
      <c r="W1067" s="387"/>
    </row>
    <row r="1068" spans="1:23" ht="409.5" hidden="1" x14ac:dyDescent="0.25">
      <c r="A1068" s="537" t="s">
        <v>1781</v>
      </c>
      <c r="B1068" s="389" t="s">
        <v>1782</v>
      </c>
      <c r="C1068" s="400" t="s">
        <v>1982</v>
      </c>
      <c r="D1068" s="551" t="s">
        <v>1881</v>
      </c>
      <c r="E1068" s="413" t="s">
        <v>5</v>
      </c>
      <c r="F1068" s="539">
        <v>82</v>
      </c>
      <c r="G1068" s="539" t="s">
        <v>56</v>
      </c>
      <c r="H1068" s="552" t="s">
        <v>1985</v>
      </c>
      <c r="I1068" s="539" t="s">
        <v>8</v>
      </c>
      <c r="J1068" s="399" t="s">
        <v>1986</v>
      </c>
      <c r="K1068" s="540" t="s">
        <v>2731</v>
      </c>
      <c r="L1068" s="543"/>
      <c r="M1068" s="542"/>
      <c r="N1068" s="542" t="s">
        <v>2744</v>
      </c>
      <c r="O1068" s="543" t="s">
        <v>2744</v>
      </c>
      <c r="P1068" s="542">
        <v>3</v>
      </c>
      <c r="Q1068" s="542" t="s">
        <v>2744</v>
      </c>
      <c r="R1068" s="387" t="s">
        <v>2744</v>
      </c>
      <c r="S1068" s="387" t="s">
        <v>2744</v>
      </c>
      <c r="T1068" s="542" t="s">
        <v>2760</v>
      </c>
      <c r="U1068" s="617">
        <v>2026</v>
      </c>
      <c r="V1068" s="387"/>
      <c r="W1068" s="387"/>
    </row>
    <row r="1069" spans="1:23" ht="60" hidden="1" x14ac:dyDescent="0.25">
      <c r="A1069" s="537" t="s">
        <v>1781</v>
      </c>
      <c r="B1069" s="389" t="s">
        <v>1782</v>
      </c>
      <c r="C1069" s="400" t="s">
        <v>1916</v>
      </c>
      <c r="D1069" s="551" t="s">
        <v>1881</v>
      </c>
      <c r="E1069" s="413" t="s">
        <v>5</v>
      </c>
      <c r="F1069" s="539">
        <v>193</v>
      </c>
      <c r="G1069" s="539" t="s">
        <v>58</v>
      </c>
      <c r="H1069" s="552" t="s">
        <v>59</v>
      </c>
      <c r="I1069" s="539" t="s">
        <v>8</v>
      </c>
      <c r="J1069" s="399" t="s">
        <v>1885</v>
      </c>
      <c r="K1069" s="542"/>
      <c r="L1069" s="542"/>
      <c r="M1069" s="542" t="s">
        <v>2731</v>
      </c>
      <c r="N1069" s="542" t="s">
        <v>2744</v>
      </c>
      <c r="O1069" s="543" t="s">
        <v>2744</v>
      </c>
      <c r="P1069" s="542">
        <v>10</v>
      </c>
      <c r="Q1069" s="543">
        <v>46235</v>
      </c>
      <c r="R1069" s="387" t="s">
        <v>2744</v>
      </c>
      <c r="S1069" s="387" t="s">
        <v>2744</v>
      </c>
      <c r="T1069" s="387" t="s">
        <v>2807</v>
      </c>
      <c r="U1069" s="616">
        <v>2026</v>
      </c>
      <c r="V1069" s="387"/>
      <c r="W1069" s="387"/>
    </row>
    <row r="1070" spans="1:23" ht="60" hidden="1" x14ac:dyDescent="0.25">
      <c r="A1070" s="537" t="s">
        <v>1781</v>
      </c>
      <c r="B1070" s="389" t="s">
        <v>1782</v>
      </c>
      <c r="C1070" s="400" t="s">
        <v>1916</v>
      </c>
      <c r="D1070" s="551" t="s">
        <v>1881</v>
      </c>
      <c r="E1070" s="413" t="s">
        <v>5</v>
      </c>
      <c r="F1070" s="539">
        <v>195</v>
      </c>
      <c r="G1070" s="539" t="s">
        <v>60</v>
      </c>
      <c r="H1070" s="539" t="s">
        <v>61</v>
      </c>
      <c r="I1070" s="539" t="s">
        <v>8</v>
      </c>
      <c r="J1070" s="399" t="s">
        <v>1885</v>
      </c>
      <c r="K1070" s="540" t="s">
        <v>2731</v>
      </c>
      <c r="L1070" s="543"/>
      <c r="M1070" s="542"/>
      <c r="N1070" s="542" t="s">
        <v>2744</v>
      </c>
      <c r="O1070" s="543" t="s">
        <v>2744</v>
      </c>
      <c r="P1070" s="542">
        <v>3</v>
      </c>
      <c r="Q1070" s="542" t="s">
        <v>2744</v>
      </c>
      <c r="R1070" s="387" t="s">
        <v>2744</v>
      </c>
      <c r="S1070" s="387" t="s">
        <v>2744</v>
      </c>
      <c r="T1070" s="542" t="s">
        <v>2760</v>
      </c>
      <c r="U1070" s="617">
        <v>2026</v>
      </c>
      <c r="V1070" s="387"/>
      <c r="W1070" s="387"/>
    </row>
    <row r="1071" spans="1:23" ht="60" hidden="1" x14ac:dyDescent="0.25">
      <c r="A1071" s="537" t="s">
        <v>1781</v>
      </c>
      <c r="B1071" s="389" t="s">
        <v>1782</v>
      </c>
      <c r="C1071" s="400" t="s">
        <v>1916</v>
      </c>
      <c r="D1071" s="551" t="s">
        <v>1881</v>
      </c>
      <c r="E1071" s="413" t="s">
        <v>5</v>
      </c>
      <c r="F1071" s="539">
        <v>387</v>
      </c>
      <c r="G1071" s="539" t="s">
        <v>80</v>
      </c>
      <c r="H1071" s="539" t="s">
        <v>1796</v>
      </c>
      <c r="I1071" s="539" t="s">
        <v>8</v>
      </c>
      <c r="J1071" s="399" t="s">
        <v>1885</v>
      </c>
      <c r="K1071" s="542"/>
      <c r="L1071" s="542"/>
      <c r="M1071" s="542" t="s">
        <v>2731</v>
      </c>
      <c r="N1071" s="542" t="s">
        <v>2744</v>
      </c>
      <c r="O1071" s="543" t="s">
        <v>2744</v>
      </c>
      <c r="P1071" s="542" t="s">
        <v>2737</v>
      </c>
      <c r="Q1071" s="543">
        <v>46174</v>
      </c>
      <c r="R1071" s="387" t="s">
        <v>2744</v>
      </c>
      <c r="S1071" s="387" t="s">
        <v>2744</v>
      </c>
      <c r="T1071" s="387" t="s">
        <v>2760</v>
      </c>
      <c r="U1071" s="616">
        <v>2026</v>
      </c>
      <c r="V1071" s="387"/>
      <c r="W1071" s="387"/>
    </row>
    <row r="1072" spans="1:23" ht="60" hidden="1" x14ac:dyDescent="0.25">
      <c r="A1072" s="537" t="s">
        <v>1781</v>
      </c>
      <c r="B1072" s="389" t="s">
        <v>1782</v>
      </c>
      <c r="C1072" s="400" t="s">
        <v>1916</v>
      </c>
      <c r="D1072" s="551" t="s">
        <v>1881</v>
      </c>
      <c r="E1072" s="413" t="s">
        <v>5</v>
      </c>
      <c r="F1072" s="539">
        <v>388</v>
      </c>
      <c r="G1072" s="539" t="s">
        <v>82</v>
      </c>
      <c r="H1072" s="539" t="s">
        <v>83</v>
      </c>
      <c r="I1072" s="539" t="s">
        <v>8</v>
      </c>
      <c r="J1072" s="399" t="s">
        <v>1885</v>
      </c>
      <c r="K1072" s="542"/>
      <c r="L1072" s="542"/>
      <c r="M1072" s="542" t="s">
        <v>2731</v>
      </c>
      <c r="N1072" s="542" t="s">
        <v>2744</v>
      </c>
      <c r="O1072" s="543" t="s">
        <v>2744</v>
      </c>
      <c r="P1072" s="542" t="s">
        <v>2737</v>
      </c>
      <c r="Q1072" s="543">
        <v>46174</v>
      </c>
      <c r="R1072" s="387" t="s">
        <v>2744</v>
      </c>
      <c r="S1072" s="387" t="s">
        <v>2744</v>
      </c>
      <c r="T1072" s="387" t="s">
        <v>2760</v>
      </c>
      <c r="U1072" s="616">
        <v>2026</v>
      </c>
      <c r="V1072" s="387"/>
      <c r="W1072" s="387"/>
    </row>
    <row r="1073" spans="1:23" ht="60" hidden="1" x14ac:dyDescent="0.25">
      <c r="A1073" s="537" t="s">
        <v>1781</v>
      </c>
      <c r="B1073" s="389" t="s">
        <v>1782</v>
      </c>
      <c r="C1073" s="400" t="s">
        <v>1916</v>
      </c>
      <c r="D1073" s="551" t="s">
        <v>1881</v>
      </c>
      <c r="E1073" s="413" t="s">
        <v>5</v>
      </c>
      <c r="F1073" s="539">
        <v>436</v>
      </c>
      <c r="G1073" s="539" t="s">
        <v>1903</v>
      </c>
      <c r="H1073" s="539" t="s">
        <v>1904</v>
      </c>
      <c r="I1073" s="539" t="s">
        <v>8</v>
      </c>
      <c r="J1073" s="399" t="s">
        <v>1885</v>
      </c>
      <c r="K1073" s="542"/>
      <c r="L1073" s="543"/>
      <c r="M1073" s="542"/>
      <c r="N1073" s="542" t="s">
        <v>2744</v>
      </c>
      <c r="O1073" s="543" t="s">
        <v>2744</v>
      </c>
      <c r="P1073" s="542" t="s">
        <v>2737</v>
      </c>
      <c r="Q1073" s="543">
        <v>46174</v>
      </c>
      <c r="R1073" s="387" t="s">
        <v>2744</v>
      </c>
      <c r="S1073" s="387" t="s">
        <v>2744</v>
      </c>
      <c r="T1073" s="387" t="s">
        <v>2760</v>
      </c>
      <c r="U1073" s="616">
        <v>2026</v>
      </c>
      <c r="V1073" s="387"/>
      <c r="W1073" s="387"/>
    </row>
    <row r="1074" spans="1:23" ht="60" hidden="1" x14ac:dyDescent="0.25">
      <c r="A1074" s="537" t="s">
        <v>1781</v>
      </c>
      <c r="B1074" s="389" t="s">
        <v>1782</v>
      </c>
      <c r="C1074" s="400" t="s">
        <v>1916</v>
      </c>
      <c r="D1074" s="551" t="s">
        <v>1881</v>
      </c>
      <c r="E1074" s="413" t="s">
        <v>5</v>
      </c>
      <c r="F1074" s="539">
        <v>466</v>
      </c>
      <c r="G1074" s="539" t="s">
        <v>88</v>
      </c>
      <c r="H1074" s="539" t="s">
        <v>89</v>
      </c>
      <c r="I1074" s="539" t="s">
        <v>8</v>
      </c>
      <c r="J1074" s="399" t="s">
        <v>1885</v>
      </c>
      <c r="K1074" s="542"/>
      <c r="L1074" s="543"/>
      <c r="M1074" s="542"/>
      <c r="N1074" s="542" t="s">
        <v>2744</v>
      </c>
      <c r="O1074" s="543" t="s">
        <v>2744</v>
      </c>
      <c r="P1074" s="542" t="s">
        <v>2737</v>
      </c>
      <c r="Q1074" s="541">
        <v>46174</v>
      </c>
      <c r="R1074" s="387" t="s">
        <v>2744</v>
      </c>
      <c r="S1074" s="387" t="s">
        <v>2744</v>
      </c>
      <c r="T1074" s="387" t="s">
        <v>2760</v>
      </c>
      <c r="U1074" s="616">
        <v>2026</v>
      </c>
      <c r="V1074" s="387"/>
      <c r="W1074" s="387"/>
    </row>
    <row r="1075" spans="1:23" ht="105" hidden="1" x14ac:dyDescent="0.25">
      <c r="A1075" s="537" t="s">
        <v>1781</v>
      </c>
      <c r="B1075" s="389" t="s">
        <v>1782</v>
      </c>
      <c r="C1075" s="400" t="s">
        <v>1987</v>
      </c>
      <c r="D1075" s="551" t="s">
        <v>1881</v>
      </c>
      <c r="E1075" s="413" t="s">
        <v>5</v>
      </c>
      <c r="F1075" s="539">
        <v>512</v>
      </c>
      <c r="G1075" s="539" t="s">
        <v>102</v>
      </c>
      <c r="H1075" s="539" t="s">
        <v>103</v>
      </c>
      <c r="I1075" s="539" t="s">
        <v>8</v>
      </c>
      <c r="J1075" s="399" t="s">
        <v>1984</v>
      </c>
      <c r="K1075" s="540"/>
      <c r="L1075" s="543"/>
      <c r="M1075" s="542" t="s">
        <v>2731</v>
      </c>
      <c r="N1075" s="542" t="s">
        <v>2744</v>
      </c>
      <c r="O1075" s="543" t="s">
        <v>2744</v>
      </c>
      <c r="P1075" s="542">
        <v>3</v>
      </c>
      <c r="Q1075" s="542" t="s">
        <v>2744</v>
      </c>
      <c r="R1075" s="387" t="s">
        <v>2744</v>
      </c>
      <c r="S1075" s="387" t="s">
        <v>2744</v>
      </c>
      <c r="T1075" s="542" t="s">
        <v>2760</v>
      </c>
      <c r="U1075" s="617">
        <v>2026</v>
      </c>
      <c r="V1075" s="387"/>
      <c r="W1075" s="387"/>
    </row>
    <row r="1076" spans="1:23" ht="105" hidden="1" x14ac:dyDescent="0.25">
      <c r="A1076" s="537" t="s">
        <v>1781</v>
      </c>
      <c r="B1076" s="389" t="s">
        <v>1782</v>
      </c>
      <c r="C1076" s="400" t="s">
        <v>1987</v>
      </c>
      <c r="D1076" s="551" t="s">
        <v>1881</v>
      </c>
      <c r="E1076" s="413" t="s">
        <v>5</v>
      </c>
      <c r="F1076" s="539">
        <v>513</v>
      </c>
      <c r="G1076" s="539" t="s">
        <v>104</v>
      </c>
      <c r="H1076" s="539" t="s">
        <v>105</v>
      </c>
      <c r="I1076" s="539" t="s">
        <v>8</v>
      </c>
      <c r="J1076" s="399" t="s">
        <v>1984</v>
      </c>
      <c r="K1076" s="540"/>
      <c r="L1076" s="543"/>
      <c r="M1076" s="542" t="s">
        <v>2731</v>
      </c>
      <c r="N1076" s="542" t="s">
        <v>2744</v>
      </c>
      <c r="O1076" s="543" t="s">
        <v>2744</v>
      </c>
      <c r="P1076" s="542">
        <v>3</v>
      </c>
      <c r="Q1076" s="542" t="s">
        <v>2744</v>
      </c>
      <c r="R1076" s="387" t="s">
        <v>2744</v>
      </c>
      <c r="S1076" s="387" t="s">
        <v>2744</v>
      </c>
      <c r="T1076" s="542" t="s">
        <v>2760</v>
      </c>
      <c r="U1076" s="617">
        <v>2026</v>
      </c>
      <c r="V1076" s="387"/>
      <c r="W1076" s="387"/>
    </row>
    <row r="1077" spans="1:23" ht="135" hidden="1" x14ac:dyDescent="0.25">
      <c r="A1077" s="537" t="s">
        <v>1781</v>
      </c>
      <c r="B1077" s="389" t="s">
        <v>1782</v>
      </c>
      <c r="C1077" s="400" t="s">
        <v>1916</v>
      </c>
      <c r="D1077" s="551" t="s">
        <v>1881</v>
      </c>
      <c r="E1077" s="413" t="s">
        <v>5</v>
      </c>
      <c r="F1077" s="539">
        <v>514</v>
      </c>
      <c r="G1077" s="539" t="s">
        <v>106</v>
      </c>
      <c r="H1077" s="539" t="s">
        <v>107</v>
      </c>
      <c r="I1077" s="539" t="s">
        <v>8</v>
      </c>
      <c r="J1077" s="399" t="s">
        <v>1984</v>
      </c>
      <c r="K1077" s="540" t="s">
        <v>2731</v>
      </c>
      <c r="L1077" s="543"/>
      <c r="M1077" s="542"/>
      <c r="N1077" s="542" t="s">
        <v>2744</v>
      </c>
      <c r="O1077" s="543" t="s">
        <v>2744</v>
      </c>
      <c r="P1077" s="542">
        <v>3</v>
      </c>
      <c r="Q1077" s="542" t="s">
        <v>2744</v>
      </c>
      <c r="R1077" s="387" t="s">
        <v>2744</v>
      </c>
      <c r="S1077" s="387" t="s">
        <v>2744</v>
      </c>
      <c r="T1077" s="542" t="s">
        <v>2760</v>
      </c>
      <c r="U1077" s="617">
        <v>2026</v>
      </c>
      <c r="V1077" s="387"/>
      <c r="W1077" s="387"/>
    </row>
    <row r="1078" spans="1:23" ht="60" hidden="1" x14ac:dyDescent="0.25">
      <c r="A1078" s="537" t="s">
        <v>1781</v>
      </c>
      <c r="B1078" s="389" t="s">
        <v>1782</v>
      </c>
      <c r="C1078" s="400" t="s">
        <v>1916</v>
      </c>
      <c r="D1078" s="551" t="s">
        <v>1881</v>
      </c>
      <c r="E1078" s="413" t="s">
        <v>5</v>
      </c>
      <c r="F1078" s="539">
        <v>581</v>
      </c>
      <c r="G1078" s="539" t="s">
        <v>1795</v>
      </c>
      <c r="H1078" s="539" t="s">
        <v>116</v>
      </c>
      <c r="I1078" s="539" t="s">
        <v>8</v>
      </c>
      <c r="J1078" s="399" t="s">
        <v>1885</v>
      </c>
      <c r="K1078" s="542"/>
      <c r="L1078" s="542"/>
      <c r="M1078" s="542" t="s">
        <v>2731</v>
      </c>
      <c r="N1078" s="542" t="s">
        <v>2744</v>
      </c>
      <c r="O1078" s="543" t="s">
        <v>2744</v>
      </c>
      <c r="P1078" s="542" t="s">
        <v>2737</v>
      </c>
      <c r="Q1078" s="543">
        <v>46174</v>
      </c>
      <c r="R1078" s="387" t="s">
        <v>2744</v>
      </c>
      <c r="S1078" s="387" t="s">
        <v>2744</v>
      </c>
      <c r="T1078" s="387" t="s">
        <v>2778</v>
      </c>
      <c r="U1078" s="616">
        <v>2026</v>
      </c>
      <c r="V1078" s="387"/>
      <c r="W1078" s="387"/>
    </row>
    <row r="1079" spans="1:23" ht="60" hidden="1" x14ac:dyDescent="0.25">
      <c r="A1079" s="537" t="s">
        <v>1781</v>
      </c>
      <c r="B1079" s="389" t="s">
        <v>1782</v>
      </c>
      <c r="C1079" s="400" t="s">
        <v>1916</v>
      </c>
      <c r="D1079" s="551" t="s">
        <v>1881</v>
      </c>
      <c r="E1079" s="413" t="s">
        <v>5</v>
      </c>
      <c r="F1079" s="539">
        <v>582</v>
      </c>
      <c r="G1079" s="539" t="s">
        <v>1795</v>
      </c>
      <c r="H1079" s="539" t="s">
        <v>117</v>
      </c>
      <c r="I1079" s="539" t="s">
        <v>118</v>
      </c>
      <c r="J1079" s="399" t="s">
        <v>1885</v>
      </c>
      <c r="K1079" s="542"/>
      <c r="L1079" s="542"/>
      <c r="M1079" s="542" t="s">
        <v>2731</v>
      </c>
      <c r="N1079" s="542" t="s">
        <v>2744</v>
      </c>
      <c r="O1079" s="543" t="s">
        <v>2744</v>
      </c>
      <c r="P1079" s="542" t="s">
        <v>2737</v>
      </c>
      <c r="Q1079" s="543">
        <v>46174</v>
      </c>
      <c r="R1079" s="387" t="s">
        <v>2744</v>
      </c>
      <c r="S1079" s="387" t="s">
        <v>2744</v>
      </c>
      <c r="T1079" s="387" t="s">
        <v>2778</v>
      </c>
      <c r="U1079" s="616">
        <v>2026</v>
      </c>
      <c r="V1079" s="387"/>
      <c r="W1079" s="387"/>
    </row>
    <row r="1080" spans="1:23" ht="135" hidden="1" x14ac:dyDescent="0.25">
      <c r="A1080" s="537" t="s">
        <v>1781</v>
      </c>
      <c r="B1080" s="389" t="s">
        <v>1782</v>
      </c>
      <c r="C1080" s="400" t="s">
        <v>1982</v>
      </c>
      <c r="D1080" s="551" t="s">
        <v>1881</v>
      </c>
      <c r="E1080" s="413" t="s">
        <v>5</v>
      </c>
      <c r="F1080" s="539">
        <v>763</v>
      </c>
      <c r="G1080" s="539" t="s">
        <v>123</v>
      </c>
      <c r="H1080" s="539" t="s">
        <v>124</v>
      </c>
      <c r="I1080" s="539" t="s">
        <v>8</v>
      </c>
      <c r="J1080" s="399" t="s">
        <v>1713</v>
      </c>
      <c r="K1080" s="540" t="s">
        <v>2731</v>
      </c>
      <c r="L1080" s="543"/>
      <c r="M1080" s="542"/>
      <c r="N1080" s="542" t="s">
        <v>2744</v>
      </c>
      <c r="O1080" s="543" t="s">
        <v>2744</v>
      </c>
      <c r="P1080" s="542">
        <v>3</v>
      </c>
      <c r="Q1080" s="542" t="s">
        <v>2744</v>
      </c>
      <c r="R1080" s="387" t="s">
        <v>2744</v>
      </c>
      <c r="S1080" s="387" t="s">
        <v>2744</v>
      </c>
      <c r="T1080" s="542" t="s">
        <v>2760</v>
      </c>
      <c r="U1080" s="617">
        <v>2026</v>
      </c>
      <c r="V1080" s="387"/>
      <c r="W1080" s="387"/>
    </row>
    <row r="1081" spans="1:23" ht="60" hidden="1" x14ac:dyDescent="0.25">
      <c r="A1081" s="537" t="s">
        <v>1781</v>
      </c>
      <c r="B1081" s="389" t="s">
        <v>1782</v>
      </c>
      <c r="C1081" s="400" t="s">
        <v>1982</v>
      </c>
      <c r="D1081" s="551" t="s">
        <v>1881</v>
      </c>
      <c r="E1081" s="413" t="s">
        <v>5</v>
      </c>
      <c r="F1081" s="539">
        <v>662</v>
      </c>
      <c r="G1081" s="539" t="s">
        <v>133</v>
      </c>
      <c r="H1081" s="539" t="s">
        <v>134</v>
      </c>
      <c r="I1081" s="539" t="s">
        <v>8</v>
      </c>
      <c r="J1081" s="399" t="s">
        <v>1986</v>
      </c>
      <c r="K1081" s="542"/>
      <c r="L1081" s="542"/>
      <c r="M1081" s="387"/>
      <c r="N1081" s="542" t="s">
        <v>2744</v>
      </c>
      <c r="O1081" s="543" t="s">
        <v>2744</v>
      </c>
      <c r="P1081" s="542">
        <v>8</v>
      </c>
      <c r="Q1081" s="543">
        <v>46174</v>
      </c>
      <c r="R1081" s="387" t="s">
        <v>2744</v>
      </c>
      <c r="S1081" s="387" t="s">
        <v>2744</v>
      </c>
      <c r="T1081" s="387" t="s">
        <v>2760</v>
      </c>
      <c r="U1081" s="616">
        <v>2026</v>
      </c>
      <c r="V1081" s="387"/>
      <c r="W1081" s="387"/>
    </row>
    <row r="1082" spans="1:23" ht="409.5" hidden="1" x14ac:dyDescent="0.25">
      <c r="A1082" s="537" t="s">
        <v>1781</v>
      </c>
      <c r="B1082" s="389" t="s">
        <v>1782</v>
      </c>
      <c r="C1082" s="400" t="s">
        <v>1916</v>
      </c>
      <c r="D1082" s="551" t="s">
        <v>1881</v>
      </c>
      <c r="E1082" s="413" t="s">
        <v>5</v>
      </c>
      <c r="F1082" s="539">
        <v>747</v>
      </c>
      <c r="G1082" s="539" t="s">
        <v>50</v>
      </c>
      <c r="H1082" s="539" t="s">
        <v>150</v>
      </c>
      <c r="I1082" s="539" t="s">
        <v>8</v>
      </c>
      <c r="J1082" s="399" t="s">
        <v>1722</v>
      </c>
      <c r="K1082" s="540" t="s">
        <v>2731</v>
      </c>
      <c r="L1082" s="543"/>
      <c r="M1082" s="542"/>
      <c r="N1082" s="542" t="s">
        <v>2744</v>
      </c>
      <c r="O1082" s="543" t="s">
        <v>2744</v>
      </c>
      <c r="P1082" s="542">
        <v>3</v>
      </c>
      <c r="Q1082" s="542" t="s">
        <v>2744</v>
      </c>
      <c r="R1082" s="387" t="s">
        <v>2744</v>
      </c>
      <c r="S1082" s="387" t="s">
        <v>2744</v>
      </c>
      <c r="T1082" s="542" t="s">
        <v>2760</v>
      </c>
      <c r="U1082" s="617">
        <v>2026</v>
      </c>
      <c r="V1082" s="387"/>
      <c r="W1082" s="387"/>
    </row>
    <row r="1083" spans="1:23" ht="405" hidden="1" x14ac:dyDescent="0.25">
      <c r="A1083" s="537" t="s">
        <v>1781</v>
      </c>
      <c r="B1083" s="389" t="s">
        <v>1782</v>
      </c>
      <c r="C1083" s="400" t="s">
        <v>1988</v>
      </c>
      <c r="D1083" s="551" t="s">
        <v>1881</v>
      </c>
      <c r="E1083" s="413" t="s">
        <v>5</v>
      </c>
      <c r="F1083" s="539">
        <v>729</v>
      </c>
      <c r="G1083" s="539" t="s">
        <v>189</v>
      </c>
      <c r="H1083" s="539" t="s">
        <v>190</v>
      </c>
      <c r="I1083" s="539" t="s">
        <v>8</v>
      </c>
      <c r="J1083" s="399" t="s">
        <v>1989</v>
      </c>
      <c r="K1083" s="540" t="s">
        <v>2731</v>
      </c>
      <c r="L1083" s="543"/>
      <c r="M1083" s="542"/>
      <c r="N1083" s="542" t="s">
        <v>2744</v>
      </c>
      <c r="O1083" s="543" t="s">
        <v>2744</v>
      </c>
      <c r="P1083" s="542">
        <v>3</v>
      </c>
      <c r="Q1083" s="542" t="s">
        <v>2744</v>
      </c>
      <c r="R1083" s="387" t="s">
        <v>2744</v>
      </c>
      <c r="S1083" s="387" t="s">
        <v>2744</v>
      </c>
      <c r="T1083" s="542" t="s">
        <v>2760</v>
      </c>
      <c r="U1083" s="617">
        <v>2026</v>
      </c>
      <c r="V1083" s="387"/>
      <c r="W1083" s="387"/>
    </row>
    <row r="1084" spans="1:23" ht="210" hidden="1" x14ac:dyDescent="0.25">
      <c r="A1084" s="537" t="s">
        <v>1781</v>
      </c>
      <c r="B1084" s="389" t="s">
        <v>1782</v>
      </c>
      <c r="C1084" s="400" t="s">
        <v>1982</v>
      </c>
      <c r="D1084" s="551" t="s">
        <v>1881</v>
      </c>
      <c r="E1084" s="413" t="s">
        <v>5</v>
      </c>
      <c r="F1084" s="539">
        <v>738</v>
      </c>
      <c r="G1084" s="539" t="s">
        <v>201</v>
      </c>
      <c r="H1084" s="539" t="s">
        <v>202</v>
      </c>
      <c r="I1084" s="539" t="s">
        <v>8</v>
      </c>
      <c r="J1084" s="399" t="s">
        <v>1986</v>
      </c>
      <c r="K1084" s="540" t="s">
        <v>2731</v>
      </c>
      <c r="L1084" s="543"/>
      <c r="M1084" s="542"/>
      <c r="N1084" s="542" t="s">
        <v>2744</v>
      </c>
      <c r="O1084" s="543" t="s">
        <v>2744</v>
      </c>
      <c r="P1084" s="542">
        <v>3</v>
      </c>
      <c r="Q1084" s="542" t="s">
        <v>2744</v>
      </c>
      <c r="R1084" s="387" t="s">
        <v>2744</v>
      </c>
      <c r="S1084" s="387" t="s">
        <v>2744</v>
      </c>
      <c r="T1084" s="542" t="s">
        <v>2760</v>
      </c>
      <c r="U1084" s="617">
        <v>2026</v>
      </c>
      <c r="V1084" s="387"/>
      <c r="W1084" s="387"/>
    </row>
    <row r="1085" spans="1:23" ht="90" hidden="1" x14ac:dyDescent="0.25">
      <c r="A1085" s="537" t="s">
        <v>1781</v>
      </c>
      <c r="B1085" s="389" t="s">
        <v>1782</v>
      </c>
      <c r="C1085" s="400" t="s">
        <v>1916</v>
      </c>
      <c r="D1085" s="551" t="s">
        <v>1881</v>
      </c>
      <c r="E1085" s="413" t="s">
        <v>5</v>
      </c>
      <c r="F1085" s="539">
        <v>741</v>
      </c>
      <c r="G1085" s="539" t="s">
        <v>203</v>
      </c>
      <c r="H1085" s="539" t="s">
        <v>204</v>
      </c>
      <c r="I1085" s="539" t="s">
        <v>8</v>
      </c>
      <c r="J1085" s="399" t="s">
        <v>1986</v>
      </c>
      <c r="K1085" s="540" t="s">
        <v>2731</v>
      </c>
      <c r="L1085" s="543"/>
      <c r="M1085" s="542"/>
      <c r="N1085" s="542" t="s">
        <v>2744</v>
      </c>
      <c r="O1085" s="543" t="s">
        <v>2744</v>
      </c>
      <c r="P1085" s="542">
        <v>3</v>
      </c>
      <c r="Q1085" s="542" t="s">
        <v>2744</v>
      </c>
      <c r="R1085" s="387" t="s">
        <v>2744</v>
      </c>
      <c r="S1085" s="387" t="s">
        <v>2744</v>
      </c>
      <c r="T1085" s="542" t="s">
        <v>2760</v>
      </c>
      <c r="U1085" s="617">
        <v>2026</v>
      </c>
      <c r="V1085" s="387"/>
      <c r="W1085" s="387"/>
    </row>
    <row r="1086" spans="1:23" ht="60" hidden="1" x14ac:dyDescent="0.25">
      <c r="A1086" s="537" t="s">
        <v>1781</v>
      </c>
      <c r="B1086" s="389" t="s">
        <v>1782</v>
      </c>
      <c r="C1086" s="400" t="s">
        <v>1916</v>
      </c>
      <c r="D1086" s="551" t="s">
        <v>1881</v>
      </c>
      <c r="E1086" s="413" t="s">
        <v>5</v>
      </c>
      <c r="F1086" s="539">
        <v>500</v>
      </c>
      <c r="G1086" s="539" t="s">
        <v>232</v>
      </c>
      <c r="H1086" s="539" t="s">
        <v>233</v>
      </c>
      <c r="I1086" s="539" t="s">
        <v>8</v>
      </c>
      <c r="J1086" s="399" t="s">
        <v>1918</v>
      </c>
      <c r="K1086" s="542"/>
      <c r="L1086" s="543"/>
      <c r="M1086" s="542"/>
      <c r="N1086" s="542" t="s">
        <v>2744</v>
      </c>
      <c r="O1086" s="543" t="s">
        <v>2744</v>
      </c>
      <c r="P1086" s="542" t="s">
        <v>2737</v>
      </c>
      <c r="Q1086" s="543">
        <v>46174</v>
      </c>
      <c r="R1086" s="387" t="s">
        <v>2744</v>
      </c>
      <c r="S1086" s="387" t="s">
        <v>2744</v>
      </c>
      <c r="T1086" s="387" t="s">
        <v>2760</v>
      </c>
      <c r="U1086" s="616">
        <v>2026</v>
      </c>
      <c r="V1086" s="387"/>
      <c r="W1086" s="387"/>
    </row>
    <row r="1087" spans="1:23" ht="105" hidden="1" x14ac:dyDescent="0.25">
      <c r="A1087" s="537" t="s">
        <v>1781</v>
      </c>
      <c r="B1087" s="389" t="s">
        <v>1782</v>
      </c>
      <c r="C1087" s="400" t="s">
        <v>1916</v>
      </c>
      <c r="D1087" s="551" t="s">
        <v>1881</v>
      </c>
      <c r="E1087" s="545" t="s">
        <v>244</v>
      </c>
      <c r="F1087" s="539">
        <v>578</v>
      </c>
      <c r="G1087" s="539" t="s">
        <v>248</v>
      </c>
      <c r="H1087" s="539" t="s">
        <v>249</v>
      </c>
      <c r="I1087" s="539" t="s">
        <v>250</v>
      </c>
      <c r="J1087" s="399" t="s">
        <v>1918</v>
      </c>
      <c r="K1087" s="540"/>
      <c r="L1087" s="542"/>
      <c r="M1087" s="542" t="s">
        <v>2731</v>
      </c>
      <c r="N1087" s="542" t="s">
        <v>2744</v>
      </c>
      <c r="O1087" s="387" t="s">
        <v>2744</v>
      </c>
      <c r="P1087" s="542" t="s">
        <v>2737</v>
      </c>
      <c r="Q1087" s="543">
        <v>46174</v>
      </c>
      <c r="R1087" s="387" t="s">
        <v>2744</v>
      </c>
      <c r="S1087" s="387" t="s">
        <v>2744</v>
      </c>
      <c r="T1087" s="387" t="s">
        <v>2778</v>
      </c>
      <c r="U1087" s="616">
        <v>2026</v>
      </c>
      <c r="V1087" s="387"/>
      <c r="W1087" s="387"/>
    </row>
    <row r="1088" spans="1:23" ht="60" hidden="1" x14ac:dyDescent="0.25">
      <c r="A1088" s="537" t="s">
        <v>1781</v>
      </c>
      <c r="B1088" s="389" t="s">
        <v>1782</v>
      </c>
      <c r="C1088" s="400" t="s">
        <v>1916</v>
      </c>
      <c r="D1088" s="551" t="s">
        <v>1881</v>
      </c>
      <c r="E1088" s="545" t="s">
        <v>244</v>
      </c>
      <c r="F1088" s="539" t="s">
        <v>251</v>
      </c>
      <c r="G1088" s="539" t="s">
        <v>252</v>
      </c>
      <c r="H1088" s="539" t="s">
        <v>253</v>
      </c>
      <c r="I1088" s="539" t="s">
        <v>1759</v>
      </c>
      <c r="J1088" s="399" t="s">
        <v>1918</v>
      </c>
      <c r="K1088" s="540"/>
      <c r="L1088" s="542"/>
      <c r="M1088" s="542" t="s">
        <v>2731</v>
      </c>
      <c r="N1088" s="542" t="s">
        <v>2744</v>
      </c>
      <c r="O1088" s="387" t="s">
        <v>2744</v>
      </c>
      <c r="P1088" s="542" t="s">
        <v>2737</v>
      </c>
      <c r="Q1088" s="543">
        <v>46174</v>
      </c>
      <c r="R1088" s="387" t="s">
        <v>2744</v>
      </c>
      <c r="S1088" s="387" t="s">
        <v>2744</v>
      </c>
      <c r="T1088" s="387" t="s">
        <v>2778</v>
      </c>
      <c r="U1088" s="616">
        <v>2026</v>
      </c>
      <c r="V1088" s="387"/>
      <c r="W1088" s="387"/>
    </row>
    <row r="1089" spans="1:23" ht="60" hidden="1" x14ac:dyDescent="0.25">
      <c r="A1089" s="537" t="s">
        <v>1781</v>
      </c>
      <c r="B1089" s="389" t="s">
        <v>1782</v>
      </c>
      <c r="C1089" s="400" t="s">
        <v>1916</v>
      </c>
      <c r="D1089" s="551" t="s">
        <v>1881</v>
      </c>
      <c r="E1089" s="545" t="s">
        <v>244</v>
      </c>
      <c r="F1089" s="539">
        <v>36</v>
      </c>
      <c r="G1089" s="539" t="s">
        <v>255</v>
      </c>
      <c r="H1089" s="539" t="s">
        <v>256</v>
      </c>
      <c r="I1089" s="539" t="s">
        <v>257</v>
      </c>
      <c r="J1089" s="399" t="s">
        <v>1918</v>
      </c>
      <c r="K1089" s="540"/>
      <c r="L1089" s="542"/>
      <c r="M1089" s="542" t="s">
        <v>2731</v>
      </c>
      <c r="N1089" s="542" t="s">
        <v>2744</v>
      </c>
      <c r="O1089" s="387" t="s">
        <v>2744</v>
      </c>
      <c r="P1089" s="542" t="s">
        <v>2737</v>
      </c>
      <c r="Q1089" s="543">
        <v>46174</v>
      </c>
      <c r="R1089" s="387" t="s">
        <v>2744</v>
      </c>
      <c r="S1089" s="387" t="s">
        <v>2744</v>
      </c>
      <c r="T1089" s="387" t="s">
        <v>2778</v>
      </c>
      <c r="U1089" s="616">
        <v>2026</v>
      </c>
      <c r="V1089" s="387"/>
      <c r="W1089" s="387"/>
    </row>
    <row r="1090" spans="1:23" ht="60" hidden="1" x14ac:dyDescent="0.25">
      <c r="A1090" s="537" t="s">
        <v>1781</v>
      </c>
      <c r="B1090" s="389" t="s">
        <v>1782</v>
      </c>
      <c r="C1090" s="400" t="s">
        <v>1916</v>
      </c>
      <c r="D1090" s="551" t="s">
        <v>1881</v>
      </c>
      <c r="E1090" s="545" t="s">
        <v>244</v>
      </c>
      <c r="F1090" s="539">
        <v>66</v>
      </c>
      <c r="G1090" s="539" t="s">
        <v>258</v>
      </c>
      <c r="H1090" s="539" t="s">
        <v>259</v>
      </c>
      <c r="I1090" s="539" t="s">
        <v>260</v>
      </c>
      <c r="J1090" s="399" t="s">
        <v>1918</v>
      </c>
      <c r="K1090" s="540"/>
      <c r="L1090" s="542"/>
      <c r="M1090" s="542" t="s">
        <v>2731</v>
      </c>
      <c r="N1090" s="542" t="s">
        <v>2744</v>
      </c>
      <c r="O1090" s="387" t="s">
        <v>2744</v>
      </c>
      <c r="P1090" s="542" t="s">
        <v>2737</v>
      </c>
      <c r="Q1090" s="543">
        <v>46174</v>
      </c>
      <c r="R1090" s="387" t="s">
        <v>2744</v>
      </c>
      <c r="S1090" s="387" t="s">
        <v>2744</v>
      </c>
      <c r="T1090" s="387" t="s">
        <v>2778</v>
      </c>
      <c r="U1090" s="616">
        <v>2026</v>
      </c>
      <c r="V1090" s="387"/>
      <c r="W1090" s="387"/>
    </row>
    <row r="1091" spans="1:23" ht="60" hidden="1" x14ac:dyDescent="0.25">
      <c r="A1091" s="537" t="s">
        <v>1781</v>
      </c>
      <c r="B1091" s="389" t="s">
        <v>1782</v>
      </c>
      <c r="C1091" s="400" t="s">
        <v>1916</v>
      </c>
      <c r="D1091" s="551" t="s">
        <v>1881</v>
      </c>
      <c r="E1091" s="545" t="s">
        <v>244</v>
      </c>
      <c r="F1091" s="539" t="s">
        <v>261</v>
      </c>
      <c r="G1091" s="539" t="s">
        <v>262</v>
      </c>
      <c r="H1091" s="539" t="s">
        <v>263</v>
      </c>
      <c r="I1091" s="539" t="s">
        <v>264</v>
      </c>
      <c r="J1091" s="399" t="s">
        <v>1918</v>
      </c>
      <c r="K1091" s="540"/>
      <c r="L1091" s="542"/>
      <c r="M1091" s="542" t="s">
        <v>2731</v>
      </c>
      <c r="N1091" s="542" t="s">
        <v>2744</v>
      </c>
      <c r="O1091" s="387" t="s">
        <v>2744</v>
      </c>
      <c r="P1091" s="542" t="s">
        <v>2737</v>
      </c>
      <c r="Q1091" s="543">
        <v>46174</v>
      </c>
      <c r="R1091" s="387" t="s">
        <v>2744</v>
      </c>
      <c r="S1091" s="387" t="s">
        <v>2744</v>
      </c>
      <c r="T1091" s="387" t="s">
        <v>2778</v>
      </c>
      <c r="U1091" s="616">
        <v>2026</v>
      </c>
      <c r="V1091" s="387"/>
      <c r="W1091" s="387"/>
    </row>
    <row r="1092" spans="1:23" ht="60" hidden="1" x14ac:dyDescent="0.25">
      <c r="A1092" s="537" t="s">
        <v>1781</v>
      </c>
      <c r="B1092" s="389" t="s">
        <v>1782</v>
      </c>
      <c r="C1092" s="400" t="s">
        <v>1916</v>
      </c>
      <c r="D1092" s="551" t="s">
        <v>1881</v>
      </c>
      <c r="E1092" s="545" t="s">
        <v>244</v>
      </c>
      <c r="F1092" s="539" t="s">
        <v>265</v>
      </c>
      <c r="G1092" s="539" t="s">
        <v>266</v>
      </c>
      <c r="H1092" s="539" t="s">
        <v>263</v>
      </c>
      <c r="I1092" s="539" t="s">
        <v>264</v>
      </c>
      <c r="J1092" s="399" t="s">
        <v>1918</v>
      </c>
      <c r="K1092" s="540"/>
      <c r="L1092" s="542"/>
      <c r="M1092" s="542" t="s">
        <v>2731</v>
      </c>
      <c r="N1092" s="542" t="s">
        <v>2744</v>
      </c>
      <c r="O1092" s="387" t="s">
        <v>2744</v>
      </c>
      <c r="P1092" s="542" t="s">
        <v>2737</v>
      </c>
      <c r="Q1092" s="543">
        <v>46174</v>
      </c>
      <c r="R1092" s="387" t="s">
        <v>2744</v>
      </c>
      <c r="S1092" s="387" t="s">
        <v>2744</v>
      </c>
      <c r="T1092" s="387" t="s">
        <v>2778</v>
      </c>
      <c r="U1092" s="616">
        <v>2026</v>
      </c>
      <c r="V1092" s="387"/>
      <c r="W1092" s="387"/>
    </row>
    <row r="1093" spans="1:23" ht="60" hidden="1" x14ac:dyDescent="0.25">
      <c r="A1093" s="537" t="s">
        <v>1781</v>
      </c>
      <c r="B1093" s="389" t="s">
        <v>1782</v>
      </c>
      <c r="C1093" s="400" t="s">
        <v>1916</v>
      </c>
      <c r="D1093" s="551" t="s">
        <v>1881</v>
      </c>
      <c r="E1093" s="545" t="s">
        <v>244</v>
      </c>
      <c r="F1093" s="539">
        <v>171</v>
      </c>
      <c r="G1093" s="539" t="s">
        <v>252</v>
      </c>
      <c r="H1093" s="539" t="s">
        <v>253</v>
      </c>
      <c r="I1093" s="539" t="s">
        <v>267</v>
      </c>
      <c r="J1093" s="399" t="s">
        <v>1918</v>
      </c>
      <c r="K1093" s="540"/>
      <c r="L1093" s="542"/>
      <c r="M1093" s="542" t="s">
        <v>2731</v>
      </c>
      <c r="N1093" s="542" t="s">
        <v>2744</v>
      </c>
      <c r="O1093" s="387" t="s">
        <v>2744</v>
      </c>
      <c r="P1093" s="542" t="s">
        <v>2737</v>
      </c>
      <c r="Q1093" s="543">
        <v>46174</v>
      </c>
      <c r="R1093" s="387" t="s">
        <v>2744</v>
      </c>
      <c r="S1093" s="387" t="s">
        <v>2744</v>
      </c>
      <c r="T1093" s="387" t="s">
        <v>2778</v>
      </c>
      <c r="U1093" s="616">
        <v>2026</v>
      </c>
      <c r="V1093" s="387"/>
      <c r="W1093" s="387"/>
    </row>
    <row r="1094" spans="1:23" ht="60" hidden="1" x14ac:dyDescent="0.25">
      <c r="A1094" s="537" t="s">
        <v>1781</v>
      </c>
      <c r="B1094" s="389" t="s">
        <v>1782</v>
      </c>
      <c r="C1094" s="400" t="s">
        <v>1916</v>
      </c>
      <c r="D1094" s="551" t="s">
        <v>1881</v>
      </c>
      <c r="E1094" s="545" t="s">
        <v>244</v>
      </c>
      <c r="F1094" s="539">
        <v>570</v>
      </c>
      <c r="G1094" s="539" t="s">
        <v>268</v>
      </c>
      <c r="H1094" s="539" t="s">
        <v>269</v>
      </c>
      <c r="I1094" s="539" t="s">
        <v>270</v>
      </c>
      <c r="J1094" s="399" t="s">
        <v>1918</v>
      </c>
      <c r="K1094" s="540"/>
      <c r="L1094" s="542"/>
      <c r="M1094" s="542" t="s">
        <v>2731</v>
      </c>
      <c r="N1094" s="542" t="s">
        <v>2744</v>
      </c>
      <c r="O1094" s="387" t="s">
        <v>2744</v>
      </c>
      <c r="P1094" s="542" t="s">
        <v>2737</v>
      </c>
      <c r="Q1094" s="543">
        <v>46174</v>
      </c>
      <c r="R1094" s="387" t="s">
        <v>2744</v>
      </c>
      <c r="S1094" s="387" t="s">
        <v>2744</v>
      </c>
      <c r="T1094" s="387" t="s">
        <v>2778</v>
      </c>
      <c r="U1094" s="616">
        <v>2026</v>
      </c>
      <c r="V1094" s="387"/>
      <c r="W1094" s="387"/>
    </row>
    <row r="1095" spans="1:23" ht="60" hidden="1" x14ac:dyDescent="0.25">
      <c r="A1095" s="537" t="s">
        <v>1781</v>
      </c>
      <c r="B1095" s="389" t="s">
        <v>1782</v>
      </c>
      <c r="C1095" s="400" t="s">
        <v>1916</v>
      </c>
      <c r="D1095" s="551" t="s">
        <v>1881</v>
      </c>
      <c r="E1095" s="545" t="s">
        <v>244</v>
      </c>
      <c r="F1095" s="539">
        <v>574</v>
      </c>
      <c r="G1095" s="539" t="s">
        <v>271</v>
      </c>
      <c r="H1095" s="539" t="s">
        <v>272</v>
      </c>
      <c r="I1095" s="539" t="s">
        <v>273</v>
      </c>
      <c r="J1095" s="399" t="s">
        <v>1918</v>
      </c>
      <c r="K1095" s="540"/>
      <c r="L1095" s="542"/>
      <c r="M1095" s="542" t="s">
        <v>2731</v>
      </c>
      <c r="N1095" s="542" t="s">
        <v>2744</v>
      </c>
      <c r="O1095" s="387" t="s">
        <v>2744</v>
      </c>
      <c r="P1095" s="542" t="s">
        <v>2737</v>
      </c>
      <c r="Q1095" s="543">
        <v>46174</v>
      </c>
      <c r="R1095" s="387" t="s">
        <v>2744</v>
      </c>
      <c r="S1095" s="387" t="s">
        <v>2744</v>
      </c>
      <c r="T1095" s="387" t="s">
        <v>2778</v>
      </c>
      <c r="U1095" s="616">
        <v>2026</v>
      </c>
      <c r="V1095" s="387"/>
      <c r="W1095" s="387"/>
    </row>
    <row r="1096" spans="1:23" ht="60" hidden="1" x14ac:dyDescent="0.25">
      <c r="A1096" s="537" t="s">
        <v>1781</v>
      </c>
      <c r="B1096" s="389" t="s">
        <v>1782</v>
      </c>
      <c r="C1096" s="400" t="s">
        <v>1916</v>
      </c>
      <c r="D1096" s="551" t="s">
        <v>1881</v>
      </c>
      <c r="E1096" s="545" t="s">
        <v>244</v>
      </c>
      <c r="F1096" s="539">
        <v>594</v>
      </c>
      <c r="G1096" s="539" t="s">
        <v>274</v>
      </c>
      <c r="H1096" s="539" t="s">
        <v>275</v>
      </c>
      <c r="I1096" s="539" t="s">
        <v>276</v>
      </c>
      <c r="J1096" s="399" t="s">
        <v>1918</v>
      </c>
      <c r="K1096" s="540"/>
      <c r="L1096" s="542"/>
      <c r="M1096" s="542" t="s">
        <v>2731</v>
      </c>
      <c r="N1096" s="542" t="s">
        <v>2744</v>
      </c>
      <c r="O1096" s="387" t="s">
        <v>2744</v>
      </c>
      <c r="P1096" s="542" t="s">
        <v>2737</v>
      </c>
      <c r="Q1096" s="543">
        <v>46174</v>
      </c>
      <c r="R1096" s="387" t="s">
        <v>2744</v>
      </c>
      <c r="S1096" s="387" t="s">
        <v>2744</v>
      </c>
      <c r="T1096" s="387" t="s">
        <v>2778</v>
      </c>
      <c r="U1096" s="616">
        <v>2026</v>
      </c>
      <c r="V1096" s="387"/>
      <c r="W1096" s="387"/>
    </row>
    <row r="1097" spans="1:23" ht="120" hidden="1" x14ac:dyDescent="0.25">
      <c r="A1097" s="537" t="s">
        <v>1781</v>
      </c>
      <c r="B1097" s="389" t="s">
        <v>1782</v>
      </c>
      <c r="C1097" s="400" t="s">
        <v>1916</v>
      </c>
      <c r="D1097" s="551" t="s">
        <v>1881</v>
      </c>
      <c r="E1097" s="545" t="s">
        <v>244</v>
      </c>
      <c r="F1097" s="539">
        <v>25</v>
      </c>
      <c r="G1097" s="539" t="s">
        <v>277</v>
      </c>
      <c r="H1097" s="539" t="s">
        <v>278</v>
      </c>
      <c r="I1097" s="539" t="s">
        <v>279</v>
      </c>
      <c r="J1097" s="399" t="s">
        <v>1918</v>
      </c>
      <c r="K1097" s="540"/>
      <c r="L1097" s="542"/>
      <c r="M1097" s="542" t="s">
        <v>2731</v>
      </c>
      <c r="N1097" s="542" t="s">
        <v>2744</v>
      </c>
      <c r="O1097" s="387" t="s">
        <v>2744</v>
      </c>
      <c r="P1097" s="542" t="s">
        <v>2737</v>
      </c>
      <c r="Q1097" s="543">
        <v>46174</v>
      </c>
      <c r="R1097" s="387" t="s">
        <v>2744</v>
      </c>
      <c r="S1097" s="387" t="s">
        <v>2744</v>
      </c>
      <c r="T1097" s="387" t="s">
        <v>2778</v>
      </c>
      <c r="U1097" s="616">
        <v>2026</v>
      </c>
      <c r="V1097" s="387"/>
      <c r="W1097" s="387"/>
    </row>
    <row r="1098" spans="1:23" ht="60" hidden="1" x14ac:dyDescent="0.25">
      <c r="A1098" s="537" t="s">
        <v>1781</v>
      </c>
      <c r="B1098" s="389" t="s">
        <v>1782</v>
      </c>
      <c r="C1098" s="400" t="s">
        <v>1916</v>
      </c>
      <c r="D1098" s="551" t="s">
        <v>1881</v>
      </c>
      <c r="E1098" s="545" t="s">
        <v>244</v>
      </c>
      <c r="F1098" s="539">
        <v>33</v>
      </c>
      <c r="G1098" s="539" t="s">
        <v>280</v>
      </c>
      <c r="H1098" s="539" t="s">
        <v>281</v>
      </c>
      <c r="I1098" s="539" t="s">
        <v>279</v>
      </c>
      <c r="J1098" s="399" t="s">
        <v>1918</v>
      </c>
      <c r="K1098" s="540"/>
      <c r="L1098" s="542"/>
      <c r="M1098" s="542" t="s">
        <v>2731</v>
      </c>
      <c r="N1098" s="542" t="s">
        <v>2744</v>
      </c>
      <c r="O1098" s="387" t="s">
        <v>2744</v>
      </c>
      <c r="P1098" s="542" t="s">
        <v>2737</v>
      </c>
      <c r="Q1098" s="543">
        <v>46174</v>
      </c>
      <c r="R1098" s="387" t="s">
        <v>2744</v>
      </c>
      <c r="S1098" s="387" t="s">
        <v>2744</v>
      </c>
      <c r="T1098" s="387" t="s">
        <v>2778</v>
      </c>
      <c r="U1098" s="616">
        <v>2026</v>
      </c>
      <c r="V1098" s="387"/>
      <c r="W1098" s="387"/>
    </row>
    <row r="1099" spans="1:23" ht="90" hidden="1" x14ac:dyDescent="0.25">
      <c r="A1099" s="537" t="s">
        <v>1781</v>
      </c>
      <c r="B1099" s="389" t="s">
        <v>1782</v>
      </c>
      <c r="C1099" s="400" t="s">
        <v>1916</v>
      </c>
      <c r="D1099" s="551" t="s">
        <v>1881</v>
      </c>
      <c r="E1099" s="545" t="s">
        <v>244</v>
      </c>
      <c r="F1099" s="539">
        <v>34</v>
      </c>
      <c r="G1099" s="539" t="s">
        <v>282</v>
      </c>
      <c r="H1099" s="539" t="s">
        <v>283</v>
      </c>
      <c r="I1099" s="539" t="s">
        <v>284</v>
      </c>
      <c r="J1099" s="399" t="s">
        <v>1918</v>
      </c>
      <c r="K1099" s="540"/>
      <c r="L1099" s="542"/>
      <c r="M1099" s="542" t="s">
        <v>2731</v>
      </c>
      <c r="N1099" s="542" t="s">
        <v>2744</v>
      </c>
      <c r="O1099" s="387" t="s">
        <v>2744</v>
      </c>
      <c r="P1099" s="542" t="s">
        <v>2737</v>
      </c>
      <c r="Q1099" s="543">
        <v>46174</v>
      </c>
      <c r="R1099" s="387" t="s">
        <v>2744</v>
      </c>
      <c r="S1099" s="387" t="s">
        <v>2744</v>
      </c>
      <c r="T1099" s="387" t="s">
        <v>2778</v>
      </c>
      <c r="U1099" s="616">
        <v>2026</v>
      </c>
      <c r="V1099" s="387"/>
      <c r="W1099" s="387"/>
    </row>
    <row r="1100" spans="1:23" ht="60" hidden="1" x14ac:dyDescent="0.25">
      <c r="A1100" s="537" t="s">
        <v>1781</v>
      </c>
      <c r="B1100" s="389" t="s">
        <v>1782</v>
      </c>
      <c r="C1100" s="400" t="s">
        <v>1916</v>
      </c>
      <c r="D1100" s="551" t="s">
        <v>1881</v>
      </c>
      <c r="E1100" s="545" t="s">
        <v>244</v>
      </c>
      <c r="F1100" s="539">
        <v>40</v>
      </c>
      <c r="G1100" s="539" t="s">
        <v>285</v>
      </c>
      <c r="H1100" s="539" t="s">
        <v>286</v>
      </c>
      <c r="I1100" s="539" t="s">
        <v>287</v>
      </c>
      <c r="J1100" s="399" t="s">
        <v>1918</v>
      </c>
      <c r="K1100" s="540"/>
      <c r="L1100" s="542"/>
      <c r="M1100" s="542" t="s">
        <v>2731</v>
      </c>
      <c r="N1100" s="542" t="s">
        <v>2744</v>
      </c>
      <c r="O1100" s="387" t="s">
        <v>2744</v>
      </c>
      <c r="P1100" s="542" t="s">
        <v>2737</v>
      </c>
      <c r="Q1100" s="543">
        <v>46174</v>
      </c>
      <c r="R1100" s="387" t="s">
        <v>2744</v>
      </c>
      <c r="S1100" s="387" t="s">
        <v>2744</v>
      </c>
      <c r="T1100" s="387" t="s">
        <v>2778</v>
      </c>
      <c r="U1100" s="616">
        <v>2026</v>
      </c>
      <c r="V1100" s="387"/>
      <c r="W1100" s="387"/>
    </row>
    <row r="1101" spans="1:23" ht="60" hidden="1" x14ac:dyDescent="0.25">
      <c r="A1101" s="537" t="s">
        <v>1781</v>
      </c>
      <c r="B1101" s="389" t="s">
        <v>1782</v>
      </c>
      <c r="C1101" s="400" t="s">
        <v>1916</v>
      </c>
      <c r="D1101" s="551" t="s">
        <v>1881</v>
      </c>
      <c r="E1101" s="545" t="s">
        <v>244</v>
      </c>
      <c r="F1101" s="539">
        <v>43</v>
      </c>
      <c r="G1101" s="539" t="s">
        <v>288</v>
      </c>
      <c r="H1101" s="539" t="s">
        <v>289</v>
      </c>
      <c r="I1101" s="539" t="s">
        <v>1759</v>
      </c>
      <c r="J1101" s="399" t="s">
        <v>1918</v>
      </c>
      <c r="K1101" s="540"/>
      <c r="L1101" s="542"/>
      <c r="M1101" s="542" t="s">
        <v>2731</v>
      </c>
      <c r="N1101" s="542" t="s">
        <v>2744</v>
      </c>
      <c r="O1101" s="387" t="s">
        <v>2744</v>
      </c>
      <c r="P1101" s="542" t="s">
        <v>2737</v>
      </c>
      <c r="Q1101" s="543">
        <v>46174</v>
      </c>
      <c r="R1101" s="387" t="s">
        <v>2744</v>
      </c>
      <c r="S1101" s="387" t="s">
        <v>2744</v>
      </c>
      <c r="T1101" s="387" t="s">
        <v>2778</v>
      </c>
      <c r="U1101" s="616">
        <v>2026</v>
      </c>
      <c r="V1101" s="387"/>
      <c r="W1101" s="387"/>
    </row>
    <row r="1102" spans="1:23" ht="60" hidden="1" x14ac:dyDescent="0.25">
      <c r="A1102" s="537" t="s">
        <v>1781</v>
      </c>
      <c r="B1102" s="389" t="s">
        <v>1782</v>
      </c>
      <c r="C1102" s="400" t="s">
        <v>1916</v>
      </c>
      <c r="D1102" s="551" t="s">
        <v>1881</v>
      </c>
      <c r="E1102" s="545" t="s">
        <v>244</v>
      </c>
      <c r="F1102" s="539">
        <v>46</v>
      </c>
      <c r="G1102" s="539" t="s">
        <v>290</v>
      </c>
      <c r="H1102" s="539" t="s">
        <v>291</v>
      </c>
      <c r="I1102" s="539" t="s">
        <v>292</v>
      </c>
      <c r="J1102" s="399" t="s">
        <v>1918</v>
      </c>
      <c r="K1102" s="540"/>
      <c r="L1102" s="542"/>
      <c r="M1102" s="542" t="s">
        <v>2731</v>
      </c>
      <c r="N1102" s="542" t="s">
        <v>2744</v>
      </c>
      <c r="O1102" s="387" t="s">
        <v>2744</v>
      </c>
      <c r="P1102" s="542" t="s">
        <v>2737</v>
      </c>
      <c r="Q1102" s="543">
        <v>46174</v>
      </c>
      <c r="R1102" s="387" t="s">
        <v>2744</v>
      </c>
      <c r="S1102" s="387" t="s">
        <v>2744</v>
      </c>
      <c r="T1102" s="387" t="s">
        <v>2778</v>
      </c>
      <c r="U1102" s="616">
        <v>2026</v>
      </c>
      <c r="V1102" s="387"/>
      <c r="W1102" s="387"/>
    </row>
    <row r="1103" spans="1:23" ht="135" hidden="1" x14ac:dyDescent="0.25">
      <c r="A1103" s="537" t="s">
        <v>1781</v>
      </c>
      <c r="B1103" s="389" t="s">
        <v>1782</v>
      </c>
      <c r="C1103" s="400" t="s">
        <v>1916</v>
      </c>
      <c r="D1103" s="551" t="s">
        <v>1881</v>
      </c>
      <c r="E1103" s="545" t="s">
        <v>244</v>
      </c>
      <c r="F1103" s="539">
        <v>49</v>
      </c>
      <c r="G1103" s="539" t="s">
        <v>293</v>
      </c>
      <c r="H1103" s="539" t="s">
        <v>294</v>
      </c>
      <c r="I1103" s="539" t="s">
        <v>295</v>
      </c>
      <c r="J1103" s="399" t="s">
        <v>1918</v>
      </c>
      <c r="K1103" s="540"/>
      <c r="L1103" s="542"/>
      <c r="M1103" s="542" t="s">
        <v>2731</v>
      </c>
      <c r="N1103" s="542" t="s">
        <v>2744</v>
      </c>
      <c r="O1103" s="387" t="s">
        <v>2744</v>
      </c>
      <c r="P1103" s="542" t="s">
        <v>2737</v>
      </c>
      <c r="Q1103" s="543">
        <v>46174</v>
      </c>
      <c r="R1103" s="387" t="s">
        <v>2744</v>
      </c>
      <c r="S1103" s="387" t="s">
        <v>2744</v>
      </c>
      <c r="T1103" s="387" t="s">
        <v>2778</v>
      </c>
      <c r="U1103" s="616">
        <v>2026</v>
      </c>
      <c r="V1103" s="387"/>
      <c r="W1103" s="387"/>
    </row>
    <row r="1104" spans="1:23" ht="60" hidden="1" x14ac:dyDescent="0.25">
      <c r="A1104" s="537" t="s">
        <v>1781</v>
      </c>
      <c r="B1104" s="389" t="s">
        <v>1782</v>
      </c>
      <c r="C1104" s="400" t="s">
        <v>1916</v>
      </c>
      <c r="D1104" s="551" t="s">
        <v>1881</v>
      </c>
      <c r="E1104" s="545" t="s">
        <v>244</v>
      </c>
      <c r="F1104" s="539">
        <v>50</v>
      </c>
      <c r="G1104" s="539" t="s">
        <v>296</v>
      </c>
      <c r="H1104" s="539" t="s">
        <v>297</v>
      </c>
      <c r="I1104" s="539" t="s">
        <v>298</v>
      </c>
      <c r="J1104" s="399" t="s">
        <v>1918</v>
      </c>
      <c r="K1104" s="540"/>
      <c r="L1104" s="542"/>
      <c r="M1104" s="542" t="s">
        <v>2731</v>
      </c>
      <c r="N1104" s="542" t="s">
        <v>2744</v>
      </c>
      <c r="O1104" s="387" t="s">
        <v>2744</v>
      </c>
      <c r="P1104" s="542" t="s">
        <v>2737</v>
      </c>
      <c r="Q1104" s="543">
        <v>46174</v>
      </c>
      <c r="R1104" s="387" t="s">
        <v>2744</v>
      </c>
      <c r="S1104" s="387" t="s">
        <v>2744</v>
      </c>
      <c r="T1104" s="387" t="s">
        <v>2778</v>
      </c>
      <c r="U1104" s="616">
        <v>2026</v>
      </c>
      <c r="V1104" s="387"/>
      <c r="W1104" s="387"/>
    </row>
    <row r="1105" spans="1:23" ht="60" hidden="1" x14ac:dyDescent="0.25">
      <c r="A1105" s="537" t="s">
        <v>1781</v>
      </c>
      <c r="B1105" s="389" t="s">
        <v>1782</v>
      </c>
      <c r="C1105" s="400" t="s">
        <v>1916</v>
      </c>
      <c r="D1105" s="551" t="s">
        <v>1881</v>
      </c>
      <c r="E1105" s="545" t="s">
        <v>244</v>
      </c>
      <c r="F1105" s="539">
        <v>51</v>
      </c>
      <c r="G1105" s="539" t="s">
        <v>299</v>
      </c>
      <c r="H1105" s="539" t="s">
        <v>300</v>
      </c>
      <c r="I1105" s="539" t="s">
        <v>301</v>
      </c>
      <c r="J1105" s="399" t="s">
        <v>1918</v>
      </c>
      <c r="K1105" s="540"/>
      <c r="L1105" s="542"/>
      <c r="M1105" s="542" t="s">
        <v>2731</v>
      </c>
      <c r="N1105" s="542" t="s">
        <v>2744</v>
      </c>
      <c r="O1105" s="387" t="s">
        <v>2744</v>
      </c>
      <c r="P1105" s="542" t="s">
        <v>2737</v>
      </c>
      <c r="Q1105" s="543">
        <v>46174</v>
      </c>
      <c r="R1105" s="387" t="s">
        <v>2744</v>
      </c>
      <c r="S1105" s="387" t="s">
        <v>2744</v>
      </c>
      <c r="T1105" s="387" t="s">
        <v>2778</v>
      </c>
      <c r="U1105" s="616">
        <v>2026</v>
      </c>
      <c r="V1105" s="387"/>
      <c r="W1105" s="387"/>
    </row>
    <row r="1106" spans="1:23" ht="60" hidden="1" x14ac:dyDescent="0.25">
      <c r="A1106" s="537" t="s">
        <v>1781</v>
      </c>
      <c r="B1106" s="389" t="s">
        <v>1782</v>
      </c>
      <c r="C1106" s="400" t="s">
        <v>1916</v>
      </c>
      <c r="D1106" s="551" t="s">
        <v>1881</v>
      </c>
      <c r="E1106" s="545" t="s">
        <v>244</v>
      </c>
      <c r="F1106" s="539">
        <v>52</v>
      </c>
      <c r="G1106" s="539" t="s">
        <v>302</v>
      </c>
      <c r="H1106" s="539" t="s">
        <v>303</v>
      </c>
      <c r="I1106" s="539" t="s">
        <v>304</v>
      </c>
      <c r="J1106" s="399" t="s">
        <v>1918</v>
      </c>
      <c r="K1106" s="540"/>
      <c r="L1106" s="542"/>
      <c r="M1106" s="542" t="s">
        <v>2731</v>
      </c>
      <c r="N1106" s="542" t="s">
        <v>2744</v>
      </c>
      <c r="O1106" s="387" t="s">
        <v>2744</v>
      </c>
      <c r="P1106" s="542" t="s">
        <v>2737</v>
      </c>
      <c r="Q1106" s="543">
        <v>46174</v>
      </c>
      <c r="R1106" s="387" t="s">
        <v>2744</v>
      </c>
      <c r="S1106" s="387" t="s">
        <v>2744</v>
      </c>
      <c r="T1106" s="387" t="s">
        <v>2778</v>
      </c>
      <c r="U1106" s="616">
        <v>2026</v>
      </c>
      <c r="V1106" s="387"/>
      <c r="W1106" s="387"/>
    </row>
    <row r="1107" spans="1:23" ht="60" hidden="1" x14ac:dyDescent="0.25">
      <c r="A1107" s="537" t="s">
        <v>1781</v>
      </c>
      <c r="B1107" s="389" t="s">
        <v>1782</v>
      </c>
      <c r="C1107" s="400" t="s">
        <v>1916</v>
      </c>
      <c r="D1107" s="551" t="s">
        <v>1881</v>
      </c>
      <c r="E1107" s="545" t="s">
        <v>244</v>
      </c>
      <c r="F1107" s="539">
        <v>53</v>
      </c>
      <c r="G1107" s="539" t="s">
        <v>305</v>
      </c>
      <c r="H1107" s="539" t="s">
        <v>306</v>
      </c>
      <c r="I1107" s="539" t="s">
        <v>307</v>
      </c>
      <c r="J1107" s="399" t="s">
        <v>1918</v>
      </c>
      <c r="K1107" s="540"/>
      <c r="L1107" s="542"/>
      <c r="M1107" s="542" t="s">
        <v>2731</v>
      </c>
      <c r="N1107" s="542" t="s">
        <v>2744</v>
      </c>
      <c r="O1107" s="387" t="s">
        <v>2744</v>
      </c>
      <c r="P1107" s="542" t="s">
        <v>2737</v>
      </c>
      <c r="Q1107" s="543">
        <v>46174</v>
      </c>
      <c r="R1107" s="387" t="s">
        <v>2744</v>
      </c>
      <c r="S1107" s="387" t="s">
        <v>2744</v>
      </c>
      <c r="T1107" s="387" t="s">
        <v>2778</v>
      </c>
      <c r="U1107" s="616">
        <v>2026</v>
      </c>
      <c r="V1107" s="387"/>
      <c r="W1107" s="387"/>
    </row>
    <row r="1108" spans="1:23" ht="135" hidden="1" x14ac:dyDescent="0.25">
      <c r="A1108" s="537" t="s">
        <v>1781</v>
      </c>
      <c r="B1108" s="389" t="s">
        <v>1782</v>
      </c>
      <c r="C1108" s="400" t="s">
        <v>1916</v>
      </c>
      <c r="D1108" s="551" t="s">
        <v>1881</v>
      </c>
      <c r="E1108" s="545" t="s">
        <v>244</v>
      </c>
      <c r="F1108" s="539">
        <v>61</v>
      </c>
      <c r="G1108" s="539" t="s">
        <v>308</v>
      </c>
      <c r="H1108" s="539" t="s">
        <v>309</v>
      </c>
      <c r="I1108" s="539" t="s">
        <v>276</v>
      </c>
      <c r="J1108" s="399" t="s">
        <v>1918</v>
      </c>
      <c r="K1108" s="540"/>
      <c r="L1108" s="542"/>
      <c r="M1108" s="542" t="s">
        <v>2731</v>
      </c>
      <c r="N1108" s="542" t="s">
        <v>2744</v>
      </c>
      <c r="O1108" s="387" t="s">
        <v>2744</v>
      </c>
      <c r="P1108" s="542" t="s">
        <v>2737</v>
      </c>
      <c r="Q1108" s="543">
        <v>46174</v>
      </c>
      <c r="R1108" s="387" t="s">
        <v>2744</v>
      </c>
      <c r="S1108" s="387" t="s">
        <v>2744</v>
      </c>
      <c r="T1108" s="387" t="s">
        <v>2778</v>
      </c>
      <c r="U1108" s="616">
        <v>2026</v>
      </c>
      <c r="V1108" s="387"/>
      <c r="W1108" s="387"/>
    </row>
    <row r="1109" spans="1:23" ht="60" hidden="1" x14ac:dyDescent="0.25">
      <c r="A1109" s="537" t="s">
        <v>1781</v>
      </c>
      <c r="B1109" s="389" t="s">
        <v>1782</v>
      </c>
      <c r="C1109" s="400" t="s">
        <v>1916</v>
      </c>
      <c r="D1109" s="551" t="s">
        <v>1881</v>
      </c>
      <c r="E1109" s="545" t="s">
        <v>244</v>
      </c>
      <c r="F1109" s="539">
        <v>63</v>
      </c>
      <c r="G1109" s="539" t="s">
        <v>310</v>
      </c>
      <c r="H1109" s="539" t="s">
        <v>311</v>
      </c>
      <c r="I1109" s="539" t="s">
        <v>257</v>
      </c>
      <c r="J1109" s="399" t="s">
        <v>1918</v>
      </c>
      <c r="K1109" s="540"/>
      <c r="L1109" s="542"/>
      <c r="M1109" s="542" t="s">
        <v>2731</v>
      </c>
      <c r="N1109" s="542" t="s">
        <v>2744</v>
      </c>
      <c r="O1109" s="387" t="s">
        <v>2744</v>
      </c>
      <c r="P1109" s="542" t="s">
        <v>2737</v>
      </c>
      <c r="Q1109" s="543">
        <v>46174</v>
      </c>
      <c r="R1109" s="387" t="s">
        <v>2744</v>
      </c>
      <c r="S1109" s="387" t="s">
        <v>2744</v>
      </c>
      <c r="T1109" s="387" t="s">
        <v>2778</v>
      </c>
      <c r="U1109" s="616">
        <v>2026</v>
      </c>
      <c r="V1109" s="387"/>
      <c r="W1109" s="387"/>
    </row>
    <row r="1110" spans="1:23" ht="135" hidden="1" x14ac:dyDescent="0.25">
      <c r="A1110" s="537" t="s">
        <v>1781</v>
      </c>
      <c r="B1110" s="389" t="s">
        <v>1782</v>
      </c>
      <c r="C1110" s="400" t="s">
        <v>1916</v>
      </c>
      <c r="D1110" s="551" t="s">
        <v>1881</v>
      </c>
      <c r="E1110" s="545" t="s">
        <v>244</v>
      </c>
      <c r="F1110" s="539">
        <v>65</v>
      </c>
      <c r="G1110" s="539" t="s">
        <v>312</v>
      </c>
      <c r="H1110" s="539" t="s">
        <v>313</v>
      </c>
      <c r="I1110" s="539" t="s">
        <v>314</v>
      </c>
      <c r="J1110" s="399" t="s">
        <v>1918</v>
      </c>
      <c r="K1110" s="540"/>
      <c r="L1110" s="542"/>
      <c r="M1110" s="542" t="s">
        <v>2731</v>
      </c>
      <c r="N1110" s="542" t="s">
        <v>2744</v>
      </c>
      <c r="O1110" s="387" t="s">
        <v>2744</v>
      </c>
      <c r="P1110" s="542" t="s">
        <v>2737</v>
      </c>
      <c r="Q1110" s="543">
        <v>46174</v>
      </c>
      <c r="R1110" s="387" t="s">
        <v>2744</v>
      </c>
      <c r="S1110" s="387" t="s">
        <v>2744</v>
      </c>
      <c r="T1110" s="387" t="s">
        <v>2778</v>
      </c>
      <c r="U1110" s="616">
        <v>2026</v>
      </c>
      <c r="V1110" s="387"/>
      <c r="W1110" s="387"/>
    </row>
    <row r="1111" spans="1:23" ht="210" hidden="1" x14ac:dyDescent="0.25">
      <c r="A1111" s="537" t="s">
        <v>1781</v>
      </c>
      <c r="B1111" s="389" t="s">
        <v>1782</v>
      </c>
      <c r="C1111" s="400" t="s">
        <v>1916</v>
      </c>
      <c r="D1111" s="551" t="s">
        <v>1881</v>
      </c>
      <c r="E1111" s="545" t="s">
        <v>244</v>
      </c>
      <c r="F1111" s="539">
        <v>68</v>
      </c>
      <c r="G1111" s="539" t="s">
        <v>315</v>
      </c>
      <c r="H1111" s="539" t="s">
        <v>316</v>
      </c>
      <c r="I1111" s="539" t="s">
        <v>317</v>
      </c>
      <c r="J1111" s="399" t="s">
        <v>1918</v>
      </c>
      <c r="K1111" s="540"/>
      <c r="L1111" s="542"/>
      <c r="M1111" s="542" t="s">
        <v>2731</v>
      </c>
      <c r="N1111" s="542" t="s">
        <v>2744</v>
      </c>
      <c r="O1111" s="387" t="s">
        <v>2744</v>
      </c>
      <c r="P1111" s="542" t="s">
        <v>2737</v>
      </c>
      <c r="Q1111" s="543">
        <v>46174</v>
      </c>
      <c r="R1111" s="387" t="s">
        <v>2744</v>
      </c>
      <c r="S1111" s="387" t="s">
        <v>2744</v>
      </c>
      <c r="T1111" s="387" t="s">
        <v>2778</v>
      </c>
      <c r="U1111" s="616">
        <v>2026</v>
      </c>
      <c r="V1111" s="387"/>
      <c r="W1111" s="387"/>
    </row>
    <row r="1112" spans="1:23" ht="60" hidden="1" x14ac:dyDescent="0.25">
      <c r="A1112" s="537" t="s">
        <v>1781</v>
      </c>
      <c r="B1112" s="389" t="s">
        <v>1782</v>
      </c>
      <c r="C1112" s="400" t="s">
        <v>1916</v>
      </c>
      <c r="D1112" s="551" t="s">
        <v>1881</v>
      </c>
      <c r="E1112" s="545" t="s">
        <v>244</v>
      </c>
      <c r="F1112" s="539">
        <v>79</v>
      </c>
      <c r="G1112" s="539" t="s">
        <v>318</v>
      </c>
      <c r="H1112" s="539" t="s">
        <v>319</v>
      </c>
      <c r="I1112" s="539" t="s">
        <v>24</v>
      </c>
      <c r="J1112" s="399" t="s">
        <v>1918</v>
      </c>
      <c r="K1112" s="540"/>
      <c r="L1112" s="542"/>
      <c r="M1112" s="542" t="s">
        <v>2731</v>
      </c>
      <c r="N1112" s="542" t="s">
        <v>2744</v>
      </c>
      <c r="O1112" s="387" t="s">
        <v>2744</v>
      </c>
      <c r="P1112" s="542" t="s">
        <v>2737</v>
      </c>
      <c r="Q1112" s="543">
        <v>46174</v>
      </c>
      <c r="R1112" s="387" t="s">
        <v>2744</v>
      </c>
      <c r="S1112" s="387" t="s">
        <v>2744</v>
      </c>
      <c r="T1112" s="387" t="s">
        <v>2778</v>
      </c>
      <c r="U1112" s="616">
        <v>2026</v>
      </c>
      <c r="V1112" s="387"/>
      <c r="W1112" s="387"/>
    </row>
    <row r="1113" spans="1:23" ht="60" hidden="1" x14ac:dyDescent="0.25">
      <c r="A1113" s="537" t="s">
        <v>1781</v>
      </c>
      <c r="B1113" s="389" t="s">
        <v>1782</v>
      </c>
      <c r="C1113" s="400" t="s">
        <v>1916</v>
      </c>
      <c r="D1113" s="551" t="s">
        <v>1881</v>
      </c>
      <c r="E1113" s="545" t="s">
        <v>244</v>
      </c>
      <c r="F1113" s="539" t="s">
        <v>320</v>
      </c>
      <c r="G1113" s="539" t="s">
        <v>321</v>
      </c>
      <c r="H1113" s="539" t="s">
        <v>322</v>
      </c>
      <c r="I1113" s="539" t="s">
        <v>323</v>
      </c>
      <c r="J1113" s="399" t="s">
        <v>1918</v>
      </c>
      <c r="K1113" s="540"/>
      <c r="L1113" s="542"/>
      <c r="M1113" s="542" t="s">
        <v>2731</v>
      </c>
      <c r="N1113" s="542" t="s">
        <v>2744</v>
      </c>
      <c r="O1113" s="387" t="s">
        <v>2744</v>
      </c>
      <c r="P1113" s="542" t="s">
        <v>2737</v>
      </c>
      <c r="Q1113" s="543">
        <v>46174</v>
      </c>
      <c r="R1113" s="387" t="s">
        <v>2744</v>
      </c>
      <c r="S1113" s="387" t="s">
        <v>2744</v>
      </c>
      <c r="T1113" s="387" t="s">
        <v>2778</v>
      </c>
      <c r="U1113" s="616">
        <v>2026</v>
      </c>
      <c r="V1113" s="387"/>
      <c r="W1113" s="387"/>
    </row>
    <row r="1114" spans="1:23" ht="60" hidden="1" x14ac:dyDescent="0.25">
      <c r="A1114" s="537" t="s">
        <v>1781</v>
      </c>
      <c r="B1114" s="389" t="s">
        <v>1782</v>
      </c>
      <c r="C1114" s="400" t="s">
        <v>1916</v>
      </c>
      <c r="D1114" s="551" t="s">
        <v>1881</v>
      </c>
      <c r="E1114" s="545" t="s">
        <v>244</v>
      </c>
      <c r="F1114" s="539">
        <v>191</v>
      </c>
      <c r="G1114" s="539" t="s">
        <v>324</v>
      </c>
      <c r="H1114" s="539" t="s">
        <v>325</v>
      </c>
      <c r="I1114" s="539" t="s">
        <v>326</v>
      </c>
      <c r="J1114" s="399" t="s">
        <v>1918</v>
      </c>
      <c r="K1114" s="540"/>
      <c r="L1114" s="542"/>
      <c r="M1114" s="542" t="s">
        <v>2731</v>
      </c>
      <c r="N1114" s="542" t="s">
        <v>2744</v>
      </c>
      <c r="O1114" s="387" t="s">
        <v>2744</v>
      </c>
      <c r="P1114" s="542" t="s">
        <v>2737</v>
      </c>
      <c r="Q1114" s="543">
        <v>46174</v>
      </c>
      <c r="R1114" s="387" t="s">
        <v>2744</v>
      </c>
      <c r="S1114" s="387" t="s">
        <v>2744</v>
      </c>
      <c r="T1114" s="387" t="s">
        <v>2778</v>
      </c>
      <c r="U1114" s="616">
        <v>2026</v>
      </c>
      <c r="V1114" s="387"/>
      <c r="W1114" s="387"/>
    </row>
    <row r="1115" spans="1:23" ht="60" hidden="1" x14ac:dyDescent="0.25">
      <c r="A1115" s="537" t="s">
        <v>1781</v>
      </c>
      <c r="B1115" s="389" t="s">
        <v>1782</v>
      </c>
      <c r="C1115" s="400" t="s">
        <v>1916</v>
      </c>
      <c r="D1115" s="551" t="s">
        <v>1881</v>
      </c>
      <c r="E1115" s="545" t="s">
        <v>244</v>
      </c>
      <c r="F1115" s="539">
        <v>336</v>
      </c>
      <c r="G1115" s="539" t="s">
        <v>327</v>
      </c>
      <c r="H1115" s="539" t="s">
        <v>328</v>
      </c>
      <c r="I1115" s="539" t="s">
        <v>287</v>
      </c>
      <c r="J1115" s="399" t="s">
        <v>1918</v>
      </c>
      <c r="K1115" s="540"/>
      <c r="L1115" s="542"/>
      <c r="M1115" s="542" t="s">
        <v>2731</v>
      </c>
      <c r="N1115" s="542" t="s">
        <v>2744</v>
      </c>
      <c r="O1115" s="387" t="s">
        <v>2744</v>
      </c>
      <c r="P1115" s="542" t="s">
        <v>2737</v>
      </c>
      <c r="Q1115" s="543">
        <v>46174</v>
      </c>
      <c r="R1115" s="387" t="s">
        <v>2744</v>
      </c>
      <c r="S1115" s="387" t="s">
        <v>2744</v>
      </c>
      <c r="T1115" s="387" t="s">
        <v>2778</v>
      </c>
      <c r="U1115" s="616">
        <v>2026</v>
      </c>
      <c r="V1115" s="387"/>
      <c r="W1115" s="387"/>
    </row>
    <row r="1116" spans="1:23" ht="60" hidden="1" x14ac:dyDescent="0.25">
      <c r="A1116" s="537" t="s">
        <v>1781</v>
      </c>
      <c r="B1116" s="389" t="s">
        <v>1782</v>
      </c>
      <c r="C1116" s="400" t="s">
        <v>1916</v>
      </c>
      <c r="D1116" s="551" t="s">
        <v>1881</v>
      </c>
      <c r="E1116" s="545" t="s">
        <v>244</v>
      </c>
      <c r="F1116" s="539">
        <v>357</v>
      </c>
      <c r="G1116" s="539" t="s">
        <v>329</v>
      </c>
      <c r="H1116" s="539" t="s">
        <v>330</v>
      </c>
      <c r="I1116" s="539" t="s">
        <v>8</v>
      </c>
      <c r="J1116" s="399" t="s">
        <v>1918</v>
      </c>
      <c r="K1116" s="540"/>
      <c r="L1116" s="542"/>
      <c r="M1116" s="542" t="s">
        <v>2731</v>
      </c>
      <c r="N1116" s="542" t="s">
        <v>2744</v>
      </c>
      <c r="O1116" s="387" t="s">
        <v>2744</v>
      </c>
      <c r="P1116" s="542" t="s">
        <v>2737</v>
      </c>
      <c r="Q1116" s="543">
        <v>46174</v>
      </c>
      <c r="R1116" s="387" t="s">
        <v>2744</v>
      </c>
      <c r="S1116" s="387" t="s">
        <v>2744</v>
      </c>
      <c r="T1116" s="387" t="s">
        <v>2778</v>
      </c>
      <c r="U1116" s="616">
        <v>2026</v>
      </c>
      <c r="V1116" s="387"/>
      <c r="W1116" s="387"/>
    </row>
    <row r="1117" spans="1:23" ht="60" hidden="1" x14ac:dyDescent="0.25">
      <c r="A1117" s="537" t="s">
        <v>1781</v>
      </c>
      <c r="B1117" s="389" t="s">
        <v>1782</v>
      </c>
      <c r="C1117" s="400" t="s">
        <v>1916</v>
      </c>
      <c r="D1117" s="551" t="s">
        <v>1881</v>
      </c>
      <c r="E1117" s="545" t="s">
        <v>244</v>
      </c>
      <c r="F1117" s="539">
        <v>360</v>
      </c>
      <c r="G1117" s="539" t="s">
        <v>331</v>
      </c>
      <c r="H1117" s="539" t="s">
        <v>332</v>
      </c>
      <c r="I1117" s="539" t="s">
        <v>295</v>
      </c>
      <c r="J1117" s="399" t="s">
        <v>1918</v>
      </c>
      <c r="K1117" s="540"/>
      <c r="L1117" s="542"/>
      <c r="M1117" s="542" t="s">
        <v>2731</v>
      </c>
      <c r="N1117" s="542" t="s">
        <v>2744</v>
      </c>
      <c r="O1117" s="387" t="s">
        <v>2744</v>
      </c>
      <c r="P1117" s="542" t="s">
        <v>2737</v>
      </c>
      <c r="Q1117" s="543">
        <v>46174</v>
      </c>
      <c r="R1117" s="387" t="s">
        <v>2744</v>
      </c>
      <c r="S1117" s="387" t="s">
        <v>2744</v>
      </c>
      <c r="T1117" s="387" t="s">
        <v>2778</v>
      </c>
      <c r="U1117" s="616">
        <v>2026</v>
      </c>
      <c r="V1117" s="387"/>
      <c r="W1117" s="387"/>
    </row>
    <row r="1118" spans="1:23" ht="60" hidden="1" x14ac:dyDescent="0.25">
      <c r="A1118" s="537" t="s">
        <v>1781</v>
      </c>
      <c r="B1118" s="389" t="s">
        <v>1782</v>
      </c>
      <c r="C1118" s="400" t="s">
        <v>1916</v>
      </c>
      <c r="D1118" s="551" t="s">
        <v>1881</v>
      </c>
      <c r="E1118" s="545" t="s">
        <v>244</v>
      </c>
      <c r="F1118" s="539" t="s">
        <v>333</v>
      </c>
      <c r="G1118" s="539" t="s">
        <v>331</v>
      </c>
      <c r="H1118" s="539" t="s">
        <v>332</v>
      </c>
      <c r="I1118" s="539" t="s">
        <v>334</v>
      </c>
      <c r="J1118" s="399" t="s">
        <v>1918</v>
      </c>
      <c r="K1118" s="540"/>
      <c r="L1118" s="542"/>
      <c r="M1118" s="542" t="s">
        <v>2731</v>
      </c>
      <c r="N1118" s="542" t="s">
        <v>2744</v>
      </c>
      <c r="O1118" s="387" t="s">
        <v>2744</v>
      </c>
      <c r="P1118" s="542" t="s">
        <v>2737</v>
      </c>
      <c r="Q1118" s="543">
        <v>46174</v>
      </c>
      <c r="R1118" s="387" t="s">
        <v>2744</v>
      </c>
      <c r="S1118" s="387" t="s">
        <v>2744</v>
      </c>
      <c r="T1118" s="387" t="s">
        <v>2778</v>
      </c>
      <c r="U1118" s="616">
        <v>2026</v>
      </c>
      <c r="V1118" s="387"/>
      <c r="W1118" s="387"/>
    </row>
    <row r="1119" spans="1:23" ht="60" hidden="1" x14ac:dyDescent="0.25">
      <c r="A1119" s="537" t="s">
        <v>1781</v>
      </c>
      <c r="B1119" s="389" t="s">
        <v>1782</v>
      </c>
      <c r="C1119" s="400" t="s">
        <v>1916</v>
      </c>
      <c r="D1119" s="551" t="s">
        <v>1881</v>
      </c>
      <c r="E1119" s="545" t="s">
        <v>244</v>
      </c>
      <c r="F1119" s="539" t="s">
        <v>335</v>
      </c>
      <c r="G1119" s="539" t="s">
        <v>331</v>
      </c>
      <c r="H1119" s="539" t="s">
        <v>332</v>
      </c>
      <c r="I1119" s="539" t="s">
        <v>1759</v>
      </c>
      <c r="J1119" s="399" t="s">
        <v>1918</v>
      </c>
      <c r="K1119" s="540"/>
      <c r="L1119" s="542"/>
      <c r="M1119" s="542" t="s">
        <v>2731</v>
      </c>
      <c r="N1119" s="542" t="s">
        <v>2744</v>
      </c>
      <c r="O1119" s="387" t="s">
        <v>2744</v>
      </c>
      <c r="P1119" s="542" t="s">
        <v>2737</v>
      </c>
      <c r="Q1119" s="543">
        <v>46174</v>
      </c>
      <c r="R1119" s="387" t="s">
        <v>2744</v>
      </c>
      <c r="S1119" s="387" t="s">
        <v>2744</v>
      </c>
      <c r="T1119" s="387" t="s">
        <v>2778</v>
      </c>
      <c r="U1119" s="616">
        <v>2026</v>
      </c>
      <c r="V1119" s="387"/>
      <c r="W1119" s="387"/>
    </row>
    <row r="1120" spans="1:23" ht="60" hidden="1" x14ac:dyDescent="0.25">
      <c r="A1120" s="537" t="s">
        <v>1781</v>
      </c>
      <c r="B1120" s="389" t="s">
        <v>1782</v>
      </c>
      <c r="C1120" s="400" t="s">
        <v>1916</v>
      </c>
      <c r="D1120" s="551" t="s">
        <v>1881</v>
      </c>
      <c r="E1120" s="545" t="s">
        <v>244</v>
      </c>
      <c r="F1120" s="539">
        <v>373</v>
      </c>
      <c r="G1120" s="539" t="s">
        <v>336</v>
      </c>
      <c r="H1120" s="539" t="s">
        <v>337</v>
      </c>
      <c r="I1120" s="539" t="s">
        <v>338</v>
      </c>
      <c r="J1120" s="399" t="s">
        <v>1918</v>
      </c>
      <c r="K1120" s="540"/>
      <c r="L1120" s="542"/>
      <c r="M1120" s="542" t="s">
        <v>2731</v>
      </c>
      <c r="N1120" s="542" t="s">
        <v>2744</v>
      </c>
      <c r="O1120" s="387" t="s">
        <v>2744</v>
      </c>
      <c r="P1120" s="542" t="s">
        <v>2737</v>
      </c>
      <c r="Q1120" s="543">
        <v>46174</v>
      </c>
      <c r="R1120" s="387" t="s">
        <v>2744</v>
      </c>
      <c r="S1120" s="387" t="s">
        <v>2744</v>
      </c>
      <c r="T1120" s="387" t="s">
        <v>2778</v>
      </c>
      <c r="U1120" s="616">
        <v>2026</v>
      </c>
      <c r="V1120" s="387"/>
      <c r="W1120" s="387"/>
    </row>
    <row r="1121" spans="1:23" ht="60" hidden="1" x14ac:dyDescent="0.25">
      <c r="A1121" s="537" t="s">
        <v>1781</v>
      </c>
      <c r="B1121" s="389" t="s">
        <v>1782</v>
      </c>
      <c r="C1121" s="400" t="s">
        <v>1916</v>
      </c>
      <c r="D1121" s="551" t="s">
        <v>1881</v>
      </c>
      <c r="E1121" s="545" t="s">
        <v>244</v>
      </c>
      <c r="F1121" s="539">
        <v>571</v>
      </c>
      <c r="G1121" s="539" t="s">
        <v>339</v>
      </c>
      <c r="H1121" s="539" t="s">
        <v>340</v>
      </c>
      <c r="I1121" s="539" t="s">
        <v>287</v>
      </c>
      <c r="J1121" s="399" t="s">
        <v>1918</v>
      </c>
      <c r="K1121" s="540"/>
      <c r="L1121" s="542"/>
      <c r="M1121" s="542" t="s">
        <v>2731</v>
      </c>
      <c r="N1121" s="542" t="s">
        <v>2744</v>
      </c>
      <c r="O1121" s="387" t="s">
        <v>2744</v>
      </c>
      <c r="P1121" s="542" t="s">
        <v>2737</v>
      </c>
      <c r="Q1121" s="543">
        <v>46174</v>
      </c>
      <c r="R1121" s="387" t="s">
        <v>2744</v>
      </c>
      <c r="S1121" s="387" t="s">
        <v>2744</v>
      </c>
      <c r="T1121" s="387" t="s">
        <v>2778</v>
      </c>
      <c r="U1121" s="616">
        <v>2026</v>
      </c>
      <c r="V1121" s="387"/>
      <c r="W1121" s="387"/>
    </row>
    <row r="1122" spans="1:23" ht="60" hidden="1" x14ac:dyDescent="0.25">
      <c r="A1122" s="537" t="s">
        <v>1781</v>
      </c>
      <c r="B1122" s="389" t="s">
        <v>1782</v>
      </c>
      <c r="C1122" s="400" t="s">
        <v>1916</v>
      </c>
      <c r="D1122" s="551" t="s">
        <v>1881</v>
      </c>
      <c r="E1122" s="545" t="s">
        <v>244</v>
      </c>
      <c r="F1122" s="539">
        <v>575</v>
      </c>
      <c r="G1122" s="539" t="s">
        <v>341</v>
      </c>
      <c r="H1122" s="539" t="s">
        <v>342</v>
      </c>
      <c r="I1122" s="539" t="s">
        <v>343</v>
      </c>
      <c r="J1122" s="399" t="s">
        <v>1918</v>
      </c>
      <c r="K1122" s="540"/>
      <c r="L1122" s="542"/>
      <c r="M1122" s="542" t="s">
        <v>2731</v>
      </c>
      <c r="N1122" s="542" t="s">
        <v>2744</v>
      </c>
      <c r="O1122" s="387" t="s">
        <v>2744</v>
      </c>
      <c r="P1122" s="542" t="s">
        <v>2737</v>
      </c>
      <c r="Q1122" s="543">
        <v>46174</v>
      </c>
      <c r="R1122" s="387" t="s">
        <v>2744</v>
      </c>
      <c r="S1122" s="387" t="s">
        <v>2744</v>
      </c>
      <c r="T1122" s="387" t="s">
        <v>2778</v>
      </c>
      <c r="U1122" s="616">
        <v>2026</v>
      </c>
      <c r="V1122" s="387"/>
      <c r="W1122" s="387"/>
    </row>
    <row r="1123" spans="1:23" ht="150" hidden="1" x14ac:dyDescent="0.25">
      <c r="A1123" s="537" t="s">
        <v>1781</v>
      </c>
      <c r="B1123" s="389" t="s">
        <v>1782</v>
      </c>
      <c r="C1123" s="400" t="s">
        <v>1916</v>
      </c>
      <c r="D1123" s="551" t="s">
        <v>1881</v>
      </c>
      <c r="E1123" s="545" t="s">
        <v>244</v>
      </c>
      <c r="F1123" s="539">
        <v>638</v>
      </c>
      <c r="G1123" s="539" t="s">
        <v>344</v>
      </c>
      <c r="H1123" s="539" t="s">
        <v>345</v>
      </c>
      <c r="I1123" s="539" t="s">
        <v>279</v>
      </c>
      <c r="J1123" s="399" t="s">
        <v>1918</v>
      </c>
      <c r="K1123" s="540"/>
      <c r="L1123" s="542"/>
      <c r="M1123" s="542" t="s">
        <v>2731</v>
      </c>
      <c r="N1123" s="542" t="s">
        <v>2744</v>
      </c>
      <c r="O1123" s="387" t="s">
        <v>2744</v>
      </c>
      <c r="P1123" s="542" t="s">
        <v>2737</v>
      </c>
      <c r="Q1123" s="543">
        <v>46174</v>
      </c>
      <c r="R1123" s="387" t="s">
        <v>2744</v>
      </c>
      <c r="S1123" s="387" t="s">
        <v>2744</v>
      </c>
      <c r="T1123" s="387" t="s">
        <v>2778</v>
      </c>
      <c r="U1123" s="616">
        <v>2026</v>
      </c>
      <c r="V1123" s="387"/>
      <c r="W1123" s="387"/>
    </row>
    <row r="1124" spans="1:23" ht="60" hidden="1" x14ac:dyDescent="0.25">
      <c r="A1124" s="537" t="s">
        <v>1781</v>
      </c>
      <c r="B1124" s="389" t="s">
        <v>1782</v>
      </c>
      <c r="C1124" s="400" t="s">
        <v>1916</v>
      </c>
      <c r="D1124" s="551" t="s">
        <v>1881</v>
      </c>
      <c r="E1124" s="545" t="s">
        <v>244</v>
      </c>
      <c r="F1124" s="539">
        <v>653</v>
      </c>
      <c r="G1124" s="539" t="s">
        <v>346</v>
      </c>
      <c r="H1124" s="539" t="s">
        <v>347</v>
      </c>
      <c r="I1124" s="539" t="s">
        <v>24</v>
      </c>
      <c r="J1124" s="399" t="s">
        <v>1918</v>
      </c>
      <c r="K1124" s="540"/>
      <c r="L1124" s="542"/>
      <c r="M1124" s="542" t="s">
        <v>2731</v>
      </c>
      <c r="N1124" s="542" t="s">
        <v>2744</v>
      </c>
      <c r="O1124" s="387" t="s">
        <v>2744</v>
      </c>
      <c r="P1124" s="542" t="s">
        <v>2737</v>
      </c>
      <c r="Q1124" s="543">
        <v>46174</v>
      </c>
      <c r="R1124" s="387" t="s">
        <v>2744</v>
      </c>
      <c r="S1124" s="387" t="s">
        <v>2744</v>
      </c>
      <c r="T1124" s="387" t="s">
        <v>2778</v>
      </c>
      <c r="U1124" s="616">
        <v>2026</v>
      </c>
      <c r="V1124" s="387"/>
      <c r="W1124" s="387"/>
    </row>
    <row r="1125" spans="1:23" ht="60" hidden="1" x14ac:dyDescent="0.25">
      <c r="A1125" s="537" t="s">
        <v>1781</v>
      </c>
      <c r="B1125" s="389" t="s">
        <v>1782</v>
      </c>
      <c r="C1125" s="400" t="s">
        <v>1916</v>
      </c>
      <c r="D1125" s="551" t="s">
        <v>1881</v>
      </c>
      <c r="E1125" s="545" t="s">
        <v>244</v>
      </c>
      <c r="F1125" s="539">
        <v>664</v>
      </c>
      <c r="G1125" s="539" t="s">
        <v>348</v>
      </c>
      <c r="H1125" s="539" t="s">
        <v>349</v>
      </c>
      <c r="I1125" s="539" t="s">
        <v>276</v>
      </c>
      <c r="J1125" s="399" t="s">
        <v>1918</v>
      </c>
      <c r="K1125" s="540"/>
      <c r="L1125" s="542"/>
      <c r="M1125" s="542" t="s">
        <v>2731</v>
      </c>
      <c r="N1125" s="542" t="s">
        <v>2744</v>
      </c>
      <c r="O1125" s="387" t="s">
        <v>2744</v>
      </c>
      <c r="P1125" s="542" t="s">
        <v>2737</v>
      </c>
      <c r="Q1125" s="543">
        <v>46174</v>
      </c>
      <c r="R1125" s="387" t="s">
        <v>2744</v>
      </c>
      <c r="S1125" s="387" t="s">
        <v>2744</v>
      </c>
      <c r="T1125" s="387" t="s">
        <v>2778</v>
      </c>
      <c r="U1125" s="616">
        <v>2026</v>
      </c>
      <c r="V1125" s="387"/>
      <c r="W1125" s="387"/>
    </row>
    <row r="1126" spans="1:23" ht="60" hidden="1" x14ac:dyDescent="0.25">
      <c r="A1126" s="537" t="s">
        <v>1781</v>
      </c>
      <c r="B1126" s="389" t="s">
        <v>1782</v>
      </c>
      <c r="C1126" s="400" t="s">
        <v>1916</v>
      </c>
      <c r="D1126" s="551" t="s">
        <v>1881</v>
      </c>
      <c r="E1126" s="545" t="s">
        <v>244</v>
      </c>
      <c r="F1126" s="539">
        <v>679</v>
      </c>
      <c r="G1126" s="539" t="s">
        <v>350</v>
      </c>
      <c r="H1126" s="539" t="s">
        <v>351</v>
      </c>
      <c r="I1126" s="539" t="s">
        <v>352</v>
      </c>
      <c r="J1126" s="399" t="s">
        <v>1918</v>
      </c>
      <c r="K1126" s="540"/>
      <c r="L1126" s="542"/>
      <c r="M1126" s="542" t="s">
        <v>2731</v>
      </c>
      <c r="N1126" s="542" t="s">
        <v>2744</v>
      </c>
      <c r="O1126" s="387" t="s">
        <v>2744</v>
      </c>
      <c r="P1126" s="542" t="s">
        <v>2737</v>
      </c>
      <c r="Q1126" s="543">
        <v>46174</v>
      </c>
      <c r="R1126" s="387" t="s">
        <v>2744</v>
      </c>
      <c r="S1126" s="387" t="s">
        <v>2744</v>
      </c>
      <c r="T1126" s="387" t="s">
        <v>2778</v>
      </c>
      <c r="U1126" s="616">
        <v>2026</v>
      </c>
      <c r="V1126" s="387"/>
      <c r="W1126" s="387"/>
    </row>
    <row r="1127" spans="1:23" ht="60" hidden="1" x14ac:dyDescent="0.25">
      <c r="A1127" s="537" t="s">
        <v>1781</v>
      </c>
      <c r="B1127" s="389" t="s">
        <v>1782</v>
      </c>
      <c r="C1127" s="400" t="s">
        <v>1916</v>
      </c>
      <c r="D1127" s="551" t="s">
        <v>1881</v>
      </c>
      <c r="E1127" s="545" t="s">
        <v>244</v>
      </c>
      <c r="F1127" s="539">
        <v>418</v>
      </c>
      <c r="G1127" s="539" t="s">
        <v>353</v>
      </c>
      <c r="H1127" s="539" t="s">
        <v>354</v>
      </c>
      <c r="I1127" s="539" t="s">
        <v>292</v>
      </c>
      <c r="J1127" s="399" t="s">
        <v>1918</v>
      </c>
      <c r="K1127" s="540"/>
      <c r="L1127" s="542"/>
      <c r="M1127" s="542" t="s">
        <v>2731</v>
      </c>
      <c r="N1127" s="542" t="s">
        <v>2744</v>
      </c>
      <c r="O1127" s="387" t="s">
        <v>2744</v>
      </c>
      <c r="P1127" s="542" t="s">
        <v>2737</v>
      </c>
      <c r="Q1127" s="543">
        <v>46174</v>
      </c>
      <c r="R1127" s="387" t="s">
        <v>2744</v>
      </c>
      <c r="S1127" s="387" t="s">
        <v>2744</v>
      </c>
      <c r="T1127" s="387" t="s">
        <v>2778</v>
      </c>
      <c r="U1127" s="616">
        <v>2026</v>
      </c>
      <c r="V1127" s="387"/>
      <c r="W1127" s="387"/>
    </row>
    <row r="1128" spans="1:23" ht="120" hidden="1" x14ac:dyDescent="0.25">
      <c r="A1128" s="537" t="s">
        <v>1781</v>
      </c>
      <c r="B1128" s="389" t="s">
        <v>1782</v>
      </c>
      <c r="C1128" s="400" t="s">
        <v>1916</v>
      </c>
      <c r="D1128" s="551" t="s">
        <v>1881</v>
      </c>
      <c r="E1128" s="545" t="s">
        <v>244</v>
      </c>
      <c r="F1128" s="539">
        <v>430</v>
      </c>
      <c r="G1128" s="539" t="s">
        <v>355</v>
      </c>
      <c r="H1128" s="539" t="s">
        <v>356</v>
      </c>
      <c r="I1128" s="539" t="s">
        <v>357</v>
      </c>
      <c r="J1128" s="399" t="s">
        <v>1918</v>
      </c>
      <c r="K1128" s="540"/>
      <c r="L1128" s="542"/>
      <c r="M1128" s="542" t="s">
        <v>2731</v>
      </c>
      <c r="N1128" s="542" t="s">
        <v>2744</v>
      </c>
      <c r="O1128" s="387" t="s">
        <v>2744</v>
      </c>
      <c r="P1128" s="542" t="s">
        <v>2737</v>
      </c>
      <c r="Q1128" s="543">
        <v>46174</v>
      </c>
      <c r="R1128" s="387" t="s">
        <v>2744</v>
      </c>
      <c r="S1128" s="387" t="s">
        <v>2744</v>
      </c>
      <c r="T1128" s="387" t="s">
        <v>2778</v>
      </c>
      <c r="U1128" s="616">
        <v>2026</v>
      </c>
      <c r="V1128" s="387"/>
      <c r="W1128" s="387"/>
    </row>
    <row r="1129" spans="1:23" ht="60" hidden="1" x14ac:dyDescent="0.25">
      <c r="A1129" s="537" t="s">
        <v>1781</v>
      </c>
      <c r="B1129" s="389" t="s">
        <v>1782</v>
      </c>
      <c r="C1129" s="400" t="s">
        <v>1916</v>
      </c>
      <c r="D1129" s="551" t="s">
        <v>1881</v>
      </c>
      <c r="E1129" s="545" t="s">
        <v>244</v>
      </c>
      <c r="F1129" s="539">
        <v>556</v>
      </c>
      <c r="G1129" s="539" t="s">
        <v>358</v>
      </c>
      <c r="H1129" s="539" t="s">
        <v>359</v>
      </c>
      <c r="I1129" s="539" t="s">
        <v>360</v>
      </c>
      <c r="J1129" s="399" t="s">
        <v>1918</v>
      </c>
      <c r="K1129" s="540"/>
      <c r="L1129" s="542"/>
      <c r="M1129" s="542" t="s">
        <v>2731</v>
      </c>
      <c r="N1129" s="542" t="s">
        <v>2744</v>
      </c>
      <c r="O1129" s="387" t="s">
        <v>2744</v>
      </c>
      <c r="P1129" s="542" t="s">
        <v>2737</v>
      </c>
      <c r="Q1129" s="543">
        <v>46174</v>
      </c>
      <c r="R1129" s="387" t="s">
        <v>2744</v>
      </c>
      <c r="S1129" s="387" t="s">
        <v>2744</v>
      </c>
      <c r="T1129" s="387" t="s">
        <v>2778</v>
      </c>
      <c r="U1129" s="616">
        <v>2026</v>
      </c>
      <c r="V1129" s="387"/>
      <c r="W1129" s="387"/>
    </row>
    <row r="1130" spans="1:23" ht="75" hidden="1" x14ac:dyDescent="0.25">
      <c r="A1130" s="537" t="s">
        <v>1781</v>
      </c>
      <c r="B1130" s="389" t="s">
        <v>1782</v>
      </c>
      <c r="C1130" s="400" t="s">
        <v>1916</v>
      </c>
      <c r="D1130" s="551" t="s">
        <v>1881</v>
      </c>
      <c r="E1130" s="545" t="s">
        <v>244</v>
      </c>
      <c r="F1130" s="539">
        <v>585</v>
      </c>
      <c r="G1130" s="539" t="s">
        <v>361</v>
      </c>
      <c r="H1130" s="539" t="s">
        <v>362</v>
      </c>
      <c r="I1130" s="539" t="s">
        <v>8</v>
      </c>
      <c r="J1130" s="399" t="s">
        <v>1918</v>
      </c>
      <c r="K1130" s="540"/>
      <c r="L1130" s="542"/>
      <c r="M1130" s="542" t="s">
        <v>2731</v>
      </c>
      <c r="N1130" s="542" t="s">
        <v>2744</v>
      </c>
      <c r="O1130" s="387" t="s">
        <v>2744</v>
      </c>
      <c r="P1130" s="542" t="s">
        <v>2737</v>
      </c>
      <c r="Q1130" s="543">
        <v>46174</v>
      </c>
      <c r="R1130" s="387" t="s">
        <v>2744</v>
      </c>
      <c r="S1130" s="387" t="s">
        <v>2744</v>
      </c>
      <c r="T1130" s="387" t="s">
        <v>2778</v>
      </c>
      <c r="U1130" s="616">
        <v>2026</v>
      </c>
      <c r="V1130" s="387"/>
      <c r="W1130" s="387"/>
    </row>
    <row r="1131" spans="1:23" ht="75" hidden="1" x14ac:dyDescent="0.25">
      <c r="A1131" s="537" t="s">
        <v>1781</v>
      </c>
      <c r="B1131" s="389" t="s">
        <v>1782</v>
      </c>
      <c r="C1131" s="400" t="s">
        <v>1916</v>
      </c>
      <c r="D1131" s="551" t="s">
        <v>1881</v>
      </c>
      <c r="E1131" s="545" t="s">
        <v>244</v>
      </c>
      <c r="F1131" s="539">
        <v>620</v>
      </c>
      <c r="G1131" s="539" t="s">
        <v>363</v>
      </c>
      <c r="H1131" s="539" t="s">
        <v>364</v>
      </c>
      <c r="I1131" s="539" t="s">
        <v>8</v>
      </c>
      <c r="J1131" s="399" t="s">
        <v>1918</v>
      </c>
      <c r="K1131" s="540"/>
      <c r="L1131" s="542"/>
      <c r="M1131" s="542" t="s">
        <v>2731</v>
      </c>
      <c r="N1131" s="542" t="s">
        <v>2744</v>
      </c>
      <c r="O1131" s="387" t="s">
        <v>2744</v>
      </c>
      <c r="P1131" s="542" t="s">
        <v>2737</v>
      </c>
      <c r="Q1131" s="543">
        <v>46174</v>
      </c>
      <c r="R1131" s="387" t="s">
        <v>2744</v>
      </c>
      <c r="S1131" s="387" t="s">
        <v>2744</v>
      </c>
      <c r="T1131" s="387" t="s">
        <v>2778</v>
      </c>
      <c r="U1131" s="616">
        <v>2026</v>
      </c>
      <c r="V1131" s="387"/>
      <c r="W1131" s="387"/>
    </row>
    <row r="1132" spans="1:23" ht="60" hidden="1" x14ac:dyDescent="0.25">
      <c r="A1132" s="537" t="s">
        <v>1781</v>
      </c>
      <c r="B1132" s="389" t="s">
        <v>1782</v>
      </c>
      <c r="C1132" s="400" t="s">
        <v>1916</v>
      </c>
      <c r="D1132" s="551" t="s">
        <v>1881</v>
      </c>
      <c r="E1132" s="545" t="s">
        <v>244</v>
      </c>
      <c r="F1132" s="539">
        <v>329</v>
      </c>
      <c r="G1132" s="539" t="s">
        <v>365</v>
      </c>
      <c r="H1132" s="539" t="s">
        <v>366</v>
      </c>
      <c r="I1132" s="539" t="s">
        <v>279</v>
      </c>
      <c r="J1132" s="399" t="s">
        <v>1918</v>
      </c>
      <c r="K1132" s="540"/>
      <c r="L1132" s="542"/>
      <c r="M1132" s="542" t="s">
        <v>2731</v>
      </c>
      <c r="N1132" s="542" t="s">
        <v>2744</v>
      </c>
      <c r="O1132" s="387" t="s">
        <v>2744</v>
      </c>
      <c r="P1132" s="542" t="s">
        <v>2737</v>
      </c>
      <c r="Q1132" s="543">
        <v>46174</v>
      </c>
      <c r="R1132" s="387" t="s">
        <v>2744</v>
      </c>
      <c r="S1132" s="387" t="s">
        <v>2744</v>
      </c>
      <c r="T1132" s="387" t="s">
        <v>2778</v>
      </c>
      <c r="U1132" s="616">
        <v>2026</v>
      </c>
      <c r="V1132" s="387"/>
      <c r="W1132" s="387"/>
    </row>
    <row r="1133" spans="1:23" ht="60" hidden="1" x14ac:dyDescent="0.25">
      <c r="A1133" s="537" t="s">
        <v>1781</v>
      </c>
      <c r="B1133" s="389" t="s">
        <v>1782</v>
      </c>
      <c r="C1133" s="400" t="s">
        <v>1916</v>
      </c>
      <c r="D1133" s="551" t="s">
        <v>1881</v>
      </c>
      <c r="E1133" s="545" t="s">
        <v>244</v>
      </c>
      <c r="F1133" s="539">
        <v>338</v>
      </c>
      <c r="G1133" s="539" t="s">
        <v>367</v>
      </c>
      <c r="H1133" s="539" t="s">
        <v>368</v>
      </c>
      <c r="I1133" s="539" t="s">
        <v>369</v>
      </c>
      <c r="J1133" s="399" t="s">
        <v>1918</v>
      </c>
      <c r="K1133" s="540"/>
      <c r="L1133" s="542"/>
      <c r="M1133" s="542" t="s">
        <v>2731</v>
      </c>
      <c r="N1133" s="542" t="s">
        <v>2744</v>
      </c>
      <c r="O1133" s="387" t="s">
        <v>2744</v>
      </c>
      <c r="P1133" s="542" t="s">
        <v>2737</v>
      </c>
      <c r="Q1133" s="543">
        <v>46174</v>
      </c>
      <c r="R1133" s="387" t="s">
        <v>2744</v>
      </c>
      <c r="S1133" s="387" t="s">
        <v>2744</v>
      </c>
      <c r="T1133" s="387" t="s">
        <v>2778</v>
      </c>
      <c r="U1133" s="616">
        <v>2026</v>
      </c>
      <c r="V1133" s="387"/>
      <c r="W1133" s="387"/>
    </row>
    <row r="1134" spans="1:23" ht="90" hidden="1" x14ac:dyDescent="0.25">
      <c r="A1134" s="537" t="s">
        <v>1781</v>
      </c>
      <c r="B1134" s="389" t="s">
        <v>1782</v>
      </c>
      <c r="C1134" s="400" t="s">
        <v>1916</v>
      </c>
      <c r="D1134" s="551" t="s">
        <v>1881</v>
      </c>
      <c r="E1134" s="545" t="s">
        <v>244</v>
      </c>
      <c r="F1134" s="539">
        <v>28</v>
      </c>
      <c r="G1134" s="539" t="s">
        <v>370</v>
      </c>
      <c r="H1134" s="539" t="s">
        <v>371</v>
      </c>
      <c r="I1134" s="539" t="s">
        <v>279</v>
      </c>
      <c r="J1134" s="399" t="s">
        <v>1918</v>
      </c>
      <c r="K1134" s="540"/>
      <c r="L1134" s="542"/>
      <c r="M1134" s="542" t="s">
        <v>2731</v>
      </c>
      <c r="N1134" s="542" t="s">
        <v>2744</v>
      </c>
      <c r="O1134" s="387" t="s">
        <v>2744</v>
      </c>
      <c r="P1134" s="542" t="s">
        <v>2737</v>
      </c>
      <c r="Q1134" s="543">
        <v>46174</v>
      </c>
      <c r="R1134" s="387" t="s">
        <v>2744</v>
      </c>
      <c r="S1134" s="387" t="s">
        <v>2744</v>
      </c>
      <c r="T1134" s="387" t="s">
        <v>2778</v>
      </c>
      <c r="U1134" s="616">
        <v>2026</v>
      </c>
      <c r="V1134" s="387"/>
      <c r="W1134" s="387"/>
    </row>
    <row r="1135" spans="1:23" ht="75" hidden="1" x14ac:dyDescent="0.25">
      <c r="A1135" s="537" t="s">
        <v>1781</v>
      </c>
      <c r="B1135" s="389" t="s">
        <v>1782</v>
      </c>
      <c r="C1135" s="400" t="s">
        <v>1916</v>
      </c>
      <c r="D1135" s="551" t="s">
        <v>1881</v>
      </c>
      <c r="E1135" s="545" t="s">
        <v>244</v>
      </c>
      <c r="F1135" s="539">
        <v>29</v>
      </c>
      <c r="G1135" s="539" t="s">
        <v>372</v>
      </c>
      <c r="H1135" s="539" t="s">
        <v>373</v>
      </c>
      <c r="I1135" s="539" t="s">
        <v>279</v>
      </c>
      <c r="J1135" s="399" t="s">
        <v>1918</v>
      </c>
      <c r="K1135" s="540"/>
      <c r="L1135" s="542"/>
      <c r="M1135" s="542" t="s">
        <v>2731</v>
      </c>
      <c r="N1135" s="542" t="s">
        <v>2744</v>
      </c>
      <c r="O1135" s="387" t="s">
        <v>2744</v>
      </c>
      <c r="P1135" s="542" t="s">
        <v>2737</v>
      </c>
      <c r="Q1135" s="543">
        <v>46174</v>
      </c>
      <c r="R1135" s="387" t="s">
        <v>2744</v>
      </c>
      <c r="S1135" s="387" t="s">
        <v>2744</v>
      </c>
      <c r="T1135" s="387" t="s">
        <v>2778</v>
      </c>
      <c r="U1135" s="616">
        <v>2026</v>
      </c>
      <c r="V1135" s="387"/>
      <c r="W1135" s="387"/>
    </row>
    <row r="1136" spans="1:23" ht="60" hidden="1" x14ac:dyDescent="0.25">
      <c r="A1136" s="537" t="s">
        <v>1781</v>
      </c>
      <c r="B1136" s="389" t="s">
        <v>1782</v>
      </c>
      <c r="C1136" s="400" t="s">
        <v>1916</v>
      </c>
      <c r="D1136" s="551" t="s">
        <v>1881</v>
      </c>
      <c r="E1136" s="545" t="s">
        <v>244</v>
      </c>
      <c r="F1136" s="539">
        <v>39</v>
      </c>
      <c r="G1136" s="539" t="s">
        <v>374</v>
      </c>
      <c r="H1136" s="539" t="s">
        <v>375</v>
      </c>
      <c r="I1136" s="539" t="s">
        <v>279</v>
      </c>
      <c r="J1136" s="399" t="s">
        <v>1918</v>
      </c>
      <c r="K1136" s="540"/>
      <c r="L1136" s="542"/>
      <c r="M1136" s="542" t="s">
        <v>2731</v>
      </c>
      <c r="N1136" s="542" t="s">
        <v>2744</v>
      </c>
      <c r="O1136" s="387" t="s">
        <v>2744</v>
      </c>
      <c r="P1136" s="542" t="s">
        <v>2737</v>
      </c>
      <c r="Q1136" s="543">
        <v>46174</v>
      </c>
      <c r="R1136" s="387" t="s">
        <v>2744</v>
      </c>
      <c r="S1136" s="387" t="s">
        <v>2744</v>
      </c>
      <c r="T1136" s="387" t="s">
        <v>2778</v>
      </c>
      <c r="U1136" s="616">
        <v>2026</v>
      </c>
      <c r="V1136" s="387"/>
      <c r="W1136" s="387"/>
    </row>
    <row r="1137" spans="1:23" ht="60" hidden="1" x14ac:dyDescent="0.25">
      <c r="A1137" s="537" t="s">
        <v>1781</v>
      </c>
      <c r="B1137" s="389" t="s">
        <v>1782</v>
      </c>
      <c r="C1137" s="400" t="s">
        <v>1916</v>
      </c>
      <c r="D1137" s="551" t="s">
        <v>1881</v>
      </c>
      <c r="E1137" s="545" t="s">
        <v>244</v>
      </c>
      <c r="F1137" s="539">
        <v>41</v>
      </c>
      <c r="G1137" s="539" t="s">
        <v>376</v>
      </c>
      <c r="H1137" s="539" t="s">
        <v>377</v>
      </c>
      <c r="I1137" s="539" t="s">
        <v>378</v>
      </c>
      <c r="J1137" s="399" t="s">
        <v>1918</v>
      </c>
      <c r="K1137" s="540"/>
      <c r="L1137" s="542"/>
      <c r="M1137" s="542" t="s">
        <v>2731</v>
      </c>
      <c r="N1137" s="542" t="s">
        <v>2744</v>
      </c>
      <c r="O1137" s="387" t="s">
        <v>2744</v>
      </c>
      <c r="P1137" s="542" t="s">
        <v>2737</v>
      </c>
      <c r="Q1137" s="543">
        <v>46174</v>
      </c>
      <c r="R1137" s="387" t="s">
        <v>2744</v>
      </c>
      <c r="S1137" s="387" t="s">
        <v>2744</v>
      </c>
      <c r="T1137" s="387" t="s">
        <v>2778</v>
      </c>
      <c r="U1137" s="616">
        <v>2026</v>
      </c>
      <c r="V1137" s="387"/>
      <c r="W1137" s="387"/>
    </row>
    <row r="1138" spans="1:23" ht="60" hidden="1" x14ac:dyDescent="0.25">
      <c r="A1138" s="537" t="s">
        <v>1781</v>
      </c>
      <c r="B1138" s="389" t="s">
        <v>1782</v>
      </c>
      <c r="C1138" s="400" t="s">
        <v>1916</v>
      </c>
      <c r="D1138" s="551" t="s">
        <v>1881</v>
      </c>
      <c r="E1138" s="545" t="s">
        <v>244</v>
      </c>
      <c r="F1138" s="539">
        <v>56</v>
      </c>
      <c r="G1138" s="539" t="s">
        <v>381</v>
      </c>
      <c r="H1138" s="539" t="s">
        <v>382</v>
      </c>
      <c r="I1138" s="539" t="s">
        <v>276</v>
      </c>
      <c r="J1138" s="399" t="s">
        <v>1918</v>
      </c>
      <c r="K1138" s="540"/>
      <c r="L1138" s="542"/>
      <c r="M1138" s="542" t="s">
        <v>2731</v>
      </c>
      <c r="N1138" s="542" t="s">
        <v>2744</v>
      </c>
      <c r="O1138" s="387" t="s">
        <v>2744</v>
      </c>
      <c r="P1138" s="542" t="s">
        <v>2737</v>
      </c>
      <c r="Q1138" s="543">
        <v>46174</v>
      </c>
      <c r="R1138" s="387" t="s">
        <v>2744</v>
      </c>
      <c r="S1138" s="387" t="s">
        <v>2744</v>
      </c>
      <c r="T1138" s="387" t="s">
        <v>2778</v>
      </c>
      <c r="U1138" s="616">
        <v>2026</v>
      </c>
      <c r="V1138" s="387"/>
      <c r="W1138" s="387"/>
    </row>
    <row r="1139" spans="1:23" ht="90" hidden="1" x14ac:dyDescent="0.25">
      <c r="A1139" s="537" t="s">
        <v>1781</v>
      </c>
      <c r="B1139" s="389" t="s">
        <v>1782</v>
      </c>
      <c r="C1139" s="400" t="s">
        <v>1916</v>
      </c>
      <c r="D1139" s="551" t="s">
        <v>1881</v>
      </c>
      <c r="E1139" s="545" t="s">
        <v>244</v>
      </c>
      <c r="F1139" s="539">
        <v>60</v>
      </c>
      <c r="G1139" s="539" t="s">
        <v>383</v>
      </c>
      <c r="H1139" s="539" t="s">
        <v>384</v>
      </c>
      <c r="I1139" s="539" t="s">
        <v>279</v>
      </c>
      <c r="J1139" s="399" t="s">
        <v>1918</v>
      </c>
      <c r="K1139" s="540"/>
      <c r="L1139" s="542"/>
      <c r="M1139" s="542" t="s">
        <v>2731</v>
      </c>
      <c r="N1139" s="542" t="s">
        <v>2744</v>
      </c>
      <c r="O1139" s="387" t="s">
        <v>2744</v>
      </c>
      <c r="P1139" s="542" t="s">
        <v>2737</v>
      </c>
      <c r="Q1139" s="543">
        <v>46174</v>
      </c>
      <c r="R1139" s="387" t="s">
        <v>2744</v>
      </c>
      <c r="S1139" s="387" t="s">
        <v>2744</v>
      </c>
      <c r="T1139" s="387" t="s">
        <v>2778</v>
      </c>
      <c r="U1139" s="616">
        <v>2026</v>
      </c>
      <c r="V1139" s="387"/>
      <c r="W1139" s="387"/>
    </row>
    <row r="1140" spans="1:23" ht="60" hidden="1" x14ac:dyDescent="0.25">
      <c r="A1140" s="537" t="s">
        <v>1781</v>
      </c>
      <c r="B1140" s="389" t="s">
        <v>1782</v>
      </c>
      <c r="C1140" s="400" t="s">
        <v>1916</v>
      </c>
      <c r="D1140" s="551" t="s">
        <v>1881</v>
      </c>
      <c r="E1140" s="545" t="s">
        <v>244</v>
      </c>
      <c r="F1140" s="539">
        <v>62</v>
      </c>
      <c r="G1140" s="539" t="s">
        <v>385</v>
      </c>
      <c r="H1140" s="539" t="s">
        <v>386</v>
      </c>
      <c r="I1140" s="539" t="s">
        <v>387</v>
      </c>
      <c r="J1140" s="399" t="s">
        <v>1918</v>
      </c>
      <c r="K1140" s="540"/>
      <c r="L1140" s="542"/>
      <c r="M1140" s="542" t="s">
        <v>2731</v>
      </c>
      <c r="N1140" s="542" t="s">
        <v>2744</v>
      </c>
      <c r="O1140" s="387" t="s">
        <v>2744</v>
      </c>
      <c r="P1140" s="542" t="s">
        <v>2737</v>
      </c>
      <c r="Q1140" s="543">
        <v>46174</v>
      </c>
      <c r="R1140" s="387" t="s">
        <v>2744</v>
      </c>
      <c r="S1140" s="387" t="s">
        <v>2744</v>
      </c>
      <c r="T1140" s="387" t="s">
        <v>2778</v>
      </c>
      <c r="U1140" s="616">
        <v>2026</v>
      </c>
      <c r="V1140" s="387"/>
      <c r="W1140" s="387"/>
    </row>
    <row r="1141" spans="1:23" ht="60" hidden="1" x14ac:dyDescent="0.25">
      <c r="A1141" s="537" t="s">
        <v>1781</v>
      </c>
      <c r="B1141" s="389" t="s">
        <v>1782</v>
      </c>
      <c r="C1141" s="400" t="s">
        <v>1916</v>
      </c>
      <c r="D1141" s="551" t="s">
        <v>1881</v>
      </c>
      <c r="E1141" s="545" t="s">
        <v>244</v>
      </c>
      <c r="F1141" s="539">
        <v>372</v>
      </c>
      <c r="G1141" s="539" t="s">
        <v>336</v>
      </c>
      <c r="H1141" s="539" t="s">
        <v>388</v>
      </c>
      <c r="I1141" s="539" t="s">
        <v>389</v>
      </c>
      <c r="J1141" s="399" t="s">
        <v>1918</v>
      </c>
      <c r="K1141" s="540"/>
      <c r="L1141" s="542"/>
      <c r="M1141" s="542" t="s">
        <v>2731</v>
      </c>
      <c r="N1141" s="542" t="s">
        <v>2744</v>
      </c>
      <c r="O1141" s="387" t="s">
        <v>2744</v>
      </c>
      <c r="P1141" s="542" t="s">
        <v>2737</v>
      </c>
      <c r="Q1141" s="543">
        <v>46174</v>
      </c>
      <c r="R1141" s="387" t="s">
        <v>2744</v>
      </c>
      <c r="S1141" s="387" t="s">
        <v>2744</v>
      </c>
      <c r="T1141" s="387" t="s">
        <v>2778</v>
      </c>
      <c r="U1141" s="616">
        <v>2026</v>
      </c>
      <c r="V1141" s="387"/>
      <c r="W1141" s="387"/>
    </row>
    <row r="1142" spans="1:23" ht="135" hidden="1" x14ac:dyDescent="0.25">
      <c r="A1142" s="537" t="s">
        <v>1781</v>
      </c>
      <c r="B1142" s="389" t="s">
        <v>1782</v>
      </c>
      <c r="C1142" s="400" t="s">
        <v>1916</v>
      </c>
      <c r="D1142" s="551" t="s">
        <v>1881</v>
      </c>
      <c r="E1142" s="545" t="s">
        <v>244</v>
      </c>
      <c r="F1142" s="539" t="s">
        <v>390</v>
      </c>
      <c r="G1142" s="539" t="s">
        <v>293</v>
      </c>
      <c r="H1142" s="539" t="s">
        <v>294</v>
      </c>
      <c r="I1142" s="539" t="s">
        <v>334</v>
      </c>
      <c r="J1142" s="399" t="s">
        <v>1918</v>
      </c>
      <c r="K1142" s="540"/>
      <c r="L1142" s="542"/>
      <c r="M1142" s="542" t="s">
        <v>2731</v>
      </c>
      <c r="N1142" s="542" t="s">
        <v>2744</v>
      </c>
      <c r="O1142" s="387" t="s">
        <v>2744</v>
      </c>
      <c r="P1142" s="542" t="s">
        <v>2737</v>
      </c>
      <c r="Q1142" s="543">
        <v>46174</v>
      </c>
      <c r="R1142" s="387" t="s">
        <v>2744</v>
      </c>
      <c r="S1142" s="387" t="s">
        <v>2744</v>
      </c>
      <c r="T1142" s="387" t="s">
        <v>2778</v>
      </c>
      <c r="U1142" s="616">
        <v>2026</v>
      </c>
      <c r="V1142" s="387"/>
      <c r="W1142" s="387"/>
    </row>
    <row r="1143" spans="1:23" ht="60" hidden="1" x14ac:dyDescent="0.25">
      <c r="A1143" s="537" t="s">
        <v>1781</v>
      </c>
      <c r="B1143" s="389" t="s">
        <v>1782</v>
      </c>
      <c r="C1143" s="400" t="s">
        <v>1916</v>
      </c>
      <c r="D1143" s="551" t="s">
        <v>1881</v>
      </c>
      <c r="E1143" s="545" t="s">
        <v>244</v>
      </c>
      <c r="F1143" s="539" t="s">
        <v>391</v>
      </c>
      <c r="G1143" s="539" t="s">
        <v>252</v>
      </c>
      <c r="H1143" s="539" t="s">
        <v>253</v>
      </c>
      <c r="I1143" s="539" t="s">
        <v>1759</v>
      </c>
      <c r="J1143" s="399" t="s">
        <v>1918</v>
      </c>
      <c r="K1143" s="540"/>
      <c r="L1143" s="542"/>
      <c r="M1143" s="542" t="s">
        <v>2731</v>
      </c>
      <c r="N1143" s="542" t="s">
        <v>2744</v>
      </c>
      <c r="O1143" s="387" t="s">
        <v>2744</v>
      </c>
      <c r="P1143" s="542" t="s">
        <v>2737</v>
      </c>
      <c r="Q1143" s="543">
        <v>46174</v>
      </c>
      <c r="R1143" s="387" t="s">
        <v>2744</v>
      </c>
      <c r="S1143" s="387" t="s">
        <v>2744</v>
      </c>
      <c r="T1143" s="387" t="s">
        <v>2778</v>
      </c>
      <c r="U1143" s="616">
        <v>2026</v>
      </c>
      <c r="V1143" s="387"/>
      <c r="W1143" s="387"/>
    </row>
    <row r="1144" spans="1:23" ht="60" hidden="1" x14ac:dyDescent="0.25">
      <c r="A1144" s="537" t="s">
        <v>1781</v>
      </c>
      <c r="B1144" s="389" t="s">
        <v>1782</v>
      </c>
      <c r="C1144" s="400" t="s">
        <v>1916</v>
      </c>
      <c r="D1144" s="551" t="s">
        <v>1881</v>
      </c>
      <c r="E1144" s="545" t="s">
        <v>244</v>
      </c>
      <c r="F1144" s="539">
        <v>371</v>
      </c>
      <c r="G1144" s="539" t="s">
        <v>392</v>
      </c>
      <c r="H1144" s="539" t="s">
        <v>1737</v>
      </c>
      <c r="I1144" s="539" t="s">
        <v>8</v>
      </c>
      <c r="J1144" s="399" t="s">
        <v>1918</v>
      </c>
      <c r="K1144" s="540"/>
      <c r="L1144" s="542"/>
      <c r="M1144" s="542" t="s">
        <v>2731</v>
      </c>
      <c r="N1144" s="542" t="s">
        <v>2744</v>
      </c>
      <c r="O1144" s="387" t="s">
        <v>2744</v>
      </c>
      <c r="P1144" s="542" t="s">
        <v>2737</v>
      </c>
      <c r="Q1144" s="543">
        <v>46174</v>
      </c>
      <c r="R1144" s="387" t="s">
        <v>2744</v>
      </c>
      <c r="S1144" s="387" t="s">
        <v>2744</v>
      </c>
      <c r="T1144" s="387" t="s">
        <v>2778</v>
      </c>
      <c r="U1144" s="616">
        <v>2026</v>
      </c>
      <c r="V1144" s="387"/>
      <c r="W1144" s="387"/>
    </row>
    <row r="1145" spans="1:23" ht="60" hidden="1" x14ac:dyDescent="0.25">
      <c r="A1145" s="537" t="s">
        <v>1781</v>
      </c>
      <c r="B1145" s="389" t="s">
        <v>1782</v>
      </c>
      <c r="C1145" s="400" t="s">
        <v>1916</v>
      </c>
      <c r="D1145" s="551" t="s">
        <v>1881</v>
      </c>
      <c r="E1145" s="545" t="s">
        <v>244</v>
      </c>
      <c r="F1145" s="539">
        <v>77</v>
      </c>
      <c r="G1145" s="539" t="s">
        <v>395</v>
      </c>
      <c r="H1145" s="539" t="s">
        <v>395</v>
      </c>
      <c r="I1145" s="539" t="s">
        <v>8</v>
      </c>
      <c r="J1145" s="399" t="s">
        <v>1918</v>
      </c>
      <c r="K1145" s="540"/>
      <c r="L1145" s="542"/>
      <c r="M1145" s="542" t="s">
        <v>2731</v>
      </c>
      <c r="N1145" s="542" t="s">
        <v>2744</v>
      </c>
      <c r="O1145" s="387" t="s">
        <v>2744</v>
      </c>
      <c r="P1145" s="542" t="s">
        <v>2737</v>
      </c>
      <c r="Q1145" s="543">
        <v>46174</v>
      </c>
      <c r="R1145" s="387" t="s">
        <v>2744</v>
      </c>
      <c r="S1145" s="387" t="s">
        <v>2744</v>
      </c>
      <c r="T1145" s="387" t="s">
        <v>2778</v>
      </c>
      <c r="U1145" s="616">
        <v>2026</v>
      </c>
      <c r="V1145" s="387"/>
      <c r="W1145" s="387"/>
    </row>
    <row r="1146" spans="1:23" ht="150" hidden="1" x14ac:dyDescent="0.25">
      <c r="A1146" s="537" t="s">
        <v>1781</v>
      </c>
      <c r="B1146" s="389" t="s">
        <v>1782</v>
      </c>
      <c r="C1146" s="400" t="s">
        <v>1988</v>
      </c>
      <c r="D1146" s="551" t="s">
        <v>1881</v>
      </c>
      <c r="E1146" s="545" t="s">
        <v>244</v>
      </c>
      <c r="F1146" s="539">
        <v>78</v>
      </c>
      <c r="G1146" s="539" t="s">
        <v>396</v>
      </c>
      <c r="H1146" s="539" t="s">
        <v>397</v>
      </c>
      <c r="I1146" s="539" t="s">
        <v>8</v>
      </c>
      <c r="J1146" s="399" t="s">
        <v>1918</v>
      </c>
      <c r="K1146" s="540"/>
      <c r="L1146" s="542"/>
      <c r="M1146" s="542" t="s">
        <v>2731</v>
      </c>
      <c r="N1146" s="542" t="s">
        <v>2744</v>
      </c>
      <c r="O1146" s="387" t="s">
        <v>2744</v>
      </c>
      <c r="P1146" s="542" t="s">
        <v>2737</v>
      </c>
      <c r="Q1146" s="543">
        <v>46174</v>
      </c>
      <c r="R1146" s="387" t="s">
        <v>2744</v>
      </c>
      <c r="S1146" s="387" t="s">
        <v>2744</v>
      </c>
      <c r="T1146" s="387" t="s">
        <v>2778</v>
      </c>
      <c r="U1146" s="616">
        <v>2026</v>
      </c>
      <c r="V1146" s="387"/>
      <c r="W1146" s="387"/>
    </row>
    <row r="1147" spans="1:23" ht="75" hidden="1" x14ac:dyDescent="0.25">
      <c r="A1147" s="537" t="s">
        <v>1781</v>
      </c>
      <c r="B1147" s="389" t="s">
        <v>1782</v>
      </c>
      <c r="C1147" s="400" t="s">
        <v>1916</v>
      </c>
      <c r="D1147" s="551" t="s">
        <v>1881</v>
      </c>
      <c r="E1147" s="545" t="s">
        <v>244</v>
      </c>
      <c r="F1147" s="539">
        <v>30</v>
      </c>
      <c r="G1147" s="539" t="s">
        <v>398</v>
      </c>
      <c r="H1147" s="539" t="s">
        <v>399</v>
      </c>
      <c r="I1147" s="539" t="s">
        <v>8</v>
      </c>
      <c r="J1147" s="399" t="s">
        <v>1918</v>
      </c>
      <c r="K1147" s="540"/>
      <c r="L1147" s="542"/>
      <c r="M1147" s="542" t="s">
        <v>2731</v>
      </c>
      <c r="N1147" s="542" t="s">
        <v>2744</v>
      </c>
      <c r="O1147" s="387" t="s">
        <v>2744</v>
      </c>
      <c r="P1147" s="542" t="s">
        <v>2737</v>
      </c>
      <c r="Q1147" s="543">
        <v>46174</v>
      </c>
      <c r="R1147" s="387" t="s">
        <v>2744</v>
      </c>
      <c r="S1147" s="387" t="s">
        <v>2744</v>
      </c>
      <c r="T1147" s="387" t="s">
        <v>2778</v>
      </c>
      <c r="U1147" s="616">
        <v>2026</v>
      </c>
      <c r="V1147" s="387"/>
      <c r="W1147" s="387"/>
    </row>
    <row r="1148" spans="1:23" ht="105" hidden="1" x14ac:dyDescent="0.25">
      <c r="A1148" s="537" t="s">
        <v>1781</v>
      </c>
      <c r="B1148" s="389" t="s">
        <v>1782</v>
      </c>
      <c r="C1148" s="400" t="s">
        <v>1916</v>
      </c>
      <c r="D1148" s="551" t="s">
        <v>1881</v>
      </c>
      <c r="E1148" s="545" t="s">
        <v>244</v>
      </c>
      <c r="F1148" s="539">
        <v>27</v>
      </c>
      <c r="G1148" s="539" t="s">
        <v>400</v>
      </c>
      <c r="H1148" s="539" t="s">
        <v>401</v>
      </c>
      <c r="I1148" s="539" t="s">
        <v>250</v>
      </c>
      <c r="J1148" s="399" t="s">
        <v>1918</v>
      </c>
      <c r="K1148" s="540"/>
      <c r="L1148" s="542"/>
      <c r="M1148" s="542" t="s">
        <v>2731</v>
      </c>
      <c r="N1148" s="542" t="s">
        <v>2744</v>
      </c>
      <c r="O1148" s="387" t="s">
        <v>2744</v>
      </c>
      <c r="P1148" s="542" t="s">
        <v>2737</v>
      </c>
      <c r="Q1148" s="543">
        <v>46174</v>
      </c>
      <c r="R1148" s="387" t="s">
        <v>2744</v>
      </c>
      <c r="S1148" s="387" t="s">
        <v>2744</v>
      </c>
      <c r="T1148" s="387" t="s">
        <v>2778</v>
      </c>
      <c r="U1148" s="616">
        <v>2026</v>
      </c>
      <c r="V1148" s="387"/>
      <c r="W1148" s="387"/>
    </row>
    <row r="1149" spans="1:23" ht="60" hidden="1" x14ac:dyDescent="0.25">
      <c r="A1149" s="537" t="s">
        <v>1781</v>
      </c>
      <c r="B1149" s="389" t="s">
        <v>1782</v>
      </c>
      <c r="C1149" s="400" t="s">
        <v>1916</v>
      </c>
      <c r="D1149" s="551" t="s">
        <v>1881</v>
      </c>
      <c r="E1149" s="545" t="s">
        <v>244</v>
      </c>
      <c r="F1149" s="539">
        <v>44</v>
      </c>
      <c r="G1149" s="539" t="s">
        <v>402</v>
      </c>
      <c r="H1149" s="539" t="s">
        <v>403</v>
      </c>
      <c r="I1149" s="539" t="s">
        <v>8</v>
      </c>
      <c r="J1149" s="399" t="s">
        <v>1918</v>
      </c>
      <c r="K1149" s="540"/>
      <c r="L1149" s="542"/>
      <c r="M1149" s="542" t="s">
        <v>2731</v>
      </c>
      <c r="N1149" s="542" t="s">
        <v>2744</v>
      </c>
      <c r="O1149" s="387" t="s">
        <v>2744</v>
      </c>
      <c r="P1149" s="542" t="s">
        <v>2737</v>
      </c>
      <c r="Q1149" s="543">
        <v>46174</v>
      </c>
      <c r="R1149" s="387" t="s">
        <v>2744</v>
      </c>
      <c r="S1149" s="387" t="s">
        <v>2744</v>
      </c>
      <c r="T1149" s="387" t="s">
        <v>2778</v>
      </c>
      <c r="U1149" s="616">
        <v>2026</v>
      </c>
      <c r="V1149" s="387"/>
      <c r="W1149" s="387"/>
    </row>
    <row r="1150" spans="1:23" ht="60" hidden="1" x14ac:dyDescent="0.25">
      <c r="A1150" s="537" t="s">
        <v>1781</v>
      </c>
      <c r="B1150" s="389" t="s">
        <v>1782</v>
      </c>
      <c r="C1150" s="400" t="s">
        <v>1916</v>
      </c>
      <c r="D1150" s="551" t="s">
        <v>1881</v>
      </c>
      <c r="E1150" s="545" t="s">
        <v>244</v>
      </c>
      <c r="F1150" s="539">
        <v>48</v>
      </c>
      <c r="G1150" s="539" t="s">
        <v>404</v>
      </c>
      <c r="H1150" s="539" t="s">
        <v>405</v>
      </c>
      <c r="I1150" s="539" t="s">
        <v>298</v>
      </c>
      <c r="J1150" s="399" t="s">
        <v>1918</v>
      </c>
      <c r="K1150" s="540"/>
      <c r="L1150" s="542"/>
      <c r="M1150" s="542" t="s">
        <v>2731</v>
      </c>
      <c r="N1150" s="542" t="s">
        <v>2744</v>
      </c>
      <c r="O1150" s="387" t="s">
        <v>2744</v>
      </c>
      <c r="P1150" s="542" t="s">
        <v>2737</v>
      </c>
      <c r="Q1150" s="543">
        <v>46174</v>
      </c>
      <c r="R1150" s="387" t="s">
        <v>2744</v>
      </c>
      <c r="S1150" s="387" t="s">
        <v>2744</v>
      </c>
      <c r="T1150" s="387" t="s">
        <v>2778</v>
      </c>
      <c r="U1150" s="616">
        <v>2026</v>
      </c>
      <c r="V1150" s="387"/>
      <c r="W1150" s="387"/>
    </row>
    <row r="1151" spans="1:23" ht="75" hidden="1" x14ac:dyDescent="0.25">
      <c r="A1151" s="537" t="s">
        <v>1781</v>
      </c>
      <c r="B1151" s="389" t="s">
        <v>1782</v>
      </c>
      <c r="C1151" s="400" t="s">
        <v>1916</v>
      </c>
      <c r="D1151" s="551" t="s">
        <v>1881</v>
      </c>
      <c r="E1151" s="545" t="s">
        <v>244</v>
      </c>
      <c r="F1151" s="539">
        <v>54</v>
      </c>
      <c r="G1151" s="539" t="s">
        <v>406</v>
      </c>
      <c r="H1151" s="539" t="s">
        <v>407</v>
      </c>
      <c r="I1151" s="539" t="s">
        <v>8</v>
      </c>
      <c r="J1151" s="399" t="s">
        <v>1918</v>
      </c>
      <c r="K1151" s="540"/>
      <c r="L1151" s="542"/>
      <c r="M1151" s="542" t="s">
        <v>2731</v>
      </c>
      <c r="N1151" s="542" t="s">
        <v>2744</v>
      </c>
      <c r="O1151" s="387" t="s">
        <v>2744</v>
      </c>
      <c r="P1151" s="542" t="s">
        <v>2737</v>
      </c>
      <c r="Q1151" s="543">
        <v>46174</v>
      </c>
      <c r="R1151" s="387" t="s">
        <v>2744</v>
      </c>
      <c r="S1151" s="387" t="s">
        <v>2744</v>
      </c>
      <c r="T1151" s="387" t="s">
        <v>2778</v>
      </c>
      <c r="U1151" s="616">
        <v>2026</v>
      </c>
      <c r="V1151" s="387"/>
      <c r="W1151" s="387"/>
    </row>
    <row r="1152" spans="1:23" ht="60" hidden="1" x14ac:dyDescent="0.25">
      <c r="A1152" s="537" t="s">
        <v>1781</v>
      </c>
      <c r="B1152" s="389" t="s">
        <v>1782</v>
      </c>
      <c r="C1152" s="400" t="s">
        <v>1916</v>
      </c>
      <c r="D1152" s="551" t="s">
        <v>1881</v>
      </c>
      <c r="E1152" s="545" t="s">
        <v>244</v>
      </c>
      <c r="F1152" s="539">
        <v>58</v>
      </c>
      <c r="G1152" s="539" t="s">
        <v>408</v>
      </c>
      <c r="H1152" s="539" t="s">
        <v>409</v>
      </c>
      <c r="I1152" s="539" t="s">
        <v>8</v>
      </c>
      <c r="J1152" s="399" t="s">
        <v>1918</v>
      </c>
      <c r="K1152" s="540"/>
      <c r="L1152" s="542"/>
      <c r="M1152" s="542" t="s">
        <v>2731</v>
      </c>
      <c r="N1152" s="542" t="s">
        <v>2744</v>
      </c>
      <c r="O1152" s="387" t="s">
        <v>2744</v>
      </c>
      <c r="P1152" s="542" t="s">
        <v>2737</v>
      </c>
      <c r="Q1152" s="543">
        <v>46174</v>
      </c>
      <c r="R1152" s="387" t="s">
        <v>2744</v>
      </c>
      <c r="S1152" s="387" t="s">
        <v>2744</v>
      </c>
      <c r="T1152" s="387" t="s">
        <v>2778</v>
      </c>
      <c r="U1152" s="616">
        <v>2026</v>
      </c>
      <c r="V1152" s="387"/>
      <c r="W1152" s="387"/>
    </row>
    <row r="1153" spans="1:23" ht="60" hidden="1" x14ac:dyDescent="0.25">
      <c r="A1153" s="537" t="s">
        <v>1781</v>
      </c>
      <c r="B1153" s="389" t="s">
        <v>1782</v>
      </c>
      <c r="C1153" s="400" t="s">
        <v>1916</v>
      </c>
      <c r="D1153" s="551" t="s">
        <v>1881</v>
      </c>
      <c r="E1153" s="545" t="s">
        <v>244</v>
      </c>
      <c r="F1153" s="539">
        <v>59</v>
      </c>
      <c r="G1153" s="539" t="s">
        <v>410</v>
      </c>
      <c r="H1153" s="539" t="s">
        <v>411</v>
      </c>
      <c r="I1153" s="539" t="s">
        <v>8</v>
      </c>
      <c r="J1153" s="399" t="s">
        <v>1918</v>
      </c>
      <c r="K1153" s="540"/>
      <c r="L1153" s="542"/>
      <c r="M1153" s="542" t="s">
        <v>2731</v>
      </c>
      <c r="N1153" s="542" t="s">
        <v>2744</v>
      </c>
      <c r="O1153" s="387" t="s">
        <v>2744</v>
      </c>
      <c r="P1153" s="542" t="s">
        <v>2737</v>
      </c>
      <c r="Q1153" s="543">
        <v>46174</v>
      </c>
      <c r="R1153" s="387" t="s">
        <v>2744</v>
      </c>
      <c r="S1153" s="387" t="s">
        <v>2744</v>
      </c>
      <c r="T1153" s="387" t="s">
        <v>2778</v>
      </c>
      <c r="U1153" s="616">
        <v>2026</v>
      </c>
      <c r="V1153" s="387"/>
      <c r="W1153" s="387"/>
    </row>
    <row r="1154" spans="1:23" ht="60" hidden="1" x14ac:dyDescent="0.25">
      <c r="A1154" s="537" t="s">
        <v>1781</v>
      </c>
      <c r="B1154" s="389" t="s">
        <v>1782</v>
      </c>
      <c r="C1154" s="400" t="s">
        <v>1916</v>
      </c>
      <c r="D1154" s="551" t="s">
        <v>1881</v>
      </c>
      <c r="E1154" s="545" t="s">
        <v>244</v>
      </c>
      <c r="F1154" s="539">
        <v>508</v>
      </c>
      <c r="G1154" s="539" t="s">
        <v>412</v>
      </c>
      <c r="H1154" s="539" t="s">
        <v>413</v>
      </c>
      <c r="I1154" s="539" t="s">
        <v>8</v>
      </c>
      <c r="J1154" s="399" t="s">
        <v>1918</v>
      </c>
      <c r="K1154" s="540"/>
      <c r="L1154" s="542"/>
      <c r="M1154" s="542" t="s">
        <v>2731</v>
      </c>
      <c r="N1154" s="542" t="s">
        <v>2744</v>
      </c>
      <c r="O1154" s="387" t="s">
        <v>2744</v>
      </c>
      <c r="P1154" s="542" t="s">
        <v>2737</v>
      </c>
      <c r="Q1154" s="543">
        <v>46174</v>
      </c>
      <c r="R1154" s="387" t="s">
        <v>2744</v>
      </c>
      <c r="S1154" s="387" t="s">
        <v>2744</v>
      </c>
      <c r="T1154" s="387" t="s">
        <v>2778</v>
      </c>
      <c r="U1154" s="616">
        <v>2026</v>
      </c>
      <c r="V1154" s="387"/>
      <c r="W1154" s="387"/>
    </row>
    <row r="1155" spans="1:23" ht="60" hidden="1" x14ac:dyDescent="0.25">
      <c r="A1155" s="537" t="s">
        <v>1781</v>
      </c>
      <c r="B1155" s="389" t="s">
        <v>1782</v>
      </c>
      <c r="C1155" s="400" t="s">
        <v>1916</v>
      </c>
      <c r="D1155" s="551" t="s">
        <v>1881</v>
      </c>
      <c r="E1155" s="545" t="s">
        <v>244</v>
      </c>
      <c r="F1155" s="539">
        <v>606</v>
      </c>
      <c r="G1155" s="539" t="s">
        <v>414</v>
      </c>
      <c r="H1155" s="539" t="s">
        <v>415</v>
      </c>
      <c r="I1155" s="539" t="s">
        <v>8</v>
      </c>
      <c r="J1155" s="399" t="s">
        <v>1918</v>
      </c>
      <c r="K1155" s="540"/>
      <c r="L1155" s="542"/>
      <c r="M1155" s="542" t="s">
        <v>2731</v>
      </c>
      <c r="N1155" s="542" t="s">
        <v>2744</v>
      </c>
      <c r="O1155" s="387" t="s">
        <v>2744</v>
      </c>
      <c r="P1155" s="542" t="s">
        <v>2737</v>
      </c>
      <c r="Q1155" s="543">
        <v>46174</v>
      </c>
      <c r="R1155" s="387" t="s">
        <v>2744</v>
      </c>
      <c r="S1155" s="387" t="s">
        <v>2744</v>
      </c>
      <c r="T1155" s="387" t="s">
        <v>2778</v>
      </c>
      <c r="U1155" s="616">
        <v>2026</v>
      </c>
      <c r="V1155" s="387"/>
      <c r="W1155" s="387"/>
    </row>
    <row r="1156" spans="1:23" ht="60" hidden="1" x14ac:dyDescent="0.25">
      <c r="A1156" s="537" t="s">
        <v>1781</v>
      </c>
      <c r="B1156" s="389" t="s">
        <v>1782</v>
      </c>
      <c r="C1156" s="400" t="s">
        <v>1916</v>
      </c>
      <c r="D1156" s="551" t="s">
        <v>1881</v>
      </c>
      <c r="E1156" s="545" t="s">
        <v>244</v>
      </c>
      <c r="F1156" s="539">
        <v>676</v>
      </c>
      <c r="G1156" s="539" t="s">
        <v>416</v>
      </c>
      <c r="H1156" s="539" t="s">
        <v>417</v>
      </c>
      <c r="I1156" s="539" t="s">
        <v>8</v>
      </c>
      <c r="J1156" s="399" t="s">
        <v>1918</v>
      </c>
      <c r="K1156" s="540"/>
      <c r="L1156" s="542"/>
      <c r="M1156" s="542" t="s">
        <v>2731</v>
      </c>
      <c r="N1156" s="542" t="s">
        <v>2744</v>
      </c>
      <c r="O1156" s="387" t="s">
        <v>2744</v>
      </c>
      <c r="P1156" s="542" t="s">
        <v>2737</v>
      </c>
      <c r="Q1156" s="543">
        <v>46174</v>
      </c>
      <c r="R1156" s="387" t="s">
        <v>2744</v>
      </c>
      <c r="S1156" s="387" t="s">
        <v>2744</v>
      </c>
      <c r="T1156" s="387" t="s">
        <v>2778</v>
      </c>
      <c r="U1156" s="616">
        <v>2026</v>
      </c>
      <c r="V1156" s="387"/>
      <c r="W1156" s="387"/>
    </row>
    <row r="1157" spans="1:23" ht="60" hidden="1" x14ac:dyDescent="0.25">
      <c r="A1157" s="537" t="s">
        <v>1781</v>
      </c>
      <c r="B1157" s="389" t="s">
        <v>1782</v>
      </c>
      <c r="C1157" s="400" t="s">
        <v>1916</v>
      </c>
      <c r="D1157" s="551" t="s">
        <v>1881</v>
      </c>
      <c r="E1157" s="545" t="s">
        <v>244</v>
      </c>
      <c r="F1157" s="539">
        <v>64</v>
      </c>
      <c r="G1157" s="539" t="s">
        <v>418</v>
      </c>
      <c r="H1157" s="539" t="s">
        <v>419</v>
      </c>
      <c r="I1157" s="539" t="s">
        <v>8</v>
      </c>
      <c r="J1157" s="399" t="s">
        <v>1918</v>
      </c>
      <c r="K1157" s="540"/>
      <c r="L1157" s="542"/>
      <c r="M1157" s="542" t="s">
        <v>2731</v>
      </c>
      <c r="N1157" s="542" t="s">
        <v>2744</v>
      </c>
      <c r="O1157" s="387" t="s">
        <v>2744</v>
      </c>
      <c r="P1157" s="542" t="s">
        <v>2737</v>
      </c>
      <c r="Q1157" s="543">
        <v>46174</v>
      </c>
      <c r="R1157" s="387" t="s">
        <v>2744</v>
      </c>
      <c r="S1157" s="387" t="s">
        <v>2744</v>
      </c>
      <c r="T1157" s="387" t="s">
        <v>2778</v>
      </c>
      <c r="U1157" s="616">
        <v>2026</v>
      </c>
      <c r="V1157" s="387"/>
      <c r="W1157" s="387"/>
    </row>
    <row r="1158" spans="1:23" ht="60" hidden="1" x14ac:dyDescent="0.25">
      <c r="A1158" s="537" t="s">
        <v>1781</v>
      </c>
      <c r="B1158" s="389" t="s">
        <v>1782</v>
      </c>
      <c r="C1158" s="400" t="s">
        <v>1916</v>
      </c>
      <c r="D1158" s="551" t="s">
        <v>1881</v>
      </c>
      <c r="E1158" s="545" t="s">
        <v>244</v>
      </c>
      <c r="F1158" s="539">
        <v>55</v>
      </c>
      <c r="G1158" s="539" t="s">
        <v>420</v>
      </c>
      <c r="H1158" s="539" t="s">
        <v>421</v>
      </c>
      <c r="I1158" s="539" t="s">
        <v>8</v>
      </c>
      <c r="J1158" s="399" t="s">
        <v>1918</v>
      </c>
      <c r="K1158" s="540"/>
      <c r="L1158" s="542"/>
      <c r="M1158" s="542" t="s">
        <v>2731</v>
      </c>
      <c r="N1158" s="542" t="s">
        <v>2744</v>
      </c>
      <c r="O1158" s="387" t="s">
        <v>2744</v>
      </c>
      <c r="P1158" s="542" t="s">
        <v>2737</v>
      </c>
      <c r="Q1158" s="543">
        <v>46174</v>
      </c>
      <c r="R1158" s="387" t="s">
        <v>2744</v>
      </c>
      <c r="S1158" s="387" t="s">
        <v>2744</v>
      </c>
      <c r="T1158" s="387" t="s">
        <v>2778</v>
      </c>
      <c r="U1158" s="616">
        <v>2026</v>
      </c>
      <c r="V1158" s="387"/>
      <c r="W1158" s="387"/>
    </row>
    <row r="1159" spans="1:23" ht="90" hidden="1" x14ac:dyDescent="0.25">
      <c r="A1159" s="537" t="s">
        <v>1781</v>
      </c>
      <c r="B1159" s="389" t="s">
        <v>1782</v>
      </c>
      <c r="C1159" s="400" t="s">
        <v>1916</v>
      </c>
      <c r="D1159" s="551" t="s">
        <v>1881</v>
      </c>
      <c r="E1159" s="545" t="s">
        <v>244</v>
      </c>
      <c r="F1159" s="539">
        <v>38</v>
      </c>
      <c r="G1159" s="539" t="s">
        <v>422</v>
      </c>
      <c r="H1159" s="539" t="s">
        <v>423</v>
      </c>
      <c r="I1159" s="539" t="s">
        <v>8</v>
      </c>
      <c r="J1159" s="399" t="s">
        <v>1918</v>
      </c>
      <c r="K1159" s="540"/>
      <c r="L1159" s="542"/>
      <c r="M1159" s="542" t="s">
        <v>2731</v>
      </c>
      <c r="N1159" s="542" t="s">
        <v>2744</v>
      </c>
      <c r="O1159" s="387" t="s">
        <v>2744</v>
      </c>
      <c r="P1159" s="542" t="s">
        <v>2737</v>
      </c>
      <c r="Q1159" s="543">
        <v>46174</v>
      </c>
      <c r="R1159" s="387" t="s">
        <v>2744</v>
      </c>
      <c r="S1159" s="387" t="s">
        <v>2744</v>
      </c>
      <c r="T1159" s="387" t="s">
        <v>2778</v>
      </c>
      <c r="U1159" s="616">
        <v>2026</v>
      </c>
      <c r="V1159" s="387"/>
      <c r="W1159" s="387"/>
    </row>
    <row r="1160" spans="1:23" ht="90" hidden="1" x14ac:dyDescent="0.25">
      <c r="A1160" s="537" t="s">
        <v>1781</v>
      </c>
      <c r="B1160" s="389" t="s">
        <v>1782</v>
      </c>
      <c r="C1160" s="400" t="s">
        <v>1916</v>
      </c>
      <c r="D1160" s="551" t="s">
        <v>1881</v>
      </c>
      <c r="E1160" s="545" t="s">
        <v>244</v>
      </c>
      <c r="F1160" s="539">
        <v>31</v>
      </c>
      <c r="G1160" s="539" t="s">
        <v>424</v>
      </c>
      <c r="H1160" s="539" t="s">
        <v>425</v>
      </c>
      <c r="I1160" s="539" t="s">
        <v>8</v>
      </c>
      <c r="J1160" s="399" t="s">
        <v>1918</v>
      </c>
      <c r="K1160" s="540"/>
      <c r="L1160" s="542"/>
      <c r="M1160" s="542" t="s">
        <v>2731</v>
      </c>
      <c r="N1160" s="542" t="s">
        <v>2744</v>
      </c>
      <c r="O1160" s="387" t="s">
        <v>2744</v>
      </c>
      <c r="P1160" s="542" t="s">
        <v>2737</v>
      </c>
      <c r="Q1160" s="543">
        <v>46174</v>
      </c>
      <c r="R1160" s="387" t="s">
        <v>2744</v>
      </c>
      <c r="S1160" s="387" t="s">
        <v>2744</v>
      </c>
      <c r="T1160" s="387" t="s">
        <v>2778</v>
      </c>
      <c r="U1160" s="616">
        <v>2026</v>
      </c>
      <c r="V1160" s="387"/>
      <c r="W1160" s="387"/>
    </row>
    <row r="1161" spans="1:23" ht="44.25" hidden="1" customHeight="1" x14ac:dyDescent="0.25">
      <c r="A1161" s="537" t="s">
        <v>1781</v>
      </c>
      <c r="B1161" s="389" t="s">
        <v>1782</v>
      </c>
      <c r="C1161" s="400" t="s">
        <v>1916</v>
      </c>
      <c r="D1161" s="551" t="s">
        <v>1881</v>
      </c>
      <c r="E1161" s="545" t="s">
        <v>244</v>
      </c>
      <c r="F1161" s="539">
        <v>32</v>
      </c>
      <c r="G1161" s="539" t="s">
        <v>426</v>
      </c>
      <c r="H1161" s="539" t="s">
        <v>427</v>
      </c>
      <c r="I1161" s="539" t="s">
        <v>279</v>
      </c>
      <c r="J1161" s="399" t="s">
        <v>1918</v>
      </c>
      <c r="K1161" s="540"/>
      <c r="L1161" s="542"/>
      <c r="M1161" s="542" t="s">
        <v>2731</v>
      </c>
      <c r="N1161" s="542" t="s">
        <v>2744</v>
      </c>
      <c r="O1161" s="387" t="s">
        <v>2744</v>
      </c>
      <c r="P1161" s="542" t="s">
        <v>2737</v>
      </c>
      <c r="Q1161" s="543">
        <v>46174</v>
      </c>
      <c r="R1161" s="387" t="s">
        <v>2744</v>
      </c>
      <c r="S1161" s="387" t="s">
        <v>2744</v>
      </c>
      <c r="T1161" s="387" t="s">
        <v>2778</v>
      </c>
      <c r="U1161" s="616">
        <v>2026</v>
      </c>
      <c r="V1161" s="387"/>
      <c r="W1161" s="387"/>
    </row>
    <row r="1162" spans="1:23" ht="409.5" hidden="1" x14ac:dyDescent="0.25">
      <c r="A1162" s="537" t="s">
        <v>1781</v>
      </c>
      <c r="B1162" s="389" t="s">
        <v>1782</v>
      </c>
      <c r="C1162" s="400" t="s">
        <v>1988</v>
      </c>
      <c r="D1162" s="551" t="s">
        <v>1881</v>
      </c>
      <c r="E1162" s="399" t="s">
        <v>899</v>
      </c>
      <c r="F1162" s="539">
        <v>10</v>
      </c>
      <c r="G1162" s="539" t="s">
        <v>900</v>
      </c>
      <c r="H1162" s="539" t="s">
        <v>901</v>
      </c>
      <c r="I1162" s="539" t="s">
        <v>8</v>
      </c>
      <c r="J1162" s="399" t="s">
        <v>1918</v>
      </c>
      <c r="K1162" s="540" t="s">
        <v>2731</v>
      </c>
      <c r="L1162" s="541"/>
      <c r="M1162" s="540"/>
      <c r="N1162" s="542" t="s">
        <v>2744</v>
      </c>
      <c r="O1162" s="543" t="s">
        <v>2744</v>
      </c>
      <c r="P1162" s="542" t="s">
        <v>2744</v>
      </c>
      <c r="Q1162" s="542" t="s">
        <v>2744</v>
      </c>
      <c r="R1162" s="542" t="s">
        <v>2737</v>
      </c>
      <c r="S1162" s="554" t="s">
        <v>2830</v>
      </c>
      <c r="T1162" s="387" t="s">
        <v>2780</v>
      </c>
      <c r="U1162" s="616">
        <v>2026</v>
      </c>
      <c r="V1162" s="387"/>
      <c r="W1162" s="387"/>
    </row>
    <row r="1163" spans="1:23" ht="90" hidden="1" x14ac:dyDescent="0.25">
      <c r="A1163" s="537" t="s">
        <v>1781</v>
      </c>
      <c r="B1163" s="389" t="s">
        <v>1782</v>
      </c>
      <c r="C1163" s="400" t="s">
        <v>1988</v>
      </c>
      <c r="D1163" s="551" t="s">
        <v>1881</v>
      </c>
      <c r="E1163" s="399" t="s">
        <v>899</v>
      </c>
      <c r="F1163" s="539">
        <v>11</v>
      </c>
      <c r="G1163" s="539" t="s">
        <v>1774</v>
      </c>
      <c r="H1163" s="539" t="s">
        <v>1775</v>
      </c>
      <c r="I1163" s="539" t="s">
        <v>8</v>
      </c>
      <c r="J1163" s="399" t="s">
        <v>1918</v>
      </c>
      <c r="K1163" s="540" t="s">
        <v>2731</v>
      </c>
      <c r="L1163" s="541"/>
      <c r="M1163" s="387"/>
      <c r="N1163" s="387" t="s">
        <v>2744</v>
      </c>
      <c r="O1163" s="387" t="s">
        <v>2744</v>
      </c>
      <c r="P1163" s="387" t="s">
        <v>2744</v>
      </c>
      <c r="Q1163" s="387" t="s">
        <v>2744</v>
      </c>
      <c r="R1163" s="387" t="s">
        <v>2744</v>
      </c>
      <c r="S1163" s="387" t="s">
        <v>2744</v>
      </c>
      <c r="T1163" s="387" t="s">
        <v>2744</v>
      </c>
      <c r="U1163" s="616" t="s">
        <v>2744</v>
      </c>
      <c r="V1163" s="387"/>
      <c r="W1163" s="387"/>
    </row>
    <row r="1164" spans="1:23" ht="90" hidden="1" x14ac:dyDescent="0.25">
      <c r="A1164" s="537" t="s">
        <v>1781</v>
      </c>
      <c r="B1164" s="389" t="s">
        <v>1782</v>
      </c>
      <c r="C1164" s="400" t="s">
        <v>1988</v>
      </c>
      <c r="D1164" s="551" t="s">
        <v>1881</v>
      </c>
      <c r="E1164" s="399" t="s">
        <v>899</v>
      </c>
      <c r="F1164" s="539">
        <v>12</v>
      </c>
      <c r="G1164" s="539" t="s">
        <v>904</v>
      </c>
      <c r="H1164" s="539" t="s">
        <v>905</v>
      </c>
      <c r="I1164" s="539" t="s">
        <v>8</v>
      </c>
      <c r="J1164" s="399" t="s">
        <v>1918</v>
      </c>
      <c r="K1164" s="540" t="s">
        <v>2731</v>
      </c>
      <c r="L1164" s="541"/>
      <c r="M1164" s="387"/>
      <c r="N1164" s="387" t="s">
        <v>2744</v>
      </c>
      <c r="O1164" s="387" t="s">
        <v>2744</v>
      </c>
      <c r="P1164" s="387" t="s">
        <v>2744</v>
      </c>
      <c r="Q1164" s="387" t="s">
        <v>2744</v>
      </c>
      <c r="R1164" s="387" t="s">
        <v>2744</v>
      </c>
      <c r="S1164" s="387" t="s">
        <v>2744</v>
      </c>
      <c r="T1164" s="387" t="s">
        <v>2744</v>
      </c>
      <c r="U1164" s="616" t="s">
        <v>2744</v>
      </c>
      <c r="V1164" s="387"/>
      <c r="W1164" s="387"/>
    </row>
    <row r="1165" spans="1:23" ht="90" hidden="1" x14ac:dyDescent="0.25">
      <c r="A1165" s="537" t="s">
        <v>1781</v>
      </c>
      <c r="B1165" s="389" t="s">
        <v>1782</v>
      </c>
      <c r="C1165" s="400" t="s">
        <v>1916</v>
      </c>
      <c r="D1165" s="551" t="s">
        <v>1881</v>
      </c>
      <c r="E1165" s="399" t="s">
        <v>899</v>
      </c>
      <c r="F1165" s="539">
        <v>308</v>
      </c>
      <c r="G1165" s="539" t="s">
        <v>906</v>
      </c>
      <c r="H1165" s="539" t="s">
        <v>907</v>
      </c>
      <c r="I1165" s="539" t="s">
        <v>8</v>
      </c>
      <c r="J1165" s="399" t="s">
        <v>1918</v>
      </c>
      <c r="K1165" s="540" t="s">
        <v>2731</v>
      </c>
      <c r="L1165" s="541"/>
      <c r="M1165" s="387"/>
      <c r="N1165" s="387" t="s">
        <v>2744</v>
      </c>
      <c r="O1165" s="387" t="s">
        <v>2744</v>
      </c>
      <c r="P1165" s="387" t="s">
        <v>2744</v>
      </c>
      <c r="Q1165" s="387" t="s">
        <v>2744</v>
      </c>
      <c r="R1165" s="387" t="s">
        <v>2744</v>
      </c>
      <c r="S1165" s="387" t="s">
        <v>2744</v>
      </c>
      <c r="T1165" s="387" t="s">
        <v>2744</v>
      </c>
      <c r="U1165" s="616" t="s">
        <v>2744</v>
      </c>
      <c r="V1165" s="387"/>
      <c r="W1165" s="387"/>
    </row>
    <row r="1166" spans="1:23" ht="90" hidden="1" x14ac:dyDescent="0.25">
      <c r="A1166" s="537" t="s">
        <v>1781</v>
      </c>
      <c r="B1166" s="389" t="s">
        <v>1782</v>
      </c>
      <c r="C1166" s="400" t="s">
        <v>1916</v>
      </c>
      <c r="D1166" s="551" t="s">
        <v>1881</v>
      </c>
      <c r="E1166" s="399" t="s">
        <v>899</v>
      </c>
      <c r="F1166" s="539">
        <v>316</v>
      </c>
      <c r="G1166" s="539" t="s">
        <v>908</v>
      </c>
      <c r="H1166" s="539" t="s">
        <v>909</v>
      </c>
      <c r="I1166" s="539" t="s">
        <v>8</v>
      </c>
      <c r="J1166" s="399" t="s">
        <v>1918</v>
      </c>
      <c r="K1166" s="542"/>
      <c r="L1166" s="542"/>
      <c r="M1166" s="542" t="s">
        <v>2731</v>
      </c>
      <c r="N1166" s="387" t="s">
        <v>2744</v>
      </c>
      <c r="O1166" s="387" t="s">
        <v>2744</v>
      </c>
      <c r="P1166" s="387" t="s">
        <v>2744</v>
      </c>
      <c r="Q1166" s="387" t="s">
        <v>2744</v>
      </c>
      <c r="R1166" s="387" t="s">
        <v>2744</v>
      </c>
      <c r="S1166" s="387" t="s">
        <v>2744</v>
      </c>
      <c r="T1166" s="387" t="s">
        <v>2779</v>
      </c>
      <c r="U1166" s="616">
        <v>2026</v>
      </c>
      <c r="V1166" s="387"/>
      <c r="W1166" s="387"/>
    </row>
    <row r="1167" spans="1:23" ht="90" hidden="1" x14ac:dyDescent="0.25">
      <c r="A1167" s="537" t="s">
        <v>1781</v>
      </c>
      <c r="B1167" s="389" t="s">
        <v>1782</v>
      </c>
      <c r="C1167" s="400" t="s">
        <v>1916</v>
      </c>
      <c r="D1167" s="551" t="s">
        <v>1881</v>
      </c>
      <c r="E1167" s="399" t="s">
        <v>899</v>
      </c>
      <c r="F1167" s="539">
        <v>327</v>
      </c>
      <c r="G1167" s="539" t="s">
        <v>910</v>
      </c>
      <c r="H1167" s="539" t="s">
        <v>911</v>
      </c>
      <c r="I1167" s="539" t="s">
        <v>8</v>
      </c>
      <c r="J1167" s="399" t="s">
        <v>1918</v>
      </c>
      <c r="K1167" s="540" t="s">
        <v>2731</v>
      </c>
      <c r="L1167" s="541"/>
      <c r="M1167" s="387"/>
      <c r="N1167" s="387" t="s">
        <v>2744</v>
      </c>
      <c r="O1167" s="387" t="s">
        <v>2744</v>
      </c>
      <c r="P1167" s="387" t="s">
        <v>2744</v>
      </c>
      <c r="Q1167" s="387" t="s">
        <v>2744</v>
      </c>
      <c r="R1167" s="387" t="s">
        <v>2744</v>
      </c>
      <c r="S1167" s="387" t="s">
        <v>2744</v>
      </c>
      <c r="T1167" s="387" t="s">
        <v>2744</v>
      </c>
      <c r="U1167" s="616" t="s">
        <v>2744</v>
      </c>
      <c r="V1167" s="387"/>
      <c r="W1167" s="387"/>
    </row>
    <row r="1168" spans="1:23" ht="270" hidden="1" x14ac:dyDescent="0.25">
      <c r="A1168" s="537" t="s">
        <v>1781</v>
      </c>
      <c r="B1168" s="389" t="s">
        <v>1782</v>
      </c>
      <c r="C1168" s="400" t="s">
        <v>1916</v>
      </c>
      <c r="D1168" s="551" t="s">
        <v>1881</v>
      </c>
      <c r="E1168" s="399" t="s">
        <v>899</v>
      </c>
      <c r="F1168" s="539">
        <v>366</v>
      </c>
      <c r="G1168" s="539" t="s">
        <v>914</v>
      </c>
      <c r="H1168" s="539" t="s">
        <v>915</v>
      </c>
      <c r="I1168" s="539" t="s">
        <v>8</v>
      </c>
      <c r="J1168" s="399" t="s">
        <v>1918</v>
      </c>
      <c r="K1168" s="540" t="s">
        <v>2731</v>
      </c>
      <c r="L1168" s="541"/>
      <c r="M1168" s="387"/>
      <c r="N1168" s="387" t="s">
        <v>2744</v>
      </c>
      <c r="O1168" s="387" t="s">
        <v>2744</v>
      </c>
      <c r="P1168" s="387" t="s">
        <v>2744</v>
      </c>
      <c r="Q1168" s="387" t="s">
        <v>2744</v>
      </c>
      <c r="R1168" s="387" t="s">
        <v>2744</v>
      </c>
      <c r="S1168" s="387" t="s">
        <v>2744</v>
      </c>
      <c r="T1168" s="387" t="s">
        <v>2744</v>
      </c>
      <c r="U1168" s="616" t="s">
        <v>2744</v>
      </c>
      <c r="V1168" s="387"/>
      <c r="W1168" s="387"/>
    </row>
    <row r="1169" spans="1:23" ht="409.5" hidden="1" x14ac:dyDescent="0.25">
      <c r="A1169" s="537" t="s">
        <v>1781</v>
      </c>
      <c r="B1169" s="389" t="s">
        <v>1782</v>
      </c>
      <c r="C1169" s="400" t="s">
        <v>1988</v>
      </c>
      <c r="D1169" s="551" t="s">
        <v>1881</v>
      </c>
      <c r="E1169" s="399" t="s">
        <v>899</v>
      </c>
      <c r="F1169" s="539">
        <v>376</v>
      </c>
      <c r="G1169" s="539" t="s">
        <v>916</v>
      </c>
      <c r="H1169" s="539" t="s">
        <v>917</v>
      </c>
      <c r="I1169" s="539" t="s">
        <v>8</v>
      </c>
      <c r="J1169" s="399" t="s">
        <v>1918</v>
      </c>
      <c r="K1169" s="540" t="s">
        <v>2731</v>
      </c>
      <c r="L1169" s="541"/>
      <c r="M1169" s="540"/>
      <c r="N1169" s="542" t="s">
        <v>2744</v>
      </c>
      <c r="O1169" s="543" t="s">
        <v>2744</v>
      </c>
      <c r="P1169" s="542" t="s">
        <v>2744</v>
      </c>
      <c r="Q1169" s="542" t="s">
        <v>2744</v>
      </c>
      <c r="R1169" s="542" t="s">
        <v>2737</v>
      </c>
      <c r="S1169" s="554" t="s">
        <v>2818</v>
      </c>
      <c r="T1169" s="387" t="s">
        <v>2780</v>
      </c>
      <c r="U1169" s="616">
        <v>2026</v>
      </c>
      <c r="V1169" s="387"/>
      <c r="W1169" s="387"/>
    </row>
    <row r="1170" spans="1:23" ht="409.5" hidden="1" x14ac:dyDescent="0.25">
      <c r="A1170" s="537" t="s">
        <v>1781</v>
      </c>
      <c r="B1170" s="389" t="s">
        <v>1782</v>
      </c>
      <c r="C1170" s="400" t="s">
        <v>1916</v>
      </c>
      <c r="D1170" s="551" t="s">
        <v>1881</v>
      </c>
      <c r="E1170" s="399" t="s">
        <v>899</v>
      </c>
      <c r="F1170" s="539">
        <v>378</v>
      </c>
      <c r="G1170" s="539" t="s">
        <v>916</v>
      </c>
      <c r="H1170" s="539" t="s">
        <v>919</v>
      </c>
      <c r="I1170" s="539" t="s">
        <v>8</v>
      </c>
      <c r="J1170" s="399" t="s">
        <v>1918</v>
      </c>
      <c r="K1170" s="540" t="s">
        <v>2731</v>
      </c>
      <c r="L1170" s="541"/>
      <c r="M1170" s="540"/>
      <c r="N1170" s="542" t="s">
        <v>2744</v>
      </c>
      <c r="O1170" s="543" t="s">
        <v>2744</v>
      </c>
      <c r="P1170" s="542" t="s">
        <v>2744</v>
      </c>
      <c r="Q1170" s="542" t="s">
        <v>2744</v>
      </c>
      <c r="R1170" s="542" t="s">
        <v>2737</v>
      </c>
      <c r="S1170" s="554" t="s">
        <v>2830</v>
      </c>
      <c r="T1170" s="387" t="s">
        <v>2780</v>
      </c>
      <c r="U1170" s="616">
        <v>2026</v>
      </c>
      <c r="V1170" s="387"/>
      <c r="W1170" s="387"/>
    </row>
    <row r="1171" spans="1:23" ht="105" hidden="1" x14ac:dyDescent="0.25">
      <c r="A1171" s="537" t="s">
        <v>1781</v>
      </c>
      <c r="B1171" s="389" t="s">
        <v>1782</v>
      </c>
      <c r="C1171" s="400" t="s">
        <v>1916</v>
      </c>
      <c r="D1171" s="551" t="s">
        <v>1881</v>
      </c>
      <c r="E1171" s="399" t="s">
        <v>899</v>
      </c>
      <c r="F1171" s="539">
        <v>395</v>
      </c>
      <c r="G1171" s="539" t="s">
        <v>920</v>
      </c>
      <c r="H1171" s="539" t="s">
        <v>921</v>
      </c>
      <c r="I1171" s="539" t="s">
        <v>8</v>
      </c>
      <c r="J1171" s="399" t="s">
        <v>1918</v>
      </c>
      <c r="K1171" s="540" t="s">
        <v>2731</v>
      </c>
      <c r="L1171" s="541"/>
      <c r="M1171" s="387"/>
      <c r="N1171" s="387" t="s">
        <v>2744</v>
      </c>
      <c r="O1171" s="387" t="s">
        <v>2744</v>
      </c>
      <c r="P1171" s="387" t="s">
        <v>2744</v>
      </c>
      <c r="Q1171" s="387" t="s">
        <v>2744</v>
      </c>
      <c r="R1171" s="387" t="s">
        <v>2744</v>
      </c>
      <c r="S1171" s="387" t="s">
        <v>2744</v>
      </c>
      <c r="T1171" s="387" t="s">
        <v>2744</v>
      </c>
      <c r="U1171" s="616" t="s">
        <v>2744</v>
      </c>
      <c r="V1171" s="387"/>
      <c r="W1171" s="387"/>
    </row>
    <row r="1172" spans="1:23" ht="90" hidden="1" x14ac:dyDescent="0.25">
      <c r="A1172" s="537" t="s">
        <v>1781</v>
      </c>
      <c r="B1172" s="389" t="s">
        <v>1782</v>
      </c>
      <c r="C1172" s="400" t="s">
        <v>1916</v>
      </c>
      <c r="D1172" s="551" t="s">
        <v>1881</v>
      </c>
      <c r="E1172" s="399" t="s">
        <v>899</v>
      </c>
      <c r="F1172" s="539">
        <v>472</v>
      </c>
      <c r="G1172" s="539" t="s">
        <v>922</v>
      </c>
      <c r="H1172" s="539" t="s">
        <v>923</v>
      </c>
      <c r="I1172" s="539" t="s">
        <v>8</v>
      </c>
      <c r="J1172" s="399" t="s">
        <v>1918</v>
      </c>
      <c r="K1172" s="540" t="s">
        <v>2731</v>
      </c>
      <c r="L1172" s="541"/>
      <c r="M1172" s="387"/>
      <c r="N1172" s="387" t="s">
        <v>2744</v>
      </c>
      <c r="O1172" s="387" t="s">
        <v>2744</v>
      </c>
      <c r="P1172" s="387" t="s">
        <v>2744</v>
      </c>
      <c r="Q1172" s="387" t="s">
        <v>2744</v>
      </c>
      <c r="R1172" s="387" t="s">
        <v>2744</v>
      </c>
      <c r="S1172" s="387" t="s">
        <v>2744</v>
      </c>
      <c r="T1172" s="387" t="s">
        <v>2744</v>
      </c>
      <c r="U1172" s="616" t="s">
        <v>2744</v>
      </c>
      <c r="V1172" s="387"/>
      <c r="W1172" s="387"/>
    </row>
    <row r="1173" spans="1:23" ht="90" hidden="1" x14ac:dyDescent="0.25">
      <c r="A1173" s="537" t="s">
        <v>1781</v>
      </c>
      <c r="B1173" s="389" t="s">
        <v>1782</v>
      </c>
      <c r="C1173" s="400" t="s">
        <v>1916</v>
      </c>
      <c r="D1173" s="551" t="s">
        <v>1881</v>
      </c>
      <c r="E1173" s="399" t="s">
        <v>899</v>
      </c>
      <c r="F1173" s="539">
        <v>507</v>
      </c>
      <c r="G1173" s="539" t="s">
        <v>930</v>
      </c>
      <c r="H1173" s="539" t="s">
        <v>931</v>
      </c>
      <c r="I1173" s="539" t="s">
        <v>8</v>
      </c>
      <c r="J1173" s="399" t="s">
        <v>1918</v>
      </c>
      <c r="K1173" s="542"/>
      <c r="L1173" s="542"/>
      <c r="M1173" s="542" t="s">
        <v>2731</v>
      </c>
      <c r="N1173" s="387" t="s">
        <v>2744</v>
      </c>
      <c r="O1173" s="387" t="s">
        <v>2744</v>
      </c>
      <c r="P1173" s="387" t="s">
        <v>2744</v>
      </c>
      <c r="Q1173" s="387" t="s">
        <v>2744</v>
      </c>
      <c r="R1173" s="387" t="s">
        <v>2744</v>
      </c>
      <c r="S1173" s="387" t="s">
        <v>2744</v>
      </c>
      <c r="T1173" s="387" t="s">
        <v>2779</v>
      </c>
      <c r="U1173" s="616">
        <v>2026</v>
      </c>
      <c r="V1173" s="387"/>
      <c r="W1173" s="387"/>
    </row>
    <row r="1174" spans="1:23" ht="90" hidden="1" x14ac:dyDescent="0.25">
      <c r="A1174" s="537" t="s">
        <v>1781</v>
      </c>
      <c r="B1174" s="389" t="s">
        <v>1782</v>
      </c>
      <c r="C1174" s="400" t="s">
        <v>1916</v>
      </c>
      <c r="D1174" s="551" t="s">
        <v>1881</v>
      </c>
      <c r="E1174" s="399" t="s">
        <v>899</v>
      </c>
      <c r="F1174" s="539">
        <v>539</v>
      </c>
      <c r="G1174" s="539" t="s">
        <v>1741</v>
      </c>
      <c r="H1174" s="539" t="s">
        <v>1742</v>
      </c>
      <c r="I1174" s="539" t="s">
        <v>8</v>
      </c>
      <c r="J1174" s="399" t="s">
        <v>1918</v>
      </c>
      <c r="K1174" s="540" t="s">
        <v>2731</v>
      </c>
      <c r="L1174" s="541"/>
      <c r="M1174" s="387"/>
      <c r="N1174" s="387" t="s">
        <v>2744</v>
      </c>
      <c r="O1174" s="387" t="s">
        <v>2744</v>
      </c>
      <c r="P1174" s="387" t="s">
        <v>2744</v>
      </c>
      <c r="Q1174" s="387" t="s">
        <v>2744</v>
      </c>
      <c r="R1174" s="387" t="s">
        <v>2744</v>
      </c>
      <c r="S1174" s="387" t="s">
        <v>2744</v>
      </c>
      <c r="T1174" s="387" t="s">
        <v>2744</v>
      </c>
      <c r="U1174" s="616" t="s">
        <v>2744</v>
      </c>
      <c r="V1174" s="387"/>
      <c r="W1174" s="387"/>
    </row>
    <row r="1175" spans="1:23" ht="270" hidden="1" x14ac:dyDescent="0.25">
      <c r="A1175" s="537" t="s">
        <v>1781</v>
      </c>
      <c r="B1175" s="389" t="s">
        <v>1782</v>
      </c>
      <c r="C1175" s="400" t="s">
        <v>1916</v>
      </c>
      <c r="D1175" s="551" t="s">
        <v>1881</v>
      </c>
      <c r="E1175" s="399" t="s">
        <v>899</v>
      </c>
      <c r="F1175" s="539">
        <v>543</v>
      </c>
      <c r="G1175" s="539" t="s">
        <v>940</v>
      </c>
      <c r="H1175" s="539" t="s">
        <v>941</v>
      </c>
      <c r="I1175" s="539" t="s">
        <v>8</v>
      </c>
      <c r="J1175" s="399" t="s">
        <v>1918</v>
      </c>
      <c r="K1175" s="540" t="s">
        <v>2731</v>
      </c>
      <c r="L1175" s="541"/>
      <c r="M1175" s="387"/>
      <c r="N1175" s="387" t="s">
        <v>2744</v>
      </c>
      <c r="O1175" s="387" t="s">
        <v>2744</v>
      </c>
      <c r="P1175" s="387" t="s">
        <v>2744</v>
      </c>
      <c r="Q1175" s="387" t="s">
        <v>2744</v>
      </c>
      <c r="R1175" s="387" t="s">
        <v>2744</v>
      </c>
      <c r="S1175" s="387" t="s">
        <v>2744</v>
      </c>
      <c r="T1175" s="387" t="s">
        <v>2744</v>
      </c>
      <c r="U1175" s="616" t="s">
        <v>2744</v>
      </c>
      <c r="V1175" s="387"/>
      <c r="W1175" s="387"/>
    </row>
    <row r="1176" spans="1:23" ht="105" hidden="1" x14ac:dyDescent="0.25">
      <c r="A1176" s="537" t="s">
        <v>1781</v>
      </c>
      <c r="B1176" s="389" t="s">
        <v>1782</v>
      </c>
      <c r="C1176" s="400" t="s">
        <v>1916</v>
      </c>
      <c r="D1176" s="551" t="s">
        <v>1881</v>
      </c>
      <c r="E1176" s="399" t="s">
        <v>899</v>
      </c>
      <c r="F1176" s="539">
        <v>603</v>
      </c>
      <c r="G1176" s="539" t="s">
        <v>944</v>
      </c>
      <c r="H1176" s="539" t="s">
        <v>945</v>
      </c>
      <c r="I1176" s="539" t="s">
        <v>946</v>
      </c>
      <c r="J1176" s="399" t="s">
        <v>1918</v>
      </c>
      <c r="K1176" s="540" t="s">
        <v>2731</v>
      </c>
      <c r="L1176" s="541"/>
      <c r="M1176" s="387"/>
      <c r="N1176" s="387" t="s">
        <v>2744</v>
      </c>
      <c r="O1176" s="387" t="s">
        <v>2744</v>
      </c>
      <c r="P1176" s="387" t="s">
        <v>2744</v>
      </c>
      <c r="Q1176" s="387" t="s">
        <v>2744</v>
      </c>
      <c r="R1176" s="387" t="s">
        <v>2744</v>
      </c>
      <c r="S1176" s="387" t="s">
        <v>2744</v>
      </c>
      <c r="T1176" s="387" t="s">
        <v>2744</v>
      </c>
      <c r="U1176" s="616" t="s">
        <v>2744</v>
      </c>
      <c r="V1176" s="387"/>
      <c r="W1176" s="387"/>
    </row>
    <row r="1177" spans="1:23" ht="135" hidden="1" x14ac:dyDescent="0.25">
      <c r="A1177" s="537" t="s">
        <v>1781</v>
      </c>
      <c r="B1177" s="389" t="s">
        <v>1782</v>
      </c>
      <c r="C1177" s="400" t="s">
        <v>1916</v>
      </c>
      <c r="D1177" s="551" t="s">
        <v>1881</v>
      </c>
      <c r="E1177" s="399" t="s">
        <v>899</v>
      </c>
      <c r="F1177" s="539">
        <v>641</v>
      </c>
      <c r="G1177" s="539" t="s">
        <v>947</v>
      </c>
      <c r="H1177" s="539" t="s">
        <v>948</v>
      </c>
      <c r="I1177" s="539" t="s">
        <v>8</v>
      </c>
      <c r="J1177" s="399" t="s">
        <v>1918</v>
      </c>
      <c r="K1177" s="540" t="s">
        <v>2731</v>
      </c>
      <c r="L1177" s="541"/>
      <c r="M1177" s="387"/>
      <c r="N1177" s="387" t="s">
        <v>2744</v>
      </c>
      <c r="O1177" s="387" t="s">
        <v>2744</v>
      </c>
      <c r="P1177" s="387" t="s">
        <v>2744</v>
      </c>
      <c r="Q1177" s="387" t="s">
        <v>2744</v>
      </c>
      <c r="R1177" s="387" t="s">
        <v>2744</v>
      </c>
      <c r="S1177" s="387" t="s">
        <v>2744</v>
      </c>
      <c r="T1177" s="387" t="s">
        <v>2744</v>
      </c>
      <c r="U1177" s="616" t="s">
        <v>2744</v>
      </c>
      <c r="V1177" s="387"/>
      <c r="W1177" s="387"/>
    </row>
    <row r="1178" spans="1:23" ht="90" hidden="1" x14ac:dyDescent="0.25">
      <c r="A1178" s="537" t="s">
        <v>1781</v>
      </c>
      <c r="B1178" s="389" t="s">
        <v>1782</v>
      </c>
      <c r="C1178" s="400" t="s">
        <v>1916</v>
      </c>
      <c r="D1178" s="551" t="s">
        <v>1881</v>
      </c>
      <c r="E1178" s="399" t="s">
        <v>899</v>
      </c>
      <c r="F1178" s="539">
        <v>646</v>
      </c>
      <c r="G1178" s="539" t="s">
        <v>949</v>
      </c>
      <c r="H1178" s="539" t="s">
        <v>951</v>
      </c>
      <c r="I1178" s="539" t="s">
        <v>8</v>
      </c>
      <c r="J1178" s="399" t="s">
        <v>1918</v>
      </c>
      <c r="K1178" s="540" t="s">
        <v>2731</v>
      </c>
      <c r="L1178" s="541"/>
      <c r="M1178" s="387"/>
      <c r="N1178" s="387" t="s">
        <v>2744</v>
      </c>
      <c r="O1178" s="387" t="s">
        <v>2744</v>
      </c>
      <c r="P1178" s="387" t="s">
        <v>2744</v>
      </c>
      <c r="Q1178" s="387" t="s">
        <v>2744</v>
      </c>
      <c r="R1178" s="387" t="s">
        <v>2744</v>
      </c>
      <c r="S1178" s="387" t="s">
        <v>2744</v>
      </c>
      <c r="T1178" s="387" t="s">
        <v>2744</v>
      </c>
      <c r="U1178" s="616" t="s">
        <v>2744</v>
      </c>
      <c r="V1178" s="387"/>
      <c r="W1178" s="387"/>
    </row>
    <row r="1179" spans="1:23" ht="90" hidden="1" x14ac:dyDescent="0.25">
      <c r="A1179" s="537" t="s">
        <v>1781</v>
      </c>
      <c r="B1179" s="389" t="s">
        <v>1782</v>
      </c>
      <c r="C1179" s="400" t="s">
        <v>1916</v>
      </c>
      <c r="D1179" s="551" t="s">
        <v>1881</v>
      </c>
      <c r="E1179" s="399" t="s">
        <v>899</v>
      </c>
      <c r="F1179" s="539">
        <v>701</v>
      </c>
      <c r="G1179" s="539" t="s">
        <v>956</v>
      </c>
      <c r="H1179" s="539" t="s">
        <v>957</v>
      </c>
      <c r="I1179" s="539" t="s">
        <v>8</v>
      </c>
      <c r="J1179" s="399" t="s">
        <v>1918</v>
      </c>
      <c r="K1179" s="540" t="s">
        <v>2731</v>
      </c>
      <c r="L1179" s="541"/>
      <c r="M1179" s="387"/>
      <c r="N1179" s="387" t="s">
        <v>2744</v>
      </c>
      <c r="O1179" s="387" t="s">
        <v>2744</v>
      </c>
      <c r="P1179" s="387" t="s">
        <v>2744</v>
      </c>
      <c r="Q1179" s="387" t="s">
        <v>2744</v>
      </c>
      <c r="R1179" s="387" t="s">
        <v>2744</v>
      </c>
      <c r="S1179" s="387" t="s">
        <v>2744</v>
      </c>
      <c r="T1179" s="387" t="s">
        <v>2744</v>
      </c>
      <c r="U1179" s="616" t="s">
        <v>2744</v>
      </c>
      <c r="V1179" s="387"/>
      <c r="W1179" s="387"/>
    </row>
    <row r="1180" spans="1:23" ht="90" hidden="1" x14ac:dyDescent="0.25">
      <c r="A1180" s="537" t="s">
        <v>1781</v>
      </c>
      <c r="B1180" s="389" t="s">
        <v>1782</v>
      </c>
      <c r="C1180" s="400" t="s">
        <v>1916</v>
      </c>
      <c r="D1180" s="551" t="s">
        <v>1881</v>
      </c>
      <c r="E1180" s="399" t="s">
        <v>899</v>
      </c>
      <c r="F1180" s="539" t="s">
        <v>894</v>
      </c>
      <c r="G1180" s="539" t="s">
        <v>894</v>
      </c>
      <c r="H1180" s="539" t="s">
        <v>23</v>
      </c>
      <c r="I1180" s="539" t="s">
        <v>431</v>
      </c>
      <c r="J1180" s="399" t="s">
        <v>1918</v>
      </c>
      <c r="K1180" s="542"/>
      <c r="L1180" s="542"/>
      <c r="M1180" s="542" t="s">
        <v>2731</v>
      </c>
      <c r="N1180" s="387" t="s">
        <v>2744</v>
      </c>
      <c r="O1180" s="387" t="s">
        <v>2744</v>
      </c>
      <c r="P1180" s="387" t="s">
        <v>2744</v>
      </c>
      <c r="Q1180" s="387" t="s">
        <v>2744</v>
      </c>
      <c r="R1180" s="387" t="s">
        <v>2744</v>
      </c>
      <c r="S1180" s="387" t="s">
        <v>2744</v>
      </c>
      <c r="T1180" s="387" t="s">
        <v>2779</v>
      </c>
      <c r="U1180" s="616">
        <v>2026</v>
      </c>
      <c r="V1180" s="387"/>
      <c r="W1180" s="387"/>
    </row>
    <row r="1181" spans="1:23" ht="90" hidden="1" x14ac:dyDescent="0.25">
      <c r="A1181" s="537" t="s">
        <v>1781</v>
      </c>
      <c r="B1181" s="389" t="s">
        <v>1782</v>
      </c>
      <c r="C1181" s="400" t="s">
        <v>1988</v>
      </c>
      <c r="D1181" s="551" t="s">
        <v>1881</v>
      </c>
      <c r="E1181" s="399" t="s">
        <v>899</v>
      </c>
      <c r="F1181" s="539">
        <v>326</v>
      </c>
      <c r="G1181" s="539" t="s">
        <v>965</v>
      </c>
      <c r="H1181" s="539" t="s">
        <v>966</v>
      </c>
      <c r="I1181" s="539" t="s">
        <v>967</v>
      </c>
      <c r="J1181" s="399" t="s">
        <v>1918</v>
      </c>
      <c r="K1181" s="542"/>
      <c r="L1181" s="542"/>
      <c r="M1181" s="542" t="s">
        <v>2731</v>
      </c>
      <c r="N1181" s="387" t="s">
        <v>2744</v>
      </c>
      <c r="O1181" s="387" t="s">
        <v>2744</v>
      </c>
      <c r="P1181" s="387" t="s">
        <v>2744</v>
      </c>
      <c r="Q1181" s="387" t="s">
        <v>2744</v>
      </c>
      <c r="R1181" s="387" t="s">
        <v>2744</v>
      </c>
      <c r="S1181" s="387" t="s">
        <v>2744</v>
      </c>
      <c r="T1181" s="387" t="s">
        <v>2779</v>
      </c>
      <c r="U1181" s="616">
        <v>2026</v>
      </c>
      <c r="V1181" s="387"/>
      <c r="W1181" s="387"/>
    </row>
    <row r="1182" spans="1:23" ht="75" hidden="1" x14ac:dyDescent="0.25">
      <c r="A1182" s="537" t="s">
        <v>1781</v>
      </c>
      <c r="B1182" s="389" t="s">
        <v>1782</v>
      </c>
      <c r="C1182" s="400" t="s">
        <v>1982</v>
      </c>
      <c r="D1182" s="551" t="s">
        <v>1881</v>
      </c>
      <c r="E1182" s="399" t="s">
        <v>974</v>
      </c>
      <c r="F1182" s="539">
        <v>13</v>
      </c>
      <c r="G1182" s="539" t="s">
        <v>975</v>
      </c>
      <c r="H1182" s="539" t="s">
        <v>976</v>
      </c>
      <c r="I1182" s="539" t="s">
        <v>8</v>
      </c>
      <c r="J1182" s="399" t="s">
        <v>1990</v>
      </c>
      <c r="K1182" s="540" t="s">
        <v>2731</v>
      </c>
      <c r="L1182" s="543"/>
      <c r="M1182" s="542"/>
      <c r="N1182" s="542">
        <v>4</v>
      </c>
      <c r="O1182" s="543">
        <v>45992</v>
      </c>
      <c r="P1182" s="542" t="s">
        <v>2744</v>
      </c>
      <c r="Q1182" s="542" t="s">
        <v>2744</v>
      </c>
      <c r="R1182" s="387" t="s">
        <v>2744</v>
      </c>
      <c r="S1182" s="387" t="s">
        <v>2744</v>
      </c>
      <c r="T1182" s="543" t="s">
        <v>2760</v>
      </c>
      <c r="U1182" s="617">
        <v>2026</v>
      </c>
      <c r="V1182" s="387"/>
      <c r="W1182" s="387"/>
    </row>
    <row r="1183" spans="1:23" ht="75" hidden="1" x14ac:dyDescent="0.25">
      <c r="A1183" s="537" t="s">
        <v>1781</v>
      </c>
      <c r="B1183" s="389" t="s">
        <v>1782</v>
      </c>
      <c r="C1183" s="400" t="s">
        <v>1982</v>
      </c>
      <c r="D1183" s="551" t="s">
        <v>1881</v>
      </c>
      <c r="E1183" s="399" t="s">
        <v>974</v>
      </c>
      <c r="F1183" s="539">
        <v>14</v>
      </c>
      <c r="G1183" s="539" t="s">
        <v>977</v>
      </c>
      <c r="H1183" s="539" t="s">
        <v>978</v>
      </c>
      <c r="I1183" s="539" t="s">
        <v>8</v>
      </c>
      <c r="J1183" s="399" t="s">
        <v>1990</v>
      </c>
      <c r="K1183" s="540" t="s">
        <v>2731</v>
      </c>
      <c r="L1183" s="543"/>
      <c r="M1183" s="542"/>
      <c r="N1183" s="542">
        <v>4</v>
      </c>
      <c r="O1183" s="543">
        <v>45992</v>
      </c>
      <c r="P1183" s="542" t="s">
        <v>2744</v>
      </c>
      <c r="Q1183" s="542" t="s">
        <v>2744</v>
      </c>
      <c r="R1183" s="387" t="s">
        <v>2744</v>
      </c>
      <c r="S1183" s="387" t="s">
        <v>2744</v>
      </c>
      <c r="T1183" s="543" t="s">
        <v>2760</v>
      </c>
      <c r="U1183" s="617">
        <v>2026</v>
      </c>
      <c r="V1183" s="387"/>
      <c r="W1183" s="387"/>
    </row>
    <row r="1184" spans="1:23" ht="75" hidden="1" x14ac:dyDescent="0.25">
      <c r="A1184" s="537" t="s">
        <v>1781</v>
      </c>
      <c r="B1184" s="389" t="s">
        <v>1782</v>
      </c>
      <c r="C1184" s="400" t="s">
        <v>1982</v>
      </c>
      <c r="D1184" s="551" t="s">
        <v>1881</v>
      </c>
      <c r="E1184" s="399" t="s">
        <v>974</v>
      </c>
      <c r="F1184" s="539">
        <v>15</v>
      </c>
      <c r="G1184" s="539" t="s">
        <v>979</v>
      </c>
      <c r="H1184" s="539" t="s">
        <v>980</v>
      </c>
      <c r="I1184" s="539" t="s">
        <v>8</v>
      </c>
      <c r="J1184" s="399" t="s">
        <v>1990</v>
      </c>
      <c r="K1184" s="540" t="s">
        <v>2731</v>
      </c>
      <c r="L1184" s="543"/>
      <c r="M1184" s="542"/>
      <c r="N1184" s="542">
        <v>4</v>
      </c>
      <c r="O1184" s="543">
        <v>45992</v>
      </c>
      <c r="P1184" s="542" t="s">
        <v>2744</v>
      </c>
      <c r="Q1184" s="542" t="s">
        <v>2744</v>
      </c>
      <c r="R1184" s="387" t="s">
        <v>2744</v>
      </c>
      <c r="S1184" s="387" t="s">
        <v>2744</v>
      </c>
      <c r="T1184" s="543" t="s">
        <v>2760</v>
      </c>
      <c r="U1184" s="617">
        <v>2026</v>
      </c>
      <c r="V1184" s="387"/>
      <c r="W1184" s="387"/>
    </row>
    <row r="1185" spans="1:23" ht="75" hidden="1" x14ac:dyDescent="0.25">
      <c r="A1185" s="537" t="s">
        <v>1781</v>
      </c>
      <c r="B1185" s="389" t="s">
        <v>1782</v>
      </c>
      <c r="C1185" s="400" t="s">
        <v>1982</v>
      </c>
      <c r="D1185" s="551" t="s">
        <v>1881</v>
      </c>
      <c r="E1185" s="399" t="s">
        <v>974</v>
      </c>
      <c r="F1185" s="539">
        <v>16</v>
      </c>
      <c r="G1185" s="539" t="s">
        <v>981</v>
      </c>
      <c r="H1185" s="539" t="s">
        <v>982</v>
      </c>
      <c r="I1185" s="539" t="s">
        <v>8</v>
      </c>
      <c r="J1185" s="399" t="s">
        <v>1990</v>
      </c>
      <c r="K1185" s="540" t="s">
        <v>2731</v>
      </c>
      <c r="L1185" s="543"/>
      <c r="M1185" s="542"/>
      <c r="N1185" s="542">
        <v>8</v>
      </c>
      <c r="O1185" s="543">
        <v>45992</v>
      </c>
      <c r="P1185" s="542" t="s">
        <v>2744</v>
      </c>
      <c r="Q1185" s="542" t="s">
        <v>2744</v>
      </c>
      <c r="R1185" s="387" t="s">
        <v>2744</v>
      </c>
      <c r="S1185" s="387" t="s">
        <v>2744</v>
      </c>
      <c r="T1185" s="543" t="s">
        <v>2760</v>
      </c>
      <c r="U1185" s="617">
        <v>2026</v>
      </c>
      <c r="V1185" s="387"/>
      <c r="W1185" s="387"/>
    </row>
    <row r="1186" spans="1:23" ht="180" hidden="1" x14ac:dyDescent="0.25">
      <c r="A1186" s="537" t="s">
        <v>1781</v>
      </c>
      <c r="B1186" s="389" t="s">
        <v>1782</v>
      </c>
      <c r="C1186" s="400" t="s">
        <v>1982</v>
      </c>
      <c r="D1186" s="551" t="s">
        <v>1881</v>
      </c>
      <c r="E1186" s="399" t="s">
        <v>974</v>
      </c>
      <c r="F1186" s="539">
        <v>18</v>
      </c>
      <c r="G1186" s="539" t="s">
        <v>985</v>
      </c>
      <c r="H1186" s="539" t="s">
        <v>986</v>
      </c>
      <c r="I1186" s="539" t="s">
        <v>8</v>
      </c>
      <c r="J1186" s="399" t="s">
        <v>1990</v>
      </c>
      <c r="K1186" s="540" t="s">
        <v>2731</v>
      </c>
      <c r="L1186" s="543"/>
      <c r="M1186" s="542"/>
      <c r="N1186" s="542">
        <v>4</v>
      </c>
      <c r="O1186" s="543">
        <v>45992</v>
      </c>
      <c r="P1186" s="542" t="s">
        <v>2744</v>
      </c>
      <c r="Q1186" s="542" t="s">
        <v>2744</v>
      </c>
      <c r="R1186" s="387" t="s">
        <v>2744</v>
      </c>
      <c r="S1186" s="387" t="s">
        <v>2744</v>
      </c>
      <c r="T1186" s="543" t="s">
        <v>2760</v>
      </c>
      <c r="U1186" s="617">
        <v>2026</v>
      </c>
      <c r="V1186" s="387"/>
      <c r="W1186" s="387"/>
    </row>
    <row r="1187" spans="1:23" ht="90" hidden="1" x14ac:dyDescent="0.25">
      <c r="A1187" s="537" t="s">
        <v>1781</v>
      </c>
      <c r="B1187" s="389" t="s">
        <v>1782</v>
      </c>
      <c r="C1187" s="400" t="s">
        <v>1988</v>
      </c>
      <c r="D1187" s="551" t="s">
        <v>1881</v>
      </c>
      <c r="E1187" s="399" t="s">
        <v>974</v>
      </c>
      <c r="F1187" s="539">
        <v>315</v>
      </c>
      <c r="G1187" s="539" t="s">
        <v>998</v>
      </c>
      <c r="H1187" s="539" t="s">
        <v>999</v>
      </c>
      <c r="I1187" s="539" t="s">
        <v>1000</v>
      </c>
      <c r="J1187" s="399" t="s">
        <v>1918</v>
      </c>
      <c r="K1187" s="540" t="s">
        <v>2731</v>
      </c>
      <c r="L1187" s="543"/>
      <c r="M1187" s="542"/>
      <c r="N1187" s="542" t="s">
        <v>2744</v>
      </c>
      <c r="O1187" s="543" t="s">
        <v>2744</v>
      </c>
      <c r="P1187" s="542" t="s">
        <v>2737</v>
      </c>
      <c r="Q1187" s="541">
        <v>46174</v>
      </c>
      <c r="R1187" s="387" t="s">
        <v>2744</v>
      </c>
      <c r="S1187" s="387" t="s">
        <v>2744</v>
      </c>
      <c r="T1187" s="543" t="s">
        <v>2760</v>
      </c>
      <c r="U1187" s="617">
        <v>2026</v>
      </c>
      <c r="V1187" s="387"/>
      <c r="W1187" s="387"/>
    </row>
    <row r="1188" spans="1:23" ht="75" hidden="1" x14ac:dyDescent="0.25">
      <c r="A1188" s="537" t="s">
        <v>1781</v>
      </c>
      <c r="B1188" s="389" t="s">
        <v>1782</v>
      </c>
      <c r="C1188" s="400" t="s">
        <v>1982</v>
      </c>
      <c r="D1188" s="551" t="s">
        <v>1881</v>
      </c>
      <c r="E1188" s="399" t="s">
        <v>974</v>
      </c>
      <c r="F1188" s="539">
        <v>359</v>
      </c>
      <c r="G1188" s="539" t="s">
        <v>1017</v>
      </c>
      <c r="H1188" s="539" t="s">
        <v>1018</v>
      </c>
      <c r="I1188" s="539" t="s">
        <v>8</v>
      </c>
      <c r="J1188" s="399" t="s">
        <v>1991</v>
      </c>
      <c r="K1188" s="540" t="s">
        <v>2731</v>
      </c>
      <c r="L1188" s="543"/>
      <c r="M1188" s="542"/>
      <c r="N1188" s="542" t="s">
        <v>2744</v>
      </c>
      <c r="O1188" s="543" t="s">
        <v>2744</v>
      </c>
      <c r="P1188" s="542">
        <v>4</v>
      </c>
      <c r="Q1188" s="543">
        <v>46174</v>
      </c>
      <c r="R1188" s="387" t="s">
        <v>2744</v>
      </c>
      <c r="S1188" s="387" t="s">
        <v>2744</v>
      </c>
      <c r="T1188" s="543" t="s">
        <v>2760</v>
      </c>
      <c r="U1188" s="617">
        <v>2026</v>
      </c>
      <c r="V1188" s="387"/>
      <c r="W1188" s="387"/>
    </row>
    <row r="1189" spans="1:23" ht="75" hidden="1" x14ac:dyDescent="0.25">
      <c r="A1189" s="537" t="s">
        <v>1781</v>
      </c>
      <c r="B1189" s="389" t="s">
        <v>1782</v>
      </c>
      <c r="C1189" s="400" t="s">
        <v>1982</v>
      </c>
      <c r="D1189" s="551" t="s">
        <v>1881</v>
      </c>
      <c r="E1189" s="399" t="s">
        <v>974</v>
      </c>
      <c r="F1189" s="539">
        <v>433</v>
      </c>
      <c r="G1189" s="539" t="s">
        <v>1057</v>
      </c>
      <c r="H1189" s="539" t="s">
        <v>1818</v>
      </c>
      <c r="I1189" s="539" t="s">
        <v>8</v>
      </c>
      <c r="J1189" s="399" t="s">
        <v>1918</v>
      </c>
      <c r="K1189" s="540" t="s">
        <v>2731</v>
      </c>
      <c r="L1189" s="543"/>
      <c r="M1189" s="542"/>
      <c r="N1189" s="542">
        <v>4</v>
      </c>
      <c r="O1189" s="543">
        <v>45992</v>
      </c>
      <c r="P1189" s="542" t="s">
        <v>2744</v>
      </c>
      <c r="Q1189" s="542" t="s">
        <v>2744</v>
      </c>
      <c r="R1189" s="387" t="s">
        <v>2744</v>
      </c>
      <c r="S1189" s="387" t="s">
        <v>2744</v>
      </c>
      <c r="T1189" s="543" t="s">
        <v>2760</v>
      </c>
      <c r="U1189" s="617">
        <v>2026</v>
      </c>
      <c r="V1189" s="387"/>
      <c r="W1189" s="387"/>
    </row>
    <row r="1190" spans="1:23" ht="75" hidden="1" x14ac:dyDescent="0.25">
      <c r="A1190" s="537" t="s">
        <v>1781</v>
      </c>
      <c r="B1190" s="389" t="s">
        <v>1782</v>
      </c>
      <c r="C1190" s="400" t="s">
        <v>1916</v>
      </c>
      <c r="D1190" s="551" t="s">
        <v>1881</v>
      </c>
      <c r="E1190" s="399" t="s">
        <v>974</v>
      </c>
      <c r="F1190" s="539">
        <v>437</v>
      </c>
      <c r="G1190" s="539" t="s">
        <v>1059</v>
      </c>
      <c r="H1190" s="539" t="s">
        <v>1060</v>
      </c>
      <c r="I1190" s="539" t="s">
        <v>875</v>
      </c>
      <c r="J1190" s="399" t="s">
        <v>1918</v>
      </c>
      <c r="K1190" s="540" t="s">
        <v>2731</v>
      </c>
      <c r="L1190" s="543"/>
      <c r="M1190" s="542"/>
      <c r="N1190" s="542" t="s">
        <v>2744</v>
      </c>
      <c r="O1190" s="543" t="s">
        <v>2744</v>
      </c>
      <c r="P1190" s="542" t="s">
        <v>2737</v>
      </c>
      <c r="Q1190" s="541">
        <v>46174</v>
      </c>
      <c r="R1190" s="387" t="s">
        <v>2744</v>
      </c>
      <c r="S1190" s="387" t="s">
        <v>2744</v>
      </c>
      <c r="T1190" s="543" t="s">
        <v>2760</v>
      </c>
      <c r="U1190" s="617">
        <v>2026</v>
      </c>
      <c r="V1190" s="387"/>
      <c r="W1190" s="387"/>
    </row>
    <row r="1191" spans="1:23" ht="75" hidden="1" x14ac:dyDescent="0.25">
      <c r="A1191" s="537" t="s">
        <v>1781</v>
      </c>
      <c r="B1191" s="389" t="s">
        <v>1782</v>
      </c>
      <c r="C1191" s="400" t="s">
        <v>1982</v>
      </c>
      <c r="D1191" s="551" t="s">
        <v>1881</v>
      </c>
      <c r="E1191" s="399" t="s">
        <v>974</v>
      </c>
      <c r="F1191" s="539">
        <v>442</v>
      </c>
      <c r="G1191" s="539" t="s">
        <v>1063</v>
      </c>
      <c r="H1191" s="539" t="s">
        <v>1064</v>
      </c>
      <c r="I1191" s="539" t="s">
        <v>997</v>
      </c>
      <c r="J1191" s="399" t="s">
        <v>1918</v>
      </c>
      <c r="K1191" s="540" t="s">
        <v>2731</v>
      </c>
      <c r="L1191" s="543"/>
      <c r="M1191" s="542"/>
      <c r="N1191" s="542" t="s">
        <v>2744</v>
      </c>
      <c r="O1191" s="543" t="s">
        <v>2744</v>
      </c>
      <c r="P1191" s="542" t="s">
        <v>2737</v>
      </c>
      <c r="Q1191" s="541">
        <v>46174</v>
      </c>
      <c r="R1191" s="387" t="s">
        <v>2744</v>
      </c>
      <c r="S1191" s="387" t="s">
        <v>2744</v>
      </c>
      <c r="T1191" s="543" t="s">
        <v>2760</v>
      </c>
      <c r="U1191" s="617">
        <v>2026</v>
      </c>
      <c r="V1191" s="387"/>
      <c r="W1191" s="387"/>
    </row>
    <row r="1192" spans="1:23" ht="165" hidden="1" x14ac:dyDescent="0.25">
      <c r="A1192" s="537" t="s">
        <v>1781</v>
      </c>
      <c r="B1192" s="389" t="s">
        <v>1782</v>
      </c>
      <c r="C1192" s="400" t="s">
        <v>1982</v>
      </c>
      <c r="D1192" s="551" t="s">
        <v>1881</v>
      </c>
      <c r="E1192" s="399" t="s">
        <v>974</v>
      </c>
      <c r="F1192" s="539">
        <v>445</v>
      </c>
      <c r="G1192" s="539" t="s">
        <v>1829</v>
      </c>
      <c r="H1192" s="539" t="s">
        <v>1068</v>
      </c>
      <c r="I1192" s="539" t="s">
        <v>1830</v>
      </c>
      <c r="J1192" s="399" t="s">
        <v>1918</v>
      </c>
      <c r="K1192" s="540" t="s">
        <v>2731</v>
      </c>
      <c r="L1192" s="543"/>
      <c r="M1192" s="542"/>
      <c r="N1192" s="542" t="s">
        <v>2744</v>
      </c>
      <c r="O1192" s="543" t="s">
        <v>2744</v>
      </c>
      <c r="P1192" s="542" t="s">
        <v>2737</v>
      </c>
      <c r="Q1192" s="541">
        <v>46174</v>
      </c>
      <c r="R1192" s="387" t="s">
        <v>2744</v>
      </c>
      <c r="S1192" s="387" t="s">
        <v>2744</v>
      </c>
      <c r="T1192" s="543" t="s">
        <v>2760</v>
      </c>
      <c r="U1192" s="617">
        <v>2026</v>
      </c>
      <c r="V1192" s="387"/>
      <c r="W1192" s="387"/>
    </row>
    <row r="1193" spans="1:23" ht="165" hidden="1" x14ac:dyDescent="0.25">
      <c r="A1193" s="537" t="s">
        <v>1781</v>
      </c>
      <c r="B1193" s="389" t="s">
        <v>1782</v>
      </c>
      <c r="C1193" s="400" t="s">
        <v>1982</v>
      </c>
      <c r="D1193" s="551" t="s">
        <v>1881</v>
      </c>
      <c r="E1193" s="399" t="s">
        <v>974</v>
      </c>
      <c r="F1193" s="539">
        <v>498</v>
      </c>
      <c r="G1193" s="539" t="s">
        <v>1094</v>
      </c>
      <c r="H1193" s="549" t="s">
        <v>1992</v>
      </c>
      <c r="I1193" s="539" t="s">
        <v>1096</v>
      </c>
      <c r="J1193" s="399" t="s">
        <v>1918</v>
      </c>
      <c r="K1193" s="540" t="s">
        <v>2731</v>
      </c>
      <c r="L1193" s="543"/>
      <c r="M1193" s="542"/>
      <c r="N1193" s="542" t="s">
        <v>2744</v>
      </c>
      <c r="O1193" s="543" t="s">
        <v>2744</v>
      </c>
      <c r="P1193" s="542" t="s">
        <v>2737</v>
      </c>
      <c r="Q1193" s="541">
        <v>46174</v>
      </c>
      <c r="R1193" s="387" t="s">
        <v>2744</v>
      </c>
      <c r="S1193" s="387" t="s">
        <v>2744</v>
      </c>
      <c r="T1193" s="543" t="s">
        <v>2760</v>
      </c>
      <c r="U1193" s="617">
        <v>2026</v>
      </c>
      <c r="V1193" s="387"/>
      <c r="W1193" s="387"/>
    </row>
    <row r="1194" spans="1:23" ht="360" hidden="1" x14ac:dyDescent="0.25">
      <c r="A1194" s="537" t="s">
        <v>1781</v>
      </c>
      <c r="B1194" s="389" t="s">
        <v>1782</v>
      </c>
      <c r="C1194" s="400" t="s">
        <v>1982</v>
      </c>
      <c r="D1194" s="551" t="s">
        <v>1881</v>
      </c>
      <c r="E1194" s="399" t="s">
        <v>974</v>
      </c>
      <c r="F1194" s="539">
        <v>666</v>
      </c>
      <c r="G1194" s="539" t="s">
        <v>1170</v>
      </c>
      <c r="H1194" s="539" t="s">
        <v>1171</v>
      </c>
      <c r="I1194" s="539" t="s">
        <v>8</v>
      </c>
      <c r="J1194" s="399" t="s">
        <v>1918</v>
      </c>
      <c r="K1194" s="540" t="s">
        <v>2731</v>
      </c>
      <c r="L1194" s="543"/>
      <c r="M1194" s="542"/>
      <c r="N1194" s="542" t="s">
        <v>2744</v>
      </c>
      <c r="O1194" s="543" t="s">
        <v>2744</v>
      </c>
      <c r="P1194" s="542" t="s">
        <v>2737</v>
      </c>
      <c r="Q1194" s="541">
        <v>46174</v>
      </c>
      <c r="R1194" s="387" t="s">
        <v>2744</v>
      </c>
      <c r="S1194" s="387" t="s">
        <v>2744</v>
      </c>
      <c r="T1194" s="543" t="s">
        <v>2760</v>
      </c>
      <c r="U1194" s="617">
        <v>2026</v>
      </c>
      <c r="V1194" s="387"/>
      <c r="W1194" s="387"/>
    </row>
    <row r="1195" spans="1:23" ht="315" hidden="1" x14ac:dyDescent="0.25">
      <c r="A1195" s="537" t="s">
        <v>1781</v>
      </c>
      <c r="B1195" s="389" t="s">
        <v>1782</v>
      </c>
      <c r="C1195" s="400" t="s">
        <v>1982</v>
      </c>
      <c r="D1195" s="551" t="s">
        <v>1881</v>
      </c>
      <c r="E1195" s="399" t="s">
        <v>974</v>
      </c>
      <c r="F1195" s="539">
        <v>717</v>
      </c>
      <c r="G1195" s="539" t="s">
        <v>1220</v>
      </c>
      <c r="H1195" s="539" t="s">
        <v>1956</v>
      </c>
      <c r="I1195" s="539" t="s">
        <v>8</v>
      </c>
      <c r="J1195" s="399" t="s">
        <v>1918</v>
      </c>
      <c r="K1195" s="540" t="s">
        <v>2731</v>
      </c>
      <c r="L1195" s="543"/>
      <c r="M1195" s="542"/>
      <c r="N1195" s="542" t="s">
        <v>2744</v>
      </c>
      <c r="O1195" s="543" t="s">
        <v>2744</v>
      </c>
      <c r="P1195" s="542" t="s">
        <v>2737</v>
      </c>
      <c r="Q1195" s="541">
        <v>46174</v>
      </c>
      <c r="R1195" s="387" t="s">
        <v>2744</v>
      </c>
      <c r="S1195" s="387" t="s">
        <v>2744</v>
      </c>
      <c r="T1195" s="543" t="s">
        <v>2760</v>
      </c>
      <c r="U1195" s="617">
        <v>2026</v>
      </c>
      <c r="V1195" s="387"/>
      <c r="W1195" s="387"/>
    </row>
    <row r="1196" spans="1:23" ht="225" hidden="1" x14ac:dyDescent="0.25">
      <c r="A1196" s="537" t="s">
        <v>1781</v>
      </c>
      <c r="B1196" s="389" t="s">
        <v>1782</v>
      </c>
      <c r="C1196" s="400" t="s">
        <v>1982</v>
      </c>
      <c r="D1196" s="551" t="s">
        <v>1881</v>
      </c>
      <c r="E1196" s="399" t="s">
        <v>974</v>
      </c>
      <c r="F1196" s="539">
        <v>718</v>
      </c>
      <c r="G1196" s="539" t="s">
        <v>1222</v>
      </c>
      <c r="H1196" s="539" t="s">
        <v>1223</v>
      </c>
      <c r="I1196" s="539" t="s">
        <v>1076</v>
      </c>
      <c r="J1196" s="399" t="s">
        <v>1918</v>
      </c>
      <c r="K1196" s="540" t="s">
        <v>2731</v>
      </c>
      <c r="L1196" s="543"/>
      <c r="M1196" s="542"/>
      <c r="N1196" s="542" t="s">
        <v>2744</v>
      </c>
      <c r="O1196" s="543" t="s">
        <v>2744</v>
      </c>
      <c r="P1196" s="542" t="s">
        <v>2737</v>
      </c>
      <c r="Q1196" s="541">
        <v>46174</v>
      </c>
      <c r="R1196" s="387" t="s">
        <v>2744</v>
      </c>
      <c r="S1196" s="387" t="s">
        <v>2744</v>
      </c>
      <c r="T1196" s="543" t="s">
        <v>2760</v>
      </c>
      <c r="U1196" s="617">
        <v>2026</v>
      </c>
      <c r="V1196" s="387"/>
      <c r="W1196" s="387"/>
    </row>
    <row r="1197" spans="1:23" ht="345" hidden="1" x14ac:dyDescent="0.25">
      <c r="A1197" s="537" t="s">
        <v>1781</v>
      </c>
      <c r="B1197" s="389" t="s">
        <v>1782</v>
      </c>
      <c r="C1197" s="400" t="s">
        <v>1982</v>
      </c>
      <c r="D1197" s="551" t="s">
        <v>1881</v>
      </c>
      <c r="E1197" s="399" t="s">
        <v>974</v>
      </c>
      <c r="F1197" s="539">
        <v>6</v>
      </c>
      <c r="G1197" s="539" t="s">
        <v>1226</v>
      </c>
      <c r="H1197" s="539" t="s">
        <v>1227</v>
      </c>
      <c r="I1197" s="539" t="s">
        <v>1228</v>
      </c>
      <c r="J1197" s="399" t="s">
        <v>1918</v>
      </c>
      <c r="K1197" s="540" t="s">
        <v>2731</v>
      </c>
      <c r="L1197" s="543"/>
      <c r="M1197" s="542"/>
      <c r="N1197" s="542" t="s">
        <v>2744</v>
      </c>
      <c r="O1197" s="543" t="s">
        <v>2744</v>
      </c>
      <c r="P1197" s="542" t="s">
        <v>2737</v>
      </c>
      <c r="Q1197" s="541">
        <v>46174</v>
      </c>
      <c r="R1197" s="387" t="s">
        <v>2744</v>
      </c>
      <c r="S1197" s="387" t="s">
        <v>2744</v>
      </c>
      <c r="T1197" s="543" t="s">
        <v>2760</v>
      </c>
      <c r="U1197" s="617">
        <v>2026</v>
      </c>
      <c r="V1197" s="387"/>
      <c r="W1197" s="387"/>
    </row>
    <row r="1198" spans="1:23" ht="105" hidden="1" x14ac:dyDescent="0.25">
      <c r="A1198" s="537" t="s">
        <v>1781</v>
      </c>
      <c r="B1198" s="389" t="s">
        <v>1782</v>
      </c>
      <c r="C1198" s="400" t="s">
        <v>1988</v>
      </c>
      <c r="D1198" s="551" t="s">
        <v>1881</v>
      </c>
      <c r="E1198" s="399" t="s">
        <v>974</v>
      </c>
      <c r="F1198" s="539">
        <v>9</v>
      </c>
      <c r="G1198" s="539" t="s">
        <v>1235</v>
      </c>
      <c r="H1198" s="539" t="s">
        <v>1236</v>
      </c>
      <c r="I1198" s="539" t="s">
        <v>1237</v>
      </c>
      <c r="J1198" s="399" t="s">
        <v>1918</v>
      </c>
      <c r="K1198" s="540" t="s">
        <v>2731</v>
      </c>
      <c r="L1198" s="543"/>
      <c r="M1198" s="542"/>
      <c r="N1198" s="542" t="s">
        <v>2744</v>
      </c>
      <c r="O1198" s="543" t="s">
        <v>2744</v>
      </c>
      <c r="P1198" s="542" t="s">
        <v>2737</v>
      </c>
      <c r="Q1198" s="541">
        <v>46174</v>
      </c>
      <c r="R1198" s="387" t="s">
        <v>2744</v>
      </c>
      <c r="S1198" s="387" t="s">
        <v>2744</v>
      </c>
      <c r="T1198" s="543" t="s">
        <v>2760</v>
      </c>
      <c r="U1198" s="617">
        <v>2026</v>
      </c>
      <c r="V1198" s="387"/>
      <c r="W1198" s="387"/>
    </row>
    <row r="1199" spans="1:23" ht="75" hidden="1" x14ac:dyDescent="0.25">
      <c r="A1199" s="537" t="s">
        <v>1781</v>
      </c>
      <c r="B1199" s="389" t="s">
        <v>1782</v>
      </c>
      <c r="C1199" s="400" t="s">
        <v>1988</v>
      </c>
      <c r="D1199" s="551" t="s">
        <v>1881</v>
      </c>
      <c r="E1199" s="399" t="s">
        <v>974</v>
      </c>
      <c r="F1199" s="539">
        <v>314</v>
      </c>
      <c r="G1199" s="539" t="s">
        <v>1238</v>
      </c>
      <c r="H1199" s="539" t="s">
        <v>1239</v>
      </c>
      <c r="I1199" s="539" t="s">
        <v>1240</v>
      </c>
      <c r="J1199" s="399" t="s">
        <v>1918</v>
      </c>
      <c r="K1199" s="540" t="s">
        <v>2731</v>
      </c>
      <c r="L1199" s="543"/>
      <c r="M1199" s="542"/>
      <c r="N1199" s="542" t="s">
        <v>2744</v>
      </c>
      <c r="O1199" s="543" t="s">
        <v>2744</v>
      </c>
      <c r="P1199" s="542" t="s">
        <v>2737</v>
      </c>
      <c r="Q1199" s="541">
        <v>46174</v>
      </c>
      <c r="R1199" s="387" t="s">
        <v>2744</v>
      </c>
      <c r="S1199" s="387" t="s">
        <v>2744</v>
      </c>
      <c r="T1199" s="543" t="s">
        <v>2760</v>
      </c>
      <c r="U1199" s="617">
        <v>2026</v>
      </c>
      <c r="V1199" s="387"/>
      <c r="W1199" s="387"/>
    </row>
    <row r="1200" spans="1:23" ht="75" hidden="1" x14ac:dyDescent="0.25">
      <c r="A1200" s="537" t="s">
        <v>1781</v>
      </c>
      <c r="B1200" s="389" t="s">
        <v>1782</v>
      </c>
      <c r="C1200" s="400" t="s">
        <v>1982</v>
      </c>
      <c r="D1200" s="551" t="s">
        <v>1881</v>
      </c>
      <c r="E1200" s="399" t="s">
        <v>974</v>
      </c>
      <c r="F1200" s="539">
        <v>557</v>
      </c>
      <c r="G1200" s="539" t="s">
        <v>1246</v>
      </c>
      <c r="H1200" s="539" t="s">
        <v>1247</v>
      </c>
      <c r="I1200" s="539" t="s">
        <v>8</v>
      </c>
      <c r="J1200" s="399" t="s">
        <v>1991</v>
      </c>
      <c r="K1200" s="540" t="s">
        <v>2731</v>
      </c>
      <c r="L1200" s="543"/>
      <c r="M1200" s="542"/>
      <c r="N1200" s="542" t="s">
        <v>2744</v>
      </c>
      <c r="O1200" s="543" t="s">
        <v>2744</v>
      </c>
      <c r="P1200" s="542" t="s">
        <v>2737</v>
      </c>
      <c r="Q1200" s="541">
        <v>46174</v>
      </c>
      <c r="R1200" s="387" t="s">
        <v>2744</v>
      </c>
      <c r="S1200" s="387" t="s">
        <v>2744</v>
      </c>
      <c r="T1200" s="543" t="s">
        <v>2760</v>
      </c>
      <c r="U1200" s="617">
        <v>2026</v>
      </c>
      <c r="V1200" s="387"/>
      <c r="W1200" s="387"/>
    </row>
    <row r="1201" spans="1:23" ht="75" hidden="1" x14ac:dyDescent="0.25">
      <c r="A1201" s="537" t="s">
        <v>1781</v>
      </c>
      <c r="B1201" s="389" t="s">
        <v>1782</v>
      </c>
      <c r="C1201" s="400" t="s">
        <v>1982</v>
      </c>
      <c r="D1201" s="551" t="s">
        <v>1881</v>
      </c>
      <c r="E1201" s="399" t="s">
        <v>974</v>
      </c>
      <c r="F1201" s="539">
        <v>591</v>
      </c>
      <c r="G1201" s="539" t="s">
        <v>1298</v>
      </c>
      <c r="H1201" s="539" t="s">
        <v>1299</v>
      </c>
      <c r="I1201" s="539" t="s">
        <v>8</v>
      </c>
      <c r="J1201" s="399" t="s">
        <v>1918</v>
      </c>
      <c r="K1201" s="540" t="s">
        <v>2731</v>
      </c>
      <c r="L1201" s="543"/>
      <c r="M1201" s="542"/>
      <c r="N1201" s="542" t="s">
        <v>2744</v>
      </c>
      <c r="O1201" s="543" t="s">
        <v>2744</v>
      </c>
      <c r="P1201" s="542" t="s">
        <v>2737</v>
      </c>
      <c r="Q1201" s="541">
        <v>46174</v>
      </c>
      <c r="R1201" s="387" t="s">
        <v>2744</v>
      </c>
      <c r="S1201" s="387" t="s">
        <v>2744</v>
      </c>
      <c r="T1201" s="543" t="s">
        <v>2760</v>
      </c>
      <c r="U1201" s="617">
        <v>2026</v>
      </c>
      <c r="V1201" s="387"/>
      <c r="W1201" s="387"/>
    </row>
    <row r="1202" spans="1:23" ht="45" hidden="1" x14ac:dyDescent="0.25">
      <c r="A1202" s="537" t="s">
        <v>1781</v>
      </c>
      <c r="B1202" s="389" t="s">
        <v>1782</v>
      </c>
      <c r="C1202" s="400" t="s">
        <v>1988</v>
      </c>
      <c r="D1202" s="551" t="s">
        <v>1881</v>
      </c>
      <c r="E1202" s="539" t="s">
        <v>1752</v>
      </c>
      <c r="F1202" s="539">
        <v>2</v>
      </c>
      <c r="G1202" s="539" t="s">
        <v>1461</v>
      </c>
      <c r="H1202" s="539" t="s">
        <v>1462</v>
      </c>
      <c r="I1202" s="539" t="s">
        <v>1463</v>
      </c>
      <c r="J1202" s="399" t="s">
        <v>1993</v>
      </c>
      <c r="K1202" s="540" t="s">
        <v>2731</v>
      </c>
      <c r="L1202" s="542"/>
      <c r="M1202" s="542"/>
      <c r="N1202" s="542" t="s">
        <v>2744</v>
      </c>
      <c r="O1202" s="543" t="s">
        <v>2744</v>
      </c>
      <c r="P1202" s="542" t="s">
        <v>2744</v>
      </c>
      <c r="Q1202" s="542" t="s">
        <v>2744</v>
      </c>
      <c r="R1202" s="387" t="s">
        <v>2744</v>
      </c>
      <c r="S1202" s="387" t="s">
        <v>2744</v>
      </c>
      <c r="T1202" s="387" t="s">
        <v>2271</v>
      </c>
      <c r="U1202" s="616">
        <v>2026</v>
      </c>
      <c r="V1202" s="387"/>
      <c r="W1202" s="387"/>
    </row>
    <row r="1203" spans="1:23" ht="75" hidden="1" x14ac:dyDescent="0.25">
      <c r="A1203" s="537" t="s">
        <v>1781</v>
      </c>
      <c r="B1203" s="389" t="s">
        <v>1782</v>
      </c>
      <c r="C1203" s="400" t="s">
        <v>1988</v>
      </c>
      <c r="D1203" s="551" t="s">
        <v>1881</v>
      </c>
      <c r="E1203" s="539" t="s">
        <v>1752</v>
      </c>
      <c r="F1203" s="539">
        <v>3</v>
      </c>
      <c r="G1203" s="539" t="s">
        <v>1464</v>
      </c>
      <c r="H1203" s="539" t="s">
        <v>1465</v>
      </c>
      <c r="I1203" s="539" t="s">
        <v>1463</v>
      </c>
      <c r="J1203" s="399" t="s">
        <v>1993</v>
      </c>
      <c r="K1203" s="540"/>
      <c r="L1203" s="543"/>
      <c r="M1203" s="542" t="s">
        <v>2731</v>
      </c>
      <c r="N1203" s="542" t="s">
        <v>2744</v>
      </c>
      <c r="O1203" s="543" t="s">
        <v>2744</v>
      </c>
      <c r="P1203" s="387">
        <v>8</v>
      </c>
      <c r="Q1203" s="395">
        <v>46174</v>
      </c>
      <c r="R1203" s="387" t="s">
        <v>2744</v>
      </c>
      <c r="S1203" s="387" t="s">
        <v>2744</v>
      </c>
      <c r="T1203" s="387" t="s">
        <v>2778</v>
      </c>
      <c r="U1203" s="616">
        <v>2026</v>
      </c>
      <c r="V1203" s="387"/>
      <c r="W1203" s="387"/>
    </row>
    <row r="1204" spans="1:23" ht="60" hidden="1" x14ac:dyDescent="0.25">
      <c r="A1204" s="537" t="s">
        <v>1781</v>
      </c>
      <c r="B1204" s="389" t="s">
        <v>1782</v>
      </c>
      <c r="C1204" s="400" t="s">
        <v>1988</v>
      </c>
      <c r="D1204" s="551" t="s">
        <v>1881</v>
      </c>
      <c r="E1204" s="539" t="s">
        <v>1752</v>
      </c>
      <c r="F1204" s="539">
        <v>354</v>
      </c>
      <c r="G1204" s="539" t="s">
        <v>1479</v>
      </c>
      <c r="H1204" s="539" t="s">
        <v>1480</v>
      </c>
      <c r="I1204" s="539" t="s">
        <v>1463</v>
      </c>
      <c r="J1204" s="399" t="s">
        <v>1918</v>
      </c>
      <c r="K1204" s="542"/>
      <c r="L1204" s="542"/>
      <c r="M1204" s="542" t="s">
        <v>2731</v>
      </c>
      <c r="N1204" s="542" t="s">
        <v>2744</v>
      </c>
      <c r="O1204" s="387" t="s">
        <v>2744</v>
      </c>
      <c r="P1204" s="542">
        <v>6</v>
      </c>
      <c r="Q1204" s="543">
        <v>46174</v>
      </c>
      <c r="R1204" s="387" t="s">
        <v>2744</v>
      </c>
      <c r="S1204" s="387" t="s">
        <v>2744</v>
      </c>
      <c r="T1204" s="387" t="s">
        <v>2760</v>
      </c>
      <c r="U1204" s="616">
        <v>2026</v>
      </c>
      <c r="V1204" s="387"/>
      <c r="W1204" s="387"/>
    </row>
    <row r="1205" spans="1:23" ht="150" hidden="1" x14ac:dyDescent="0.25">
      <c r="A1205" s="537" t="s">
        <v>1781</v>
      </c>
      <c r="B1205" s="389" t="s">
        <v>1782</v>
      </c>
      <c r="C1205" s="400" t="s">
        <v>1988</v>
      </c>
      <c r="D1205" s="551" t="s">
        <v>1881</v>
      </c>
      <c r="E1205" s="539" t="s">
        <v>1752</v>
      </c>
      <c r="F1205" s="539">
        <v>368</v>
      </c>
      <c r="G1205" s="539" t="s">
        <v>1489</v>
      </c>
      <c r="H1205" s="539" t="s">
        <v>1490</v>
      </c>
      <c r="I1205" s="539" t="s">
        <v>1463</v>
      </c>
      <c r="J1205" s="399" t="s">
        <v>1993</v>
      </c>
      <c r="K1205" s="540" t="s">
        <v>2731</v>
      </c>
      <c r="L1205" s="541"/>
      <c r="M1205" s="542"/>
      <c r="N1205" s="542" t="s">
        <v>2744</v>
      </c>
      <c r="O1205" s="543" t="s">
        <v>2744</v>
      </c>
      <c r="P1205" s="542" t="s">
        <v>2744</v>
      </c>
      <c r="Q1205" s="542" t="s">
        <v>2744</v>
      </c>
      <c r="R1205" s="387" t="s">
        <v>2744</v>
      </c>
      <c r="S1205" s="387" t="s">
        <v>2744</v>
      </c>
      <c r="T1205" s="387" t="s">
        <v>2744</v>
      </c>
      <c r="U1205" s="616" t="s">
        <v>2744</v>
      </c>
      <c r="V1205" s="387"/>
      <c r="W1205" s="387"/>
    </row>
    <row r="1206" spans="1:23" ht="60" hidden="1" x14ac:dyDescent="0.25">
      <c r="A1206" s="537" t="s">
        <v>1781</v>
      </c>
      <c r="B1206" s="389" t="s">
        <v>1782</v>
      </c>
      <c r="C1206" s="400" t="s">
        <v>1988</v>
      </c>
      <c r="D1206" s="551" t="s">
        <v>1881</v>
      </c>
      <c r="E1206" s="539" t="s">
        <v>1752</v>
      </c>
      <c r="F1206" s="539">
        <v>380</v>
      </c>
      <c r="G1206" s="539" t="s">
        <v>1496</v>
      </c>
      <c r="H1206" s="539" t="s">
        <v>1497</v>
      </c>
      <c r="I1206" s="539" t="s">
        <v>1463</v>
      </c>
      <c r="J1206" s="399" t="s">
        <v>1918</v>
      </c>
      <c r="K1206" s="542"/>
      <c r="L1206" s="542"/>
      <c r="M1206" s="542" t="s">
        <v>2731</v>
      </c>
      <c r="N1206" s="542" t="s">
        <v>2744</v>
      </c>
      <c r="O1206" s="387" t="s">
        <v>2744</v>
      </c>
      <c r="P1206" s="542">
        <v>10</v>
      </c>
      <c r="Q1206" s="543">
        <v>46174</v>
      </c>
      <c r="R1206" s="387" t="s">
        <v>2744</v>
      </c>
      <c r="S1206" s="387" t="s">
        <v>2744</v>
      </c>
      <c r="T1206" s="387" t="s">
        <v>2760</v>
      </c>
      <c r="U1206" s="616">
        <v>2026</v>
      </c>
      <c r="V1206" s="387"/>
      <c r="W1206" s="387"/>
    </row>
    <row r="1207" spans="1:23" ht="90" hidden="1" x14ac:dyDescent="0.25">
      <c r="A1207" s="537" t="s">
        <v>1781</v>
      </c>
      <c r="B1207" s="389" t="s">
        <v>1782</v>
      </c>
      <c r="C1207" s="400" t="s">
        <v>1988</v>
      </c>
      <c r="D1207" s="551" t="s">
        <v>1881</v>
      </c>
      <c r="E1207" s="539" t="s">
        <v>1752</v>
      </c>
      <c r="F1207" s="539">
        <v>548</v>
      </c>
      <c r="G1207" s="539" t="s">
        <v>1518</v>
      </c>
      <c r="H1207" s="539" t="s">
        <v>1519</v>
      </c>
      <c r="I1207" s="539" t="s">
        <v>1463</v>
      </c>
      <c r="J1207" s="399" t="s">
        <v>1993</v>
      </c>
      <c r="K1207" s="542"/>
      <c r="L1207" s="542"/>
      <c r="M1207" s="542" t="s">
        <v>2731</v>
      </c>
      <c r="N1207" s="542" t="s">
        <v>2744</v>
      </c>
      <c r="O1207" s="543" t="s">
        <v>2744</v>
      </c>
      <c r="P1207" s="542">
        <v>8</v>
      </c>
      <c r="Q1207" s="544">
        <v>46174</v>
      </c>
      <c r="R1207" s="387" t="s">
        <v>2744</v>
      </c>
      <c r="S1207" s="387" t="s">
        <v>2744</v>
      </c>
      <c r="T1207" s="387" t="s">
        <v>2778</v>
      </c>
      <c r="U1207" s="616">
        <v>2026</v>
      </c>
      <c r="V1207" s="387"/>
      <c r="W1207" s="387"/>
    </row>
    <row r="1208" spans="1:23" ht="90" hidden="1" x14ac:dyDescent="0.25">
      <c r="A1208" s="537" t="s">
        <v>1781</v>
      </c>
      <c r="B1208" s="389" t="s">
        <v>1782</v>
      </c>
      <c r="C1208" s="400" t="s">
        <v>1988</v>
      </c>
      <c r="D1208" s="551" t="s">
        <v>1881</v>
      </c>
      <c r="E1208" s="539" t="s">
        <v>1754</v>
      </c>
      <c r="F1208" s="539">
        <v>187</v>
      </c>
      <c r="G1208" s="539" t="s">
        <v>1537</v>
      </c>
      <c r="H1208" s="539" t="s">
        <v>1538</v>
      </c>
      <c r="I1208" s="539" t="s">
        <v>1463</v>
      </c>
      <c r="J1208" s="399" t="s">
        <v>1918</v>
      </c>
      <c r="K1208" s="540" t="s">
        <v>2731</v>
      </c>
      <c r="L1208" s="543"/>
      <c r="M1208" s="387"/>
      <c r="N1208" s="542" t="s">
        <v>2744</v>
      </c>
      <c r="O1208" s="543" t="s">
        <v>2744</v>
      </c>
      <c r="P1208" s="542" t="s">
        <v>2737</v>
      </c>
      <c r="Q1208" s="541">
        <v>46174</v>
      </c>
      <c r="R1208" s="387" t="s">
        <v>2744</v>
      </c>
      <c r="S1208" s="387" t="s">
        <v>2744</v>
      </c>
      <c r="T1208" s="542" t="s">
        <v>2778</v>
      </c>
      <c r="U1208" s="617">
        <v>2026</v>
      </c>
      <c r="V1208" s="387"/>
      <c r="W1208" s="387"/>
    </row>
    <row r="1209" spans="1:23" ht="60" hidden="1" x14ac:dyDescent="0.25">
      <c r="A1209" s="537" t="s">
        <v>1781</v>
      </c>
      <c r="B1209" s="389" t="s">
        <v>1782</v>
      </c>
      <c r="C1209" s="400" t="s">
        <v>1988</v>
      </c>
      <c r="D1209" s="551" t="s">
        <v>1881</v>
      </c>
      <c r="E1209" s="539" t="s">
        <v>1754</v>
      </c>
      <c r="F1209" s="539">
        <v>188</v>
      </c>
      <c r="G1209" s="539" t="s">
        <v>1539</v>
      </c>
      <c r="H1209" s="539" t="s">
        <v>1540</v>
      </c>
      <c r="I1209" s="539" t="s">
        <v>1541</v>
      </c>
      <c r="J1209" s="399" t="s">
        <v>1918</v>
      </c>
      <c r="K1209" s="540" t="s">
        <v>2731</v>
      </c>
      <c r="L1209" s="543"/>
      <c r="M1209" s="387"/>
      <c r="N1209" s="542" t="s">
        <v>2744</v>
      </c>
      <c r="O1209" s="543" t="s">
        <v>2744</v>
      </c>
      <c r="P1209" s="542" t="s">
        <v>2737</v>
      </c>
      <c r="Q1209" s="541">
        <v>46174</v>
      </c>
      <c r="R1209" s="387" t="s">
        <v>2744</v>
      </c>
      <c r="S1209" s="387" t="s">
        <v>2744</v>
      </c>
      <c r="T1209" s="542" t="s">
        <v>2778</v>
      </c>
      <c r="U1209" s="617">
        <v>2026</v>
      </c>
      <c r="V1209" s="387"/>
      <c r="W1209" s="387"/>
    </row>
    <row r="1210" spans="1:23" ht="60" hidden="1" x14ac:dyDescent="0.25">
      <c r="A1210" s="537" t="s">
        <v>1781</v>
      </c>
      <c r="B1210" s="389" t="s">
        <v>1782</v>
      </c>
      <c r="C1210" s="400" t="s">
        <v>1988</v>
      </c>
      <c r="D1210" s="551" t="s">
        <v>1881</v>
      </c>
      <c r="E1210" s="539" t="s">
        <v>1754</v>
      </c>
      <c r="F1210" s="539">
        <v>189</v>
      </c>
      <c r="G1210" s="539" t="s">
        <v>1542</v>
      </c>
      <c r="H1210" s="539" t="s">
        <v>1543</v>
      </c>
      <c r="I1210" s="539" t="s">
        <v>292</v>
      </c>
      <c r="J1210" s="399" t="s">
        <v>1918</v>
      </c>
      <c r="K1210" s="540" t="s">
        <v>2731</v>
      </c>
      <c r="L1210" s="543"/>
      <c r="M1210" s="387"/>
      <c r="N1210" s="542" t="s">
        <v>2744</v>
      </c>
      <c r="O1210" s="543" t="s">
        <v>2744</v>
      </c>
      <c r="P1210" s="542" t="s">
        <v>2737</v>
      </c>
      <c r="Q1210" s="541">
        <v>46174</v>
      </c>
      <c r="R1210" s="387" t="s">
        <v>2744</v>
      </c>
      <c r="S1210" s="387" t="s">
        <v>2744</v>
      </c>
      <c r="T1210" s="542" t="s">
        <v>2778</v>
      </c>
      <c r="U1210" s="617">
        <v>2026</v>
      </c>
      <c r="V1210" s="387"/>
      <c r="W1210" s="387"/>
    </row>
    <row r="1211" spans="1:23" ht="330" hidden="1" x14ac:dyDescent="0.25">
      <c r="A1211" s="537" t="s">
        <v>1781</v>
      </c>
      <c r="B1211" s="389" t="s">
        <v>1782</v>
      </c>
      <c r="C1211" s="400" t="s">
        <v>1982</v>
      </c>
      <c r="D1211" s="551" t="s">
        <v>1881</v>
      </c>
      <c r="E1211" s="539" t="s">
        <v>1803</v>
      </c>
      <c r="F1211" s="539">
        <v>356</v>
      </c>
      <c r="G1211" s="539" t="s">
        <v>1613</v>
      </c>
      <c r="H1211" s="539" t="s">
        <v>1614</v>
      </c>
      <c r="I1211" s="539" t="s">
        <v>8</v>
      </c>
      <c r="J1211" s="399" t="s">
        <v>1990</v>
      </c>
      <c r="K1211" s="540" t="s">
        <v>2731</v>
      </c>
      <c r="L1211" s="542"/>
      <c r="M1211" s="387"/>
      <c r="N1211" s="542" t="s">
        <v>2744</v>
      </c>
      <c r="O1211" s="387" t="s">
        <v>2744</v>
      </c>
      <c r="P1211" s="542" t="s">
        <v>2744</v>
      </c>
      <c r="Q1211" s="543" t="s">
        <v>2744</v>
      </c>
      <c r="R1211" s="387" t="s">
        <v>2744</v>
      </c>
      <c r="S1211" s="387" t="s">
        <v>2744</v>
      </c>
      <c r="T1211" s="387" t="s">
        <v>2778</v>
      </c>
      <c r="U1211" s="616">
        <v>2026</v>
      </c>
      <c r="V1211" s="387"/>
      <c r="W1211" s="387"/>
    </row>
    <row r="1212" spans="1:23" ht="409.5" hidden="1" x14ac:dyDescent="0.25">
      <c r="A1212" s="537" t="s">
        <v>1781</v>
      </c>
      <c r="B1212" s="389" t="s">
        <v>1782</v>
      </c>
      <c r="C1212" s="400" t="s">
        <v>1988</v>
      </c>
      <c r="D1212" s="551" t="s">
        <v>1881</v>
      </c>
      <c r="E1212" s="539" t="s">
        <v>1803</v>
      </c>
      <c r="F1212" s="539">
        <v>542</v>
      </c>
      <c r="G1212" s="539" t="s">
        <v>1642</v>
      </c>
      <c r="H1212" s="539" t="s">
        <v>1643</v>
      </c>
      <c r="I1212" s="539" t="s">
        <v>8</v>
      </c>
      <c r="J1212" s="399" t="s">
        <v>1918</v>
      </c>
      <c r="K1212" s="540" t="s">
        <v>2731</v>
      </c>
      <c r="L1212" s="542"/>
      <c r="M1212" s="387"/>
      <c r="N1212" s="542" t="s">
        <v>2744</v>
      </c>
      <c r="O1212" s="387" t="s">
        <v>2744</v>
      </c>
      <c r="P1212" s="542" t="s">
        <v>2744</v>
      </c>
      <c r="Q1212" s="543" t="s">
        <v>2744</v>
      </c>
      <c r="R1212" s="387" t="s">
        <v>2744</v>
      </c>
      <c r="S1212" s="387" t="s">
        <v>2744</v>
      </c>
      <c r="T1212" s="387" t="s">
        <v>2778</v>
      </c>
      <c r="U1212" s="616">
        <v>2026</v>
      </c>
      <c r="V1212" s="387"/>
      <c r="W1212" s="387"/>
    </row>
    <row r="1213" spans="1:23" ht="90" hidden="1" x14ac:dyDescent="0.25">
      <c r="A1213" s="537" t="s">
        <v>1781</v>
      </c>
      <c r="B1213" s="389" t="s">
        <v>1782</v>
      </c>
      <c r="C1213" s="400" t="s">
        <v>1916</v>
      </c>
      <c r="D1213" s="551" t="s">
        <v>1881</v>
      </c>
      <c r="E1213" s="539" t="s">
        <v>1803</v>
      </c>
      <c r="F1213" s="539">
        <v>593</v>
      </c>
      <c r="G1213" s="539" t="s">
        <v>1806</v>
      </c>
      <c r="H1213" s="539" t="s">
        <v>1807</v>
      </c>
      <c r="I1213" s="539" t="s">
        <v>8</v>
      </c>
      <c r="J1213" s="399" t="s">
        <v>1918</v>
      </c>
      <c r="K1213" s="540" t="s">
        <v>2731</v>
      </c>
      <c r="L1213" s="542"/>
      <c r="M1213" s="387"/>
      <c r="N1213" s="542" t="s">
        <v>2744</v>
      </c>
      <c r="O1213" s="543" t="s">
        <v>2744</v>
      </c>
      <c r="P1213" s="542" t="s">
        <v>2737</v>
      </c>
      <c r="Q1213" s="543">
        <v>46174</v>
      </c>
      <c r="R1213" s="387" t="s">
        <v>2744</v>
      </c>
      <c r="S1213" s="387" t="s">
        <v>2744</v>
      </c>
      <c r="T1213" s="387" t="s">
        <v>2760</v>
      </c>
      <c r="U1213" s="616">
        <v>2026</v>
      </c>
      <c r="V1213" s="387"/>
      <c r="W1213" s="387"/>
    </row>
    <row r="1214" spans="1:23" ht="90" hidden="1" x14ac:dyDescent="0.25">
      <c r="A1214" s="537" t="s">
        <v>1781</v>
      </c>
      <c r="B1214" s="389" t="s">
        <v>1782</v>
      </c>
      <c r="C1214" s="400" t="s">
        <v>1916</v>
      </c>
      <c r="D1214" s="551" t="s">
        <v>1881</v>
      </c>
      <c r="E1214" s="539" t="s">
        <v>1803</v>
      </c>
      <c r="F1214" s="539">
        <v>623</v>
      </c>
      <c r="G1214" s="539" t="s">
        <v>1652</v>
      </c>
      <c r="H1214" s="539" t="s">
        <v>351</v>
      </c>
      <c r="I1214" s="539" t="s">
        <v>8</v>
      </c>
      <c r="J1214" s="399" t="s">
        <v>1918</v>
      </c>
      <c r="K1214" s="540" t="s">
        <v>2731</v>
      </c>
      <c r="L1214" s="542"/>
      <c r="M1214" s="387"/>
      <c r="N1214" s="542" t="s">
        <v>2744</v>
      </c>
      <c r="O1214" s="543" t="s">
        <v>2744</v>
      </c>
      <c r="P1214" s="542" t="s">
        <v>2737</v>
      </c>
      <c r="Q1214" s="543">
        <v>46174</v>
      </c>
      <c r="R1214" s="387" t="s">
        <v>2744</v>
      </c>
      <c r="S1214" s="387" t="s">
        <v>2744</v>
      </c>
      <c r="T1214" s="387" t="s">
        <v>2760</v>
      </c>
      <c r="U1214" s="616">
        <v>2026</v>
      </c>
      <c r="V1214" s="387"/>
      <c r="W1214" s="387"/>
    </row>
    <row r="1215" spans="1:23" ht="90" hidden="1" x14ac:dyDescent="0.25">
      <c r="A1215" s="537" t="s">
        <v>1781</v>
      </c>
      <c r="B1215" s="389" t="s">
        <v>1782</v>
      </c>
      <c r="C1215" s="400" t="s">
        <v>1988</v>
      </c>
      <c r="D1215" s="551" t="s">
        <v>1881</v>
      </c>
      <c r="E1215" s="539" t="s">
        <v>1803</v>
      </c>
      <c r="F1215" s="539">
        <v>640</v>
      </c>
      <c r="G1215" s="539" t="s">
        <v>1653</v>
      </c>
      <c r="H1215" s="539" t="s">
        <v>1654</v>
      </c>
      <c r="I1215" s="539" t="s">
        <v>8</v>
      </c>
      <c r="J1215" s="399" t="s">
        <v>1918</v>
      </c>
      <c r="K1215" s="540" t="s">
        <v>2731</v>
      </c>
      <c r="L1215" s="542"/>
      <c r="M1215" s="387"/>
      <c r="N1215" s="542" t="s">
        <v>2744</v>
      </c>
      <c r="O1215" s="387" t="s">
        <v>2744</v>
      </c>
      <c r="P1215" s="542" t="s">
        <v>2744</v>
      </c>
      <c r="Q1215" s="543" t="s">
        <v>2744</v>
      </c>
      <c r="R1215" s="387" t="s">
        <v>2744</v>
      </c>
      <c r="S1215" s="387" t="s">
        <v>2744</v>
      </c>
      <c r="T1215" s="387" t="s">
        <v>2778</v>
      </c>
      <c r="U1215" s="616">
        <v>2026</v>
      </c>
      <c r="V1215" s="387"/>
      <c r="W1215" s="387"/>
    </row>
    <row r="1216" spans="1:23" ht="90" hidden="1" x14ac:dyDescent="0.25">
      <c r="A1216" s="537" t="s">
        <v>1781</v>
      </c>
      <c r="B1216" s="389" t="s">
        <v>1782</v>
      </c>
      <c r="C1216" s="400" t="s">
        <v>1916</v>
      </c>
      <c r="D1216" s="551" t="s">
        <v>1881</v>
      </c>
      <c r="E1216" s="539" t="s">
        <v>1803</v>
      </c>
      <c r="F1216" s="539">
        <v>674</v>
      </c>
      <c r="G1216" s="539" t="s">
        <v>1655</v>
      </c>
      <c r="H1216" s="539" t="s">
        <v>1656</v>
      </c>
      <c r="I1216" s="539" t="s">
        <v>1657</v>
      </c>
      <c r="J1216" s="399" t="s">
        <v>1918</v>
      </c>
      <c r="K1216" s="540" t="s">
        <v>2731</v>
      </c>
      <c r="L1216" s="542"/>
      <c r="M1216" s="387"/>
      <c r="N1216" s="542" t="s">
        <v>2744</v>
      </c>
      <c r="O1216" s="543" t="s">
        <v>2744</v>
      </c>
      <c r="P1216" s="542" t="s">
        <v>2737</v>
      </c>
      <c r="Q1216" s="543">
        <v>46174</v>
      </c>
      <c r="R1216" s="387" t="s">
        <v>2744</v>
      </c>
      <c r="S1216" s="387" t="s">
        <v>2744</v>
      </c>
      <c r="T1216" s="387" t="s">
        <v>2760</v>
      </c>
      <c r="U1216" s="616">
        <v>2026</v>
      </c>
      <c r="V1216" s="387"/>
      <c r="W1216" s="387"/>
    </row>
    <row r="1217" spans="1:23" ht="90" hidden="1" x14ac:dyDescent="0.25">
      <c r="A1217" s="537" t="s">
        <v>1781</v>
      </c>
      <c r="B1217" s="389" t="s">
        <v>1782</v>
      </c>
      <c r="C1217" s="400" t="s">
        <v>1916</v>
      </c>
      <c r="D1217" s="551" t="s">
        <v>1881</v>
      </c>
      <c r="E1217" s="539" t="s">
        <v>1803</v>
      </c>
      <c r="F1217" s="539">
        <v>595</v>
      </c>
      <c r="G1217" s="539" t="s">
        <v>1664</v>
      </c>
      <c r="H1217" s="539" t="s">
        <v>1665</v>
      </c>
      <c r="I1217" s="539" t="s">
        <v>1666</v>
      </c>
      <c r="J1217" s="399" t="s">
        <v>1918</v>
      </c>
      <c r="K1217" s="540" t="s">
        <v>2731</v>
      </c>
      <c r="L1217" s="542"/>
      <c r="M1217" s="387"/>
      <c r="N1217" s="542" t="s">
        <v>2744</v>
      </c>
      <c r="O1217" s="543" t="s">
        <v>2744</v>
      </c>
      <c r="P1217" s="542" t="s">
        <v>2737</v>
      </c>
      <c r="Q1217" s="543">
        <v>46174</v>
      </c>
      <c r="R1217" s="387" t="s">
        <v>2744</v>
      </c>
      <c r="S1217" s="387" t="s">
        <v>2744</v>
      </c>
      <c r="T1217" s="387" t="s">
        <v>2760</v>
      </c>
      <c r="U1217" s="616">
        <v>2026</v>
      </c>
      <c r="V1217" s="387"/>
      <c r="W1217" s="387"/>
    </row>
    <row r="1218" spans="1:23" ht="90" hidden="1" x14ac:dyDescent="0.25">
      <c r="A1218" s="537" t="s">
        <v>1781</v>
      </c>
      <c r="B1218" s="389" t="s">
        <v>1782</v>
      </c>
      <c r="C1218" s="400" t="s">
        <v>1916</v>
      </c>
      <c r="D1218" s="551" t="s">
        <v>1881</v>
      </c>
      <c r="E1218" s="539" t="s">
        <v>1803</v>
      </c>
      <c r="F1218" s="539">
        <v>596</v>
      </c>
      <c r="G1218" s="539" t="s">
        <v>1675</v>
      </c>
      <c r="H1218" s="539" t="s">
        <v>1670</v>
      </c>
      <c r="I1218" s="539" t="s">
        <v>8</v>
      </c>
      <c r="J1218" s="399" t="s">
        <v>1918</v>
      </c>
      <c r="K1218" s="540" t="s">
        <v>2731</v>
      </c>
      <c r="L1218" s="542"/>
      <c r="M1218" s="387"/>
      <c r="N1218" s="542" t="s">
        <v>2744</v>
      </c>
      <c r="O1218" s="543" t="s">
        <v>2744</v>
      </c>
      <c r="P1218" s="542" t="s">
        <v>2737</v>
      </c>
      <c r="Q1218" s="543">
        <v>46174</v>
      </c>
      <c r="R1218" s="387" t="s">
        <v>2744</v>
      </c>
      <c r="S1218" s="387" t="s">
        <v>2744</v>
      </c>
      <c r="T1218" s="387" t="s">
        <v>2760</v>
      </c>
      <c r="U1218" s="616">
        <v>2026</v>
      </c>
      <c r="V1218" s="387"/>
      <c r="W1218" s="387"/>
    </row>
    <row r="1219" spans="1:23" ht="150" hidden="1" x14ac:dyDescent="0.25">
      <c r="A1219" s="537" t="s">
        <v>1781</v>
      </c>
      <c r="B1219" s="389" t="s">
        <v>1782</v>
      </c>
      <c r="C1219" s="400" t="s">
        <v>1975</v>
      </c>
      <c r="D1219" s="538" t="s">
        <v>1881</v>
      </c>
      <c r="E1219" s="539" t="s">
        <v>1752</v>
      </c>
      <c r="F1219" s="539">
        <v>368</v>
      </c>
      <c r="G1219" s="539" t="s">
        <v>1489</v>
      </c>
      <c r="H1219" s="539" t="s">
        <v>1490</v>
      </c>
      <c r="I1219" s="539" t="s">
        <v>1463</v>
      </c>
      <c r="J1219" s="399" t="s">
        <v>1994</v>
      </c>
      <c r="K1219" s="540" t="s">
        <v>2731</v>
      </c>
      <c r="L1219" s="541"/>
      <c r="M1219" s="542"/>
      <c r="N1219" s="542" t="s">
        <v>2744</v>
      </c>
      <c r="O1219" s="543" t="s">
        <v>2744</v>
      </c>
      <c r="P1219" s="542" t="s">
        <v>2744</v>
      </c>
      <c r="Q1219" s="542" t="s">
        <v>2744</v>
      </c>
      <c r="R1219" s="387" t="s">
        <v>2744</v>
      </c>
      <c r="S1219" s="387" t="s">
        <v>2744</v>
      </c>
      <c r="T1219" s="387" t="s">
        <v>2744</v>
      </c>
      <c r="U1219" s="616" t="s">
        <v>2744</v>
      </c>
      <c r="V1219" s="387"/>
      <c r="W1219" s="387"/>
    </row>
    <row r="1220" spans="1:23" ht="60" hidden="1" x14ac:dyDescent="0.25">
      <c r="A1220" s="537" t="s">
        <v>1781</v>
      </c>
      <c r="B1220" s="389" t="s">
        <v>1782</v>
      </c>
      <c r="C1220" s="400" t="s">
        <v>1975</v>
      </c>
      <c r="D1220" s="538" t="s">
        <v>1881</v>
      </c>
      <c r="E1220" s="539" t="s">
        <v>1752</v>
      </c>
      <c r="F1220" s="539">
        <v>561</v>
      </c>
      <c r="G1220" s="539" t="s">
        <v>1526</v>
      </c>
      <c r="H1220" s="539" t="s">
        <v>1527</v>
      </c>
      <c r="I1220" s="539" t="s">
        <v>1463</v>
      </c>
      <c r="J1220" s="399" t="s">
        <v>1713</v>
      </c>
      <c r="K1220" s="542"/>
      <c r="L1220" s="542"/>
      <c r="M1220" s="542" t="s">
        <v>2731</v>
      </c>
      <c r="N1220" s="542" t="s">
        <v>2744</v>
      </c>
      <c r="O1220" s="387" t="s">
        <v>2744</v>
      </c>
      <c r="P1220" s="542">
        <v>12</v>
      </c>
      <c r="Q1220" s="543">
        <v>46174</v>
      </c>
      <c r="R1220" s="387" t="s">
        <v>2744</v>
      </c>
      <c r="S1220" s="387" t="s">
        <v>2744</v>
      </c>
      <c r="T1220" s="387" t="s">
        <v>2760</v>
      </c>
      <c r="U1220" s="616">
        <v>2026</v>
      </c>
      <c r="V1220" s="387"/>
      <c r="W1220" s="387"/>
    </row>
    <row r="1221" spans="1:23" ht="150" hidden="1" x14ac:dyDescent="0.25">
      <c r="A1221" s="537" t="s">
        <v>1781</v>
      </c>
      <c r="B1221" s="389" t="s">
        <v>1782</v>
      </c>
      <c r="C1221" s="400" t="s">
        <v>1975</v>
      </c>
      <c r="D1221" s="538" t="s">
        <v>1881</v>
      </c>
      <c r="E1221" s="545" t="s">
        <v>244</v>
      </c>
      <c r="F1221" s="539">
        <v>78</v>
      </c>
      <c r="G1221" s="539" t="s">
        <v>396</v>
      </c>
      <c r="H1221" s="539" t="s">
        <v>397</v>
      </c>
      <c r="I1221" s="539" t="s">
        <v>8</v>
      </c>
      <c r="J1221" s="399" t="s">
        <v>1713</v>
      </c>
      <c r="K1221" s="540"/>
      <c r="L1221" s="542"/>
      <c r="M1221" s="542" t="s">
        <v>2731</v>
      </c>
      <c r="N1221" s="542" t="s">
        <v>2744</v>
      </c>
      <c r="O1221" s="387" t="s">
        <v>2744</v>
      </c>
      <c r="P1221" s="542" t="s">
        <v>2737</v>
      </c>
      <c r="Q1221" s="543">
        <v>46174</v>
      </c>
      <c r="R1221" s="387" t="s">
        <v>2744</v>
      </c>
      <c r="S1221" s="387" t="s">
        <v>2744</v>
      </c>
      <c r="T1221" s="387" t="s">
        <v>2778</v>
      </c>
      <c r="U1221" s="616">
        <v>2026</v>
      </c>
      <c r="V1221" s="387"/>
      <c r="W1221" s="387"/>
    </row>
    <row r="1222" spans="1:23" ht="195" hidden="1" x14ac:dyDescent="0.25">
      <c r="A1222" s="537" t="s">
        <v>1781</v>
      </c>
      <c r="B1222" s="389" t="s">
        <v>1782</v>
      </c>
      <c r="C1222" s="400" t="s">
        <v>1995</v>
      </c>
      <c r="D1222" s="538" t="s">
        <v>1881</v>
      </c>
      <c r="E1222" s="539" t="s">
        <v>1800</v>
      </c>
      <c r="F1222" s="539">
        <v>81</v>
      </c>
      <c r="G1222" s="539" t="s">
        <v>743</v>
      </c>
      <c r="H1222" s="539" t="s">
        <v>744</v>
      </c>
      <c r="I1222" s="539" t="s">
        <v>745</v>
      </c>
      <c r="J1222" s="399" t="s">
        <v>1713</v>
      </c>
      <c r="K1222" s="540" t="s">
        <v>2731</v>
      </c>
      <c r="L1222" s="542"/>
      <c r="M1222" s="542"/>
      <c r="N1222" s="542" t="s">
        <v>2744</v>
      </c>
      <c r="O1222" s="387" t="s">
        <v>2744</v>
      </c>
      <c r="P1222" s="542" t="s">
        <v>2744</v>
      </c>
      <c r="Q1222" s="542" t="s">
        <v>2744</v>
      </c>
      <c r="R1222" s="387" t="s">
        <v>2744</v>
      </c>
      <c r="S1222" s="387" t="s">
        <v>2744</v>
      </c>
      <c r="T1222" s="387" t="s">
        <v>2744</v>
      </c>
      <c r="U1222" s="616" t="s">
        <v>2744</v>
      </c>
      <c r="V1222" s="387"/>
      <c r="W1222" s="387"/>
    </row>
    <row r="1223" spans="1:23" ht="120" hidden="1" x14ac:dyDescent="0.25">
      <c r="A1223" s="537" t="s">
        <v>1781</v>
      </c>
      <c r="B1223" s="389" t="s">
        <v>1782</v>
      </c>
      <c r="C1223" s="400" t="s">
        <v>1995</v>
      </c>
      <c r="D1223" s="538" t="s">
        <v>1881</v>
      </c>
      <c r="E1223" s="539" t="s">
        <v>1800</v>
      </c>
      <c r="F1223" s="539">
        <v>86</v>
      </c>
      <c r="G1223" s="539" t="s">
        <v>758</v>
      </c>
      <c r="H1223" s="539" t="s">
        <v>759</v>
      </c>
      <c r="I1223" s="539" t="s">
        <v>760</v>
      </c>
      <c r="J1223" s="399" t="s">
        <v>1713</v>
      </c>
      <c r="K1223" s="540" t="s">
        <v>2731</v>
      </c>
      <c r="L1223" s="542"/>
      <c r="M1223" s="542"/>
      <c r="N1223" s="542" t="s">
        <v>2744</v>
      </c>
      <c r="O1223" s="387" t="s">
        <v>2744</v>
      </c>
      <c r="P1223" s="542" t="s">
        <v>2744</v>
      </c>
      <c r="Q1223" s="542" t="s">
        <v>2744</v>
      </c>
      <c r="R1223" s="387" t="s">
        <v>2744</v>
      </c>
      <c r="S1223" s="387" t="s">
        <v>2744</v>
      </c>
      <c r="T1223" s="387" t="s">
        <v>2744</v>
      </c>
      <c r="U1223" s="616" t="s">
        <v>2744</v>
      </c>
      <c r="V1223" s="387"/>
      <c r="W1223" s="387"/>
    </row>
    <row r="1224" spans="1:23" ht="135" hidden="1" x14ac:dyDescent="0.25">
      <c r="A1224" s="537" t="s">
        <v>1781</v>
      </c>
      <c r="B1224" s="389" t="s">
        <v>1782</v>
      </c>
      <c r="C1224" s="400" t="s">
        <v>1995</v>
      </c>
      <c r="D1224" s="538" t="s">
        <v>1881</v>
      </c>
      <c r="E1224" s="539" t="s">
        <v>1800</v>
      </c>
      <c r="F1224" s="539">
        <v>97</v>
      </c>
      <c r="G1224" s="539" t="s">
        <v>701</v>
      </c>
      <c r="H1224" s="539" t="s">
        <v>702</v>
      </c>
      <c r="I1224" s="539" t="s">
        <v>703</v>
      </c>
      <c r="J1224" s="399" t="s">
        <v>1713</v>
      </c>
      <c r="K1224" s="540" t="s">
        <v>2731</v>
      </c>
      <c r="L1224" s="542"/>
      <c r="M1224" s="542"/>
      <c r="N1224" s="542" t="s">
        <v>2744</v>
      </c>
      <c r="O1224" s="387" t="s">
        <v>2744</v>
      </c>
      <c r="P1224" s="542" t="s">
        <v>2744</v>
      </c>
      <c r="Q1224" s="542" t="s">
        <v>2744</v>
      </c>
      <c r="R1224" s="387" t="s">
        <v>2744</v>
      </c>
      <c r="S1224" s="387" t="s">
        <v>2744</v>
      </c>
      <c r="T1224" s="387" t="s">
        <v>2744</v>
      </c>
      <c r="U1224" s="616" t="s">
        <v>2744</v>
      </c>
      <c r="V1224" s="387"/>
      <c r="W1224" s="387"/>
    </row>
    <row r="1225" spans="1:23" ht="409.5" hidden="1" x14ac:dyDescent="0.25">
      <c r="A1225" s="537" t="s">
        <v>1781</v>
      </c>
      <c r="B1225" s="389" t="s">
        <v>1782</v>
      </c>
      <c r="C1225" s="400" t="s">
        <v>1995</v>
      </c>
      <c r="D1225" s="538" t="s">
        <v>1881</v>
      </c>
      <c r="E1225" s="539" t="s">
        <v>1800</v>
      </c>
      <c r="F1225" s="539">
        <v>544</v>
      </c>
      <c r="G1225" s="539" t="s">
        <v>654</v>
      </c>
      <c r="H1225" s="539" t="s">
        <v>655</v>
      </c>
      <c r="I1225" s="539" t="s">
        <v>656</v>
      </c>
      <c r="J1225" s="399" t="s">
        <v>1713</v>
      </c>
      <c r="K1225" s="540" t="s">
        <v>2731</v>
      </c>
      <c r="L1225" s="542"/>
      <c r="M1225" s="542"/>
      <c r="N1225" s="542" t="s">
        <v>2744</v>
      </c>
      <c r="O1225" s="387" t="s">
        <v>2744</v>
      </c>
      <c r="P1225" s="542" t="s">
        <v>2744</v>
      </c>
      <c r="Q1225" s="542" t="s">
        <v>2744</v>
      </c>
      <c r="R1225" s="387" t="s">
        <v>2744</v>
      </c>
      <c r="S1225" s="387" t="s">
        <v>2744</v>
      </c>
      <c r="T1225" s="387" t="s">
        <v>2744</v>
      </c>
      <c r="U1225" s="616" t="s">
        <v>2744</v>
      </c>
      <c r="V1225" s="387"/>
      <c r="W1225" s="387"/>
    </row>
    <row r="1226" spans="1:23" ht="90" hidden="1" x14ac:dyDescent="0.25">
      <c r="A1226" s="537" t="s">
        <v>1781</v>
      </c>
      <c r="B1226" s="389" t="s">
        <v>1782</v>
      </c>
      <c r="C1226" s="400" t="s">
        <v>1995</v>
      </c>
      <c r="D1226" s="538" t="s">
        <v>1881</v>
      </c>
      <c r="E1226" s="539" t="s">
        <v>1800</v>
      </c>
      <c r="F1226" s="539">
        <v>605</v>
      </c>
      <c r="G1226" s="539" t="s">
        <v>567</v>
      </c>
      <c r="H1226" s="539" t="s">
        <v>568</v>
      </c>
      <c r="I1226" s="539" t="s">
        <v>8</v>
      </c>
      <c r="J1226" s="399" t="s">
        <v>1713</v>
      </c>
      <c r="K1226" s="540" t="s">
        <v>2731</v>
      </c>
      <c r="L1226" s="542"/>
      <c r="M1226" s="542"/>
      <c r="N1226" s="542" t="s">
        <v>2744</v>
      </c>
      <c r="O1226" s="387" t="s">
        <v>2744</v>
      </c>
      <c r="P1226" s="542" t="s">
        <v>2744</v>
      </c>
      <c r="Q1226" s="542" t="s">
        <v>2744</v>
      </c>
      <c r="R1226" s="387" t="s">
        <v>2744</v>
      </c>
      <c r="S1226" s="387" t="s">
        <v>2744</v>
      </c>
      <c r="T1226" s="387" t="s">
        <v>2744</v>
      </c>
      <c r="U1226" s="616" t="s">
        <v>2744</v>
      </c>
      <c r="V1226" s="387"/>
      <c r="W1226" s="387"/>
    </row>
    <row r="1227" spans="1:23" ht="135" hidden="1" x14ac:dyDescent="0.25">
      <c r="A1227" s="537" t="s">
        <v>1781</v>
      </c>
      <c r="B1227" s="389" t="s">
        <v>1782</v>
      </c>
      <c r="C1227" s="400" t="s">
        <v>1995</v>
      </c>
      <c r="D1227" s="538" t="s">
        <v>1881</v>
      </c>
      <c r="E1227" s="539" t="s">
        <v>1800</v>
      </c>
      <c r="F1227" s="539">
        <v>80</v>
      </c>
      <c r="G1227" s="539" t="s">
        <v>740</v>
      </c>
      <c r="H1227" s="539" t="s">
        <v>741</v>
      </c>
      <c r="I1227" s="539" t="s">
        <v>742</v>
      </c>
      <c r="J1227" s="399" t="s">
        <v>1713</v>
      </c>
      <c r="K1227" s="540" t="s">
        <v>2731</v>
      </c>
      <c r="L1227" s="542"/>
      <c r="M1227" s="542"/>
      <c r="N1227" s="542" t="s">
        <v>2744</v>
      </c>
      <c r="O1227" s="387" t="s">
        <v>2744</v>
      </c>
      <c r="P1227" s="542" t="s">
        <v>2744</v>
      </c>
      <c r="Q1227" s="542" t="s">
        <v>2744</v>
      </c>
      <c r="R1227" s="387" t="s">
        <v>2744</v>
      </c>
      <c r="S1227" s="387" t="s">
        <v>2744</v>
      </c>
      <c r="T1227" s="387" t="s">
        <v>2744</v>
      </c>
      <c r="U1227" s="616" t="s">
        <v>2744</v>
      </c>
      <c r="V1227" s="387"/>
      <c r="W1227" s="387"/>
    </row>
    <row r="1228" spans="1:23" ht="90" hidden="1" x14ac:dyDescent="0.25">
      <c r="A1228" s="537" t="s">
        <v>1781</v>
      </c>
      <c r="B1228" s="389" t="s">
        <v>1782</v>
      </c>
      <c r="C1228" s="400" t="s">
        <v>1995</v>
      </c>
      <c r="D1228" s="538" t="s">
        <v>1881</v>
      </c>
      <c r="E1228" s="539" t="s">
        <v>1800</v>
      </c>
      <c r="F1228" s="539">
        <v>625</v>
      </c>
      <c r="G1228" s="539" t="s">
        <v>657</v>
      </c>
      <c r="H1228" s="539" t="s">
        <v>658</v>
      </c>
      <c r="I1228" s="539" t="s">
        <v>8</v>
      </c>
      <c r="J1228" s="399" t="s">
        <v>1713</v>
      </c>
      <c r="K1228" s="540" t="s">
        <v>2731</v>
      </c>
      <c r="L1228" s="542"/>
      <c r="M1228" s="542"/>
      <c r="N1228" s="542" t="s">
        <v>2744</v>
      </c>
      <c r="O1228" s="387" t="s">
        <v>2744</v>
      </c>
      <c r="P1228" s="542" t="s">
        <v>2744</v>
      </c>
      <c r="Q1228" s="542" t="s">
        <v>2744</v>
      </c>
      <c r="R1228" s="387" t="s">
        <v>2744</v>
      </c>
      <c r="S1228" s="387" t="s">
        <v>2744</v>
      </c>
      <c r="T1228" s="387" t="s">
        <v>2744</v>
      </c>
      <c r="U1228" s="616" t="s">
        <v>2744</v>
      </c>
      <c r="V1228" s="387"/>
      <c r="W1228" s="387"/>
    </row>
    <row r="1229" spans="1:23" ht="60" hidden="1" x14ac:dyDescent="0.25">
      <c r="A1229" s="537" t="s">
        <v>1781</v>
      </c>
      <c r="B1229" s="389" t="s">
        <v>1782</v>
      </c>
      <c r="C1229" s="400" t="s">
        <v>1995</v>
      </c>
      <c r="D1229" s="538" t="s">
        <v>1881</v>
      </c>
      <c r="E1229" s="539" t="s">
        <v>1800</v>
      </c>
      <c r="F1229" s="539">
        <v>281</v>
      </c>
      <c r="G1229" s="539" t="s">
        <v>551</v>
      </c>
      <c r="H1229" s="539" t="s">
        <v>884</v>
      </c>
      <c r="I1229" s="539" t="s">
        <v>852</v>
      </c>
      <c r="J1229" s="399" t="s">
        <v>1713</v>
      </c>
      <c r="K1229" s="540" t="s">
        <v>2731</v>
      </c>
      <c r="L1229" s="542"/>
      <c r="M1229" s="542"/>
      <c r="N1229" s="542" t="s">
        <v>2744</v>
      </c>
      <c r="O1229" s="387" t="s">
        <v>2744</v>
      </c>
      <c r="P1229" s="542" t="s">
        <v>2744</v>
      </c>
      <c r="Q1229" s="542" t="s">
        <v>2744</v>
      </c>
      <c r="R1229" s="387" t="s">
        <v>2744</v>
      </c>
      <c r="S1229" s="387" t="s">
        <v>2744</v>
      </c>
      <c r="T1229" s="387" t="s">
        <v>2744</v>
      </c>
      <c r="U1229" s="616" t="s">
        <v>2744</v>
      </c>
      <c r="V1229" s="387"/>
      <c r="W1229" s="387"/>
    </row>
    <row r="1230" spans="1:23" ht="60" hidden="1" x14ac:dyDescent="0.25">
      <c r="A1230" s="537" t="s">
        <v>1781</v>
      </c>
      <c r="B1230" s="389" t="s">
        <v>1782</v>
      </c>
      <c r="C1230" s="400" t="s">
        <v>1995</v>
      </c>
      <c r="D1230" s="538" t="s">
        <v>1881</v>
      </c>
      <c r="E1230" s="539" t="s">
        <v>1800</v>
      </c>
      <c r="F1230" s="539">
        <v>89</v>
      </c>
      <c r="G1230" s="539" t="s">
        <v>577</v>
      </c>
      <c r="H1230" s="539" t="s">
        <v>686</v>
      </c>
      <c r="I1230" s="539" t="s">
        <v>575</v>
      </c>
      <c r="J1230" s="399" t="s">
        <v>1713</v>
      </c>
      <c r="K1230" s="540" t="s">
        <v>2731</v>
      </c>
      <c r="L1230" s="542"/>
      <c r="M1230" s="542"/>
      <c r="N1230" s="542" t="s">
        <v>2744</v>
      </c>
      <c r="O1230" s="387" t="s">
        <v>2744</v>
      </c>
      <c r="P1230" s="542" t="s">
        <v>2744</v>
      </c>
      <c r="Q1230" s="542" t="s">
        <v>2744</v>
      </c>
      <c r="R1230" s="387" t="s">
        <v>2744</v>
      </c>
      <c r="S1230" s="387" t="s">
        <v>2744</v>
      </c>
      <c r="T1230" s="387" t="s">
        <v>2744</v>
      </c>
      <c r="U1230" s="616" t="s">
        <v>2744</v>
      </c>
      <c r="V1230" s="387"/>
      <c r="W1230" s="387"/>
    </row>
    <row r="1231" spans="1:23" ht="60" hidden="1" x14ac:dyDescent="0.25">
      <c r="A1231" s="537" t="s">
        <v>1781</v>
      </c>
      <c r="B1231" s="389" t="s">
        <v>1782</v>
      </c>
      <c r="C1231" s="400" t="s">
        <v>1995</v>
      </c>
      <c r="D1231" s="538" t="s">
        <v>1881</v>
      </c>
      <c r="E1231" s="539" t="s">
        <v>1800</v>
      </c>
      <c r="F1231" s="539">
        <v>629</v>
      </c>
      <c r="G1231" s="539" t="s">
        <v>715</v>
      </c>
      <c r="H1231" s="539" t="s">
        <v>716</v>
      </c>
      <c r="I1231" s="539" t="s">
        <v>575</v>
      </c>
      <c r="J1231" s="399" t="s">
        <v>1713</v>
      </c>
      <c r="K1231" s="540" t="s">
        <v>2731</v>
      </c>
      <c r="L1231" s="542"/>
      <c r="M1231" s="542"/>
      <c r="N1231" s="542" t="s">
        <v>2744</v>
      </c>
      <c r="O1231" s="387" t="s">
        <v>2744</v>
      </c>
      <c r="P1231" s="542" t="s">
        <v>2744</v>
      </c>
      <c r="Q1231" s="542" t="s">
        <v>2744</v>
      </c>
      <c r="R1231" s="387" t="s">
        <v>2744</v>
      </c>
      <c r="S1231" s="387" t="s">
        <v>2744</v>
      </c>
      <c r="T1231" s="387" t="s">
        <v>2744</v>
      </c>
      <c r="U1231" s="616" t="s">
        <v>2744</v>
      </c>
      <c r="V1231" s="387"/>
      <c r="W1231" s="387"/>
    </row>
    <row r="1232" spans="1:23" ht="60" hidden="1" x14ac:dyDescent="0.25">
      <c r="A1232" s="537" t="s">
        <v>1781</v>
      </c>
      <c r="B1232" s="389" t="s">
        <v>1782</v>
      </c>
      <c r="C1232" s="400" t="s">
        <v>1995</v>
      </c>
      <c r="D1232" s="538" t="s">
        <v>1881</v>
      </c>
      <c r="E1232" s="539" t="s">
        <v>1800</v>
      </c>
      <c r="F1232" s="539">
        <v>630</v>
      </c>
      <c r="G1232" s="539" t="s">
        <v>660</v>
      </c>
      <c r="H1232" s="539" t="s">
        <v>661</v>
      </c>
      <c r="I1232" s="539" t="s">
        <v>575</v>
      </c>
      <c r="J1232" s="399" t="s">
        <v>1713</v>
      </c>
      <c r="K1232" s="540" t="s">
        <v>2731</v>
      </c>
      <c r="L1232" s="542"/>
      <c r="M1232" s="542"/>
      <c r="N1232" s="542" t="s">
        <v>2744</v>
      </c>
      <c r="O1232" s="387" t="s">
        <v>2744</v>
      </c>
      <c r="P1232" s="542" t="s">
        <v>2744</v>
      </c>
      <c r="Q1232" s="542" t="s">
        <v>2744</v>
      </c>
      <c r="R1232" s="387" t="s">
        <v>2744</v>
      </c>
      <c r="S1232" s="387" t="s">
        <v>2744</v>
      </c>
      <c r="T1232" s="387" t="s">
        <v>2744</v>
      </c>
      <c r="U1232" s="616" t="s">
        <v>2744</v>
      </c>
      <c r="V1232" s="387"/>
      <c r="W1232" s="387"/>
    </row>
    <row r="1233" spans="1:23" ht="60" hidden="1" x14ac:dyDescent="0.25">
      <c r="A1233" s="537" t="s">
        <v>1781</v>
      </c>
      <c r="B1233" s="389" t="s">
        <v>1782</v>
      </c>
      <c r="C1233" s="400" t="s">
        <v>1995</v>
      </c>
      <c r="D1233" s="538" t="s">
        <v>1881</v>
      </c>
      <c r="E1233" s="539" t="s">
        <v>1800</v>
      </c>
      <c r="F1233" s="539">
        <v>631</v>
      </c>
      <c r="G1233" s="539" t="s">
        <v>662</v>
      </c>
      <c r="H1233" s="539" t="s">
        <v>351</v>
      </c>
      <c r="I1233" s="539" t="s">
        <v>8</v>
      </c>
      <c r="J1233" s="399" t="s">
        <v>1713</v>
      </c>
      <c r="K1233" s="540" t="s">
        <v>2731</v>
      </c>
      <c r="L1233" s="542"/>
      <c r="M1233" s="542"/>
      <c r="N1233" s="542" t="s">
        <v>2744</v>
      </c>
      <c r="O1233" s="387" t="s">
        <v>2744</v>
      </c>
      <c r="P1233" s="542" t="s">
        <v>2744</v>
      </c>
      <c r="Q1233" s="542" t="s">
        <v>2744</v>
      </c>
      <c r="R1233" s="387" t="s">
        <v>2744</v>
      </c>
      <c r="S1233" s="387" t="s">
        <v>2744</v>
      </c>
      <c r="T1233" s="387" t="s">
        <v>2744</v>
      </c>
      <c r="U1233" s="616" t="s">
        <v>2744</v>
      </c>
      <c r="V1233" s="387"/>
      <c r="W1233" s="387"/>
    </row>
    <row r="1234" spans="1:23" ht="60" hidden="1" x14ac:dyDescent="0.25">
      <c r="A1234" s="537" t="s">
        <v>1781</v>
      </c>
      <c r="B1234" s="389" t="s">
        <v>1782</v>
      </c>
      <c r="C1234" s="400" t="s">
        <v>1995</v>
      </c>
      <c r="D1234" s="538" t="s">
        <v>1881</v>
      </c>
      <c r="E1234" s="539" t="s">
        <v>1800</v>
      </c>
      <c r="F1234" s="539">
        <v>632</v>
      </c>
      <c r="G1234" s="539" t="s">
        <v>663</v>
      </c>
      <c r="H1234" s="539" t="s">
        <v>664</v>
      </c>
      <c r="I1234" s="539" t="s">
        <v>8</v>
      </c>
      <c r="J1234" s="399" t="s">
        <v>1713</v>
      </c>
      <c r="K1234" s="540" t="s">
        <v>2731</v>
      </c>
      <c r="L1234" s="542"/>
      <c r="M1234" s="542"/>
      <c r="N1234" s="542" t="s">
        <v>2744</v>
      </c>
      <c r="O1234" s="387" t="s">
        <v>2744</v>
      </c>
      <c r="P1234" s="542" t="s">
        <v>2744</v>
      </c>
      <c r="Q1234" s="542" t="s">
        <v>2744</v>
      </c>
      <c r="R1234" s="387" t="s">
        <v>2744</v>
      </c>
      <c r="S1234" s="387" t="s">
        <v>2744</v>
      </c>
      <c r="T1234" s="387" t="s">
        <v>2744</v>
      </c>
      <c r="U1234" s="616" t="s">
        <v>2744</v>
      </c>
      <c r="V1234" s="387"/>
      <c r="W1234" s="387"/>
    </row>
    <row r="1235" spans="1:23" ht="75" hidden="1" x14ac:dyDescent="0.25">
      <c r="A1235" s="537" t="s">
        <v>1781</v>
      </c>
      <c r="B1235" s="389" t="s">
        <v>1782</v>
      </c>
      <c r="C1235" s="400" t="s">
        <v>1995</v>
      </c>
      <c r="D1235" s="538" t="s">
        <v>1881</v>
      </c>
      <c r="E1235" s="539" t="s">
        <v>1800</v>
      </c>
      <c r="F1235" s="539" t="s">
        <v>572</v>
      </c>
      <c r="G1235" s="539" t="s">
        <v>573</v>
      </c>
      <c r="H1235" s="539" t="s">
        <v>574</v>
      </c>
      <c r="I1235" s="539" t="s">
        <v>575</v>
      </c>
      <c r="J1235" s="399" t="s">
        <v>1713</v>
      </c>
      <c r="K1235" s="540" t="s">
        <v>2731</v>
      </c>
      <c r="L1235" s="542"/>
      <c r="M1235" s="542"/>
      <c r="N1235" s="542" t="s">
        <v>2744</v>
      </c>
      <c r="O1235" s="387" t="s">
        <v>2744</v>
      </c>
      <c r="P1235" s="542" t="s">
        <v>2744</v>
      </c>
      <c r="Q1235" s="542" t="s">
        <v>2744</v>
      </c>
      <c r="R1235" s="387" t="s">
        <v>2744</v>
      </c>
      <c r="S1235" s="387" t="s">
        <v>2744</v>
      </c>
      <c r="T1235" s="387" t="s">
        <v>2744</v>
      </c>
      <c r="U1235" s="616" t="s">
        <v>2744</v>
      </c>
      <c r="V1235" s="387"/>
      <c r="W1235" s="387"/>
    </row>
    <row r="1236" spans="1:23" ht="60" hidden="1" x14ac:dyDescent="0.25">
      <c r="A1236" s="537" t="s">
        <v>1781</v>
      </c>
      <c r="B1236" s="389" t="s">
        <v>1782</v>
      </c>
      <c r="C1236" s="400" t="s">
        <v>1995</v>
      </c>
      <c r="D1236" s="538" t="s">
        <v>1881</v>
      </c>
      <c r="E1236" s="539" t="s">
        <v>1800</v>
      </c>
      <c r="F1236" s="539">
        <v>675</v>
      </c>
      <c r="G1236" s="539" t="s">
        <v>868</v>
      </c>
      <c r="H1236" s="539" t="s">
        <v>869</v>
      </c>
      <c r="I1236" s="539" t="s">
        <v>870</v>
      </c>
      <c r="J1236" s="399" t="s">
        <v>1713</v>
      </c>
      <c r="K1236" s="540" t="s">
        <v>2731</v>
      </c>
      <c r="L1236" s="542"/>
      <c r="M1236" s="542"/>
      <c r="N1236" s="542" t="s">
        <v>2744</v>
      </c>
      <c r="O1236" s="387" t="s">
        <v>2744</v>
      </c>
      <c r="P1236" s="542" t="s">
        <v>2744</v>
      </c>
      <c r="Q1236" s="542" t="s">
        <v>2744</v>
      </c>
      <c r="R1236" s="387" t="s">
        <v>2744</v>
      </c>
      <c r="S1236" s="387" t="s">
        <v>2744</v>
      </c>
      <c r="T1236" s="387" t="s">
        <v>2744</v>
      </c>
      <c r="U1236" s="616" t="s">
        <v>2744</v>
      </c>
      <c r="V1236" s="387"/>
      <c r="W1236" s="387"/>
    </row>
    <row r="1237" spans="1:23" ht="135" hidden="1" x14ac:dyDescent="0.25">
      <c r="A1237" s="537" t="s">
        <v>1781</v>
      </c>
      <c r="B1237" s="389" t="s">
        <v>1782</v>
      </c>
      <c r="C1237" s="400" t="s">
        <v>1995</v>
      </c>
      <c r="D1237" s="538" t="s">
        <v>1881</v>
      </c>
      <c r="E1237" s="539" t="s">
        <v>1800</v>
      </c>
      <c r="F1237" s="539">
        <v>100</v>
      </c>
      <c r="G1237" s="539" t="s">
        <v>690</v>
      </c>
      <c r="H1237" s="539" t="s">
        <v>691</v>
      </c>
      <c r="I1237" s="539" t="s">
        <v>8</v>
      </c>
      <c r="J1237" s="399" t="s">
        <v>1713</v>
      </c>
      <c r="K1237" s="540" t="s">
        <v>2731</v>
      </c>
      <c r="L1237" s="542"/>
      <c r="M1237" s="542"/>
      <c r="N1237" s="542" t="s">
        <v>2744</v>
      </c>
      <c r="O1237" s="387" t="s">
        <v>2744</v>
      </c>
      <c r="P1237" s="542" t="s">
        <v>2744</v>
      </c>
      <c r="Q1237" s="542" t="s">
        <v>2744</v>
      </c>
      <c r="R1237" s="387" t="s">
        <v>2744</v>
      </c>
      <c r="S1237" s="387" t="s">
        <v>2744</v>
      </c>
      <c r="T1237" s="387" t="s">
        <v>2744</v>
      </c>
      <c r="U1237" s="616" t="s">
        <v>2744</v>
      </c>
      <c r="V1237" s="387"/>
      <c r="W1237" s="387"/>
    </row>
    <row r="1238" spans="1:23" ht="45" hidden="1" x14ac:dyDescent="0.25">
      <c r="A1238" s="537" t="s">
        <v>1781</v>
      </c>
      <c r="B1238" s="389" t="s">
        <v>1782</v>
      </c>
      <c r="C1238" s="400" t="s">
        <v>1995</v>
      </c>
      <c r="D1238" s="538" t="s">
        <v>1881</v>
      </c>
      <c r="E1238" s="539" t="s">
        <v>1752</v>
      </c>
      <c r="F1238" s="539">
        <v>354</v>
      </c>
      <c r="G1238" s="539" t="s">
        <v>1479</v>
      </c>
      <c r="H1238" s="539" t="s">
        <v>1480</v>
      </c>
      <c r="I1238" s="539" t="s">
        <v>1463</v>
      </c>
      <c r="J1238" s="399" t="s">
        <v>1713</v>
      </c>
      <c r="K1238" s="542"/>
      <c r="L1238" s="542"/>
      <c r="M1238" s="542" t="s">
        <v>2731</v>
      </c>
      <c r="N1238" s="542" t="s">
        <v>2744</v>
      </c>
      <c r="O1238" s="387" t="s">
        <v>2744</v>
      </c>
      <c r="P1238" s="542">
        <v>12</v>
      </c>
      <c r="Q1238" s="543">
        <v>46174</v>
      </c>
      <c r="R1238" s="387" t="s">
        <v>2744</v>
      </c>
      <c r="S1238" s="387" t="s">
        <v>2744</v>
      </c>
      <c r="T1238" s="387" t="s">
        <v>2760</v>
      </c>
      <c r="U1238" s="616">
        <v>2026</v>
      </c>
      <c r="V1238" s="387"/>
      <c r="W1238" s="387"/>
    </row>
    <row r="1239" spans="1:23" ht="150" hidden="1" x14ac:dyDescent="0.25">
      <c r="A1239" s="537" t="s">
        <v>1781</v>
      </c>
      <c r="B1239" s="389" t="s">
        <v>1782</v>
      </c>
      <c r="C1239" s="400" t="s">
        <v>1995</v>
      </c>
      <c r="D1239" s="538" t="s">
        <v>1881</v>
      </c>
      <c r="E1239" s="539" t="s">
        <v>1752</v>
      </c>
      <c r="F1239" s="539">
        <v>368</v>
      </c>
      <c r="G1239" s="539" t="s">
        <v>1489</v>
      </c>
      <c r="H1239" s="539" t="s">
        <v>1490</v>
      </c>
      <c r="I1239" s="539" t="s">
        <v>1463</v>
      </c>
      <c r="J1239" s="399" t="s">
        <v>1713</v>
      </c>
      <c r="K1239" s="540" t="s">
        <v>2731</v>
      </c>
      <c r="L1239" s="541"/>
      <c r="M1239" s="542"/>
      <c r="N1239" s="542" t="s">
        <v>2744</v>
      </c>
      <c r="O1239" s="543" t="s">
        <v>2744</v>
      </c>
      <c r="P1239" s="542" t="s">
        <v>2744</v>
      </c>
      <c r="Q1239" s="542" t="s">
        <v>2744</v>
      </c>
      <c r="R1239" s="387" t="s">
        <v>2744</v>
      </c>
      <c r="S1239" s="387" t="s">
        <v>2744</v>
      </c>
      <c r="T1239" s="387" t="s">
        <v>2744</v>
      </c>
      <c r="U1239" s="616" t="s">
        <v>2744</v>
      </c>
      <c r="V1239" s="387"/>
      <c r="W1239" s="387"/>
    </row>
    <row r="1240" spans="1:23" ht="150" hidden="1" x14ac:dyDescent="0.25">
      <c r="A1240" s="537" t="s">
        <v>1781</v>
      </c>
      <c r="B1240" s="389" t="s">
        <v>1782</v>
      </c>
      <c r="C1240" s="400" t="s">
        <v>1995</v>
      </c>
      <c r="D1240" s="538" t="s">
        <v>1881</v>
      </c>
      <c r="E1240" s="539" t="s">
        <v>1752</v>
      </c>
      <c r="F1240" s="539">
        <v>96</v>
      </c>
      <c r="G1240" s="539" t="s">
        <v>1471</v>
      </c>
      <c r="H1240" s="539" t="s">
        <v>1472</v>
      </c>
      <c r="I1240" s="539" t="s">
        <v>1468</v>
      </c>
      <c r="J1240" s="399" t="s">
        <v>1713</v>
      </c>
      <c r="K1240" s="542"/>
      <c r="L1240" s="542"/>
      <c r="M1240" s="542" t="s">
        <v>2731</v>
      </c>
      <c r="N1240" s="542" t="s">
        <v>2744</v>
      </c>
      <c r="O1240" s="387" t="s">
        <v>2744</v>
      </c>
      <c r="P1240" s="542">
        <v>4</v>
      </c>
      <c r="Q1240" s="543">
        <v>46174</v>
      </c>
      <c r="R1240" s="387" t="s">
        <v>2744</v>
      </c>
      <c r="S1240" s="387" t="s">
        <v>2744</v>
      </c>
      <c r="T1240" s="387" t="s">
        <v>2760</v>
      </c>
      <c r="U1240" s="616">
        <v>2026</v>
      </c>
      <c r="V1240" s="387"/>
      <c r="W1240" s="387"/>
    </row>
    <row r="1241" spans="1:23" ht="45" hidden="1" x14ac:dyDescent="0.25">
      <c r="A1241" s="537" t="s">
        <v>1781</v>
      </c>
      <c r="B1241" s="389" t="s">
        <v>1782</v>
      </c>
      <c r="C1241" s="400" t="s">
        <v>1995</v>
      </c>
      <c r="D1241" s="538" t="s">
        <v>1881</v>
      </c>
      <c r="E1241" s="539" t="s">
        <v>1752</v>
      </c>
      <c r="F1241" s="539">
        <v>558</v>
      </c>
      <c r="G1241" s="539" t="s">
        <v>1520</v>
      </c>
      <c r="H1241" s="539" t="s">
        <v>1521</v>
      </c>
      <c r="I1241" s="539" t="s">
        <v>1463</v>
      </c>
      <c r="J1241" s="399" t="s">
        <v>1713</v>
      </c>
      <c r="K1241" s="542"/>
      <c r="L1241" s="542"/>
      <c r="M1241" s="542" t="s">
        <v>2731</v>
      </c>
      <c r="N1241" s="542" t="s">
        <v>2744</v>
      </c>
      <c r="O1241" s="387" t="s">
        <v>2744</v>
      </c>
      <c r="P1241" s="542">
        <v>4</v>
      </c>
      <c r="Q1241" s="543">
        <v>46174</v>
      </c>
      <c r="R1241" s="387" t="s">
        <v>2744</v>
      </c>
      <c r="S1241" s="387" t="s">
        <v>2744</v>
      </c>
      <c r="T1241" s="387" t="s">
        <v>2760</v>
      </c>
      <c r="U1241" s="616">
        <v>2026</v>
      </c>
      <c r="V1241" s="387"/>
      <c r="W1241" s="387"/>
    </row>
    <row r="1242" spans="1:23" ht="150" hidden="1" x14ac:dyDescent="0.25">
      <c r="A1242" s="537" t="s">
        <v>1781</v>
      </c>
      <c r="B1242" s="389" t="s">
        <v>1782</v>
      </c>
      <c r="C1242" s="400" t="s">
        <v>1995</v>
      </c>
      <c r="D1242" s="538" t="s">
        <v>1881</v>
      </c>
      <c r="E1242" s="539" t="s">
        <v>1803</v>
      </c>
      <c r="F1242" s="539">
        <v>105</v>
      </c>
      <c r="G1242" s="539" t="s">
        <v>1597</v>
      </c>
      <c r="H1242" s="539" t="s">
        <v>1598</v>
      </c>
      <c r="I1242" s="539" t="s">
        <v>8</v>
      </c>
      <c r="J1242" s="399" t="s">
        <v>1713</v>
      </c>
      <c r="K1242" s="540" t="s">
        <v>2731</v>
      </c>
      <c r="L1242" s="542"/>
      <c r="M1242" s="387"/>
      <c r="N1242" s="542" t="s">
        <v>2744</v>
      </c>
      <c r="O1242" s="387" t="s">
        <v>2744</v>
      </c>
      <c r="P1242" s="542" t="s">
        <v>2744</v>
      </c>
      <c r="Q1242" s="543" t="s">
        <v>2744</v>
      </c>
      <c r="R1242" s="387" t="s">
        <v>2744</v>
      </c>
      <c r="S1242" s="387" t="s">
        <v>2744</v>
      </c>
      <c r="T1242" s="542" t="s">
        <v>2744</v>
      </c>
      <c r="U1242" s="618" t="s">
        <v>2744</v>
      </c>
      <c r="V1242" s="387"/>
      <c r="W1242" s="387"/>
    </row>
    <row r="1243" spans="1:23" ht="165" hidden="1" x14ac:dyDescent="0.25">
      <c r="A1243" s="537" t="s">
        <v>1781</v>
      </c>
      <c r="B1243" s="389" t="s">
        <v>1782</v>
      </c>
      <c r="C1243" s="400" t="s">
        <v>1995</v>
      </c>
      <c r="D1243" s="538" t="s">
        <v>1881</v>
      </c>
      <c r="E1243" s="539" t="s">
        <v>1803</v>
      </c>
      <c r="F1243" s="539">
        <v>101</v>
      </c>
      <c r="G1243" s="539" t="s">
        <v>1590</v>
      </c>
      <c r="H1243" s="539" t="s">
        <v>1591</v>
      </c>
      <c r="I1243" s="539" t="s">
        <v>1592</v>
      </c>
      <c r="J1243" s="399" t="s">
        <v>1713</v>
      </c>
      <c r="K1243" s="540" t="s">
        <v>2731</v>
      </c>
      <c r="L1243" s="542"/>
      <c r="M1243" s="387"/>
      <c r="N1243" s="542" t="s">
        <v>2744</v>
      </c>
      <c r="O1243" s="387" t="s">
        <v>2744</v>
      </c>
      <c r="P1243" s="542" t="s">
        <v>2744</v>
      </c>
      <c r="Q1243" s="543" t="s">
        <v>2744</v>
      </c>
      <c r="R1243" s="387" t="s">
        <v>2744</v>
      </c>
      <c r="S1243" s="387" t="s">
        <v>2744</v>
      </c>
      <c r="T1243" s="542" t="s">
        <v>2744</v>
      </c>
      <c r="U1243" s="618" t="s">
        <v>2744</v>
      </c>
      <c r="V1243" s="387"/>
      <c r="W1243" s="387"/>
    </row>
    <row r="1244" spans="1:23" ht="90" hidden="1" x14ac:dyDescent="0.25">
      <c r="A1244" s="537" t="s">
        <v>1781</v>
      </c>
      <c r="B1244" s="389" t="s">
        <v>1782</v>
      </c>
      <c r="C1244" s="400" t="s">
        <v>1995</v>
      </c>
      <c r="D1244" s="538" t="s">
        <v>1881</v>
      </c>
      <c r="E1244" s="539" t="s">
        <v>1803</v>
      </c>
      <c r="F1244" s="539">
        <v>520</v>
      </c>
      <c r="G1244" s="539" t="s">
        <v>1638</v>
      </c>
      <c r="H1244" s="539" t="s">
        <v>1639</v>
      </c>
      <c r="I1244" s="539" t="s">
        <v>8</v>
      </c>
      <c r="J1244" s="399" t="s">
        <v>1713</v>
      </c>
      <c r="K1244" s="540" t="s">
        <v>2731</v>
      </c>
      <c r="L1244" s="542"/>
      <c r="M1244" s="387"/>
      <c r="N1244" s="542" t="s">
        <v>2744</v>
      </c>
      <c r="O1244" s="387" t="s">
        <v>2744</v>
      </c>
      <c r="P1244" s="542" t="s">
        <v>2744</v>
      </c>
      <c r="Q1244" s="543" t="s">
        <v>2744</v>
      </c>
      <c r="R1244" s="387" t="s">
        <v>2744</v>
      </c>
      <c r="S1244" s="387" t="s">
        <v>2744</v>
      </c>
      <c r="T1244" s="542" t="s">
        <v>2744</v>
      </c>
      <c r="U1244" s="618" t="s">
        <v>2744</v>
      </c>
      <c r="V1244" s="387"/>
      <c r="W1244" s="387"/>
    </row>
    <row r="1245" spans="1:23" ht="90" hidden="1" x14ac:dyDescent="0.25">
      <c r="A1245" s="537" t="s">
        <v>1781</v>
      </c>
      <c r="B1245" s="389" t="s">
        <v>1782</v>
      </c>
      <c r="C1245" s="400" t="s">
        <v>1995</v>
      </c>
      <c r="D1245" s="538" t="s">
        <v>1881</v>
      </c>
      <c r="E1245" s="539" t="s">
        <v>1803</v>
      </c>
      <c r="F1245" s="539">
        <v>523</v>
      </c>
      <c r="G1245" s="539" t="s">
        <v>1640</v>
      </c>
      <c r="H1245" s="539" t="s">
        <v>1641</v>
      </c>
      <c r="I1245" s="539" t="s">
        <v>8</v>
      </c>
      <c r="J1245" s="399" t="s">
        <v>1713</v>
      </c>
      <c r="K1245" s="540" t="s">
        <v>2731</v>
      </c>
      <c r="L1245" s="542"/>
      <c r="M1245" s="387"/>
      <c r="N1245" s="542" t="s">
        <v>2744</v>
      </c>
      <c r="O1245" s="543" t="s">
        <v>2744</v>
      </c>
      <c r="P1245" s="542" t="s">
        <v>2737</v>
      </c>
      <c r="Q1245" s="543">
        <v>46174</v>
      </c>
      <c r="R1245" s="387" t="s">
        <v>2744</v>
      </c>
      <c r="S1245" s="387" t="s">
        <v>2744</v>
      </c>
      <c r="T1245" s="387" t="s">
        <v>2760</v>
      </c>
      <c r="U1245" s="616">
        <v>2026</v>
      </c>
      <c r="V1245" s="387"/>
      <c r="W1245" s="387"/>
    </row>
    <row r="1246" spans="1:23" ht="90" hidden="1" x14ac:dyDescent="0.25">
      <c r="A1246" s="537" t="s">
        <v>1781</v>
      </c>
      <c r="B1246" s="389" t="s">
        <v>1782</v>
      </c>
      <c r="C1246" s="400" t="s">
        <v>1995</v>
      </c>
      <c r="D1246" s="538" t="s">
        <v>1881</v>
      </c>
      <c r="E1246" s="539" t="s">
        <v>1803</v>
      </c>
      <c r="F1246" s="539">
        <v>562</v>
      </c>
      <c r="G1246" s="539" t="s">
        <v>1644</v>
      </c>
      <c r="H1246" s="539" t="s">
        <v>1645</v>
      </c>
      <c r="I1246" s="539" t="s">
        <v>8</v>
      </c>
      <c r="J1246" s="399" t="s">
        <v>1713</v>
      </c>
      <c r="K1246" s="540" t="s">
        <v>2731</v>
      </c>
      <c r="L1246" s="542"/>
      <c r="M1246" s="387"/>
      <c r="N1246" s="542" t="s">
        <v>2744</v>
      </c>
      <c r="O1246" s="387" t="s">
        <v>2744</v>
      </c>
      <c r="P1246" s="542" t="s">
        <v>2744</v>
      </c>
      <c r="Q1246" s="543" t="s">
        <v>2744</v>
      </c>
      <c r="R1246" s="387" t="s">
        <v>2744</v>
      </c>
      <c r="S1246" s="387" t="s">
        <v>2744</v>
      </c>
      <c r="T1246" s="542" t="s">
        <v>2744</v>
      </c>
      <c r="U1246" s="618" t="s">
        <v>2744</v>
      </c>
      <c r="V1246" s="387"/>
      <c r="W1246" s="387"/>
    </row>
    <row r="1247" spans="1:23" ht="105" hidden="1" x14ac:dyDescent="0.25">
      <c r="A1247" s="537" t="s">
        <v>1781</v>
      </c>
      <c r="B1247" s="389" t="s">
        <v>1782</v>
      </c>
      <c r="C1247" s="400" t="s">
        <v>1995</v>
      </c>
      <c r="D1247" s="538" t="s">
        <v>1881</v>
      </c>
      <c r="E1247" s="539" t="s">
        <v>1803</v>
      </c>
      <c r="F1247" s="539">
        <v>103</v>
      </c>
      <c r="G1247" s="539" t="s">
        <v>1593</v>
      </c>
      <c r="H1247" s="539" t="s">
        <v>1594</v>
      </c>
      <c r="I1247" s="539" t="s">
        <v>8</v>
      </c>
      <c r="J1247" s="399" t="s">
        <v>1713</v>
      </c>
      <c r="K1247" s="540" t="s">
        <v>2731</v>
      </c>
      <c r="L1247" s="542"/>
      <c r="M1247" s="387"/>
      <c r="N1247" s="542" t="s">
        <v>2744</v>
      </c>
      <c r="O1247" s="543" t="s">
        <v>2744</v>
      </c>
      <c r="P1247" s="542" t="s">
        <v>2737</v>
      </c>
      <c r="Q1247" s="543">
        <v>46174</v>
      </c>
      <c r="R1247" s="387" t="s">
        <v>2744</v>
      </c>
      <c r="S1247" s="387" t="s">
        <v>2744</v>
      </c>
      <c r="T1247" s="387" t="s">
        <v>2760</v>
      </c>
      <c r="U1247" s="616">
        <v>2026</v>
      </c>
      <c r="V1247" s="387"/>
      <c r="W1247" s="387"/>
    </row>
    <row r="1248" spans="1:23" ht="90" hidden="1" x14ac:dyDescent="0.25">
      <c r="A1248" s="537" t="s">
        <v>1781</v>
      </c>
      <c r="B1248" s="389" t="s">
        <v>1782</v>
      </c>
      <c r="C1248" s="400" t="s">
        <v>1995</v>
      </c>
      <c r="D1248" s="538" t="s">
        <v>1881</v>
      </c>
      <c r="E1248" s="539" t="s">
        <v>1803</v>
      </c>
      <c r="F1248" s="539">
        <v>588</v>
      </c>
      <c r="G1248" s="539" t="s">
        <v>1804</v>
      </c>
      <c r="H1248" s="539" t="s">
        <v>1805</v>
      </c>
      <c r="I1248" s="539" t="s">
        <v>8</v>
      </c>
      <c r="J1248" s="399" t="s">
        <v>1713</v>
      </c>
      <c r="K1248" s="540" t="s">
        <v>2731</v>
      </c>
      <c r="L1248" s="542"/>
      <c r="M1248" s="387"/>
      <c r="N1248" s="542" t="s">
        <v>2744</v>
      </c>
      <c r="O1248" s="387" t="s">
        <v>2744</v>
      </c>
      <c r="P1248" s="542" t="s">
        <v>2744</v>
      </c>
      <c r="Q1248" s="543" t="s">
        <v>2744</v>
      </c>
      <c r="R1248" s="387" t="s">
        <v>2744</v>
      </c>
      <c r="S1248" s="387" t="s">
        <v>2744</v>
      </c>
      <c r="T1248" s="542" t="s">
        <v>2744</v>
      </c>
      <c r="U1248" s="618" t="s">
        <v>2744</v>
      </c>
      <c r="V1248" s="387"/>
      <c r="W1248" s="387"/>
    </row>
    <row r="1249" spans="1:23" ht="135" hidden="1" x14ac:dyDescent="0.25">
      <c r="A1249" s="537" t="s">
        <v>1781</v>
      </c>
      <c r="B1249" s="389" t="s">
        <v>1782</v>
      </c>
      <c r="C1249" s="400" t="s">
        <v>1995</v>
      </c>
      <c r="D1249" s="538" t="s">
        <v>1881</v>
      </c>
      <c r="E1249" s="539" t="s">
        <v>1803</v>
      </c>
      <c r="F1249" s="539">
        <v>106</v>
      </c>
      <c r="G1249" s="539" t="s">
        <v>1599</v>
      </c>
      <c r="H1249" s="539" t="s">
        <v>1600</v>
      </c>
      <c r="I1249" s="539" t="s">
        <v>8</v>
      </c>
      <c r="J1249" s="399" t="s">
        <v>1713</v>
      </c>
      <c r="K1249" s="540" t="s">
        <v>2731</v>
      </c>
      <c r="L1249" s="542"/>
      <c r="M1249" s="387"/>
      <c r="N1249" s="542" t="s">
        <v>2744</v>
      </c>
      <c r="O1249" s="387" t="s">
        <v>2744</v>
      </c>
      <c r="P1249" s="542" t="s">
        <v>2744</v>
      </c>
      <c r="Q1249" s="543" t="s">
        <v>2744</v>
      </c>
      <c r="R1249" s="387" t="s">
        <v>2744</v>
      </c>
      <c r="S1249" s="387" t="s">
        <v>2744</v>
      </c>
      <c r="T1249" s="542" t="s">
        <v>2744</v>
      </c>
      <c r="U1249" s="618" t="s">
        <v>2744</v>
      </c>
      <c r="V1249" s="387"/>
      <c r="W1249" s="387"/>
    </row>
    <row r="1250" spans="1:23" ht="90" hidden="1" x14ac:dyDescent="0.25">
      <c r="A1250" s="537" t="s">
        <v>1781</v>
      </c>
      <c r="B1250" s="389" t="s">
        <v>1782</v>
      </c>
      <c r="C1250" s="400" t="s">
        <v>1995</v>
      </c>
      <c r="D1250" s="538" t="s">
        <v>1881</v>
      </c>
      <c r="E1250" s="539" t="s">
        <v>1803</v>
      </c>
      <c r="F1250" s="539">
        <v>57</v>
      </c>
      <c r="G1250" s="539" t="s">
        <v>1667</v>
      </c>
      <c r="H1250" s="539" t="s">
        <v>1668</v>
      </c>
      <c r="I1250" s="539" t="s">
        <v>8</v>
      </c>
      <c r="J1250" s="399" t="s">
        <v>1713</v>
      </c>
      <c r="K1250" s="540" t="s">
        <v>2731</v>
      </c>
      <c r="L1250" s="542"/>
      <c r="M1250" s="387"/>
      <c r="N1250" s="542" t="s">
        <v>2744</v>
      </c>
      <c r="O1250" s="543" t="s">
        <v>2744</v>
      </c>
      <c r="P1250" s="542" t="s">
        <v>2737</v>
      </c>
      <c r="Q1250" s="543">
        <v>46174</v>
      </c>
      <c r="R1250" s="387" t="s">
        <v>2744</v>
      </c>
      <c r="S1250" s="387" t="s">
        <v>2744</v>
      </c>
      <c r="T1250" s="387" t="s">
        <v>2760</v>
      </c>
      <c r="U1250" s="616">
        <v>2026</v>
      </c>
      <c r="V1250" s="387"/>
      <c r="W1250" s="387"/>
    </row>
    <row r="1251" spans="1:23" ht="90" hidden="1" x14ac:dyDescent="0.25">
      <c r="A1251" s="537" t="s">
        <v>1781</v>
      </c>
      <c r="B1251" s="389" t="s">
        <v>1782</v>
      </c>
      <c r="C1251" s="400" t="s">
        <v>1995</v>
      </c>
      <c r="D1251" s="538" t="s">
        <v>1881</v>
      </c>
      <c r="E1251" s="539" t="s">
        <v>1803</v>
      </c>
      <c r="F1251" s="539">
        <v>341</v>
      </c>
      <c r="G1251" s="539" t="s">
        <v>1605</v>
      </c>
      <c r="H1251" s="539" t="s">
        <v>1606</v>
      </c>
      <c r="I1251" s="539" t="s">
        <v>8</v>
      </c>
      <c r="J1251" s="399" t="s">
        <v>1713</v>
      </c>
      <c r="K1251" s="540" t="s">
        <v>2731</v>
      </c>
      <c r="L1251" s="542"/>
      <c r="M1251" s="387"/>
      <c r="N1251" s="542" t="s">
        <v>2744</v>
      </c>
      <c r="O1251" s="543" t="s">
        <v>2744</v>
      </c>
      <c r="P1251" s="542" t="s">
        <v>2737</v>
      </c>
      <c r="Q1251" s="543">
        <v>46174</v>
      </c>
      <c r="R1251" s="387" t="s">
        <v>2744</v>
      </c>
      <c r="S1251" s="387" t="s">
        <v>2744</v>
      </c>
      <c r="T1251" s="387" t="s">
        <v>2760</v>
      </c>
      <c r="U1251" s="616">
        <v>2026</v>
      </c>
      <c r="V1251" s="387"/>
      <c r="W1251" s="387"/>
    </row>
    <row r="1252" spans="1:23" ht="90" hidden="1" x14ac:dyDescent="0.25">
      <c r="A1252" s="537" t="s">
        <v>1781</v>
      </c>
      <c r="B1252" s="389" t="s">
        <v>1782</v>
      </c>
      <c r="C1252" s="400" t="s">
        <v>1995</v>
      </c>
      <c r="D1252" s="538" t="s">
        <v>1881</v>
      </c>
      <c r="E1252" s="539" t="s">
        <v>1803</v>
      </c>
      <c r="F1252" s="539">
        <v>342</v>
      </c>
      <c r="G1252" s="539" t="s">
        <v>1607</v>
      </c>
      <c r="H1252" s="539" t="s">
        <v>1608</v>
      </c>
      <c r="I1252" s="539" t="s">
        <v>8</v>
      </c>
      <c r="J1252" s="399" t="s">
        <v>1713</v>
      </c>
      <c r="K1252" s="540" t="s">
        <v>2731</v>
      </c>
      <c r="L1252" s="542"/>
      <c r="M1252" s="387"/>
      <c r="N1252" s="542" t="s">
        <v>2744</v>
      </c>
      <c r="O1252" s="543" t="s">
        <v>2744</v>
      </c>
      <c r="P1252" s="542" t="s">
        <v>2737</v>
      </c>
      <c r="Q1252" s="543">
        <v>46174</v>
      </c>
      <c r="R1252" s="387" t="s">
        <v>2744</v>
      </c>
      <c r="S1252" s="387" t="s">
        <v>2744</v>
      </c>
      <c r="T1252" s="387" t="s">
        <v>2760</v>
      </c>
      <c r="U1252" s="616">
        <v>2026</v>
      </c>
      <c r="V1252" s="387"/>
      <c r="W1252" s="387"/>
    </row>
    <row r="1253" spans="1:23" ht="90" hidden="1" x14ac:dyDescent="0.25">
      <c r="A1253" s="537" t="s">
        <v>1781</v>
      </c>
      <c r="B1253" s="389" t="s">
        <v>1782</v>
      </c>
      <c r="C1253" s="400" t="s">
        <v>1995</v>
      </c>
      <c r="D1253" s="538" t="s">
        <v>1881</v>
      </c>
      <c r="E1253" s="539" t="s">
        <v>1803</v>
      </c>
      <c r="F1253" s="539">
        <v>343</v>
      </c>
      <c r="G1253" s="539" t="s">
        <v>1609</v>
      </c>
      <c r="H1253" s="539" t="s">
        <v>1610</v>
      </c>
      <c r="I1253" s="539" t="s">
        <v>8</v>
      </c>
      <c r="J1253" s="399" t="s">
        <v>1713</v>
      </c>
      <c r="K1253" s="540" t="s">
        <v>2731</v>
      </c>
      <c r="L1253" s="542"/>
      <c r="M1253" s="387"/>
      <c r="N1253" s="542" t="s">
        <v>2744</v>
      </c>
      <c r="O1253" s="543" t="s">
        <v>2744</v>
      </c>
      <c r="P1253" s="542" t="s">
        <v>2737</v>
      </c>
      <c r="Q1253" s="543">
        <v>46174</v>
      </c>
      <c r="R1253" s="387" t="s">
        <v>2744</v>
      </c>
      <c r="S1253" s="387" t="s">
        <v>2744</v>
      </c>
      <c r="T1253" s="387" t="s">
        <v>2760</v>
      </c>
      <c r="U1253" s="616">
        <v>2026</v>
      </c>
      <c r="V1253" s="387"/>
      <c r="W1253" s="387"/>
    </row>
    <row r="1254" spans="1:23" ht="90" hidden="1" x14ac:dyDescent="0.25">
      <c r="A1254" s="537" t="s">
        <v>1781</v>
      </c>
      <c r="B1254" s="389" t="s">
        <v>1782</v>
      </c>
      <c r="C1254" s="400" t="s">
        <v>1995</v>
      </c>
      <c r="D1254" s="538" t="s">
        <v>1881</v>
      </c>
      <c r="E1254" s="539" t="s">
        <v>1803</v>
      </c>
      <c r="F1254" s="539">
        <v>370</v>
      </c>
      <c r="G1254" s="539" t="s">
        <v>1619</v>
      </c>
      <c r="H1254" s="539" t="s">
        <v>1620</v>
      </c>
      <c r="I1254" s="539" t="s">
        <v>8</v>
      </c>
      <c r="J1254" s="399" t="s">
        <v>1713</v>
      </c>
      <c r="K1254" s="540" t="s">
        <v>2731</v>
      </c>
      <c r="L1254" s="542"/>
      <c r="M1254" s="387"/>
      <c r="N1254" s="542" t="s">
        <v>2744</v>
      </c>
      <c r="O1254" s="543" t="s">
        <v>2744</v>
      </c>
      <c r="P1254" s="542" t="s">
        <v>2737</v>
      </c>
      <c r="Q1254" s="543">
        <v>46174</v>
      </c>
      <c r="R1254" s="387" t="s">
        <v>2744</v>
      </c>
      <c r="S1254" s="387" t="s">
        <v>2744</v>
      </c>
      <c r="T1254" s="387" t="s">
        <v>2760</v>
      </c>
      <c r="U1254" s="616">
        <v>2026</v>
      </c>
      <c r="V1254" s="387"/>
      <c r="W1254" s="387"/>
    </row>
    <row r="1255" spans="1:23" ht="90" hidden="1" x14ac:dyDescent="0.25">
      <c r="A1255" s="537" t="s">
        <v>1781</v>
      </c>
      <c r="B1255" s="389" t="s">
        <v>1782</v>
      </c>
      <c r="C1255" s="400" t="s">
        <v>1995</v>
      </c>
      <c r="D1255" s="538" t="s">
        <v>1881</v>
      </c>
      <c r="E1255" s="539" t="s">
        <v>1803</v>
      </c>
      <c r="F1255" s="539">
        <v>593</v>
      </c>
      <c r="G1255" s="539" t="s">
        <v>1806</v>
      </c>
      <c r="H1255" s="539" t="s">
        <v>1807</v>
      </c>
      <c r="I1255" s="539" t="s">
        <v>8</v>
      </c>
      <c r="J1255" s="399" t="s">
        <v>1713</v>
      </c>
      <c r="K1255" s="540" t="s">
        <v>2731</v>
      </c>
      <c r="L1255" s="542"/>
      <c r="M1255" s="387"/>
      <c r="N1255" s="542" t="s">
        <v>2744</v>
      </c>
      <c r="O1255" s="543" t="s">
        <v>2744</v>
      </c>
      <c r="P1255" s="542" t="s">
        <v>2737</v>
      </c>
      <c r="Q1255" s="543">
        <v>46174</v>
      </c>
      <c r="R1255" s="387" t="s">
        <v>2744</v>
      </c>
      <c r="S1255" s="387" t="s">
        <v>2744</v>
      </c>
      <c r="T1255" s="387" t="s">
        <v>2760</v>
      </c>
      <c r="U1255" s="616">
        <v>2026</v>
      </c>
      <c r="V1255" s="387"/>
      <c r="W1255" s="387"/>
    </row>
    <row r="1256" spans="1:23" ht="90" hidden="1" x14ac:dyDescent="0.25">
      <c r="A1256" s="537" t="s">
        <v>1781</v>
      </c>
      <c r="B1256" s="389" t="s">
        <v>1782</v>
      </c>
      <c r="C1256" s="400" t="s">
        <v>1995</v>
      </c>
      <c r="D1256" s="538" t="s">
        <v>1881</v>
      </c>
      <c r="E1256" s="539" t="s">
        <v>1803</v>
      </c>
      <c r="F1256" s="539">
        <v>595</v>
      </c>
      <c r="G1256" s="539" t="s">
        <v>1664</v>
      </c>
      <c r="H1256" s="539" t="s">
        <v>1665</v>
      </c>
      <c r="I1256" s="539" t="s">
        <v>1666</v>
      </c>
      <c r="J1256" s="399" t="s">
        <v>1713</v>
      </c>
      <c r="K1256" s="540" t="s">
        <v>2731</v>
      </c>
      <c r="L1256" s="542"/>
      <c r="M1256" s="387"/>
      <c r="N1256" s="542" t="s">
        <v>2744</v>
      </c>
      <c r="O1256" s="543" t="s">
        <v>2744</v>
      </c>
      <c r="P1256" s="542" t="s">
        <v>2737</v>
      </c>
      <c r="Q1256" s="543">
        <v>46174</v>
      </c>
      <c r="R1256" s="387" t="s">
        <v>2744</v>
      </c>
      <c r="S1256" s="387" t="s">
        <v>2744</v>
      </c>
      <c r="T1256" s="387" t="s">
        <v>2760</v>
      </c>
      <c r="U1256" s="616">
        <v>2026</v>
      </c>
      <c r="V1256" s="387"/>
      <c r="W1256" s="387"/>
    </row>
    <row r="1257" spans="1:23" ht="90" hidden="1" x14ac:dyDescent="0.25">
      <c r="A1257" s="537" t="s">
        <v>1781</v>
      </c>
      <c r="B1257" s="389" t="s">
        <v>1782</v>
      </c>
      <c r="C1257" s="400" t="s">
        <v>1995</v>
      </c>
      <c r="D1257" s="538" t="s">
        <v>1881</v>
      </c>
      <c r="E1257" s="539" t="s">
        <v>1803</v>
      </c>
      <c r="F1257" s="539">
        <v>596</v>
      </c>
      <c r="G1257" s="539" t="s">
        <v>1675</v>
      </c>
      <c r="H1257" s="539" t="s">
        <v>1670</v>
      </c>
      <c r="I1257" s="539" t="s">
        <v>8</v>
      </c>
      <c r="J1257" s="399" t="s">
        <v>1713</v>
      </c>
      <c r="K1257" s="540" t="s">
        <v>2731</v>
      </c>
      <c r="L1257" s="542"/>
      <c r="M1257" s="387"/>
      <c r="N1257" s="542" t="s">
        <v>2744</v>
      </c>
      <c r="O1257" s="543" t="s">
        <v>2744</v>
      </c>
      <c r="P1257" s="542" t="s">
        <v>2737</v>
      </c>
      <c r="Q1257" s="543">
        <v>46174</v>
      </c>
      <c r="R1257" s="387" t="s">
        <v>2744</v>
      </c>
      <c r="S1257" s="387" t="s">
        <v>2744</v>
      </c>
      <c r="T1257" s="387" t="s">
        <v>2760</v>
      </c>
      <c r="U1257" s="616">
        <v>2026</v>
      </c>
      <c r="V1257" s="387"/>
      <c r="W1257" s="387"/>
    </row>
    <row r="1258" spans="1:23" ht="90" hidden="1" x14ac:dyDescent="0.25">
      <c r="A1258" s="537" t="s">
        <v>1781</v>
      </c>
      <c r="B1258" s="389" t="s">
        <v>1782</v>
      </c>
      <c r="C1258" s="400" t="s">
        <v>1995</v>
      </c>
      <c r="D1258" s="538" t="s">
        <v>1881</v>
      </c>
      <c r="E1258" s="539" t="s">
        <v>1803</v>
      </c>
      <c r="F1258" s="539">
        <v>597</v>
      </c>
      <c r="G1258" s="539" t="s">
        <v>1669</v>
      </c>
      <c r="H1258" s="539" t="s">
        <v>1670</v>
      </c>
      <c r="I1258" s="539" t="s">
        <v>1671</v>
      </c>
      <c r="J1258" s="399" t="s">
        <v>1713</v>
      </c>
      <c r="K1258" s="540" t="s">
        <v>2731</v>
      </c>
      <c r="L1258" s="542"/>
      <c r="M1258" s="387"/>
      <c r="N1258" s="542" t="s">
        <v>2744</v>
      </c>
      <c r="O1258" s="543" t="s">
        <v>2744</v>
      </c>
      <c r="P1258" s="542" t="s">
        <v>2737</v>
      </c>
      <c r="Q1258" s="543">
        <v>46174</v>
      </c>
      <c r="R1258" s="387" t="s">
        <v>2744</v>
      </c>
      <c r="S1258" s="387" t="s">
        <v>2744</v>
      </c>
      <c r="T1258" s="387" t="s">
        <v>2760</v>
      </c>
      <c r="U1258" s="616">
        <v>2026</v>
      </c>
      <c r="V1258" s="387"/>
      <c r="W1258" s="387"/>
    </row>
    <row r="1259" spans="1:23" ht="90" hidden="1" x14ac:dyDescent="0.25">
      <c r="A1259" s="537" t="s">
        <v>1781</v>
      </c>
      <c r="B1259" s="389" t="s">
        <v>1782</v>
      </c>
      <c r="C1259" s="400" t="s">
        <v>1995</v>
      </c>
      <c r="D1259" s="538" t="s">
        <v>1881</v>
      </c>
      <c r="E1259" s="539" t="s">
        <v>1803</v>
      </c>
      <c r="F1259" s="539">
        <v>623</v>
      </c>
      <c r="G1259" s="539" t="s">
        <v>1652</v>
      </c>
      <c r="H1259" s="539" t="s">
        <v>351</v>
      </c>
      <c r="I1259" s="539" t="s">
        <v>8</v>
      </c>
      <c r="J1259" s="399" t="s">
        <v>1713</v>
      </c>
      <c r="K1259" s="540" t="s">
        <v>2731</v>
      </c>
      <c r="L1259" s="542"/>
      <c r="M1259" s="387"/>
      <c r="N1259" s="542" t="s">
        <v>2744</v>
      </c>
      <c r="O1259" s="543" t="s">
        <v>2744</v>
      </c>
      <c r="P1259" s="542" t="s">
        <v>2737</v>
      </c>
      <c r="Q1259" s="543">
        <v>46174</v>
      </c>
      <c r="R1259" s="387" t="s">
        <v>2744</v>
      </c>
      <c r="S1259" s="387" t="s">
        <v>2744</v>
      </c>
      <c r="T1259" s="387" t="s">
        <v>2760</v>
      </c>
      <c r="U1259" s="616">
        <v>2026</v>
      </c>
      <c r="V1259" s="387"/>
      <c r="W1259" s="387"/>
    </row>
    <row r="1260" spans="1:23" ht="90" hidden="1" x14ac:dyDescent="0.25">
      <c r="A1260" s="537" t="s">
        <v>1781</v>
      </c>
      <c r="B1260" s="389" t="s">
        <v>1782</v>
      </c>
      <c r="C1260" s="400" t="s">
        <v>1995</v>
      </c>
      <c r="D1260" s="538" t="s">
        <v>1881</v>
      </c>
      <c r="E1260" s="539" t="s">
        <v>1803</v>
      </c>
      <c r="F1260" s="539">
        <v>674</v>
      </c>
      <c r="G1260" s="539" t="s">
        <v>1655</v>
      </c>
      <c r="H1260" s="539" t="s">
        <v>1656</v>
      </c>
      <c r="I1260" s="539" t="s">
        <v>1657</v>
      </c>
      <c r="J1260" s="399" t="s">
        <v>1713</v>
      </c>
      <c r="K1260" s="540" t="s">
        <v>2731</v>
      </c>
      <c r="L1260" s="542"/>
      <c r="M1260" s="387"/>
      <c r="N1260" s="542" t="s">
        <v>2744</v>
      </c>
      <c r="O1260" s="543" t="s">
        <v>2744</v>
      </c>
      <c r="P1260" s="542" t="s">
        <v>2737</v>
      </c>
      <c r="Q1260" s="543">
        <v>46174</v>
      </c>
      <c r="R1260" s="387" t="s">
        <v>2744</v>
      </c>
      <c r="S1260" s="387" t="s">
        <v>2744</v>
      </c>
      <c r="T1260" s="387" t="s">
        <v>2760</v>
      </c>
      <c r="U1260" s="616">
        <v>2026</v>
      </c>
      <c r="V1260" s="387"/>
      <c r="W1260" s="387"/>
    </row>
    <row r="1261" spans="1:23" ht="195" hidden="1" x14ac:dyDescent="0.25">
      <c r="A1261" s="537" t="s">
        <v>1781</v>
      </c>
      <c r="B1261" s="389" t="s">
        <v>1782</v>
      </c>
      <c r="C1261" s="400" t="s">
        <v>1995</v>
      </c>
      <c r="D1261" s="538" t="s">
        <v>1881</v>
      </c>
      <c r="E1261" s="539" t="s">
        <v>1803</v>
      </c>
      <c r="F1261" s="539">
        <v>710</v>
      </c>
      <c r="G1261" s="539" t="s">
        <v>1658</v>
      </c>
      <c r="H1261" s="539" t="s">
        <v>1659</v>
      </c>
      <c r="I1261" s="539" t="s">
        <v>8</v>
      </c>
      <c r="J1261" s="399" t="s">
        <v>1713</v>
      </c>
      <c r="K1261" s="540" t="s">
        <v>2731</v>
      </c>
      <c r="L1261" s="542"/>
      <c r="M1261" s="387"/>
      <c r="N1261" s="542" t="s">
        <v>2744</v>
      </c>
      <c r="O1261" s="543" t="s">
        <v>2744</v>
      </c>
      <c r="P1261" s="542" t="s">
        <v>2737</v>
      </c>
      <c r="Q1261" s="543">
        <v>46174</v>
      </c>
      <c r="R1261" s="387" t="s">
        <v>2744</v>
      </c>
      <c r="S1261" s="387" t="s">
        <v>2744</v>
      </c>
      <c r="T1261" s="387" t="s">
        <v>2760</v>
      </c>
      <c r="U1261" s="616">
        <v>2026</v>
      </c>
      <c r="V1261" s="387"/>
      <c r="W1261" s="387"/>
    </row>
    <row r="1262" spans="1:23" ht="120" hidden="1" x14ac:dyDescent="0.25">
      <c r="A1262" s="537" t="s">
        <v>1781</v>
      </c>
      <c r="B1262" s="389" t="s">
        <v>1782</v>
      </c>
      <c r="C1262" s="400" t="s">
        <v>1995</v>
      </c>
      <c r="D1262" s="538" t="s">
        <v>1881</v>
      </c>
      <c r="E1262" s="539" t="s">
        <v>1800</v>
      </c>
      <c r="F1262" s="539">
        <v>287</v>
      </c>
      <c r="G1262" s="539" t="s">
        <v>559</v>
      </c>
      <c r="H1262" s="539" t="s">
        <v>560</v>
      </c>
      <c r="I1262" s="539" t="s">
        <v>561</v>
      </c>
      <c r="J1262" s="399" t="s">
        <v>1713</v>
      </c>
      <c r="K1262" s="540" t="s">
        <v>2731</v>
      </c>
      <c r="L1262" s="542"/>
      <c r="M1262" s="542"/>
      <c r="N1262" s="542" t="s">
        <v>2744</v>
      </c>
      <c r="O1262" s="387" t="s">
        <v>2744</v>
      </c>
      <c r="P1262" s="542" t="s">
        <v>2744</v>
      </c>
      <c r="Q1262" s="542" t="s">
        <v>2744</v>
      </c>
      <c r="R1262" s="387" t="s">
        <v>2744</v>
      </c>
      <c r="S1262" s="387" t="s">
        <v>2744</v>
      </c>
      <c r="T1262" s="387" t="s">
        <v>2744</v>
      </c>
      <c r="U1262" s="616" t="s">
        <v>2744</v>
      </c>
      <c r="V1262" s="387"/>
      <c r="W1262" s="387"/>
    </row>
    <row r="1263" spans="1:23" ht="75" hidden="1" x14ac:dyDescent="0.25">
      <c r="A1263" s="537" t="s">
        <v>1781</v>
      </c>
      <c r="B1263" s="389" t="s">
        <v>1782</v>
      </c>
      <c r="C1263" s="400" t="s">
        <v>1995</v>
      </c>
      <c r="D1263" s="538" t="s">
        <v>1881</v>
      </c>
      <c r="E1263" s="399" t="s">
        <v>974</v>
      </c>
      <c r="F1263" s="539">
        <v>696</v>
      </c>
      <c r="G1263" s="539" t="s">
        <v>1196</v>
      </c>
      <c r="H1263" s="539" t="s">
        <v>1197</v>
      </c>
      <c r="I1263" s="539" t="s">
        <v>1198</v>
      </c>
      <c r="J1263" s="399" t="s">
        <v>1713</v>
      </c>
      <c r="K1263" s="540" t="s">
        <v>2731</v>
      </c>
      <c r="L1263" s="543"/>
      <c r="M1263" s="542"/>
      <c r="N1263" s="542" t="s">
        <v>2744</v>
      </c>
      <c r="O1263" s="543" t="s">
        <v>2744</v>
      </c>
      <c r="P1263" s="542" t="s">
        <v>2737</v>
      </c>
      <c r="Q1263" s="541">
        <v>46174</v>
      </c>
      <c r="R1263" s="387" t="s">
        <v>2744</v>
      </c>
      <c r="S1263" s="387" t="s">
        <v>2744</v>
      </c>
      <c r="T1263" s="543" t="s">
        <v>2760</v>
      </c>
      <c r="U1263" s="617">
        <v>2026</v>
      </c>
      <c r="V1263" s="387"/>
      <c r="W1263" s="387"/>
    </row>
    <row r="1264" spans="1:23" ht="90" hidden="1" x14ac:dyDescent="0.25">
      <c r="A1264" s="537" t="s">
        <v>1781</v>
      </c>
      <c r="B1264" s="389" t="s">
        <v>1782</v>
      </c>
      <c r="C1264" s="400" t="s">
        <v>1995</v>
      </c>
      <c r="D1264" s="538" t="s">
        <v>1881</v>
      </c>
      <c r="E1264" s="539" t="s">
        <v>1803</v>
      </c>
      <c r="F1264" s="539">
        <v>607</v>
      </c>
      <c r="G1264" s="539" t="s">
        <v>1646</v>
      </c>
      <c r="H1264" s="539" t="s">
        <v>1647</v>
      </c>
      <c r="I1264" s="539" t="s">
        <v>8</v>
      </c>
      <c r="J1264" s="399" t="s">
        <v>1713</v>
      </c>
      <c r="K1264" s="540" t="s">
        <v>2731</v>
      </c>
      <c r="L1264" s="542"/>
      <c r="M1264" s="387"/>
      <c r="N1264" s="542" t="s">
        <v>2744</v>
      </c>
      <c r="O1264" s="543" t="s">
        <v>2744</v>
      </c>
      <c r="P1264" s="542" t="s">
        <v>2737</v>
      </c>
      <c r="Q1264" s="543">
        <v>46174</v>
      </c>
      <c r="R1264" s="387" t="s">
        <v>2744</v>
      </c>
      <c r="S1264" s="387" t="s">
        <v>2744</v>
      </c>
      <c r="T1264" s="387" t="s">
        <v>2760</v>
      </c>
      <c r="U1264" s="616">
        <v>2026</v>
      </c>
      <c r="V1264" s="387"/>
      <c r="W1264" s="387"/>
    </row>
    <row r="1265" spans="1:23" ht="120" hidden="1" x14ac:dyDescent="0.25">
      <c r="A1265" s="537" t="s">
        <v>1781</v>
      </c>
      <c r="B1265" s="389" t="s">
        <v>1782</v>
      </c>
      <c r="C1265" s="400" t="s">
        <v>1995</v>
      </c>
      <c r="D1265" s="538" t="s">
        <v>1881</v>
      </c>
      <c r="E1265" s="545" t="s">
        <v>244</v>
      </c>
      <c r="F1265" s="539">
        <v>25</v>
      </c>
      <c r="G1265" s="539" t="s">
        <v>277</v>
      </c>
      <c r="H1265" s="539" t="s">
        <v>278</v>
      </c>
      <c r="I1265" s="539" t="s">
        <v>279</v>
      </c>
      <c r="J1265" s="399" t="s">
        <v>1713</v>
      </c>
      <c r="K1265" s="540"/>
      <c r="L1265" s="542"/>
      <c r="M1265" s="542" t="s">
        <v>2731</v>
      </c>
      <c r="N1265" s="542" t="s">
        <v>2744</v>
      </c>
      <c r="O1265" s="387" t="s">
        <v>2744</v>
      </c>
      <c r="P1265" s="542" t="s">
        <v>2737</v>
      </c>
      <c r="Q1265" s="543">
        <v>46174</v>
      </c>
      <c r="R1265" s="387" t="s">
        <v>2744</v>
      </c>
      <c r="S1265" s="387" t="s">
        <v>2744</v>
      </c>
      <c r="T1265" s="387" t="s">
        <v>2778</v>
      </c>
      <c r="U1265" s="616">
        <v>2026</v>
      </c>
      <c r="V1265" s="387"/>
      <c r="W1265" s="387"/>
    </row>
    <row r="1266" spans="1:23" ht="45" hidden="1" x14ac:dyDescent="0.25">
      <c r="A1266" s="537" t="s">
        <v>1781</v>
      </c>
      <c r="B1266" s="389" t="s">
        <v>1782</v>
      </c>
      <c r="C1266" s="400" t="s">
        <v>1995</v>
      </c>
      <c r="D1266" s="538" t="s">
        <v>1881</v>
      </c>
      <c r="E1266" s="545" t="s">
        <v>244</v>
      </c>
      <c r="F1266" s="539">
        <v>36</v>
      </c>
      <c r="G1266" s="539" t="s">
        <v>255</v>
      </c>
      <c r="H1266" s="539" t="s">
        <v>256</v>
      </c>
      <c r="I1266" s="539" t="s">
        <v>257</v>
      </c>
      <c r="J1266" s="399" t="s">
        <v>1713</v>
      </c>
      <c r="K1266" s="540"/>
      <c r="L1266" s="542"/>
      <c r="M1266" s="542" t="s">
        <v>2731</v>
      </c>
      <c r="N1266" s="542" t="s">
        <v>2744</v>
      </c>
      <c r="O1266" s="387" t="s">
        <v>2744</v>
      </c>
      <c r="P1266" s="542" t="s">
        <v>2737</v>
      </c>
      <c r="Q1266" s="543">
        <v>46174</v>
      </c>
      <c r="R1266" s="387" t="s">
        <v>2744</v>
      </c>
      <c r="S1266" s="387" t="s">
        <v>2744</v>
      </c>
      <c r="T1266" s="387" t="s">
        <v>2778</v>
      </c>
      <c r="U1266" s="616">
        <v>2026</v>
      </c>
      <c r="V1266" s="387"/>
      <c r="W1266" s="387"/>
    </row>
    <row r="1267" spans="1:23" ht="90" hidden="1" x14ac:dyDescent="0.25">
      <c r="A1267" s="537" t="s">
        <v>1781</v>
      </c>
      <c r="B1267" s="389" t="s">
        <v>1782</v>
      </c>
      <c r="C1267" s="400" t="s">
        <v>1995</v>
      </c>
      <c r="D1267" s="538" t="s">
        <v>1881</v>
      </c>
      <c r="E1267" s="545" t="s">
        <v>244</v>
      </c>
      <c r="F1267" s="539">
        <v>38</v>
      </c>
      <c r="G1267" s="539" t="s">
        <v>422</v>
      </c>
      <c r="H1267" s="539" t="s">
        <v>423</v>
      </c>
      <c r="I1267" s="539" t="s">
        <v>8</v>
      </c>
      <c r="J1267" s="399" t="s">
        <v>1713</v>
      </c>
      <c r="K1267" s="540"/>
      <c r="L1267" s="542"/>
      <c r="M1267" s="542" t="s">
        <v>2731</v>
      </c>
      <c r="N1267" s="542" t="s">
        <v>2744</v>
      </c>
      <c r="O1267" s="387" t="s">
        <v>2744</v>
      </c>
      <c r="P1267" s="542" t="s">
        <v>2737</v>
      </c>
      <c r="Q1267" s="543">
        <v>46174</v>
      </c>
      <c r="R1267" s="387" t="s">
        <v>2744</v>
      </c>
      <c r="S1267" s="387" t="s">
        <v>2744</v>
      </c>
      <c r="T1267" s="387" t="s">
        <v>2778</v>
      </c>
      <c r="U1267" s="616">
        <v>2026</v>
      </c>
      <c r="V1267" s="387"/>
      <c r="W1267" s="387"/>
    </row>
    <row r="1268" spans="1:23" ht="45" hidden="1" x14ac:dyDescent="0.25">
      <c r="A1268" s="537" t="s">
        <v>1781</v>
      </c>
      <c r="B1268" s="389" t="s">
        <v>1782</v>
      </c>
      <c r="C1268" s="400" t="s">
        <v>1995</v>
      </c>
      <c r="D1268" s="538" t="s">
        <v>1881</v>
      </c>
      <c r="E1268" s="545" t="s">
        <v>244</v>
      </c>
      <c r="F1268" s="539">
        <v>41</v>
      </c>
      <c r="G1268" s="539" t="s">
        <v>376</v>
      </c>
      <c r="H1268" s="539" t="s">
        <v>377</v>
      </c>
      <c r="I1268" s="539" t="s">
        <v>378</v>
      </c>
      <c r="J1268" s="399" t="s">
        <v>1713</v>
      </c>
      <c r="K1268" s="540"/>
      <c r="L1268" s="542"/>
      <c r="M1268" s="542" t="s">
        <v>2731</v>
      </c>
      <c r="N1268" s="542" t="s">
        <v>2744</v>
      </c>
      <c r="O1268" s="387" t="s">
        <v>2744</v>
      </c>
      <c r="P1268" s="542" t="s">
        <v>2737</v>
      </c>
      <c r="Q1268" s="543">
        <v>46174</v>
      </c>
      <c r="R1268" s="387" t="s">
        <v>2744</v>
      </c>
      <c r="S1268" s="387" t="s">
        <v>2744</v>
      </c>
      <c r="T1268" s="387" t="s">
        <v>2778</v>
      </c>
      <c r="U1268" s="616">
        <v>2026</v>
      </c>
      <c r="V1268" s="387"/>
      <c r="W1268" s="387"/>
    </row>
    <row r="1269" spans="1:23" ht="60" hidden="1" x14ac:dyDescent="0.25">
      <c r="A1269" s="537" t="s">
        <v>1781</v>
      </c>
      <c r="B1269" s="389" t="s">
        <v>1782</v>
      </c>
      <c r="C1269" s="400" t="s">
        <v>1995</v>
      </c>
      <c r="D1269" s="538" t="s">
        <v>1881</v>
      </c>
      <c r="E1269" s="545" t="s">
        <v>244</v>
      </c>
      <c r="F1269" s="539">
        <v>46</v>
      </c>
      <c r="G1269" s="539" t="s">
        <v>290</v>
      </c>
      <c r="H1269" s="539" t="s">
        <v>291</v>
      </c>
      <c r="I1269" s="539" t="s">
        <v>292</v>
      </c>
      <c r="J1269" s="399" t="s">
        <v>1713</v>
      </c>
      <c r="K1269" s="540"/>
      <c r="L1269" s="542"/>
      <c r="M1269" s="542" t="s">
        <v>2731</v>
      </c>
      <c r="N1269" s="542" t="s">
        <v>2744</v>
      </c>
      <c r="O1269" s="387" t="s">
        <v>2744</v>
      </c>
      <c r="P1269" s="542" t="s">
        <v>2737</v>
      </c>
      <c r="Q1269" s="543">
        <v>46174</v>
      </c>
      <c r="R1269" s="387" t="s">
        <v>2744</v>
      </c>
      <c r="S1269" s="387" t="s">
        <v>2744</v>
      </c>
      <c r="T1269" s="387" t="s">
        <v>2778</v>
      </c>
      <c r="U1269" s="616">
        <v>2026</v>
      </c>
      <c r="V1269" s="387"/>
      <c r="W1269" s="387"/>
    </row>
    <row r="1270" spans="1:23" ht="45" hidden="1" x14ac:dyDescent="0.25">
      <c r="A1270" s="537" t="s">
        <v>1781</v>
      </c>
      <c r="B1270" s="389" t="s">
        <v>1782</v>
      </c>
      <c r="C1270" s="400" t="s">
        <v>1995</v>
      </c>
      <c r="D1270" s="538" t="s">
        <v>1881</v>
      </c>
      <c r="E1270" s="545" t="s">
        <v>244</v>
      </c>
      <c r="F1270" s="539">
        <v>48</v>
      </c>
      <c r="G1270" s="539" t="s">
        <v>404</v>
      </c>
      <c r="H1270" s="539" t="s">
        <v>405</v>
      </c>
      <c r="I1270" s="539" t="s">
        <v>298</v>
      </c>
      <c r="J1270" s="399" t="s">
        <v>1713</v>
      </c>
      <c r="K1270" s="540"/>
      <c r="L1270" s="542"/>
      <c r="M1270" s="542" t="s">
        <v>2731</v>
      </c>
      <c r="N1270" s="542" t="s">
        <v>2744</v>
      </c>
      <c r="O1270" s="387" t="s">
        <v>2744</v>
      </c>
      <c r="P1270" s="542" t="s">
        <v>2737</v>
      </c>
      <c r="Q1270" s="543">
        <v>46174</v>
      </c>
      <c r="R1270" s="387" t="s">
        <v>2744</v>
      </c>
      <c r="S1270" s="387" t="s">
        <v>2744</v>
      </c>
      <c r="T1270" s="387" t="s">
        <v>2778</v>
      </c>
      <c r="U1270" s="616">
        <v>2026</v>
      </c>
      <c r="V1270" s="387"/>
      <c r="W1270" s="387"/>
    </row>
    <row r="1271" spans="1:23" ht="45" hidden="1" x14ac:dyDescent="0.25">
      <c r="A1271" s="537" t="s">
        <v>1781</v>
      </c>
      <c r="B1271" s="389" t="s">
        <v>1782</v>
      </c>
      <c r="C1271" s="400" t="s">
        <v>1995</v>
      </c>
      <c r="D1271" s="538" t="s">
        <v>1881</v>
      </c>
      <c r="E1271" s="545" t="s">
        <v>244</v>
      </c>
      <c r="F1271" s="539">
        <v>52</v>
      </c>
      <c r="G1271" s="539" t="s">
        <v>302</v>
      </c>
      <c r="H1271" s="539" t="s">
        <v>303</v>
      </c>
      <c r="I1271" s="539" t="s">
        <v>304</v>
      </c>
      <c r="J1271" s="399" t="s">
        <v>1713</v>
      </c>
      <c r="K1271" s="540"/>
      <c r="L1271" s="542"/>
      <c r="M1271" s="542" t="s">
        <v>2731</v>
      </c>
      <c r="N1271" s="542" t="s">
        <v>2744</v>
      </c>
      <c r="O1271" s="387" t="s">
        <v>2744</v>
      </c>
      <c r="P1271" s="542" t="s">
        <v>2737</v>
      </c>
      <c r="Q1271" s="543">
        <v>46174</v>
      </c>
      <c r="R1271" s="387" t="s">
        <v>2744</v>
      </c>
      <c r="S1271" s="387" t="s">
        <v>2744</v>
      </c>
      <c r="T1271" s="387" t="s">
        <v>2778</v>
      </c>
      <c r="U1271" s="616">
        <v>2026</v>
      </c>
      <c r="V1271" s="387"/>
      <c r="W1271" s="387"/>
    </row>
    <row r="1272" spans="1:23" ht="45" hidden="1" x14ac:dyDescent="0.25">
      <c r="A1272" s="537" t="s">
        <v>1781</v>
      </c>
      <c r="B1272" s="389" t="s">
        <v>1782</v>
      </c>
      <c r="C1272" s="400" t="s">
        <v>1995</v>
      </c>
      <c r="D1272" s="538" t="s">
        <v>1881</v>
      </c>
      <c r="E1272" s="545" t="s">
        <v>244</v>
      </c>
      <c r="F1272" s="539">
        <v>55</v>
      </c>
      <c r="G1272" s="539" t="s">
        <v>420</v>
      </c>
      <c r="H1272" s="539" t="s">
        <v>421</v>
      </c>
      <c r="I1272" s="539" t="s">
        <v>8</v>
      </c>
      <c r="J1272" s="399" t="s">
        <v>1713</v>
      </c>
      <c r="K1272" s="540"/>
      <c r="L1272" s="542"/>
      <c r="M1272" s="542" t="s">
        <v>2731</v>
      </c>
      <c r="N1272" s="542" t="s">
        <v>2744</v>
      </c>
      <c r="O1272" s="387" t="s">
        <v>2744</v>
      </c>
      <c r="P1272" s="542" t="s">
        <v>2737</v>
      </c>
      <c r="Q1272" s="543">
        <v>46174</v>
      </c>
      <c r="R1272" s="387" t="s">
        <v>2744</v>
      </c>
      <c r="S1272" s="387" t="s">
        <v>2744</v>
      </c>
      <c r="T1272" s="387" t="s">
        <v>2778</v>
      </c>
      <c r="U1272" s="616">
        <v>2026</v>
      </c>
      <c r="V1272" s="387"/>
      <c r="W1272" s="387"/>
    </row>
    <row r="1273" spans="1:23" ht="45" hidden="1" x14ac:dyDescent="0.25">
      <c r="A1273" s="537" t="s">
        <v>1781</v>
      </c>
      <c r="B1273" s="389" t="s">
        <v>1782</v>
      </c>
      <c r="C1273" s="400" t="s">
        <v>1995</v>
      </c>
      <c r="D1273" s="538" t="s">
        <v>1881</v>
      </c>
      <c r="E1273" s="545" t="s">
        <v>244</v>
      </c>
      <c r="F1273" s="539">
        <v>62</v>
      </c>
      <c r="G1273" s="539" t="s">
        <v>385</v>
      </c>
      <c r="H1273" s="539" t="s">
        <v>386</v>
      </c>
      <c r="I1273" s="539" t="s">
        <v>387</v>
      </c>
      <c r="J1273" s="399" t="s">
        <v>1713</v>
      </c>
      <c r="K1273" s="540"/>
      <c r="L1273" s="542"/>
      <c r="M1273" s="542" t="s">
        <v>2731</v>
      </c>
      <c r="N1273" s="542" t="s">
        <v>2744</v>
      </c>
      <c r="O1273" s="387" t="s">
        <v>2744</v>
      </c>
      <c r="P1273" s="542" t="s">
        <v>2737</v>
      </c>
      <c r="Q1273" s="543">
        <v>46174</v>
      </c>
      <c r="R1273" s="387" t="s">
        <v>2744</v>
      </c>
      <c r="S1273" s="387" t="s">
        <v>2744</v>
      </c>
      <c r="T1273" s="387" t="s">
        <v>2778</v>
      </c>
      <c r="U1273" s="616">
        <v>2026</v>
      </c>
      <c r="V1273" s="387"/>
      <c r="W1273" s="387"/>
    </row>
    <row r="1274" spans="1:23" ht="60" hidden="1" x14ac:dyDescent="0.25">
      <c r="A1274" s="537" t="s">
        <v>1781</v>
      </c>
      <c r="B1274" s="389" t="s">
        <v>1782</v>
      </c>
      <c r="C1274" s="400" t="s">
        <v>1995</v>
      </c>
      <c r="D1274" s="538" t="s">
        <v>1881</v>
      </c>
      <c r="E1274" s="545" t="s">
        <v>244</v>
      </c>
      <c r="F1274" s="539">
        <v>66</v>
      </c>
      <c r="G1274" s="539" t="s">
        <v>258</v>
      </c>
      <c r="H1274" s="539" t="s">
        <v>259</v>
      </c>
      <c r="I1274" s="539" t="s">
        <v>260</v>
      </c>
      <c r="J1274" s="399" t="s">
        <v>1713</v>
      </c>
      <c r="K1274" s="540"/>
      <c r="L1274" s="542"/>
      <c r="M1274" s="542" t="s">
        <v>2731</v>
      </c>
      <c r="N1274" s="542" t="s">
        <v>2744</v>
      </c>
      <c r="O1274" s="387" t="s">
        <v>2744</v>
      </c>
      <c r="P1274" s="542" t="s">
        <v>2737</v>
      </c>
      <c r="Q1274" s="543">
        <v>46174</v>
      </c>
      <c r="R1274" s="387" t="s">
        <v>2744</v>
      </c>
      <c r="S1274" s="387" t="s">
        <v>2744</v>
      </c>
      <c r="T1274" s="387" t="s">
        <v>2778</v>
      </c>
      <c r="U1274" s="616">
        <v>2026</v>
      </c>
      <c r="V1274" s="387"/>
      <c r="W1274" s="387"/>
    </row>
    <row r="1275" spans="1:23" ht="60" hidden="1" x14ac:dyDescent="0.25">
      <c r="A1275" s="537" t="s">
        <v>1781</v>
      </c>
      <c r="B1275" s="389" t="s">
        <v>1782</v>
      </c>
      <c r="C1275" s="400" t="s">
        <v>1995</v>
      </c>
      <c r="D1275" s="538" t="s">
        <v>1881</v>
      </c>
      <c r="E1275" s="545" t="s">
        <v>244</v>
      </c>
      <c r="F1275" s="539">
        <v>79</v>
      </c>
      <c r="G1275" s="539" t="s">
        <v>318</v>
      </c>
      <c r="H1275" s="539" t="s">
        <v>319</v>
      </c>
      <c r="I1275" s="539" t="s">
        <v>24</v>
      </c>
      <c r="J1275" s="399" t="s">
        <v>1713</v>
      </c>
      <c r="K1275" s="540"/>
      <c r="L1275" s="542"/>
      <c r="M1275" s="542" t="s">
        <v>2731</v>
      </c>
      <c r="N1275" s="542" t="s">
        <v>2744</v>
      </c>
      <c r="O1275" s="387" t="s">
        <v>2744</v>
      </c>
      <c r="P1275" s="542" t="s">
        <v>2737</v>
      </c>
      <c r="Q1275" s="543">
        <v>46174</v>
      </c>
      <c r="R1275" s="387" t="s">
        <v>2744</v>
      </c>
      <c r="S1275" s="387" t="s">
        <v>2744</v>
      </c>
      <c r="T1275" s="387" t="s">
        <v>2778</v>
      </c>
      <c r="U1275" s="616">
        <v>2026</v>
      </c>
      <c r="V1275" s="387"/>
      <c r="W1275" s="387"/>
    </row>
    <row r="1276" spans="1:23" ht="45" hidden="1" x14ac:dyDescent="0.25">
      <c r="A1276" s="537" t="s">
        <v>1781</v>
      </c>
      <c r="B1276" s="389" t="s">
        <v>1782</v>
      </c>
      <c r="C1276" s="400" t="s">
        <v>1995</v>
      </c>
      <c r="D1276" s="538" t="s">
        <v>1881</v>
      </c>
      <c r="E1276" s="545" t="s">
        <v>244</v>
      </c>
      <c r="F1276" s="539">
        <v>570</v>
      </c>
      <c r="G1276" s="539" t="s">
        <v>268</v>
      </c>
      <c r="H1276" s="539" t="s">
        <v>269</v>
      </c>
      <c r="I1276" s="539" t="s">
        <v>270</v>
      </c>
      <c r="J1276" s="399" t="s">
        <v>1713</v>
      </c>
      <c r="K1276" s="540"/>
      <c r="L1276" s="542"/>
      <c r="M1276" s="542" t="s">
        <v>2731</v>
      </c>
      <c r="N1276" s="542" t="s">
        <v>2744</v>
      </c>
      <c r="O1276" s="387" t="s">
        <v>2744</v>
      </c>
      <c r="P1276" s="542" t="s">
        <v>2737</v>
      </c>
      <c r="Q1276" s="543">
        <v>46174</v>
      </c>
      <c r="R1276" s="387" t="s">
        <v>2744</v>
      </c>
      <c r="S1276" s="387" t="s">
        <v>2744</v>
      </c>
      <c r="T1276" s="387" t="s">
        <v>2778</v>
      </c>
      <c r="U1276" s="616">
        <v>2026</v>
      </c>
      <c r="V1276" s="387"/>
      <c r="W1276" s="387"/>
    </row>
    <row r="1277" spans="1:23" ht="45" hidden="1" x14ac:dyDescent="0.25">
      <c r="A1277" s="537" t="s">
        <v>1781</v>
      </c>
      <c r="B1277" s="389" t="s">
        <v>1782</v>
      </c>
      <c r="C1277" s="400" t="s">
        <v>1995</v>
      </c>
      <c r="D1277" s="538" t="s">
        <v>1881</v>
      </c>
      <c r="E1277" s="545" t="s">
        <v>244</v>
      </c>
      <c r="F1277" s="539" t="s">
        <v>261</v>
      </c>
      <c r="G1277" s="539" t="s">
        <v>262</v>
      </c>
      <c r="H1277" s="539" t="s">
        <v>263</v>
      </c>
      <c r="I1277" s="539" t="s">
        <v>264</v>
      </c>
      <c r="J1277" s="399" t="s">
        <v>1713</v>
      </c>
      <c r="K1277" s="540"/>
      <c r="L1277" s="542"/>
      <c r="M1277" s="542" t="s">
        <v>2731</v>
      </c>
      <c r="N1277" s="542" t="s">
        <v>2744</v>
      </c>
      <c r="O1277" s="387" t="s">
        <v>2744</v>
      </c>
      <c r="P1277" s="542" t="s">
        <v>2737</v>
      </c>
      <c r="Q1277" s="543">
        <v>46174</v>
      </c>
      <c r="R1277" s="387" t="s">
        <v>2744</v>
      </c>
      <c r="S1277" s="387" t="s">
        <v>2744</v>
      </c>
      <c r="T1277" s="387" t="s">
        <v>2778</v>
      </c>
      <c r="U1277" s="616">
        <v>2026</v>
      </c>
      <c r="V1277" s="387"/>
      <c r="W1277" s="387"/>
    </row>
    <row r="1278" spans="1:23" ht="45" hidden="1" x14ac:dyDescent="0.25">
      <c r="A1278" s="537" t="s">
        <v>1781</v>
      </c>
      <c r="B1278" s="389" t="s">
        <v>1782</v>
      </c>
      <c r="C1278" s="400" t="s">
        <v>1995</v>
      </c>
      <c r="D1278" s="538" t="s">
        <v>1881</v>
      </c>
      <c r="E1278" s="545" t="s">
        <v>244</v>
      </c>
      <c r="F1278" s="539" t="s">
        <v>265</v>
      </c>
      <c r="G1278" s="539" t="s">
        <v>266</v>
      </c>
      <c r="H1278" s="539" t="s">
        <v>263</v>
      </c>
      <c r="I1278" s="539" t="s">
        <v>264</v>
      </c>
      <c r="J1278" s="399" t="s">
        <v>1713</v>
      </c>
      <c r="K1278" s="540"/>
      <c r="L1278" s="542"/>
      <c r="M1278" s="542" t="s">
        <v>2731</v>
      </c>
      <c r="N1278" s="542" t="s">
        <v>2744</v>
      </c>
      <c r="O1278" s="387" t="s">
        <v>2744</v>
      </c>
      <c r="P1278" s="542" t="s">
        <v>2737</v>
      </c>
      <c r="Q1278" s="543">
        <v>46174</v>
      </c>
      <c r="R1278" s="387" t="s">
        <v>2744</v>
      </c>
      <c r="S1278" s="387" t="s">
        <v>2744</v>
      </c>
      <c r="T1278" s="387" t="s">
        <v>2778</v>
      </c>
      <c r="U1278" s="616">
        <v>2026</v>
      </c>
      <c r="V1278" s="387"/>
      <c r="W1278" s="387"/>
    </row>
    <row r="1279" spans="1:23" ht="150" hidden="1" x14ac:dyDescent="0.25">
      <c r="A1279" s="537" t="s">
        <v>1781</v>
      </c>
      <c r="B1279" s="389" t="s">
        <v>1782</v>
      </c>
      <c r="C1279" s="400" t="s">
        <v>1995</v>
      </c>
      <c r="D1279" s="538" t="s">
        <v>1881</v>
      </c>
      <c r="E1279" s="545" t="s">
        <v>244</v>
      </c>
      <c r="F1279" s="539">
        <v>78</v>
      </c>
      <c r="G1279" s="539" t="s">
        <v>396</v>
      </c>
      <c r="H1279" s="539" t="s">
        <v>397</v>
      </c>
      <c r="I1279" s="539" t="s">
        <v>8</v>
      </c>
      <c r="J1279" s="399" t="s">
        <v>1713</v>
      </c>
      <c r="K1279" s="540"/>
      <c r="L1279" s="542"/>
      <c r="M1279" s="542" t="s">
        <v>2731</v>
      </c>
      <c r="N1279" s="542" t="s">
        <v>2744</v>
      </c>
      <c r="O1279" s="387" t="s">
        <v>2744</v>
      </c>
      <c r="P1279" s="542" t="s">
        <v>2737</v>
      </c>
      <c r="Q1279" s="543">
        <v>46174</v>
      </c>
      <c r="R1279" s="387" t="s">
        <v>2744</v>
      </c>
      <c r="S1279" s="387" t="s">
        <v>2744</v>
      </c>
      <c r="T1279" s="387" t="s">
        <v>2778</v>
      </c>
      <c r="U1279" s="616">
        <v>2026</v>
      </c>
      <c r="V1279" s="387"/>
      <c r="W1279" s="387"/>
    </row>
    <row r="1280" spans="1:23" ht="90" hidden="1" x14ac:dyDescent="0.25">
      <c r="A1280" s="537" t="s">
        <v>1781</v>
      </c>
      <c r="B1280" s="389" t="s">
        <v>1782</v>
      </c>
      <c r="C1280" s="400" t="s">
        <v>1995</v>
      </c>
      <c r="D1280" s="538" t="s">
        <v>1881</v>
      </c>
      <c r="E1280" s="399" t="s">
        <v>5</v>
      </c>
      <c r="F1280" s="399">
        <v>515</v>
      </c>
      <c r="G1280" s="399" t="s">
        <v>236</v>
      </c>
      <c r="H1280" s="399" t="s">
        <v>237</v>
      </c>
      <c r="I1280" s="539" t="s">
        <v>8</v>
      </c>
      <c r="J1280" s="399" t="s">
        <v>1996</v>
      </c>
      <c r="K1280" s="540" t="s">
        <v>2731</v>
      </c>
      <c r="L1280" s="543"/>
      <c r="M1280" s="542"/>
      <c r="N1280" s="542" t="s">
        <v>2744</v>
      </c>
      <c r="O1280" s="543" t="s">
        <v>2744</v>
      </c>
      <c r="P1280" s="542">
        <v>3</v>
      </c>
      <c r="Q1280" s="542" t="s">
        <v>2744</v>
      </c>
      <c r="R1280" s="387" t="s">
        <v>2744</v>
      </c>
      <c r="S1280" s="387" t="s">
        <v>2744</v>
      </c>
      <c r="T1280" s="542" t="s">
        <v>2760</v>
      </c>
      <c r="U1280" s="617">
        <v>2026</v>
      </c>
      <c r="V1280" s="387"/>
      <c r="W1280" s="387"/>
    </row>
    <row r="1281" spans="1:23" ht="255" hidden="1" x14ac:dyDescent="0.25">
      <c r="A1281" s="537" t="s">
        <v>1781</v>
      </c>
      <c r="B1281" s="389" t="s">
        <v>1782</v>
      </c>
      <c r="C1281" s="573" t="s">
        <v>1997</v>
      </c>
      <c r="D1281" s="538" t="s">
        <v>1881</v>
      </c>
      <c r="E1281" s="413" t="s">
        <v>5</v>
      </c>
      <c r="F1281" s="539">
        <v>733</v>
      </c>
      <c r="G1281" s="574" t="s">
        <v>1998</v>
      </c>
      <c r="H1281" s="552" t="s">
        <v>1999</v>
      </c>
      <c r="I1281" s="539" t="s">
        <v>8</v>
      </c>
      <c r="J1281" s="399" t="s">
        <v>2000</v>
      </c>
      <c r="K1281" s="540"/>
      <c r="L1281" s="543"/>
      <c r="M1281" s="542" t="s">
        <v>2731</v>
      </c>
      <c r="N1281" s="542" t="s">
        <v>2744</v>
      </c>
      <c r="O1281" s="543" t="s">
        <v>2744</v>
      </c>
      <c r="P1281" s="542">
        <v>3</v>
      </c>
      <c r="Q1281" s="542" t="s">
        <v>2744</v>
      </c>
      <c r="R1281" s="387" t="s">
        <v>2744</v>
      </c>
      <c r="S1281" s="387" t="s">
        <v>2744</v>
      </c>
      <c r="T1281" s="542" t="s">
        <v>2760</v>
      </c>
      <c r="U1281" s="617">
        <v>2026</v>
      </c>
      <c r="V1281" s="387"/>
      <c r="W1281" s="387"/>
    </row>
    <row r="1282" spans="1:23" ht="195" hidden="1" x14ac:dyDescent="0.25">
      <c r="A1282" s="537" t="s">
        <v>1781</v>
      </c>
      <c r="B1282" s="389" t="s">
        <v>1782</v>
      </c>
      <c r="C1282" s="573" t="s">
        <v>1997</v>
      </c>
      <c r="D1282" s="538" t="s">
        <v>1881</v>
      </c>
      <c r="E1282" s="413" t="s">
        <v>5</v>
      </c>
      <c r="F1282" s="539">
        <v>734</v>
      </c>
      <c r="G1282" s="557" t="s">
        <v>2001</v>
      </c>
      <c r="H1282" s="552" t="s">
        <v>2002</v>
      </c>
      <c r="I1282" s="539" t="s">
        <v>8</v>
      </c>
      <c r="J1282" s="399" t="s">
        <v>2003</v>
      </c>
      <c r="K1282" s="540" t="s">
        <v>2731</v>
      </c>
      <c r="L1282" s="543"/>
      <c r="M1282" s="542"/>
      <c r="N1282" s="542" t="s">
        <v>2744</v>
      </c>
      <c r="O1282" s="543" t="s">
        <v>2744</v>
      </c>
      <c r="P1282" s="542">
        <v>3</v>
      </c>
      <c r="Q1282" s="542" t="s">
        <v>2744</v>
      </c>
      <c r="R1282" s="387" t="s">
        <v>2744</v>
      </c>
      <c r="S1282" s="387" t="s">
        <v>2744</v>
      </c>
      <c r="T1282" s="542" t="s">
        <v>2760</v>
      </c>
      <c r="U1282" s="617">
        <v>2026</v>
      </c>
      <c r="V1282" s="387"/>
      <c r="W1282" s="387"/>
    </row>
    <row r="1283" spans="1:23" ht="409.5" hidden="1" x14ac:dyDescent="0.25">
      <c r="A1283" s="537" t="s">
        <v>1781</v>
      </c>
      <c r="B1283" s="389" t="s">
        <v>1782</v>
      </c>
      <c r="C1283" s="573" t="s">
        <v>1997</v>
      </c>
      <c r="D1283" s="538" t="s">
        <v>1881</v>
      </c>
      <c r="E1283" s="413" t="s">
        <v>5</v>
      </c>
      <c r="F1283" s="539">
        <v>735</v>
      </c>
      <c r="G1283" s="574" t="s">
        <v>2004</v>
      </c>
      <c r="H1283" s="575" t="s">
        <v>2005</v>
      </c>
      <c r="I1283" s="539" t="s">
        <v>8</v>
      </c>
      <c r="J1283" s="399" t="s">
        <v>2000</v>
      </c>
      <c r="K1283" s="540" t="s">
        <v>2731</v>
      </c>
      <c r="L1283" s="543"/>
      <c r="M1283" s="542"/>
      <c r="N1283" s="542" t="s">
        <v>2744</v>
      </c>
      <c r="O1283" s="543" t="s">
        <v>2744</v>
      </c>
      <c r="P1283" s="542">
        <v>3</v>
      </c>
      <c r="Q1283" s="542" t="s">
        <v>2744</v>
      </c>
      <c r="R1283" s="387" t="s">
        <v>2744</v>
      </c>
      <c r="S1283" s="387" t="s">
        <v>2744</v>
      </c>
      <c r="T1283" s="542" t="s">
        <v>2760</v>
      </c>
      <c r="U1283" s="617">
        <v>2026</v>
      </c>
      <c r="V1283" s="387"/>
      <c r="W1283" s="387"/>
    </row>
    <row r="1284" spans="1:23" ht="240" hidden="1" x14ac:dyDescent="0.25">
      <c r="A1284" s="576" t="s">
        <v>1781</v>
      </c>
      <c r="B1284" s="389" t="s">
        <v>1782</v>
      </c>
      <c r="C1284" s="577" t="s">
        <v>1916</v>
      </c>
      <c r="D1284" s="538" t="s">
        <v>2006</v>
      </c>
      <c r="E1284" s="413" t="s">
        <v>5</v>
      </c>
      <c r="F1284" s="539">
        <v>750</v>
      </c>
      <c r="G1284" s="539" t="s">
        <v>209</v>
      </c>
      <c r="H1284" s="539" t="s">
        <v>210</v>
      </c>
      <c r="I1284" s="539" t="s">
        <v>8</v>
      </c>
      <c r="J1284" s="399" t="s">
        <v>2007</v>
      </c>
      <c r="K1284" s="540" t="s">
        <v>2731</v>
      </c>
      <c r="L1284" s="542"/>
      <c r="M1284" s="387"/>
      <c r="N1284" s="542" t="s">
        <v>2744</v>
      </c>
      <c r="O1284" s="543" t="s">
        <v>2744</v>
      </c>
      <c r="P1284" s="542">
        <v>1</v>
      </c>
      <c r="Q1284" s="543">
        <v>46174</v>
      </c>
      <c r="R1284" s="387" t="s">
        <v>2744</v>
      </c>
      <c r="S1284" s="387" t="s">
        <v>2744</v>
      </c>
      <c r="T1284" s="387" t="s">
        <v>2760</v>
      </c>
      <c r="U1284" s="616">
        <v>2026</v>
      </c>
      <c r="V1284" s="387"/>
      <c r="W1284" s="387"/>
    </row>
    <row r="1285" spans="1:23" ht="60" hidden="1" x14ac:dyDescent="0.25">
      <c r="A1285" s="576" t="s">
        <v>1781</v>
      </c>
      <c r="B1285" s="389" t="s">
        <v>1782</v>
      </c>
      <c r="C1285" s="577" t="s">
        <v>1916</v>
      </c>
      <c r="D1285" s="538" t="s">
        <v>2006</v>
      </c>
      <c r="E1285" s="413" t="s">
        <v>5</v>
      </c>
      <c r="F1285" s="539">
        <v>49</v>
      </c>
      <c r="G1285" s="539" t="s">
        <v>28</v>
      </c>
      <c r="H1285" s="539" t="s">
        <v>29</v>
      </c>
      <c r="I1285" s="539" t="s">
        <v>8</v>
      </c>
      <c r="J1285" s="399" t="s">
        <v>1918</v>
      </c>
      <c r="K1285" s="540"/>
      <c r="L1285" s="540"/>
      <c r="M1285" s="542" t="s">
        <v>2731</v>
      </c>
      <c r="N1285" s="542" t="s">
        <v>2744</v>
      </c>
      <c r="O1285" s="543" t="s">
        <v>2744</v>
      </c>
      <c r="P1285" s="542" t="s">
        <v>2737</v>
      </c>
      <c r="Q1285" s="544">
        <v>46174</v>
      </c>
      <c r="R1285" s="387" t="s">
        <v>2744</v>
      </c>
      <c r="S1285" s="387" t="s">
        <v>2744</v>
      </c>
      <c r="T1285" s="387" t="s">
        <v>2778</v>
      </c>
      <c r="U1285" s="616">
        <v>2026</v>
      </c>
      <c r="V1285" s="387"/>
      <c r="W1285" s="387"/>
    </row>
    <row r="1286" spans="1:23" ht="120" hidden="1" x14ac:dyDescent="0.25">
      <c r="A1286" s="576" t="s">
        <v>1781</v>
      </c>
      <c r="B1286" s="389" t="s">
        <v>1782</v>
      </c>
      <c r="C1286" s="577" t="s">
        <v>1916</v>
      </c>
      <c r="D1286" s="538" t="s">
        <v>2006</v>
      </c>
      <c r="E1286" s="413" t="s">
        <v>5</v>
      </c>
      <c r="F1286" s="539">
        <v>517</v>
      </c>
      <c r="G1286" s="539" t="s">
        <v>108</v>
      </c>
      <c r="H1286" s="539" t="s">
        <v>109</v>
      </c>
      <c r="I1286" s="539" t="s">
        <v>110</v>
      </c>
      <c r="J1286" s="399" t="s">
        <v>1911</v>
      </c>
      <c r="K1286" s="540"/>
      <c r="L1286" s="543"/>
      <c r="M1286" s="542" t="s">
        <v>2731</v>
      </c>
      <c r="N1286" s="542" t="s">
        <v>2744</v>
      </c>
      <c r="O1286" s="543" t="s">
        <v>2744</v>
      </c>
      <c r="P1286" s="542">
        <v>3</v>
      </c>
      <c r="Q1286" s="542" t="s">
        <v>2744</v>
      </c>
      <c r="R1286" s="387" t="s">
        <v>2744</v>
      </c>
      <c r="S1286" s="387" t="s">
        <v>2744</v>
      </c>
      <c r="T1286" s="542" t="s">
        <v>2760</v>
      </c>
      <c r="U1286" s="617">
        <v>2026</v>
      </c>
      <c r="V1286" s="387"/>
      <c r="W1286" s="387"/>
    </row>
    <row r="1287" spans="1:23" ht="240" hidden="1" x14ac:dyDescent="0.25">
      <c r="A1287" s="576" t="s">
        <v>1781</v>
      </c>
      <c r="B1287" s="389" t="s">
        <v>1782</v>
      </c>
      <c r="C1287" s="577" t="s">
        <v>1916</v>
      </c>
      <c r="D1287" s="538" t="s">
        <v>2006</v>
      </c>
      <c r="E1287" s="413" t="s">
        <v>5</v>
      </c>
      <c r="F1287" s="539">
        <v>6</v>
      </c>
      <c r="G1287" s="539" t="s">
        <v>167</v>
      </c>
      <c r="H1287" s="539" t="s">
        <v>168</v>
      </c>
      <c r="I1287" s="539" t="s">
        <v>8</v>
      </c>
      <c r="J1287" s="399" t="s">
        <v>1911</v>
      </c>
      <c r="K1287" s="540"/>
      <c r="L1287" s="543"/>
      <c r="M1287" s="542" t="s">
        <v>2731</v>
      </c>
      <c r="N1287" s="542" t="s">
        <v>2744</v>
      </c>
      <c r="O1287" s="543" t="s">
        <v>2744</v>
      </c>
      <c r="P1287" s="542">
        <v>3</v>
      </c>
      <c r="Q1287" s="542" t="s">
        <v>2744</v>
      </c>
      <c r="R1287" s="387" t="s">
        <v>2744</v>
      </c>
      <c r="S1287" s="387" t="s">
        <v>2744</v>
      </c>
      <c r="T1287" s="542" t="s">
        <v>2760</v>
      </c>
      <c r="U1287" s="617">
        <v>2026</v>
      </c>
      <c r="V1287" s="387"/>
      <c r="W1287" s="387"/>
    </row>
    <row r="1288" spans="1:23" ht="225" hidden="1" x14ac:dyDescent="0.25">
      <c r="A1288" s="576" t="s">
        <v>1781</v>
      </c>
      <c r="B1288" s="389" t="s">
        <v>1782</v>
      </c>
      <c r="C1288" s="577" t="s">
        <v>1916</v>
      </c>
      <c r="D1288" s="538" t="s">
        <v>2006</v>
      </c>
      <c r="E1288" s="413" t="s">
        <v>5</v>
      </c>
      <c r="F1288" s="539">
        <v>736</v>
      </c>
      <c r="G1288" s="539" t="s">
        <v>199</v>
      </c>
      <c r="H1288" s="539" t="s">
        <v>200</v>
      </c>
      <c r="I1288" s="539" t="s">
        <v>8</v>
      </c>
      <c r="J1288" s="399" t="s">
        <v>1911</v>
      </c>
      <c r="K1288" s="540" t="s">
        <v>2731</v>
      </c>
      <c r="L1288" s="543"/>
      <c r="M1288" s="542"/>
      <c r="N1288" s="542" t="s">
        <v>2744</v>
      </c>
      <c r="O1288" s="543" t="s">
        <v>2744</v>
      </c>
      <c r="P1288" s="542">
        <v>3</v>
      </c>
      <c r="Q1288" s="542" t="s">
        <v>2744</v>
      </c>
      <c r="R1288" s="387" t="s">
        <v>2744</v>
      </c>
      <c r="S1288" s="387" t="s">
        <v>2744</v>
      </c>
      <c r="T1288" s="542" t="s">
        <v>2760</v>
      </c>
      <c r="U1288" s="617">
        <v>2026</v>
      </c>
      <c r="V1288" s="387"/>
      <c r="W1288" s="387"/>
    </row>
    <row r="1289" spans="1:23" ht="90" hidden="1" x14ac:dyDescent="0.25">
      <c r="A1289" s="576" t="s">
        <v>1781</v>
      </c>
      <c r="B1289" s="389" t="s">
        <v>1782</v>
      </c>
      <c r="C1289" s="577" t="s">
        <v>1916</v>
      </c>
      <c r="D1289" s="538" t="s">
        <v>2006</v>
      </c>
      <c r="E1289" s="413" t="s">
        <v>5</v>
      </c>
      <c r="F1289" s="539">
        <v>510</v>
      </c>
      <c r="G1289" s="539" t="s">
        <v>100</v>
      </c>
      <c r="H1289" s="539" t="s">
        <v>101</v>
      </c>
      <c r="I1289" s="539" t="s">
        <v>8</v>
      </c>
      <c r="J1289" s="399" t="s">
        <v>1911</v>
      </c>
      <c r="K1289" s="540" t="s">
        <v>2731</v>
      </c>
      <c r="L1289" s="543"/>
      <c r="M1289" s="542"/>
      <c r="N1289" s="542" t="s">
        <v>2744</v>
      </c>
      <c r="O1289" s="543" t="s">
        <v>2744</v>
      </c>
      <c r="P1289" s="542">
        <v>3</v>
      </c>
      <c r="Q1289" s="542" t="s">
        <v>2744</v>
      </c>
      <c r="R1289" s="387" t="s">
        <v>2744</v>
      </c>
      <c r="S1289" s="387" t="s">
        <v>2744</v>
      </c>
      <c r="T1289" s="542" t="s">
        <v>2760</v>
      </c>
      <c r="U1289" s="617">
        <v>2026</v>
      </c>
      <c r="V1289" s="387"/>
      <c r="W1289" s="387"/>
    </row>
    <row r="1290" spans="1:23" ht="60" hidden="1" x14ac:dyDescent="0.25">
      <c r="A1290" s="576" t="s">
        <v>1781</v>
      </c>
      <c r="B1290" s="389" t="s">
        <v>1782</v>
      </c>
      <c r="C1290" s="577" t="s">
        <v>1916</v>
      </c>
      <c r="D1290" s="538" t="s">
        <v>2006</v>
      </c>
      <c r="E1290" s="545" t="s">
        <v>244</v>
      </c>
      <c r="F1290" s="539">
        <v>55</v>
      </c>
      <c r="G1290" s="539" t="s">
        <v>420</v>
      </c>
      <c r="H1290" s="539" t="s">
        <v>421</v>
      </c>
      <c r="I1290" s="539" t="s">
        <v>8</v>
      </c>
      <c r="J1290" s="399" t="s">
        <v>1918</v>
      </c>
      <c r="K1290" s="540"/>
      <c r="L1290" s="542"/>
      <c r="M1290" s="542" t="s">
        <v>2731</v>
      </c>
      <c r="N1290" s="542" t="s">
        <v>2744</v>
      </c>
      <c r="O1290" s="387" t="s">
        <v>2744</v>
      </c>
      <c r="P1290" s="542" t="s">
        <v>2737</v>
      </c>
      <c r="Q1290" s="543">
        <v>46174</v>
      </c>
      <c r="R1290" s="387" t="s">
        <v>2744</v>
      </c>
      <c r="S1290" s="387" t="s">
        <v>2744</v>
      </c>
      <c r="T1290" s="387" t="s">
        <v>2778</v>
      </c>
      <c r="U1290" s="616">
        <v>2026</v>
      </c>
      <c r="V1290" s="387"/>
      <c r="W1290" s="387"/>
    </row>
    <row r="1291" spans="1:23" ht="409.5" hidden="1" x14ac:dyDescent="0.25">
      <c r="A1291" s="537" t="s">
        <v>1781</v>
      </c>
      <c r="B1291" s="389" t="s">
        <v>1782</v>
      </c>
      <c r="C1291" s="400" t="s">
        <v>2008</v>
      </c>
      <c r="D1291" s="551" t="s">
        <v>1881</v>
      </c>
      <c r="E1291" s="413" t="s">
        <v>5</v>
      </c>
      <c r="F1291" s="539">
        <v>42</v>
      </c>
      <c r="G1291" s="539" t="s">
        <v>176</v>
      </c>
      <c r="H1291" s="539" t="s">
        <v>177</v>
      </c>
      <c r="I1291" s="539" t="s">
        <v>8</v>
      </c>
      <c r="J1291" s="413" t="s">
        <v>2009</v>
      </c>
      <c r="K1291" s="540" t="s">
        <v>2731</v>
      </c>
      <c r="L1291" s="543"/>
      <c r="M1291" s="542"/>
      <c r="N1291" s="542" t="s">
        <v>2744</v>
      </c>
      <c r="O1291" s="543" t="s">
        <v>2744</v>
      </c>
      <c r="P1291" s="542">
        <v>3</v>
      </c>
      <c r="Q1291" s="542" t="s">
        <v>2744</v>
      </c>
      <c r="R1291" s="387" t="s">
        <v>2744</v>
      </c>
      <c r="S1291" s="387" t="s">
        <v>2744</v>
      </c>
      <c r="T1291" s="542" t="s">
        <v>2760</v>
      </c>
      <c r="U1291" s="617">
        <v>2026</v>
      </c>
      <c r="V1291" s="387"/>
      <c r="W1291" s="387"/>
    </row>
    <row r="1292" spans="1:23" ht="60" hidden="1" x14ac:dyDescent="0.25">
      <c r="A1292" s="537" t="s">
        <v>1781</v>
      </c>
      <c r="B1292" s="389" t="s">
        <v>1782</v>
      </c>
      <c r="C1292" s="400" t="s">
        <v>2010</v>
      </c>
      <c r="D1292" s="551" t="s">
        <v>1881</v>
      </c>
      <c r="E1292" s="413" t="s">
        <v>5</v>
      </c>
      <c r="F1292" s="539">
        <v>35</v>
      </c>
      <c r="G1292" s="539" t="s">
        <v>18</v>
      </c>
      <c r="H1292" s="539" t="s">
        <v>19</v>
      </c>
      <c r="I1292" s="539" t="s">
        <v>20</v>
      </c>
      <c r="J1292" s="399" t="s">
        <v>1918</v>
      </c>
      <c r="K1292" s="542"/>
      <c r="L1292" s="543"/>
      <c r="M1292" s="542"/>
      <c r="N1292" s="542" t="s">
        <v>2744</v>
      </c>
      <c r="O1292" s="543" t="s">
        <v>2744</v>
      </c>
      <c r="P1292" s="542" t="s">
        <v>2737</v>
      </c>
      <c r="Q1292" s="541">
        <v>46174</v>
      </c>
      <c r="R1292" s="387" t="s">
        <v>2744</v>
      </c>
      <c r="S1292" s="387" t="s">
        <v>2744</v>
      </c>
      <c r="T1292" s="387" t="s">
        <v>2760</v>
      </c>
      <c r="U1292" s="616">
        <v>2026</v>
      </c>
      <c r="V1292" s="387"/>
      <c r="W1292" s="387"/>
    </row>
    <row r="1293" spans="1:23" ht="60" hidden="1" x14ac:dyDescent="0.25">
      <c r="A1293" s="537" t="s">
        <v>1781</v>
      </c>
      <c r="B1293" s="389" t="s">
        <v>1782</v>
      </c>
      <c r="C1293" s="400" t="s">
        <v>2010</v>
      </c>
      <c r="D1293" s="551" t="s">
        <v>1881</v>
      </c>
      <c r="E1293" s="413" t="s">
        <v>5</v>
      </c>
      <c r="F1293" s="539">
        <v>45</v>
      </c>
      <c r="G1293" s="539" t="s">
        <v>25</v>
      </c>
      <c r="H1293" s="539" t="s">
        <v>26</v>
      </c>
      <c r="I1293" s="539" t="s">
        <v>27</v>
      </c>
      <c r="J1293" s="399" t="s">
        <v>1918</v>
      </c>
      <c r="K1293" s="542"/>
      <c r="L1293" s="542"/>
      <c r="M1293" s="387"/>
      <c r="N1293" s="542" t="s">
        <v>2744</v>
      </c>
      <c r="O1293" s="543" t="s">
        <v>2744</v>
      </c>
      <c r="P1293" s="542" t="s">
        <v>2737</v>
      </c>
      <c r="Q1293" s="543">
        <v>46174</v>
      </c>
      <c r="R1293" s="387" t="s">
        <v>2744</v>
      </c>
      <c r="S1293" s="387" t="s">
        <v>2744</v>
      </c>
      <c r="T1293" s="387" t="s">
        <v>2760</v>
      </c>
      <c r="U1293" s="616">
        <v>2026</v>
      </c>
      <c r="V1293" s="387"/>
      <c r="W1293" s="387"/>
    </row>
    <row r="1294" spans="1:23" ht="90" hidden="1" x14ac:dyDescent="0.25">
      <c r="A1294" s="537" t="s">
        <v>1781</v>
      </c>
      <c r="B1294" s="389" t="s">
        <v>1782</v>
      </c>
      <c r="C1294" s="400" t="s">
        <v>2010</v>
      </c>
      <c r="D1294" s="551" t="s">
        <v>1881</v>
      </c>
      <c r="E1294" s="413" t="s">
        <v>5</v>
      </c>
      <c r="F1294" s="539">
        <v>36</v>
      </c>
      <c r="G1294" s="539" t="s">
        <v>2011</v>
      </c>
      <c r="H1294" s="539" t="s">
        <v>23</v>
      </c>
      <c r="I1294" s="539" t="s">
        <v>24</v>
      </c>
      <c r="J1294" s="399" t="s">
        <v>2012</v>
      </c>
      <c r="K1294" s="542"/>
      <c r="L1294" s="543"/>
      <c r="M1294" s="542"/>
      <c r="N1294" s="542" t="s">
        <v>2744</v>
      </c>
      <c r="O1294" s="543" t="s">
        <v>2744</v>
      </c>
      <c r="P1294" s="542" t="s">
        <v>2737</v>
      </c>
      <c r="Q1294" s="541">
        <v>46174</v>
      </c>
      <c r="R1294" s="387" t="s">
        <v>2744</v>
      </c>
      <c r="S1294" s="387" t="s">
        <v>2744</v>
      </c>
      <c r="T1294" s="387" t="s">
        <v>2760</v>
      </c>
      <c r="U1294" s="616">
        <v>2026</v>
      </c>
      <c r="V1294" s="387"/>
      <c r="W1294" s="387"/>
    </row>
    <row r="1295" spans="1:23" ht="60" hidden="1" x14ac:dyDescent="0.25">
      <c r="A1295" s="537" t="s">
        <v>1781</v>
      </c>
      <c r="B1295" s="389" t="s">
        <v>1782</v>
      </c>
      <c r="C1295" s="400" t="s">
        <v>2010</v>
      </c>
      <c r="D1295" s="551" t="s">
        <v>1881</v>
      </c>
      <c r="E1295" s="413" t="s">
        <v>5</v>
      </c>
      <c r="F1295" s="539">
        <v>500</v>
      </c>
      <c r="G1295" s="539" t="s">
        <v>232</v>
      </c>
      <c r="H1295" s="539" t="s">
        <v>233</v>
      </c>
      <c r="I1295" s="539" t="s">
        <v>8</v>
      </c>
      <c r="J1295" s="399" t="s">
        <v>1918</v>
      </c>
      <c r="K1295" s="542"/>
      <c r="L1295" s="543"/>
      <c r="M1295" s="542"/>
      <c r="N1295" s="542" t="s">
        <v>2744</v>
      </c>
      <c r="O1295" s="543" t="s">
        <v>2744</v>
      </c>
      <c r="P1295" s="542" t="s">
        <v>2737</v>
      </c>
      <c r="Q1295" s="543">
        <v>46174</v>
      </c>
      <c r="R1295" s="387" t="s">
        <v>2744</v>
      </c>
      <c r="S1295" s="387" t="s">
        <v>2744</v>
      </c>
      <c r="T1295" s="387" t="s">
        <v>2760</v>
      </c>
      <c r="U1295" s="616">
        <v>2026</v>
      </c>
      <c r="V1295" s="387"/>
      <c r="W1295" s="387"/>
    </row>
    <row r="1296" spans="1:23" ht="105" hidden="1" x14ac:dyDescent="0.25">
      <c r="A1296" s="537" t="s">
        <v>1781</v>
      </c>
      <c r="B1296" s="389" t="s">
        <v>1782</v>
      </c>
      <c r="C1296" s="400" t="s">
        <v>2010</v>
      </c>
      <c r="D1296" s="551" t="s">
        <v>1881</v>
      </c>
      <c r="E1296" s="545" t="s">
        <v>244</v>
      </c>
      <c r="F1296" s="539">
        <v>578</v>
      </c>
      <c r="G1296" s="539" t="s">
        <v>248</v>
      </c>
      <c r="H1296" s="539" t="s">
        <v>249</v>
      </c>
      <c r="I1296" s="539" t="s">
        <v>250</v>
      </c>
      <c r="J1296" s="399" t="s">
        <v>1918</v>
      </c>
      <c r="K1296" s="540"/>
      <c r="L1296" s="542"/>
      <c r="M1296" s="542" t="s">
        <v>2731</v>
      </c>
      <c r="N1296" s="542" t="s">
        <v>2744</v>
      </c>
      <c r="O1296" s="387" t="s">
        <v>2744</v>
      </c>
      <c r="P1296" s="542" t="s">
        <v>2737</v>
      </c>
      <c r="Q1296" s="543">
        <v>46174</v>
      </c>
      <c r="R1296" s="387" t="s">
        <v>2744</v>
      </c>
      <c r="S1296" s="387" t="s">
        <v>2744</v>
      </c>
      <c r="T1296" s="387" t="s">
        <v>2778</v>
      </c>
      <c r="U1296" s="616">
        <v>2026</v>
      </c>
      <c r="V1296" s="387"/>
      <c r="W1296" s="387"/>
    </row>
    <row r="1297" spans="1:23" ht="60" hidden="1" x14ac:dyDescent="0.25">
      <c r="A1297" s="537" t="s">
        <v>1781</v>
      </c>
      <c r="B1297" s="389" t="s">
        <v>1782</v>
      </c>
      <c r="C1297" s="400" t="s">
        <v>2010</v>
      </c>
      <c r="D1297" s="551" t="s">
        <v>1881</v>
      </c>
      <c r="E1297" s="545" t="s">
        <v>244</v>
      </c>
      <c r="F1297" s="539" t="s">
        <v>251</v>
      </c>
      <c r="G1297" s="539" t="s">
        <v>252</v>
      </c>
      <c r="H1297" s="539" t="s">
        <v>253</v>
      </c>
      <c r="I1297" s="539" t="s">
        <v>1759</v>
      </c>
      <c r="J1297" s="399" t="s">
        <v>1918</v>
      </c>
      <c r="K1297" s="540"/>
      <c r="L1297" s="542"/>
      <c r="M1297" s="542" t="s">
        <v>2731</v>
      </c>
      <c r="N1297" s="542" t="s">
        <v>2744</v>
      </c>
      <c r="O1297" s="387" t="s">
        <v>2744</v>
      </c>
      <c r="P1297" s="542" t="s">
        <v>2737</v>
      </c>
      <c r="Q1297" s="543">
        <v>46174</v>
      </c>
      <c r="R1297" s="387" t="s">
        <v>2744</v>
      </c>
      <c r="S1297" s="387" t="s">
        <v>2744</v>
      </c>
      <c r="T1297" s="387" t="s">
        <v>2778</v>
      </c>
      <c r="U1297" s="616">
        <v>2026</v>
      </c>
      <c r="V1297" s="387"/>
      <c r="W1297" s="387"/>
    </row>
    <row r="1298" spans="1:23" ht="60" hidden="1" x14ac:dyDescent="0.25">
      <c r="A1298" s="537" t="s">
        <v>1781</v>
      </c>
      <c r="B1298" s="389" t="s">
        <v>1782</v>
      </c>
      <c r="C1298" s="400" t="s">
        <v>2010</v>
      </c>
      <c r="D1298" s="551" t="s">
        <v>1881</v>
      </c>
      <c r="E1298" s="545" t="s">
        <v>244</v>
      </c>
      <c r="F1298" s="539">
        <v>36</v>
      </c>
      <c r="G1298" s="539" t="s">
        <v>255</v>
      </c>
      <c r="H1298" s="539" t="s">
        <v>256</v>
      </c>
      <c r="I1298" s="539" t="s">
        <v>257</v>
      </c>
      <c r="J1298" s="399" t="s">
        <v>1918</v>
      </c>
      <c r="K1298" s="540"/>
      <c r="L1298" s="542"/>
      <c r="M1298" s="542" t="s">
        <v>2731</v>
      </c>
      <c r="N1298" s="542" t="s">
        <v>2744</v>
      </c>
      <c r="O1298" s="387" t="s">
        <v>2744</v>
      </c>
      <c r="P1298" s="542" t="s">
        <v>2737</v>
      </c>
      <c r="Q1298" s="543">
        <v>46174</v>
      </c>
      <c r="R1298" s="387" t="s">
        <v>2744</v>
      </c>
      <c r="S1298" s="387" t="s">
        <v>2744</v>
      </c>
      <c r="T1298" s="387" t="s">
        <v>2778</v>
      </c>
      <c r="U1298" s="616">
        <v>2026</v>
      </c>
      <c r="V1298" s="387"/>
      <c r="W1298" s="387"/>
    </row>
    <row r="1299" spans="1:23" ht="60" hidden="1" x14ac:dyDescent="0.25">
      <c r="A1299" s="537" t="s">
        <v>1781</v>
      </c>
      <c r="B1299" s="389" t="s">
        <v>1782</v>
      </c>
      <c r="C1299" s="400" t="s">
        <v>2010</v>
      </c>
      <c r="D1299" s="551" t="s">
        <v>1881</v>
      </c>
      <c r="E1299" s="545" t="s">
        <v>244</v>
      </c>
      <c r="F1299" s="539">
        <v>66</v>
      </c>
      <c r="G1299" s="539" t="s">
        <v>258</v>
      </c>
      <c r="H1299" s="539" t="s">
        <v>259</v>
      </c>
      <c r="I1299" s="539" t="s">
        <v>260</v>
      </c>
      <c r="J1299" s="399" t="s">
        <v>1918</v>
      </c>
      <c r="K1299" s="540"/>
      <c r="L1299" s="542"/>
      <c r="M1299" s="542" t="s">
        <v>2731</v>
      </c>
      <c r="N1299" s="542" t="s">
        <v>2744</v>
      </c>
      <c r="O1299" s="387" t="s">
        <v>2744</v>
      </c>
      <c r="P1299" s="542" t="s">
        <v>2737</v>
      </c>
      <c r="Q1299" s="543">
        <v>46174</v>
      </c>
      <c r="R1299" s="387" t="s">
        <v>2744</v>
      </c>
      <c r="S1299" s="387" t="s">
        <v>2744</v>
      </c>
      <c r="T1299" s="387" t="s">
        <v>2778</v>
      </c>
      <c r="U1299" s="616">
        <v>2026</v>
      </c>
      <c r="V1299" s="387"/>
      <c r="W1299" s="387"/>
    </row>
    <row r="1300" spans="1:23" ht="60" hidden="1" x14ac:dyDescent="0.25">
      <c r="A1300" s="537" t="s">
        <v>1781</v>
      </c>
      <c r="B1300" s="389" t="s">
        <v>1782</v>
      </c>
      <c r="C1300" s="400" t="s">
        <v>2010</v>
      </c>
      <c r="D1300" s="551" t="s">
        <v>1881</v>
      </c>
      <c r="E1300" s="545" t="s">
        <v>244</v>
      </c>
      <c r="F1300" s="539" t="s">
        <v>261</v>
      </c>
      <c r="G1300" s="539" t="s">
        <v>262</v>
      </c>
      <c r="H1300" s="539" t="s">
        <v>263</v>
      </c>
      <c r="I1300" s="539" t="s">
        <v>264</v>
      </c>
      <c r="J1300" s="399" t="s">
        <v>1918</v>
      </c>
      <c r="K1300" s="540"/>
      <c r="L1300" s="542"/>
      <c r="M1300" s="542" t="s">
        <v>2731</v>
      </c>
      <c r="N1300" s="542" t="s">
        <v>2744</v>
      </c>
      <c r="O1300" s="387" t="s">
        <v>2744</v>
      </c>
      <c r="P1300" s="542" t="s">
        <v>2737</v>
      </c>
      <c r="Q1300" s="543">
        <v>46174</v>
      </c>
      <c r="R1300" s="387" t="s">
        <v>2744</v>
      </c>
      <c r="S1300" s="387" t="s">
        <v>2744</v>
      </c>
      <c r="T1300" s="387" t="s">
        <v>2778</v>
      </c>
      <c r="U1300" s="616">
        <v>2026</v>
      </c>
      <c r="V1300" s="387"/>
      <c r="W1300" s="387"/>
    </row>
    <row r="1301" spans="1:23" ht="60" hidden="1" x14ac:dyDescent="0.25">
      <c r="A1301" s="537" t="s">
        <v>1781</v>
      </c>
      <c r="B1301" s="389" t="s">
        <v>1782</v>
      </c>
      <c r="C1301" s="400" t="s">
        <v>2010</v>
      </c>
      <c r="D1301" s="551" t="s">
        <v>1881</v>
      </c>
      <c r="E1301" s="545" t="s">
        <v>244</v>
      </c>
      <c r="F1301" s="539" t="s">
        <v>265</v>
      </c>
      <c r="G1301" s="539" t="s">
        <v>266</v>
      </c>
      <c r="H1301" s="539" t="s">
        <v>263</v>
      </c>
      <c r="I1301" s="539" t="s">
        <v>264</v>
      </c>
      <c r="J1301" s="399" t="s">
        <v>1918</v>
      </c>
      <c r="K1301" s="540"/>
      <c r="L1301" s="542"/>
      <c r="M1301" s="542" t="s">
        <v>2731</v>
      </c>
      <c r="N1301" s="542" t="s">
        <v>2744</v>
      </c>
      <c r="O1301" s="387" t="s">
        <v>2744</v>
      </c>
      <c r="P1301" s="542" t="s">
        <v>2737</v>
      </c>
      <c r="Q1301" s="543">
        <v>46174</v>
      </c>
      <c r="R1301" s="387" t="s">
        <v>2744</v>
      </c>
      <c r="S1301" s="387" t="s">
        <v>2744</v>
      </c>
      <c r="T1301" s="387" t="s">
        <v>2778</v>
      </c>
      <c r="U1301" s="616">
        <v>2026</v>
      </c>
      <c r="V1301" s="387"/>
      <c r="W1301" s="387"/>
    </row>
    <row r="1302" spans="1:23" ht="60" hidden="1" x14ac:dyDescent="0.25">
      <c r="A1302" s="537" t="s">
        <v>1781</v>
      </c>
      <c r="B1302" s="389" t="s">
        <v>1782</v>
      </c>
      <c r="C1302" s="400" t="s">
        <v>2010</v>
      </c>
      <c r="D1302" s="551" t="s">
        <v>1881</v>
      </c>
      <c r="E1302" s="545" t="s">
        <v>244</v>
      </c>
      <c r="F1302" s="539">
        <v>171</v>
      </c>
      <c r="G1302" s="539" t="s">
        <v>252</v>
      </c>
      <c r="H1302" s="539" t="s">
        <v>253</v>
      </c>
      <c r="I1302" s="539" t="s">
        <v>267</v>
      </c>
      <c r="J1302" s="399" t="s">
        <v>1918</v>
      </c>
      <c r="K1302" s="540"/>
      <c r="L1302" s="542"/>
      <c r="M1302" s="542" t="s">
        <v>2731</v>
      </c>
      <c r="N1302" s="542" t="s">
        <v>2744</v>
      </c>
      <c r="O1302" s="387" t="s">
        <v>2744</v>
      </c>
      <c r="P1302" s="542" t="s">
        <v>2737</v>
      </c>
      <c r="Q1302" s="543">
        <v>46174</v>
      </c>
      <c r="R1302" s="387" t="s">
        <v>2744</v>
      </c>
      <c r="S1302" s="387" t="s">
        <v>2744</v>
      </c>
      <c r="T1302" s="387" t="s">
        <v>2778</v>
      </c>
      <c r="U1302" s="616">
        <v>2026</v>
      </c>
      <c r="V1302" s="387"/>
      <c r="W1302" s="387"/>
    </row>
    <row r="1303" spans="1:23" ht="60" hidden="1" x14ac:dyDescent="0.25">
      <c r="A1303" s="537" t="s">
        <v>1781</v>
      </c>
      <c r="B1303" s="389" t="s">
        <v>1782</v>
      </c>
      <c r="C1303" s="400" t="s">
        <v>2010</v>
      </c>
      <c r="D1303" s="551" t="s">
        <v>1881</v>
      </c>
      <c r="E1303" s="545" t="s">
        <v>244</v>
      </c>
      <c r="F1303" s="539">
        <v>570</v>
      </c>
      <c r="G1303" s="539" t="s">
        <v>268</v>
      </c>
      <c r="H1303" s="539" t="s">
        <v>269</v>
      </c>
      <c r="I1303" s="539" t="s">
        <v>270</v>
      </c>
      <c r="J1303" s="399" t="s">
        <v>1918</v>
      </c>
      <c r="K1303" s="540"/>
      <c r="L1303" s="542"/>
      <c r="M1303" s="542" t="s">
        <v>2731</v>
      </c>
      <c r="N1303" s="542" t="s">
        <v>2744</v>
      </c>
      <c r="O1303" s="387" t="s">
        <v>2744</v>
      </c>
      <c r="P1303" s="542" t="s">
        <v>2737</v>
      </c>
      <c r="Q1303" s="543">
        <v>46174</v>
      </c>
      <c r="R1303" s="387" t="s">
        <v>2744</v>
      </c>
      <c r="S1303" s="387" t="s">
        <v>2744</v>
      </c>
      <c r="T1303" s="387" t="s">
        <v>2778</v>
      </c>
      <c r="U1303" s="616">
        <v>2026</v>
      </c>
      <c r="V1303" s="387"/>
      <c r="W1303" s="387"/>
    </row>
    <row r="1304" spans="1:23" ht="60" hidden="1" x14ac:dyDescent="0.25">
      <c r="A1304" s="537" t="s">
        <v>1781</v>
      </c>
      <c r="B1304" s="389" t="s">
        <v>1782</v>
      </c>
      <c r="C1304" s="400" t="s">
        <v>2010</v>
      </c>
      <c r="D1304" s="551" t="s">
        <v>1881</v>
      </c>
      <c r="E1304" s="545" t="s">
        <v>244</v>
      </c>
      <c r="F1304" s="539">
        <v>574</v>
      </c>
      <c r="G1304" s="539" t="s">
        <v>271</v>
      </c>
      <c r="H1304" s="539" t="s">
        <v>272</v>
      </c>
      <c r="I1304" s="539" t="s">
        <v>273</v>
      </c>
      <c r="J1304" s="399" t="s">
        <v>1918</v>
      </c>
      <c r="K1304" s="540"/>
      <c r="L1304" s="542"/>
      <c r="M1304" s="542" t="s">
        <v>2731</v>
      </c>
      <c r="N1304" s="542" t="s">
        <v>2744</v>
      </c>
      <c r="O1304" s="387" t="s">
        <v>2744</v>
      </c>
      <c r="P1304" s="542" t="s">
        <v>2737</v>
      </c>
      <c r="Q1304" s="543">
        <v>46174</v>
      </c>
      <c r="R1304" s="387" t="s">
        <v>2744</v>
      </c>
      <c r="S1304" s="387" t="s">
        <v>2744</v>
      </c>
      <c r="T1304" s="387" t="s">
        <v>2778</v>
      </c>
      <c r="U1304" s="616">
        <v>2026</v>
      </c>
      <c r="V1304" s="387"/>
      <c r="W1304" s="387"/>
    </row>
    <row r="1305" spans="1:23" ht="60" hidden="1" x14ac:dyDescent="0.25">
      <c r="A1305" s="537" t="s">
        <v>1781</v>
      </c>
      <c r="B1305" s="389" t="s">
        <v>1782</v>
      </c>
      <c r="C1305" s="400" t="s">
        <v>2010</v>
      </c>
      <c r="D1305" s="551" t="s">
        <v>1881</v>
      </c>
      <c r="E1305" s="545" t="s">
        <v>244</v>
      </c>
      <c r="F1305" s="539">
        <v>594</v>
      </c>
      <c r="G1305" s="539" t="s">
        <v>274</v>
      </c>
      <c r="H1305" s="539" t="s">
        <v>275</v>
      </c>
      <c r="I1305" s="539" t="s">
        <v>276</v>
      </c>
      <c r="J1305" s="399" t="s">
        <v>1918</v>
      </c>
      <c r="K1305" s="540"/>
      <c r="L1305" s="542"/>
      <c r="M1305" s="542" t="s">
        <v>2731</v>
      </c>
      <c r="N1305" s="542" t="s">
        <v>2744</v>
      </c>
      <c r="O1305" s="387" t="s">
        <v>2744</v>
      </c>
      <c r="P1305" s="542" t="s">
        <v>2737</v>
      </c>
      <c r="Q1305" s="543">
        <v>46174</v>
      </c>
      <c r="R1305" s="387" t="s">
        <v>2744</v>
      </c>
      <c r="S1305" s="387" t="s">
        <v>2744</v>
      </c>
      <c r="T1305" s="387" t="s">
        <v>2778</v>
      </c>
      <c r="U1305" s="616">
        <v>2026</v>
      </c>
      <c r="V1305" s="387"/>
      <c r="W1305" s="387"/>
    </row>
    <row r="1306" spans="1:23" ht="120" hidden="1" x14ac:dyDescent="0.25">
      <c r="A1306" s="537" t="s">
        <v>1781</v>
      </c>
      <c r="B1306" s="389" t="s">
        <v>1782</v>
      </c>
      <c r="C1306" s="400" t="s">
        <v>2010</v>
      </c>
      <c r="D1306" s="551" t="s">
        <v>1881</v>
      </c>
      <c r="E1306" s="545" t="s">
        <v>244</v>
      </c>
      <c r="F1306" s="539">
        <v>25</v>
      </c>
      <c r="G1306" s="539" t="s">
        <v>277</v>
      </c>
      <c r="H1306" s="539" t="s">
        <v>278</v>
      </c>
      <c r="I1306" s="539" t="s">
        <v>279</v>
      </c>
      <c r="J1306" s="399" t="s">
        <v>1918</v>
      </c>
      <c r="K1306" s="540"/>
      <c r="L1306" s="542"/>
      <c r="M1306" s="542" t="s">
        <v>2731</v>
      </c>
      <c r="N1306" s="542" t="s">
        <v>2744</v>
      </c>
      <c r="O1306" s="387" t="s">
        <v>2744</v>
      </c>
      <c r="P1306" s="542" t="s">
        <v>2737</v>
      </c>
      <c r="Q1306" s="543">
        <v>46174</v>
      </c>
      <c r="R1306" s="387" t="s">
        <v>2744</v>
      </c>
      <c r="S1306" s="387" t="s">
        <v>2744</v>
      </c>
      <c r="T1306" s="387" t="s">
        <v>2778</v>
      </c>
      <c r="U1306" s="616">
        <v>2026</v>
      </c>
      <c r="V1306" s="387"/>
      <c r="W1306" s="387"/>
    </row>
    <row r="1307" spans="1:23" ht="60" hidden="1" x14ac:dyDescent="0.25">
      <c r="A1307" s="537" t="s">
        <v>1781</v>
      </c>
      <c r="B1307" s="389" t="s">
        <v>1782</v>
      </c>
      <c r="C1307" s="400" t="s">
        <v>2010</v>
      </c>
      <c r="D1307" s="551" t="s">
        <v>1881</v>
      </c>
      <c r="E1307" s="545" t="s">
        <v>244</v>
      </c>
      <c r="F1307" s="539">
        <v>33</v>
      </c>
      <c r="G1307" s="539" t="s">
        <v>280</v>
      </c>
      <c r="H1307" s="539" t="s">
        <v>281</v>
      </c>
      <c r="I1307" s="539" t="s">
        <v>279</v>
      </c>
      <c r="J1307" s="399" t="s">
        <v>1918</v>
      </c>
      <c r="K1307" s="540"/>
      <c r="L1307" s="542"/>
      <c r="M1307" s="542" t="s">
        <v>2731</v>
      </c>
      <c r="N1307" s="542" t="s">
        <v>2744</v>
      </c>
      <c r="O1307" s="387" t="s">
        <v>2744</v>
      </c>
      <c r="P1307" s="542" t="s">
        <v>2737</v>
      </c>
      <c r="Q1307" s="543">
        <v>46174</v>
      </c>
      <c r="R1307" s="387" t="s">
        <v>2744</v>
      </c>
      <c r="S1307" s="387" t="s">
        <v>2744</v>
      </c>
      <c r="T1307" s="387" t="s">
        <v>2778</v>
      </c>
      <c r="U1307" s="616">
        <v>2026</v>
      </c>
      <c r="V1307" s="387"/>
      <c r="W1307" s="387"/>
    </row>
    <row r="1308" spans="1:23" ht="90" hidden="1" x14ac:dyDescent="0.25">
      <c r="A1308" s="537" t="s">
        <v>1781</v>
      </c>
      <c r="B1308" s="389" t="s">
        <v>1782</v>
      </c>
      <c r="C1308" s="400" t="s">
        <v>2010</v>
      </c>
      <c r="D1308" s="551" t="s">
        <v>1881</v>
      </c>
      <c r="E1308" s="545" t="s">
        <v>244</v>
      </c>
      <c r="F1308" s="539">
        <v>34</v>
      </c>
      <c r="G1308" s="539" t="s">
        <v>282</v>
      </c>
      <c r="H1308" s="539" t="s">
        <v>283</v>
      </c>
      <c r="I1308" s="539" t="s">
        <v>284</v>
      </c>
      <c r="J1308" s="399" t="s">
        <v>1918</v>
      </c>
      <c r="K1308" s="540"/>
      <c r="L1308" s="542"/>
      <c r="M1308" s="542" t="s">
        <v>2731</v>
      </c>
      <c r="N1308" s="542" t="s">
        <v>2744</v>
      </c>
      <c r="O1308" s="387" t="s">
        <v>2744</v>
      </c>
      <c r="P1308" s="542" t="s">
        <v>2737</v>
      </c>
      <c r="Q1308" s="543">
        <v>46174</v>
      </c>
      <c r="R1308" s="387" t="s">
        <v>2744</v>
      </c>
      <c r="S1308" s="387" t="s">
        <v>2744</v>
      </c>
      <c r="T1308" s="387" t="s">
        <v>2778</v>
      </c>
      <c r="U1308" s="616">
        <v>2026</v>
      </c>
      <c r="V1308" s="387"/>
      <c r="W1308" s="387"/>
    </row>
    <row r="1309" spans="1:23" ht="60" hidden="1" x14ac:dyDescent="0.25">
      <c r="A1309" s="537" t="s">
        <v>1781</v>
      </c>
      <c r="B1309" s="389" t="s">
        <v>1782</v>
      </c>
      <c r="C1309" s="400" t="s">
        <v>2010</v>
      </c>
      <c r="D1309" s="551" t="s">
        <v>1881</v>
      </c>
      <c r="E1309" s="545" t="s">
        <v>244</v>
      </c>
      <c r="F1309" s="539">
        <v>40</v>
      </c>
      <c r="G1309" s="539" t="s">
        <v>285</v>
      </c>
      <c r="H1309" s="539" t="s">
        <v>286</v>
      </c>
      <c r="I1309" s="539" t="s">
        <v>287</v>
      </c>
      <c r="J1309" s="399" t="s">
        <v>1918</v>
      </c>
      <c r="K1309" s="540"/>
      <c r="L1309" s="542"/>
      <c r="M1309" s="542" t="s">
        <v>2731</v>
      </c>
      <c r="N1309" s="542" t="s">
        <v>2744</v>
      </c>
      <c r="O1309" s="387" t="s">
        <v>2744</v>
      </c>
      <c r="P1309" s="542" t="s">
        <v>2737</v>
      </c>
      <c r="Q1309" s="543">
        <v>46174</v>
      </c>
      <c r="R1309" s="387" t="s">
        <v>2744</v>
      </c>
      <c r="S1309" s="387" t="s">
        <v>2744</v>
      </c>
      <c r="T1309" s="387" t="s">
        <v>2778</v>
      </c>
      <c r="U1309" s="616">
        <v>2026</v>
      </c>
      <c r="V1309" s="387"/>
      <c r="W1309" s="387"/>
    </row>
    <row r="1310" spans="1:23" ht="60" hidden="1" x14ac:dyDescent="0.25">
      <c r="A1310" s="537" t="s">
        <v>1781</v>
      </c>
      <c r="B1310" s="389" t="s">
        <v>1782</v>
      </c>
      <c r="C1310" s="400" t="s">
        <v>2010</v>
      </c>
      <c r="D1310" s="551" t="s">
        <v>1881</v>
      </c>
      <c r="E1310" s="545" t="s">
        <v>244</v>
      </c>
      <c r="F1310" s="539">
        <v>43</v>
      </c>
      <c r="G1310" s="539" t="s">
        <v>288</v>
      </c>
      <c r="H1310" s="539" t="s">
        <v>289</v>
      </c>
      <c r="I1310" s="539" t="s">
        <v>1759</v>
      </c>
      <c r="J1310" s="399" t="s">
        <v>1918</v>
      </c>
      <c r="K1310" s="540"/>
      <c r="L1310" s="542"/>
      <c r="M1310" s="542" t="s">
        <v>2731</v>
      </c>
      <c r="N1310" s="542" t="s">
        <v>2744</v>
      </c>
      <c r="O1310" s="387" t="s">
        <v>2744</v>
      </c>
      <c r="P1310" s="542" t="s">
        <v>2737</v>
      </c>
      <c r="Q1310" s="543">
        <v>46174</v>
      </c>
      <c r="R1310" s="387" t="s">
        <v>2744</v>
      </c>
      <c r="S1310" s="387" t="s">
        <v>2744</v>
      </c>
      <c r="T1310" s="387" t="s">
        <v>2778</v>
      </c>
      <c r="U1310" s="616">
        <v>2026</v>
      </c>
      <c r="V1310" s="387"/>
      <c r="W1310" s="387"/>
    </row>
    <row r="1311" spans="1:23" ht="60" hidden="1" x14ac:dyDescent="0.25">
      <c r="A1311" s="537" t="s">
        <v>1781</v>
      </c>
      <c r="B1311" s="389" t="s">
        <v>1782</v>
      </c>
      <c r="C1311" s="400" t="s">
        <v>2010</v>
      </c>
      <c r="D1311" s="551" t="s">
        <v>1881</v>
      </c>
      <c r="E1311" s="545" t="s">
        <v>244</v>
      </c>
      <c r="F1311" s="539">
        <v>46</v>
      </c>
      <c r="G1311" s="539" t="s">
        <v>290</v>
      </c>
      <c r="H1311" s="539" t="s">
        <v>291</v>
      </c>
      <c r="I1311" s="539" t="s">
        <v>292</v>
      </c>
      <c r="J1311" s="399" t="s">
        <v>1918</v>
      </c>
      <c r="K1311" s="540"/>
      <c r="L1311" s="542"/>
      <c r="M1311" s="542" t="s">
        <v>2731</v>
      </c>
      <c r="N1311" s="542" t="s">
        <v>2744</v>
      </c>
      <c r="O1311" s="387" t="s">
        <v>2744</v>
      </c>
      <c r="P1311" s="542" t="s">
        <v>2737</v>
      </c>
      <c r="Q1311" s="543">
        <v>46174</v>
      </c>
      <c r="R1311" s="387" t="s">
        <v>2744</v>
      </c>
      <c r="S1311" s="387" t="s">
        <v>2744</v>
      </c>
      <c r="T1311" s="387" t="s">
        <v>2778</v>
      </c>
      <c r="U1311" s="616">
        <v>2026</v>
      </c>
      <c r="V1311" s="387"/>
      <c r="W1311" s="387"/>
    </row>
    <row r="1312" spans="1:23" ht="135" hidden="1" x14ac:dyDescent="0.25">
      <c r="A1312" s="537" t="s">
        <v>1781</v>
      </c>
      <c r="B1312" s="389" t="s">
        <v>1782</v>
      </c>
      <c r="C1312" s="400" t="s">
        <v>2010</v>
      </c>
      <c r="D1312" s="551" t="s">
        <v>1881</v>
      </c>
      <c r="E1312" s="545" t="s">
        <v>244</v>
      </c>
      <c r="F1312" s="539">
        <v>49</v>
      </c>
      <c r="G1312" s="539" t="s">
        <v>293</v>
      </c>
      <c r="H1312" s="539" t="s">
        <v>294</v>
      </c>
      <c r="I1312" s="539" t="s">
        <v>295</v>
      </c>
      <c r="J1312" s="399" t="s">
        <v>1918</v>
      </c>
      <c r="K1312" s="540"/>
      <c r="L1312" s="542"/>
      <c r="M1312" s="542" t="s">
        <v>2731</v>
      </c>
      <c r="N1312" s="542" t="s">
        <v>2744</v>
      </c>
      <c r="O1312" s="387" t="s">
        <v>2744</v>
      </c>
      <c r="P1312" s="542" t="s">
        <v>2737</v>
      </c>
      <c r="Q1312" s="543">
        <v>46174</v>
      </c>
      <c r="R1312" s="387" t="s">
        <v>2744</v>
      </c>
      <c r="S1312" s="387" t="s">
        <v>2744</v>
      </c>
      <c r="T1312" s="387" t="s">
        <v>2778</v>
      </c>
      <c r="U1312" s="616">
        <v>2026</v>
      </c>
      <c r="V1312" s="387"/>
      <c r="W1312" s="387"/>
    </row>
    <row r="1313" spans="1:23" ht="60" hidden="1" x14ac:dyDescent="0.25">
      <c r="A1313" s="537" t="s">
        <v>1781</v>
      </c>
      <c r="B1313" s="389" t="s">
        <v>1782</v>
      </c>
      <c r="C1313" s="400" t="s">
        <v>2010</v>
      </c>
      <c r="D1313" s="551" t="s">
        <v>1881</v>
      </c>
      <c r="E1313" s="545" t="s">
        <v>244</v>
      </c>
      <c r="F1313" s="539">
        <v>50</v>
      </c>
      <c r="G1313" s="539" t="s">
        <v>296</v>
      </c>
      <c r="H1313" s="539" t="s">
        <v>297</v>
      </c>
      <c r="I1313" s="539" t="s">
        <v>298</v>
      </c>
      <c r="J1313" s="399" t="s">
        <v>1918</v>
      </c>
      <c r="K1313" s="540"/>
      <c r="L1313" s="542"/>
      <c r="M1313" s="542" t="s">
        <v>2731</v>
      </c>
      <c r="N1313" s="542" t="s">
        <v>2744</v>
      </c>
      <c r="O1313" s="387" t="s">
        <v>2744</v>
      </c>
      <c r="P1313" s="542" t="s">
        <v>2737</v>
      </c>
      <c r="Q1313" s="543">
        <v>46174</v>
      </c>
      <c r="R1313" s="387" t="s">
        <v>2744</v>
      </c>
      <c r="S1313" s="387" t="s">
        <v>2744</v>
      </c>
      <c r="T1313" s="387" t="s">
        <v>2778</v>
      </c>
      <c r="U1313" s="616">
        <v>2026</v>
      </c>
      <c r="V1313" s="387"/>
      <c r="W1313" s="387"/>
    </row>
    <row r="1314" spans="1:23" ht="60" hidden="1" x14ac:dyDescent="0.25">
      <c r="A1314" s="537" t="s">
        <v>1781</v>
      </c>
      <c r="B1314" s="389" t="s">
        <v>1782</v>
      </c>
      <c r="C1314" s="400" t="s">
        <v>2010</v>
      </c>
      <c r="D1314" s="551" t="s">
        <v>1881</v>
      </c>
      <c r="E1314" s="545" t="s">
        <v>244</v>
      </c>
      <c r="F1314" s="539">
        <v>51</v>
      </c>
      <c r="G1314" s="539" t="s">
        <v>299</v>
      </c>
      <c r="H1314" s="539" t="s">
        <v>300</v>
      </c>
      <c r="I1314" s="539" t="s">
        <v>301</v>
      </c>
      <c r="J1314" s="399" t="s">
        <v>1918</v>
      </c>
      <c r="K1314" s="540"/>
      <c r="L1314" s="542"/>
      <c r="M1314" s="542" t="s">
        <v>2731</v>
      </c>
      <c r="N1314" s="542" t="s">
        <v>2744</v>
      </c>
      <c r="O1314" s="387" t="s">
        <v>2744</v>
      </c>
      <c r="P1314" s="542" t="s">
        <v>2737</v>
      </c>
      <c r="Q1314" s="543">
        <v>46174</v>
      </c>
      <c r="R1314" s="387" t="s">
        <v>2744</v>
      </c>
      <c r="S1314" s="387" t="s">
        <v>2744</v>
      </c>
      <c r="T1314" s="387" t="s">
        <v>2778</v>
      </c>
      <c r="U1314" s="616">
        <v>2026</v>
      </c>
      <c r="V1314" s="387"/>
      <c r="W1314" s="387"/>
    </row>
    <row r="1315" spans="1:23" ht="60" hidden="1" x14ac:dyDescent="0.25">
      <c r="A1315" s="537" t="s">
        <v>1781</v>
      </c>
      <c r="B1315" s="389" t="s">
        <v>1782</v>
      </c>
      <c r="C1315" s="400" t="s">
        <v>2010</v>
      </c>
      <c r="D1315" s="551" t="s">
        <v>1881</v>
      </c>
      <c r="E1315" s="545" t="s">
        <v>244</v>
      </c>
      <c r="F1315" s="539">
        <v>52</v>
      </c>
      <c r="G1315" s="539" t="s">
        <v>302</v>
      </c>
      <c r="H1315" s="539" t="s">
        <v>303</v>
      </c>
      <c r="I1315" s="539" t="s">
        <v>304</v>
      </c>
      <c r="J1315" s="399" t="s">
        <v>1918</v>
      </c>
      <c r="K1315" s="540"/>
      <c r="L1315" s="542"/>
      <c r="M1315" s="542" t="s">
        <v>2731</v>
      </c>
      <c r="N1315" s="542" t="s">
        <v>2744</v>
      </c>
      <c r="O1315" s="387" t="s">
        <v>2744</v>
      </c>
      <c r="P1315" s="542" t="s">
        <v>2737</v>
      </c>
      <c r="Q1315" s="543">
        <v>46174</v>
      </c>
      <c r="R1315" s="387" t="s">
        <v>2744</v>
      </c>
      <c r="S1315" s="387" t="s">
        <v>2744</v>
      </c>
      <c r="T1315" s="387" t="s">
        <v>2778</v>
      </c>
      <c r="U1315" s="616">
        <v>2026</v>
      </c>
      <c r="V1315" s="387"/>
      <c r="W1315" s="387"/>
    </row>
    <row r="1316" spans="1:23" ht="60" hidden="1" x14ac:dyDescent="0.25">
      <c r="A1316" s="537" t="s">
        <v>1781</v>
      </c>
      <c r="B1316" s="389" t="s">
        <v>1782</v>
      </c>
      <c r="C1316" s="400" t="s">
        <v>2010</v>
      </c>
      <c r="D1316" s="551" t="s">
        <v>1881</v>
      </c>
      <c r="E1316" s="545" t="s">
        <v>244</v>
      </c>
      <c r="F1316" s="539">
        <v>53</v>
      </c>
      <c r="G1316" s="539" t="s">
        <v>305</v>
      </c>
      <c r="H1316" s="539" t="s">
        <v>306</v>
      </c>
      <c r="I1316" s="539" t="s">
        <v>307</v>
      </c>
      <c r="J1316" s="399" t="s">
        <v>1918</v>
      </c>
      <c r="K1316" s="540"/>
      <c r="L1316" s="542"/>
      <c r="M1316" s="542" t="s">
        <v>2731</v>
      </c>
      <c r="N1316" s="542" t="s">
        <v>2744</v>
      </c>
      <c r="O1316" s="387" t="s">
        <v>2744</v>
      </c>
      <c r="P1316" s="542" t="s">
        <v>2737</v>
      </c>
      <c r="Q1316" s="543">
        <v>46174</v>
      </c>
      <c r="R1316" s="387" t="s">
        <v>2744</v>
      </c>
      <c r="S1316" s="387" t="s">
        <v>2744</v>
      </c>
      <c r="T1316" s="387" t="s">
        <v>2778</v>
      </c>
      <c r="U1316" s="616">
        <v>2026</v>
      </c>
      <c r="V1316" s="387"/>
      <c r="W1316" s="387"/>
    </row>
    <row r="1317" spans="1:23" ht="135" hidden="1" x14ac:dyDescent="0.25">
      <c r="A1317" s="537" t="s">
        <v>1781</v>
      </c>
      <c r="B1317" s="389" t="s">
        <v>1782</v>
      </c>
      <c r="C1317" s="400" t="s">
        <v>2010</v>
      </c>
      <c r="D1317" s="551" t="s">
        <v>1881</v>
      </c>
      <c r="E1317" s="545" t="s">
        <v>244</v>
      </c>
      <c r="F1317" s="539">
        <v>61</v>
      </c>
      <c r="G1317" s="539" t="s">
        <v>308</v>
      </c>
      <c r="H1317" s="539" t="s">
        <v>309</v>
      </c>
      <c r="I1317" s="539" t="s">
        <v>276</v>
      </c>
      <c r="J1317" s="399" t="s">
        <v>1918</v>
      </c>
      <c r="K1317" s="540"/>
      <c r="L1317" s="542"/>
      <c r="M1317" s="542" t="s">
        <v>2731</v>
      </c>
      <c r="N1317" s="542" t="s">
        <v>2744</v>
      </c>
      <c r="O1317" s="387" t="s">
        <v>2744</v>
      </c>
      <c r="P1317" s="542" t="s">
        <v>2737</v>
      </c>
      <c r="Q1317" s="543">
        <v>46174</v>
      </c>
      <c r="R1317" s="387" t="s">
        <v>2744</v>
      </c>
      <c r="S1317" s="387" t="s">
        <v>2744</v>
      </c>
      <c r="T1317" s="387" t="s">
        <v>2778</v>
      </c>
      <c r="U1317" s="616">
        <v>2026</v>
      </c>
      <c r="V1317" s="387"/>
      <c r="W1317" s="387"/>
    </row>
    <row r="1318" spans="1:23" ht="60" hidden="1" x14ac:dyDescent="0.25">
      <c r="A1318" s="537" t="s">
        <v>1781</v>
      </c>
      <c r="B1318" s="389" t="s">
        <v>1782</v>
      </c>
      <c r="C1318" s="400" t="s">
        <v>2010</v>
      </c>
      <c r="D1318" s="551" t="s">
        <v>1881</v>
      </c>
      <c r="E1318" s="545" t="s">
        <v>244</v>
      </c>
      <c r="F1318" s="539">
        <v>63</v>
      </c>
      <c r="G1318" s="539" t="s">
        <v>310</v>
      </c>
      <c r="H1318" s="539" t="s">
        <v>311</v>
      </c>
      <c r="I1318" s="539" t="s">
        <v>257</v>
      </c>
      <c r="J1318" s="399" t="s">
        <v>1918</v>
      </c>
      <c r="K1318" s="540"/>
      <c r="L1318" s="542"/>
      <c r="M1318" s="542" t="s">
        <v>2731</v>
      </c>
      <c r="N1318" s="542" t="s">
        <v>2744</v>
      </c>
      <c r="O1318" s="387" t="s">
        <v>2744</v>
      </c>
      <c r="P1318" s="542" t="s">
        <v>2737</v>
      </c>
      <c r="Q1318" s="543">
        <v>46174</v>
      </c>
      <c r="R1318" s="387" t="s">
        <v>2744</v>
      </c>
      <c r="S1318" s="387" t="s">
        <v>2744</v>
      </c>
      <c r="T1318" s="387" t="s">
        <v>2778</v>
      </c>
      <c r="U1318" s="616">
        <v>2026</v>
      </c>
      <c r="V1318" s="387"/>
      <c r="W1318" s="387"/>
    </row>
    <row r="1319" spans="1:23" ht="135" hidden="1" x14ac:dyDescent="0.25">
      <c r="A1319" s="537" t="s">
        <v>1781</v>
      </c>
      <c r="B1319" s="389" t="s">
        <v>1782</v>
      </c>
      <c r="C1319" s="400" t="s">
        <v>2010</v>
      </c>
      <c r="D1319" s="551" t="s">
        <v>1881</v>
      </c>
      <c r="E1319" s="545" t="s">
        <v>244</v>
      </c>
      <c r="F1319" s="539">
        <v>65</v>
      </c>
      <c r="G1319" s="539" t="s">
        <v>312</v>
      </c>
      <c r="H1319" s="539" t="s">
        <v>313</v>
      </c>
      <c r="I1319" s="539" t="s">
        <v>314</v>
      </c>
      <c r="J1319" s="399" t="s">
        <v>1918</v>
      </c>
      <c r="K1319" s="540"/>
      <c r="L1319" s="542"/>
      <c r="M1319" s="542" t="s">
        <v>2731</v>
      </c>
      <c r="N1319" s="542" t="s">
        <v>2744</v>
      </c>
      <c r="O1319" s="387" t="s">
        <v>2744</v>
      </c>
      <c r="P1319" s="542" t="s">
        <v>2737</v>
      </c>
      <c r="Q1319" s="543">
        <v>46174</v>
      </c>
      <c r="R1319" s="387" t="s">
        <v>2744</v>
      </c>
      <c r="S1319" s="387" t="s">
        <v>2744</v>
      </c>
      <c r="T1319" s="387" t="s">
        <v>2778</v>
      </c>
      <c r="U1319" s="616">
        <v>2026</v>
      </c>
      <c r="V1319" s="387"/>
      <c r="W1319" s="387"/>
    </row>
    <row r="1320" spans="1:23" ht="210" hidden="1" x14ac:dyDescent="0.25">
      <c r="A1320" s="537" t="s">
        <v>1781</v>
      </c>
      <c r="B1320" s="389" t="s">
        <v>1782</v>
      </c>
      <c r="C1320" s="400" t="s">
        <v>2010</v>
      </c>
      <c r="D1320" s="551" t="s">
        <v>1881</v>
      </c>
      <c r="E1320" s="545" t="s">
        <v>244</v>
      </c>
      <c r="F1320" s="539">
        <v>68</v>
      </c>
      <c r="G1320" s="539" t="s">
        <v>315</v>
      </c>
      <c r="H1320" s="539" t="s">
        <v>316</v>
      </c>
      <c r="I1320" s="539" t="s">
        <v>317</v>
      </c>
      <c r="J1320" s="399" t="s">
        <v>1918</v>
      </c>
      <c r="K1320" s="540"/>
      <c r="L1320" s="542"/>
      <c r="M1320" s="542" t="s">
        <v>2731</v>
      </c>
      <c r="N1320" s="542" t="s">
        <v>2744</v>
      </c>
      <c r="O1320" s="387" t="s">
        <v>2744</v>
      </c>
      <c r="P1320" s="542" t="s">
        <v>2737</v>
      </c>
      <c r="Q1320" s="543">
        <v>46174</v>
      </c>
      <c r="R1320" s="387" t="s">
        <v>2744</v>
      </c>
      <c r="S1320" s="387" t="s">
        <v>2744</v>
      </c>
      <c r="T1320" s="387" t="s">
        <v>2778</v>
      </c>
      <c r="U1320" s="616">
        <v>2026</v>
      </c>
      <c r="V1320" s="387"/>
      <c r="W1320" s="387"/>
    </row>
    <row r="1321" spans="1:23" ht="60" hidden="1" x14ac:dyDescent="0.25">
      <c r="A1321" s="537" t="s">
        <v>1781</v>
      </c>
      <c r="B1321" s="389" t="s">
        <v>1782</v>
      </c>
      <c r="C1321" s="400" t="s">
        <v>2010</v>
      </c>
      <c r="D1321" s="551" t="s">
        <v>1881</v>
      </c>
      <c r="E1321" s="545" t="s">
        <v>244</v>
      </c>
      <c r="F1321" s="539" t="s">
        <v>320</v>
      </c>
      <c r="G1321" s="539" t="s">
        <v>321</v>
      </c>
      <c r="H1321" s="539" t="s">
        <v>322</v>
      </c>
      <c r="I1321" s="539" t="s">
        <v>323</v>
      </c>
      <c r="J1321" s="399" t="s">
        <v>1918</v>
      </c>
      <c r="K1321" s="540"/>
      <c r="L1321" s="542"/>
      <c r="M1321" s="542" t="s">
        <v>2731</v>
      </c>
      <c r="N1321" s="542" t="s">
        <v>2744</v>
      </c>
      <c r="O1321" s="387" t="s">
        <v>2744</v>
      </c>
      <c r="P1321" s="542" t="s">
        <v>2737</v>
      </c>
      <c r="Q1321" s="543">
        <v>46174</v>
      </c>
      <c r="R1321" s="387" t="s">
        <v>2744</v>
      </c>
      <c r="S1321" s="387" t="s">
        <v>2744</v>
      </c>
      <c r="T1321" s="387" t="s">
        <v>2778</v>
      </c>
      <c r="U1321" s="616">
        <v>2026</v>
      </c>
      <c r="V1321" s="387"/>
      <c r="W1321" s="387"/>
    </row>
    <row r="1322" spans="1:23" ht="60" hidden="1" x14ac:dyDescent="0.25">
      <c r="A1322" s="537" t="s">
        <v>1781</v>
      </c>
      <c r="B1322" s="389" t="s">
        <v>1782</v>
      </c>
      <c r="C1322" s="400" t="s">
        <v>2010</v>
      </c>
      <c r="D1322" s="551" t="s">
        <v>1881</v>
      </c>
      <c r="E1322" s="545" t="s">
        <v>244</v>
      </c>
      <c r="F1322" s="539">
        <v>191</v>
      </c>
      <c r="G1322" s="539" t="s">
        <v>324</v>
      </c>
      <c r="H1322" s="539" t="s">
        <v>325</v>
      </c>
      <c r="I1322" s="539" t="s">
        <v>326</v>
      </c>
      <c r="J1322" s="399" t="s">
        <v>1918</v>
      </c>
      <c r="K1322" s="540"/>
      <c r="L1322" s="542"/>
      <c r="M1322" s="542" t="s">
        <v>2731</v>
      </c>
      <c r="N1322" s="542" t="s">
        <v>2744</v>
      </c>
      <c r="O1322" s="387" t="s">
        <v>2744</v>
      </c>
      <c r="P1322" s="542" t="s">
        <v>2737</v>
      </c>
      <c r="Q1322" s="543">
        <v>46174</v>
      </c>
      <c r="R1322" s="387" t="s">
        <v>2744</v>
      </c>
      <c r="S1322" s="387" t="s">
        <v>2744</v>
      </c>
      <c r="T1322" s="387" t="s">
        <v>2778</v>
      </c>
      <c r="U1322" s="616">
        <v>2026</v>
      </c>
      <c r="V1322" s="387"/>
      <c r="W1322" s="387"/>
    </row>
    <row r="1323" spans="1:23" ht="60" hidden="1" x14ac:dyDescent="0.25">
      <c r="A1323" s="537" t="s">
        <v>1781</v>
      </c>
      <c r="B1323" s="389" t="s">
        <v>1782</v>
      </c>
      <c r="C1323" s="400" t="s">
        <v>2010</v>
      </c>
      <c r="D1323" s="551" t="s">
        <v>1881</v>
      </c>
      <c r="E1323" s="545" t="s">
        <v>244</v>
      </c>
      <c r="F1323" s="539">
        <v>336</v>
      </c>
      <c r="G1323" s="539" t="s">
        <v>327</v>
      </c>
      <c r="H1323" s="539" t="s">
        <v>328</v>
      </c>
      <c r="I1323" s="539" t="s">
        <v>287</v>
      </c>
      <c r="J1323" s="399" t="s">
        <v>1918</v>
      </c>
      <c r="K1323" s="540"/>
      <c r="L1323" s="542"/>
      <c r="M1323" s="542" t="s">
        <v>2731</v>
      </c>
      <c r="N1323" s="542" t="s">
        <v>2744</v>
      </c>
      <c r="O1323" s="387" t="s">
        <v>2744</v>
      </c>
      <c r="P1323" s="542" t="s">
        <v>2737</v>
      </c>
      <c r="Q1323" s="543">
        <v>46174</v>
      </c>
      <c r="R1323" s="387" t="s">
        <v>2744</v>
      </c>
      <c r="S1323" s="387" t="s">
        <v>2744</v>
      </c>
      <c r="T1323" s="387" t="s">
        <v>2778</v>
      </c>
      <c r="U1323" s="616">
        <v>2026</v>
      </c>
      <c r="V1323" s="387"/>
      <c r="W1323" s="387"/>
    </row>
    <row r="1324" spans="1:23" ht="60" hidden="1" x14ac:dyDescent="0.25">
      <c r="A1324" s="537" t="s">
        <v>1781</v>
      </c>
      <c r="B1324" s="389" t="s">
        <v>1782</v>
      </c>
      <c r="C1324" s="400" t="s">
        <v>2010</v>
      </c>
      <c r="D1324" s="551" t="s">
        <v>1881</v>
      </c>
      <c r="E1324" s="545" t="s">
        <v>244</v>
      </c>
      <c r="F1324" s="539">
        <v>571</v>
      </c>
      <c r="G1324" s="539" t="s">
        <v>339</v>
      </c>
      <c r="H1324" s="539" t="s">
        <v>340</v>
      </c>
      <c r="I1324" s="539" t="s">
        <v>287</v>
      </c>
      <c r="J1324" s="399" t="s">
        <v>1918</v>
      </c>
      <c r="K1324" s="540"/>
      <c r="L1324" s="542"/>
      <c r="M1324" s="542" t="s">
        <v>2731</v>
      </c>
      <c r="N1324" s="542" t="s">
        <v>2744</v>
      </c>
      <c r="O1324" s="387" t="s">
        <v>2744</v>
      </c>
      <c r="P1324" s="542" t="s">
        <v>2737</v>
      </c>
      <c r="Q1324" s="543">
        <v>46174</v>
      </c>
      <c r="R1324" s="387" t="s">
        <v>2744</v>
      </c>
      <c r="S1324" s="387" t="s">
        <v>2744</v>
      </c>
      <c r="T1324" s="387" t="s">
        <v>2778</v>
      </c>
      <c r="U1324" s="616">
        <v>2026</v>
      </c>
      <c r="V1324" s="387"/>
      <c r="W1324" s="387"/>
    </row>
    <row r="1325" spans="1:23" ht="150" hidden="1" x14ac:dyDescent="0.25">
      <c r="A1325" s="537" t="s">
        <v>1781</v>
      </c>
      <c r="B1325" s="389" t="s">
        <v>1782</v>
      </c>
      <c r="C1325" s="400" t="s">
        <v>2010</v>
      </c>
      <c r="D1325" s="551" t="s">
        <v>1881</v>
      </c>
      <c r="E1325" s="545" t="s">
        <v>244</v>
      </c>
      <c r="F1325" s="539">
        <v>638</v>
      </c>
      <c r="G1325" s="539" t="s">
        <v>344</v>
      </c>
      <c r="H1325" s="539" t="s">
        <v>345</v>
      </c>
      <c r="I1325" s="539" t="s">
        <v>279</v>
      </c>
      <c r="J1325" s="399" t="s">
        <v>1918</v>
      </c>
      <c r="K1325" s="540"/>
      <c r="L1325" s="542"/>
      <c r="M1325" s="542" t="s">
        <v>2731</v>
      </c>
      <c r="N1325" s="542" t="s">
        <v>2744</v>
      </c>
      <c r="O1325" s="387" t="s">
        <v>2744</v>
      </c>
      <c r="P1325" s="542" t="s">
        <v>2737</v>
      </c>
      <c r="Q1325" s="543">
        <v>46174</v>
      </c>
      <c r="R1325" s="387" t="s">
        <v>2744</v>
      </c>
      <c r="S1325" s="387" t="s">
        <v>2744</v>
      </c>
      <c r="T1325" s="387" t="s">
        <v>2778</v>
      </c>
      <c r="U1325" s="616">
        <v>2026</v>
      </c>
      <c r="V1325" s="387"/>
      <c r="W1325" s="387"/>
    </row>
    <row r="1326" spans="1:23" ht="60" hidden="1" x14ac:dyDescent="0.25">
      <c r="A1326" s="537" t="s">
        <v>1781</v>
      </c>
      <c r="B1326" s="389" t="s">
        <v>1782</v>
      </c>
      <c r="C1326" s="400" t="s">
        <v>2010</v>
      </c>
      <c r="D1326" s="551" t="s">
        <v>1881</v>
      </c>
      <c r="E1326" s="545" t="s">
        <v>244</v>
      </c>
      <c r="F1326" s="539">
        <v>653</v>
      </c>
      <c r="G1326" s="539" t="s">
        <v>346</v>
      </c>
      <c r="H1326" s="539" t="s">
        <v>347</v>
      </c>
      <c r="I1326" s="539" t="s">
        <v>24</v>
      </c>
      <c r="J1326" s="399" t="s">
        <v>1918</v>
      </c>
      <c r="K1326" s="540"/>
      <c r="L1326" s="542"/>
      <c r="M1326" s="542" t="s">
        <v>2731</v>
      </c>
      <c r="N1326" s="542" t="s">
        <v>2744</v>
      </c>
      <c r="O1326" s="387" t="s">
        <v>2744</v>
      </c>
      <c r="P1326" s="542" t="s">
        <v>2737</v>
      </c>
      <c r="Q1326" s="543">
        <v>46174</v>
      </c>
      <c r="R1326" s="387" t="s">
        <v>2744</v>
      </c>
      <c r="S1326" s="387" t="s">
        <v>2744</v>
      </c>
      <c r="T1326" s="387" t="s">
        <v>2778</v>
      </c>
      <c r="U1326" s="616">
        <v>2026</v>
      </c>
      <c r="V1326" s="387"/>
      <c r="W1326" s="387"/>
    </row>
    <row r="1327" spans="1:23" ht="60" hidden="1" x14ac:dyDescent="0.25">
      <c r="A1327" s="537" t="s">
        <v>1781</v>
      </c>
      <c r="B1327" s="389" t="s">
        <v>1782</v>
      </c>
      <c r="C1327" s="400" t="s">
        <v>2010</v>
      </c>
      <c r="D1327" s="551" t="s">
        <v>1881</v>
      </c>
      <c r="E1327" s="545" t="s">
        <v>244</v>
      </c>
      <c r="F1327" s="539">
        <v>664</v>
      </c>
      <c r="G1327" s="539" t="s">
        <v>348</v>
      </c>
      <c r="H1327" s="539" t="s">
        <v>349</v>
      </c>
      <c r="I1327" s="539" t="s">
        <v>276</v>
      </c>
      <c r="J1327" s="399" t="s">
        <v>1918</v>
      </c>
      <c r="K1327" s="540"/>
      <c r="L1327" s="542"/>
      <c r="M1327" s="542" t="s">
        <v>2731</v>
      </c>
      <c r="N1327" s="542" t="s">
        <v>2744</v>
      </c>
      <c r="O1327" s="387" t="s">
        <v>2744</v>
      </c>
      <c r="P1327" s="542" t="s">
        <v>2737</v>
      </c>
      <c r="Q1327" s="543">
        <v>46174</v>
      </c>
      <c r="R1327" s="387" t="s">
        <v>2744</v>
      </c>
      <c r="S1327" s="387" t="s">
        <v>2744</v>
      </c>
      <c r="T1327" s="387" t="s">
        <v>2778</v>
      </c>
      <c r="U1327" s="616">
        <v>2026</v>
      </c>
      <c r="V1327" s="387"/>
      <c r="W1327" s="387"/>
    </row>
    <row r="1328" spans="1:23" ht="60" hidden="1" x14ac:dyDescent="0.25">
      <c r="A1328" s="537" t="s">
        <v>1781</v>
      </c>
      <c r="B1328" s="389" t="s">
        <v>1782</v>
      </c>
      <c r="C1328" s="400" t="s">
        <v>2010</v>
      </c>
      <c r="D1328" s="551" t="s">
        <v>1881</v>
      </c>
      <c r="E1328" s="545" t="s">
        <v>244</v>
      </c>
      <c r="F1328" s="539">
        <v>679</v>
      </c>
      <c r="G1328" s="539" t="s">
        <v>350</v>
      </c>
      <c r="H1328" s="539" t="s">
        <v>351</v>
      </c>
      <c r="I1328" s="539" t="s">
        <v>352</v>
      </c>
      <c r="J1328" s="399" t="s">
        <v>1918</v>
      </c>
      <c r="K1328" s="540"/>
      <c r="L1328" s="542"/>
      <c r="M1328" s="542" t="s">
        <v>2731</v>
      </c>
      <c r="N1328" s="542" t="s">
        <v>2744</v>
      </c>
      <c r="O1328" s="387" t="s">
        <v>2744</v>
      </c>
      <c r="P1328" s="542" t="s">
        <v>2737</v>
      </c>
      <c r="Q1328" s="543">
        <v>46174</v>
      </c>
      <c r="R1328" s="387" t="s">
        <v>2744</v>
      </c>
      <c r="S1328" s="387" t="s">
        <v>2744</v>
      </c>
      <c r="T1328" s="387" t="s">
        <v>2778</v>
      </c>
      <c r="U1328" s="616">
        <v>2026</v>
      </c>
      <c r="V1328" s="387"/>
      <c r="W1328" s="387"/>
    </row>
    <row r="1329" spans="1:23" ht="60" hidden="1" x14ac:dyDescent="0.25">
      <c r="A1329" s="537" t="s">
        <v>1781</v>
      </c>
      <c r="B1329" s="389" t="s">
        <v>1782</v>
      </c>
      <c r="C1329" s="400" t="s">
        <v>2010</v>
      </c>
      <c r="D1329" s="551" t="s">
        <v>1881</v>
      </c>
      <c r="E1329" s="545" t="s">
        <v>244</v>
      </c>
      <c r="F1329" s="539">
        <v>418</v>
      </c>
      <c r="G1329" s="539" t="s">
        <v>353</v>
      </c>
      <c r="H1329" s="539" t="s">
        <v>354</v>
      </c>
      <c r="I1329" s="539" t="s">
        <v>292</v>
      </c>
      <c r="J1329" s="399" t="s">
        <v>1918</v>
      </c>
      <c r="K1329" s="540"/>
      <c r="L1329" s="542"/>
      <c r="M1329" s="542" t="s">
        <v>2731</v>
      </c>
      <c r="N1329" s="542" t="s">
        <v>2744</v>
      </c>
      <c r="O1329" s="387" t="s">
        <v>2744</v>
      </c>
      <c r="P1329" s="542" t="s">
        <v>2737</v>
      </c>
      <c r="Q1329" s="543">
        <v>46174</v>
      </c>
      <c r="R1329" s="387" t="s">
        <v>2744</v>
      </c>
      <c r="S1329" s="387" t="s">
        <v>2744</v>
      </c>
      <c r="T1329" s="387" t="s">
        <v>2778</v>
      </c>
      <c r="U1329" s="616">
        <v>2026</v>
      </c>
      <c r="V1329" s="387"/>
      <c r="W1329" s="387"/>
    </row>
    <row r="1330" spans="1:23" ht="60" hidden="1" x14ac:dyDescent="0.25">
      <c r="A1330" s="537" t="s">
        <v>1781</v>
      </c>
      <c r="B1330" s="389" t="s">
        <v>1782</v>
      </c>
      <c r="C1330" s="400" t="s">
        <v>2010</v>
      </c>
      <c r="D1330" s="551" t="s">
        <v>1881</v>
      </c>
      <c r="E1330" s="545" t="s">
        <v>244</v>
      </c>
      <c r="F1330" s="539">
        <v>556</v>
      </c>
      <c r="G1330" s="539" t="s">
        <v>358</v>
      </c>
      <c r="H1330" s="539" t="s">
        <v>359</v>
      </c>
      <c r="I1330" s="539" t="s">
        <v>360</v>
      </c>
      <c r="J1330" s="399" t="s">
        <v>1918</v>
      </c>
      <c r="K1330" s="540"/>
      <c r="L1330" s="542"/>
      <c r="M1330" s="542" t="s">
        <v>2731</v>
      </c>
      <c r="N1330" s="542" t="s">
        <v>2744</v>
      </c>
      <c r="O1330" s="387" t="s">
        <v>2744</v>
      </c>
      <c r="P1330" s="542" t="s">
        <v>2737</v>
      </c>
      <c r="Q1330" s="543">
        <v>46174</v>
      </c>
      <c r="R1330" s="387" t="s">
        <v>2744</v>
      </c>
      <c r="S1330" s="387" t="s">
        <v>2744</v>
      </c>
      <c r="T1330" s="387" t="s">
        <v>2778</v>
      </c>
      <c r="U1330" s="616">
        <v>2026</v>
      </c>
      <c r="V1330" s="387"/>
      <c r="W1330" s="387"/>
    </row>
    <row r="1331" spans="1:23" ht="75" hidden="1" x14ac:dyDescent="0.25">
      <c r="A1331" s="537" t="s">
        <v>1781</v>
      </c>
      <c r="B1331" s="389" t="s">
        <v>1782</v>
      </c>
      <c r="C1331" s="400" t="s">
        <v>2010</v>
      </c>
      <c r="D1331" s="551" t="s">
        <v>1881</v>
      </c>
      <c r="E1331" s="545" t="s">
        <v>244</v>
      </c>
      <c r="F1331" s="539">
        <v>585</v>
      </c>
      <c r="G1331" s="539" t="s">
        <v>361</v>
      </c>
      <c r="H1331" s="539" t="s">
        <v>362</v>
      </c>
      <c r="I1331" s="539" t="s">
        <v>8</v>
      </c>
      <c r="J1331" s="399" t="s">
        <v>1918</v>
      </c>
      <c r="K1331" s="540"/>
      <c r="L1331" s="542"/>
      <c r="M1331" s="542" t="s">
        <v>2731</v>
      </c>
      <c r="N1331" s="542" t="s">
        <v>2744</v>
      </c>
      <c r="O1331" s="387" t="s">
        <v>2744</v>
      </c>
      <c r="P1331" s="542" t="s">
        <v>2737</v>
      </c>
      <c r="Q1331" s="543">
        <v>46174</v>
      </c>
      <c r="R1331" s="387" t="s">
        <v>2744</v>
      </c>
      <c r="S1331" s="387" t="s">
        <v>2744</v>
      </c>
      <c r="T1331" s="387" t="s">
        <v>2778</v>
      </c>
      <c r="U1331" s="616">
        <v>2026</v>
      </c>
      <c r="V1331" s="387"/>
      <c r="W1331" s="387"/>
    </row>
    <row r="1332" spans="1:23" ht="75" hidden="1" x14ac:dyDescent="0.25">
      <c r="A1332" s="537" t="s">
        <v>1781</v>
      </c>
      <c r="B1332" s="389" t="s">
        <v>1782</v>
      </c>
      <c r="C1332" s="400" t="s">
        <v>2010</v>
      </c>
      <c r="D1332" s="551" t="s">
        <v>1881</v>
      </c>
      <c r="E1332" s="545" t="s">
        <v>244</v>
      </c>
      <c r="F1332" s="539">
        <v>620</v>
      </c>
      <c r="G1332" s="539" t="s">
        <v>363</v>
      </c>
      <c r="H1332" s="539" t="s">
        <v>364</v>
      </c>
      <c r="I1332" s="539" t="s">
        <v>8</v>
      </c>
      <c r="J1332" s="399" t="s">
        <v>1918</v>
      </c>
      <c r="K1332" s="540"/>
      <c r="L1332" s="542"/>
      <c r="M1332" s="542" t="s">
        <v>2731</v>
      </c>
      <c r="N1332" s="542" t="s">
        <v>2744</v>
      </c>
      <c r="O1332" s="387" t="s">
        <v>2744</v>
      </c>
      <c r="P1332" s="542" t="s">
        <v>2737</v>
      </c>
      <c r="Q1332" s="543">
        <v>46174</v>
      </c>
      <c r="R1332" s="387" t="s">
        <v>2744</v>
      </c>
      <c r="S1332" s="387" t="s">
        <v>2744</v>
      </c>
      <c r="T1332" s="387" t="s">
        <v>2778</v>
      </c>
      <c r="U1332" s="616">
        <v>2026</v>
      </c>
      <c r="V1332" s="387"/>
      <c r="W1332" s="387"/>
    </row>
    <row r="1333" spans="1:23" ht="60" hidden="1" x14ac:dyDescent="0.25">
      <c r="A1333" s="537" t="s">
        <v>1781</v>
      </c>
      <c r="B1333" s="389" t="s">
        <v>1782</v>
      </c>
      <c r="C1333" s="400" t="s">
        <v>2010</v>
      </c>
      <c r="D1333" s="551" t="s">
        <v>1881</v>
      </c>
      <c r="E1333" s="545" t="s">
        <v>244</v>
      </c>
      <c r="F1333" s="539">
        <v>329</v>
      </c>
      <c r="G1333" s="539" t="s">
        <v>365</v>
      </c>
      <c r="H1333" s="539" t="s">
        <v>366</v>
      </c>
      <c r="I1333" s="539" t="s">
        <v>279</v>
      </c>
      <c r="J1333" s="399" t="s">
        <v>1918</v>
      </c>
      <c r="K1333" s="540"/>
      <c r="L1333" s="542"/>
      <c r="M1333" s="542" t="s">
        <v>2731</v>
      </c>
      <c r="N1333" s="542" t="s">
        <v>2744</v>
      </c>
      <c r="O1333" s="387" t="s">
        <v>2744</v>
      </c>
      <c r="P1333" s="542" t="s">
        <v>2737</v>
      </c>
      <c r="Q1333" s="543">
        <v>46174</v>
      </c>
      <c r="R1333" s="387" t="s">
        <v>2744</v>
      </c>
      <c r="S1333" s="387" t="s">
        <v>2744</v>
      </c>
      <c r="T1333" s="387" t="s">
        <v>2778</v>
      </c>
      <c r="U1333" s="616">
        <v>2026</v>
      </c>
      <c r="V1333" s="387"/>
      <c r="W1333" s="387"/>
    </row>
    <row r="1334" spans="1:23" ht="60" hidden="1" x14ac:dyDescent="0.25">
      <c r="A1334" s="537" t="s">
        <v>1781</v>
      </c>
      <c r="B1334" s="389" t="s">
        <v>1782</v>
      </c>
      <c r="C1334" s="400" t="s">
        <v>2010</v>
      </c>
      <c r="D1334" s="551" t="s">
        <v>1881</v>
      </c>
      <c r="E1334" s="545" t="s">
        <v>244</v>
      </c>
      <c r="F1334" s="539">
        <v>338</v>
      </c>
      <c r="G1334" s="539" t="s">
        <v>367</v>
      </c>
      <c r="H1334" s="539" t="s">
        <v>368</v>
      </c>
      <c r="I1334" s="539" t="s">
        <v>369</v>
      </c>
      <c r="J1334" s="399" t="s">
        <v>1918</v>
      </c>
      <c r="K1334" s="540"/>
      <c r="L1334" s="542"/>
      <c r="M1334" s="542" t="s">
        <v>2731</v>
      </c>
      <c r="N1334" s="542" t="s">
        <v>2744</v>
      </c>
      <c r="O1334" s="387" t="s">
        <v>2744</v>
      </c>
      <c r="P1334" s="542" t="s">
        <v>2737</v>
      </c>
      <c r="Q1334" s="543">
        <v>46174</v>
      </c>
      <c r="R1334" s="387" t="s">
        <v>2744</v>
      </c>
      <c r="S1334" s="387" t="s">
        <v>2744</v>
      </c>
      <c r="T1334" s="387" t="s">
        <v>2778</v>
      </c>
      <c r="U1334" s="616">
        <v>2026</v>
      </c>
      <c r="V1334" s="387"/>
      <c r="W1334" s="387"/>
    </row>
    <row r="1335" spans="1:23" ht="90" hidden="1" x14ac:dyDescent="0.25">
      <c r="A1335" s="537" t="s">
        <v>1781</v>
      </c>
      <c r="B1335" s="389" t="s">
        <v>1782</v>
      </c>
      <c r="C1335" s="400" t="s">
        <v>2010</v>
      </c>
      <c r="D1335" s="551" t="s">
        <v>1881</v>
      </c>
      <c r="E1335" s="545" t="s">
        <v>244</v>
      </c>
      <c r="F1335" s="539">
        <v>28</v>
      </c>
      <c r="G1335" s="539" t="s">
        <v>370</v>
      </c>
      <c r="H1335" s="539" t="s">
        <v>371</v>
      </c>
      <c r="I1335" s="539" t="s">
        <v>279</v>
      </c>
      <c r="J1335" s="399" t="s">
        <v>1918</v>
      </c>
      <c r="K1335" s="540"/>
      <c r="L1335" s="542"/>
      <c r="M1335" s="542" t="s">
        <v>2731</v>
      </c>
      <c r="N1335" s="542" t="s">
        <v>2744</v>
      </c>
      <c r="O1335" s="387" t="s">
        <v>2744</v>
      </c>
      <c r="P1335" s="542" t="s">
        <v>2737</v>
      </c>
      <c r="Q1335" s="543">
        <v>46174</v>
      </c>
      <c r="R1335" s="387" t="s">
        <v>2744</v>
      </c>
      <c r="S1335" s="387" t="s">
        <v>2744</v>
      </c>
      <c r="T1335" s="387" t="s">
        <v>2778</v>
      </c>
      <c r="U1335" s="616">
        <v>2026</v>
      </c>
      <c r="V1335" s="387"/>
      <c r="W1335" s="387"/>
    </row>
    <row r="1336" spans="1:23" ht="75" hidden="1" x14ac:dyDescent="0.25">
      <c r="A1336" s="537" t="s">
        <v>1781</v>
      </c>
      <c r="B1336" s="389" t="s">
        <v>1782</v>
      </c>
      <c r="C1336" s="400" t="s">
        <v>2010</v>
      </c>
      <c r="D1336" s="551" t="s">
        <v>1881</v>
      </c>
      <c r="E1336" s="545" t="s">
        <v>244</v>
      </c>
      <c r="F1336" s="539">
        <v>29</v>
      </c>
      <c r="G1336" s="539" t="s">
        <v>372</v>
      </c>
      <c r="H1336" s="539" t="s">
        <v>373</v>
      </c>
      <c r="I1336" s="539" t="s">
        <v>279</v>
      </c>
      <c r="J1336" s="399" t="s">
        <v>1918</v>
      </c>
      <c r="K1336" s="540"/>
      <c r="L1336" s="542"/>
      <c r="M1336" s="542" t="s">
        <v>2731</v>
      </c>
      <c r="N1336" s="542" t="s">
        <v>2744</v>
      </c>
      <c r="O1336" s="387" t="s">
        <v>2744</v>
      </c>
      <c r="P1336" s="542" t="s">
        <v>2737</v>
      </c>
      <c r="Q1336" s="543">
        <v>46174</v>
      </c>
      <c r="R1336" s="387" t="s">
        <v>2744</v>
      </c>
      <c r="S1336" s="387" t="s">
        <v>2744</v>
      </c>
      <c r="T1336" s="387" t="s">
        <v>2778</v>
      </c>
      <c r="U1336" s="616">
        <v>2026</v>
      </c>
      <c r="V1336" s="387"/>
      <c r="W1336" s="387"/>
    </row>
    <row r="1337" spans="1:23" ht="60" hidden="1" x14ac:dyDescent="0.25">
      <c r="A1337" s="537" t="s">
        <v>1781</v>
      </c>
      <c r="B1337" s="389" t="s">
        <v>1782</v>
      </c>
      <c r="C1337" s="400" t="s">
        <v>2010</v>
      </c>
      <c r="D1337" s="551" t="s">
        <v>1881</v>
      </c>
      <c r="E1337" s="545" t="s">
        <v>244</v>
      </c>
      <c r="F1337" s="539">
        <v>39</v>
      </c>
      <c r="G1337" s="539" t="s">
        <v>374</v>
      </c>
      <c r="H1337" s="539" t="s">
        <v>375</v>
      </c>
      <c r="I1337" s="539" t="s">
        <v>279</v>
      </c>
      <c r="J1337" s="399" t="s">
        <v>1918</v>
      </c>
      <c r="K1337" s="540"/>
      <c r="L1337" s="542"/>
      <c r="M1337" s="542" t="s">
        <v>2731</v>
      </c>
      <c r="N1337" s="542" t="s">
        <v>2744</v>
      </c>
      <c r="O1337" s="387" t="s">
        <v>2744</v>
      </c>
      <c r="P1337" s="542" t="s">
        <v>2737</v>
      </c>
      <c r="Q1337" s="543">
        <v>46174</v>
      </c>
      <c r="R1337" s="387" t="s">
        <v>2744</v>
      </c>
      <c r="S1337" s="387" t="s">
        <v>2744</v>
      </c>
      <c r="T1337" s="387" t="s">
        <v>2778</v>
      </c>
      <c r="U1337" s="616">
        <v>2026</v>
      </c>
      <c r="V1337" s="387"/>
      <c r="W1337" s="387"/>
    </row>
    <row r="1338" spans="1:23" ht="60" hidden="1" x14ac:dyDescent="0.25">
      <c r="A1338" s="537" t="s">
        <v>1781</v>
      </c>
      <c r="B1338" s="389" t="s">
        <v>1782</v>
      </c>
      <c r="C1338" s="400" t="s">
        <v>2010</v>
      </c>
      <c r="D1338" s="551" t="s">
        <v>1881</v>
      </c>
      <c r="E1338" s="545" t="s">
        <v>244</v>
      </c>
      <c r="F1338" s="539">
        <v>41</v>
      </c>
      <c r="G1338" s="539" t="s">
        <v>376</v>
      </c>
      <c r="H1338" s="539" t="s">
        <v>377</v>
      </c>
      <c r="I1338" s="539" t="s">
        <v>378</v>
      </c>
      <c r="J1338" s="399" t="s">
        <v>1918</v>
      </c>
      <c r="K1338" s="540"/>
      <c r="L1338" s="542"/>
      <c r="M1338" s="542" t="s">
        <v>2731</v>
      </c>
      <c r="N1338" s="542" t="s">
        <v>2744</v>
      </c>
      <c r="O1338" s="387" t="s">
        <v>2744</v>
      </c>
      <c r="P1338" s="542" t="s">
        <v>2737</v>
      </c>
      <c r="Q1338" s="543">
        <v>46174</v>
      </c>
      <c r="R1338" s="387" t="s">
        <v>2744</v>
      </c>
      <c r="S1338" s="387" t="s">
        <v>2744</v>
      </c>
      <c r="T1338" s="387" t="s">
        <v>2778</v>
      </c>
      <c r="U1338" s="616">
        <v>2026</v>
      </c>
      <c r="V1338" s="387"/>
      <c r="W1338" s="387"/>
    </row>
    <row r="1339" spans="1:23" ht="60" hidden="1" x14ac:dyDescent="0.25">
      <c r="A1339" s="537" t="s">
        <v>1781</v>
      </c>
      <c r="B1339" s="389" t="s">
        <v>1782</v>
      </c>
      <c r="C1339" s="400" t="s">
        <v>2010</v>
      </c>
      <c r="D1339" s="551" t="s">
        <v>1881</v>
      </c>
      <c r="E1339" s="545" t="s">
        <v>244</v>
      </c>
      <c r="F1339" s="539">
        <v>56</v>
      </c>
      <c r="G1339" s="539" t="s">
        <v>381</v>
      </c>
      <c r="H1339" s="539" t="s">
        <v>382</v>
      </c>
      <c r="I1339" s="539" t="s">
        <v>276</v>
      </c>
      <c r="J1339" s="399" t="s">
        <v>1918</v>
      </c>
      <c r="K1339" s="540"/>
      <c r="L1339" s="542"/>
      <c r="M1339" s="542" t="s">
        <v>2731</v>
      </c>
      <c r="N1339" s="542" t="s">
        <v>2744</v>
      </c>
      <c r="O1339" s="387" t="s">
        <v>2744</v>
      </c>
      <c r="P1339" s="542" t="s">
        <v>2737</v>
      </c>
      <c r="Q1339" s="543">
        <v>46174</v>
      </c>
      <c r="R1339" s="387" t="s">
        <v>2744</v>
      </c>
      <c r="S1339" s="387" t="s">
        <v>2744</v>
      </c>
      <c r="T1339" s="387" t="s">
        <v>2778</v>
      </c>
      <c r="U1339" s="616">
        <v>2026</v>
      </c>
      <c r="V1339" s="387"/>
      <c r="W1339" s="387"/>
    </row>
    <row r="1340" spans="1:23" ht="90" hidden="1" x14ac:dyDescent="0.25">
      <c r="A1340" s="537" t="s">
        <v>1781</v>
      </c>
      <c r="B1340" s="389" t="s">
        <v>1782</v>
      </c>
      <c r="C1340" s="400" t="s">
        <v>2010</v>
      </c>
      <c r="D1340" s="551" t="s">
        <v>1881</v>
      </c>
      <c r="E1340" s="545" t="s">
        <v>244</v>
      </c>
      <c r="F1340" s="539">
        <v>60</v>
      </c>
      <c r="G1340" s="539" t="s">
        <v>383</v>
      </c>
      <c r="H1340" s="539" t="s">
        <v>384</v>
      </c>
      <c r="I1340" s="539" t="s">
        <v>279</v>
      </c>
      <c r="J1340" s="399" t="s">
        <v>1918</v>
      </c>
      <c r="K1340" s="540"/>
      <c r="L1340" s="542"/>
      <c r="M1340" s="542" t="s">
        <v>2731</v>
      </c>
      <c r="N1340" s="542" t="s">
        <v>2744</v>
      </c>
      <c r="O1340" s="387" t="s">
        <v>2744</v>
      </c>
      <c r="P1340" s="542" t="s">
        <v>2737</v>
      </c>
      <c r="Q1340" s="543">
        <v>46174</v>
      </c>
      <c r="R1340" s="387" t="s">
        <v>2744</v>
      </c>
      <c r="S1340" s="387" t="s">
        <v>2744</v>
      </c>
      <c r="T1340" s="387" t="s">
        <v>2778</v>
      </c>
      <c r="U1340" s="616">
        <v>2026</v>
      </c>
      <c r="V1340" s="387"/>
      <c r="W1340" s="387"/>
    </row>
    <row r="1341" spans="1:23" ht="60" hidden="1" x14ac:dyDescent="0.25">
      <c r="A1341" s="537" t="s">
        <v>1781</v>
      </c>
      <c r="B1341" s="389" t="s">
        <v>1782</v>
      </c>
      <c r="C1341" s="400" t="s">
        <v>2010</v>
      </c>
      <c r="D1341" s="551" t="s">
        <v>1881</v>
      </c>
      <c r="E1341" s="545" t="s">
        <v>244</v>
      </c>
      <c r="F1341" s="539">
        <v>62</v>
      </c>
      <c r="G1341" s="539" t="s">
        <v>385</v>
      </c>
      <c r="H1341" s="539" t="s">
        <v>386</v>
      </c>
      <c r="I1341" s="539" t="s">
        <v>387</v>
      </c>
      <c r="J1341" s="399" t="s">
        <v>1918</v>
      </c>
      <c r="K1341" s="540"/>
      <c r="L1341" s="542"/>
      <c r="M1341" s="542" t="s">
        <v>2731</v>
      </c>
      <c r="N1341" s="542" t="s">
        <v>2744</v>
      </c>
      <c r="O1341" s="387" t="s">
        <v>2744</v>
      </c>
      <c r="P1341" s="542" t="s">
        <v>2737</v>
      </c>
      <c r="Q1341" s="543">
        <v>46174</v>
      </c>
      <c r="R1341" s="387" t="s">
        <v>2744</v>
      </c>
      <c r="S1341" s="387" t="s">
        <v>2744</v>
      </c>
      <c r="T1341" s="387" t="s">
        <v>2778</v>
      </c>
      <c r="U1341" s="616">
        <v>2026</v>
      </c>
      <c r="V1341" s="387"/>
      <c r="W1341" s="387"/>
    </row>
    <row r="1342" spans="1:23" ht="60" hidden="1" x14ac:dyDescent="0.25">
      <c r="A1342" s="537" t="s">
        <v>1781</v>
      </c>
      <c r="B1342" s="389" t="s">
        <v>1782</v>
      </c>
      <c r="C1342" s="400" t="s">
        <v>2010</v>
      </c>
      <c r="D1342" s="551" t="s">
        <v>1881</v>
      </c>
      <c r="E1342" s="545" t="s">
        <v>244</v>
      </c>
      <c r="F1342" s="539">
        <v>372</v>
      </c>
      <c r="G1342" s="539" t="s">
        <v>336</v>
      </c>
      <c r="H1342" s="539" t="s">
        <v>388</v>
      </c>
      <c r="I1342" s="539" t="s">
        <v>389</v>
      </c>
      <c r="J1342" s="399" t="s">
        <v>1918</v>
      </c>
      <c r="K1342" s="540"/>
      <c r="L1342" s="542"/>
      <c r="M1342" s="542" t="s">
        <v>2731</v>
      </c>
      <c r="N1342" s="542" t="s">
        <v>2744</v>
      </c>
      <c r="O1342" s="387" t="s">
        <v>2744</v>
      </c>
      <c r="P1342" s="542" t="s">
        <v>2737</v>
      </c>
      <c r="Q1342" s="543">
        <v>46174</v>
      </c>
      <c r="R1342" s="387" t="s">
        <v>2744</v>
      </c>
      <c r="S1342" s="387" t="s">
        <v>2744</v>
      </c>
      <c r="T1342" s="387" t="s">
        <v>2778</v>
      </c>
      <c r="U1342" s="616">
        <v>2026</v>
      </c>
      <c r="V1342" s="387"/>
      <c r="W1342" s="387"/>
    </row>
    <row r="1343" spans="1:23" ht="135" hidden="1" x14ac:dyDescent="0.25">
      <c r="A1343" s="537" t="s">
        <v>1781</v>
      </c>
      <c r="B1343" s="389" t="s">
        <v>1782</v>
      </c>
      <c r="C1343" s="400" t="s">
        <v>2010</v>
      </c>
      <c r="D1343" s="551" t="s">
        <v>1881</v>
      </c>
      <c r="E1343" s="545" t="s">
        <v>244</v>
      </c>
      <c r="F1343" s="539" t="s">
        <v>390</v>
      </c>
      <c r="G1343" s="539" t="s">
        <v>293</v>
      </c>
      <c r="H1343" s="539" t="s">
        <v>294</v>
      </c>
      <c r="I1343" s="539" t="s">
        <v>334</v>
      </c>
      <c r="J1343" s="399" t="s">
        <v>1918</v>
      </c>
      <c r="K1343" s="540"/>
      <c r="L1343" s="542"/>
      <c r="M1343" s="542" t="s">
        <v>2731</v>
      </c>
      <c r="N1343" s="542" t="s">
        <v>2744</v>
      </c>
      <c r="O1343" s="387" t="s">
        <v>2744</v>
      </c>
      <c r="P1343" s="542" t="s">
        <v>2737</v>
      </c>
      <c r="Q1343" s="543">
        <v>46174</v>
      </c>
      <c r="R1343" s="387" t="s">
        <v>2744</v>
      </c>
      <c r="S1343" s="387" t="s">
        <v>2744</v>
      </c>
      <c r="T1343" s="387" t="s">
        <v>2778</v>
      </c>
      <c r="U1343" s="616">
        <v>2026</v>
      </c>
      <c r="V1343" s="387"/>
      <c r="W1343" s="387"/>
    </row>
    <row r="1344" spans="1:23" ht="60" hidden="1" x14ac:dyDescent="0.25">
      <c r="A1344" s="537" t="s">
        <v>1781</v>
      </c>
      <c r="B1344" s="389" t="s">
        <v>1782</v>
      </c>
      <c r="C1344" s="400" t="s">
        <v>2010</v>
      </c>
      <c r="D1344" s="551" t="s">
        <v>1881</v>
      </c>
      <c r="E1344" s="545" t="s">
        <v>244</v>
      </c>
      <c r="F1344" s="539" t="s">
        <v>391</v>
      </c>
      <c r="G1344" s="539" t="s">
        <v>252</v>
      </c>
      <c r="H1344" s="539" t="s">
        <v>253</v>
      </c>
      <c r="I1344" s="539" t="s">
        <v>1759</v>
      </c>
      <c r="J1344" s="399" t="s">
        <v>1918</v>
      </c>
      <c r="K1344" s="540"/>
      <c r="L1344" s="542"/>
      <c r="M1344" s="542" t="s">
        <v>2731</v>
      </c>
      <c r="N1344" s="542" t="s">
        <v>2744</v>
      </c>
      <c r="O1344" s="387" t="s">
        <v>2744</v>
      </c>
      <c r="P1344" s="542" t="s">
        <v>2737</v>
      </c>
      <c r="Q1344" s="543">
        <v>46174</v>
      </c>
      <c r="R1344" s="387" t="s">
        <v>2744</v>
      </c>
      <c r="S1344" s="387" t="s">
        <v>2744</v>
      </c>
      <c r="T1344" s="387" t="s">
        <v>2778</v>
      </c>
      <c r="U1344" s="616">
        <v>2026</v>
      </c>
      <c r="V1344" s="387"/>
      <c r="W1344" s="387"/>
    </row>
    <row r="1345" spans="1:23" ht="60" hidden="1" x14ac:dyDescent="0.25">
      <c r="A1345" s="537" t="s">
        <v>1781</v>
      </c>
      <c r="B1345" s="389" t="s">
        <v>1782</v>
      </c>
      <c r="C1345" s="400" t="s">
        <v>2010</v>
      </c>
      <c r="D1345" s="551" t="s">
        <v>1881</v>
      </c>
      <c r="E1345" s="545" t="s">
        <v>244</v>
      </c>
      <c r="F1345" s="539">
        <v>371</v>
      </c>
      <c r="G1345" s="539" t="s">
        <v>392</v>
      </c>
      <c r="H1345" s="539" t="s">
        <v>1737</v>
      </c>
      <c r="I1345" s="539" t="s">
        <v>8</v>
      </c>
      <c r="J1345" s="399" t="s">
        <v>1918</v>
      </c>
      <c r="K1345" s="540"/>
      <c r="L1345" s="542"/>
      <c r="M1345" s="542" t="s">
        <v>2731</v>
      </c>
      <c r="N1345" s="542" t="s">
        <v>2744</v>
      </c>
      <c r="O1345" s="387" t="s">
        <v>2744</v>
      </c>
      <c r="P1345" s="542" t="s">
        <v>2737</v>
      </c>
      <c r="Q1345" s="543">
        <v>46174</v>
      </c>
      <c r="R1345" s="387" t="s">
        <v>2744</v>
      </c>
      <c r="S1345" s="387" t="s">
        <v>2744</v>
      </c>
      <c r="T1345" s="387" t="s">
        <v>2778</v>
      </c>
      <c r="U1345" s="616">
        <v>2026</v>
      </c>
      <c r="V1345" s="387"/>
      <c r="W1345" s="387"/>
    </row>
    <row r="1346" spans="1:23" ht="60" hidden="1" x14ac:dyDescent="0.25">
      <c r="A1346" s="537" t="s">
        <v>1781</v>
      </c>
      <c r="B1346" s="389" t="s">
        <v>1782</v>
      </c>
      <c r="C1346" s="400" t="s">
        <v>2010</v>
      </c>
      <c r="D1346" s="551" t="s">
        <v>1881</v>
      </c>
      <c r="E1346" s="545" t="s">
        <v>244</v>
      </c>
      <c r="F1346" s="539">
        <v>77</v>
      </c>
      <c r="G1346" s="539" t="s">
        <v>395</v>
      </c>
      <c r="H1346" s="539" t="s">
        <v>395</v>
      </c>
      <c r="I1346" s="539" t="s">
        <v>8</v>
      </c>
      <c r="J1346" s="399" t="s">
        <v>1918</v>
      </c>
      <c r="K1346" s="540"/>
      <c r="L1346" s="542"/>
      <c r="M1346" s="542" t="s">
        <v>2731</v>
      </c>
      <c r="N1346" s="542" t="s">
        <v>2744</v>
      </c>
      <c r="O1346" s="387" t="s">
        <v>2744</v>
      </c>
      <c r="P1346" s="542" t="s">
        <v>2737</v>
      </c>
      <c r="Q1346" s="543">
        <v>46174</v>
      </c>
      <c r="R1346" s="387" t="s">
        <v>2744</v>
      </c>
      <c r="S1346" s="387" t="s">
        <v>2744</v>
      </c>
      <c r="T1346" s="387" t="s">
        <v>2778</v>
      </c>
      <c r="U1346" s="616">
        <v>2026</v>
      </c>
      <c r="V1346" s="387"/>
      <c r="W1346" s="387"/>
    </row>
    <row r="1347" spans="1:23" ht="150" hidden="1" x14ac:dyDescent="0.25">
      <c r="A1347" s="537" t="s">
        <v>1781</v>
      </c>
      <c r="B1347" s="389" t="s">
        <v>1782</v>
      </c>
      <c r="C1347" s="400" t="s">
        <v>2010</v>
      </c>
      <c r="D1347" s="551" t="s">
        <v>1881</v>
      </c>
      <c r="E1347" s="545" t="s">
        <v>244</v>
      </c>
      <c r="F1347" s="539">
        <v>78</v>
      </c>
      <c r="G1347" s="539" t="s">
        <v>396</v>
      </c>
      <c r="H1347" s="539" t="s">
        <v>397</v>
      </c>
      <c r="I1347" s="539" t="s">
        <v>8</v>
      </c>
      <c r="J1347" s="399" t="s">
        <v>1918</v>
      </c>
      <c r="K1347" s="540"/>
      <c r="L1347" s="542"/>
      <c r="M1347" s="542" t="s">
        <v>2731</v>
      </c>
      <c r="N1347" s="542" t="s">
        <v>2744</v>
      </c>
      <c r="O1347" s="387" t="s">
        <v>2744</v>
      </c>
      <c r="P1347" s="542" t="s">
        <v>2737</v>
      </c>
      <c r="Q1347" s="543">
        <v>46174</v>
      </c>
      <c r="R1347" s="387" t="s">
        <v>2744</v>
      </c>
      <c r="S1347" s="387" t="s">
        <v>2744</v>
      </c>
      <c r="T1347" s="387" t="s">
        <v>2778</v>
      </c>
      <c r="U1347" s="616">
        <v>2026</v>
      </c>
      <c r="V1347" s="387"/>
      <c r="W1347" s="387"/>
    </row>
    <row r="1348" spans="1:23" ht="75" hidden="1" x14ac:dyDescent="0.25">
      <c r="A1348" s="537" t="s">
        <v>1781</v>
      </c>
      <c r="B1348" s="389" t="s">
        <v>1782</v>
      </c>
      <c r="C1348" s="400" t="s">
        <v>2010</v>
      </c>
      <c r="D1348" s="551" t="s">
        <v>1881</v>
      </c>
      <c r="E1348" s="545" t="s">
        <v>244</v>
      </c>
      <c r="F1348" s="539">
        <v>30</v>
      </c>
      <c r="G1348" s="539" t="s">
        <v>398</v>
      </c>
      <c r="H1348" s="539" t="s">
        <v>399</v>
      </c>
      <c r="I1348" s="539" t="s">
        <v>8</v>
      </c>
      <c r="J1348" s="399" t="s">
        <v>1918</v>
      </c>
      <c r="K1348" s="540"/>
      <c r="L1348" s="542"/>
      <c r="M1348" s="542" t="s">
        <v>2731</v>
      </c>
      <c r="N1348" s="542" t="s">
        <v>2744</v>
      </c>
      <c r="O1348" s="387" t="s">
        <v>2744</v>
      </c>
      <c r="P1348" s="542" t="s">
        <v>2737</v>
      </c>
      <c r="Q1348" s="543">
        <v>46174</v>
      </c>
      <c r="R1348" s="387" t="s">
        <v>2744</v>
      </c>
      <c r="S1348" s="387" t="s">
        <v>2744</v>
      </c>
      <c r="T1348" s="387" t="s">
        <v>2778</v>
      </c>
      <c r="U1348" s="616">
        <v>2026</v>
      </c>
      <c r="V1348" s="387"/>
      <c r="W1348" s="387"/>
    </row>
    <row r="1349" spans="1:23" ht="105" hidden="1" x14ac:dyDescent="0.25">
      <c r="A1349" s="537" t="s">
        <v>1781</v>
      </c>
      <c r="B1349" s="389" t="s">
        <v>1782</v>
      </c>
      <c r="C1349" s="400" t="s">
        <v>2010</v>
      </c>
      <c r="D1349" s="551" t="s">
        <v>1881</v>
      </c>
      <c r="E1349" s="545" t="s">
        <v>244</v>
      </c>
      <c r="F1349" s="539">
        <v>27</v>
      </c>
      <c r="G1349" s="539" t="s">
        <v>400</v>
      </c>
      <c r="H1349" s="539" t="s">
        <v>401</v>
      </c>
      <c r="I1349" s="539" t="s">
        <v>250</v>
      </c>
      <c r="J1349" s="399" t="s">
        <v>1918</v>
      </c>
      <c r="K1349" s="540"/>
      <c r="L1349" s="542"/>
      <c r="M1349" s="542" t="s">
        <v>2731</v>
      </c>
      <c r="N1349" s="542" t="s">
        <v>2744</v>
      </c>
      <c r="O1349" s="387" t="s">
        <v>2744</v>
      </c>
      <c r="P1349" s="542" t="s">
        <v>2737</v>
      </c>
      <c r="Q1349" s="543">
        <v>46174</v>
      </c>
      <c r="R1349" s="387" t="s">
        <v>2744</v>
      </c>
      <c r="S1349" s="387" t="s">
        <v>2744</v>
      </c>
      <c r="T1349" s="387" t="s">
        <v>2778</v>
      </c>
      <c r="U1349" s="616">
        <v>2026</v>
      </c>
      <c r="V1349" s="387"/>
      <c r="W1349" s="387"/>
    </row>
    <row r="1350" spans="1:23" ht="60" hidden="1" x14ac:dyDescent="0.25">
      <c r="A1350" s="537" t="s">
        <v>1781</v>
      </c>
      <c r="B1350" s="389" t="s">
        <v>1782</v>
      </c>
      <c r="C1350" s="400" t="s">
        <v>2010</v>
      </c>
      <c r="D1350" s="551" t="s">
        <v>1881</v>
      </c>
      <c r="E1350" s="545" t="s">
        <v>244</v>
      </c>
      <c r="F1350" s="539">
        <v>44</v>
      </c>
      <c r="G1350" s="539" t="s">
        <v>402</v>
      </c>
      <c r="H1350" s="539" t="s">
        <v>403</v>
      </c>
      <c r="I1350" s="539" t="s">
        <v>8</v>
      </c>
      <c r="J1350" s="399" t="s">
        <v>1918</v>
      </c>
      <c r="K1350" s="540"/>
      <c r="L1350" s="542"/>
      <c r="M1350" s="542" t="s">
        <v>2731</v>
      </c>
      <c r="N1350" s="542" t="s">
        <v>2744</v>
      </c>
      <c r="O1350" s="387" t="s">
        <v>2744</v>
      </c>
      <c r="P1350" s="542" t="s">
        <v>2737</v>
      </c>
      <c r="Q1350" s="543">
        <v>46174</v>
      </c>
      <c r="R1350" s="387" t="s">
        <v>2744</v>
      </c>
      <c r="S1350" s="387" t="s">
        <v>2744</v>
      </c>
      <c r="T1350" s="387" t="s">
        <v>2778</v>
      </c>
      <c r="U1350" s="616">
        <v>2026</v>
      </c>
      <c r="V1350" s="387"/>
      <c r="W1350" s="387"/>
    </row>
    <row r="1351" spans="1:23" ht="60" hidden="1" x14ac:dyDescent="0.25">
      <c r="A1351" s="537" t="s">
        <v>1781</v>
      </c>
      <c r="B1351" s="389" t="s">
        <v>1782</v>
      </c>
      <c r="C1351" s="400" t="s">
        <v>2010</v>
      </c>
      <c r="D1351" s="551" t="s">
        <v>1881</v>
      </c>
      <c r="E1351" s="545" t="s">
        <v>244</v>
      </c>
      <c r="F1351" s="539">
        <v>48</v>
      </c>
      <c r="G1351" s="539" t="s">
        <v>404</v>
      </c>
      <c r="H1351" s="539" t="s">
        <v>405</v>
      </c>
      <c r="I1351" s="539" t="s">
        <v>298</v>
      </c>
      <c r="J1351" s="399" t="s">
        <v>1918</v>
      </c>
      <c r="K1351" s="540"/>
      <c r="L1351" s="542"/>
      <c r="M1351" s="542" t="s">
        <v>2731</v>
      </c>
      <c r="N1351" s="542" t="s">
        <v>2744</v>
      </c>
      <c r="O1351" s="387" t="s">
        <v>2744</v>
      </c>
      <c r="P1351" s="542" t="s">
        <v>2737</v>
      </c>
      <c r="Q1351" s="543">
        <v>46174</v>
      </c>
      <c r="R1351" s="387" t="s">
        <v>2744</v>
      </c>
      <c r="S1351" s="387" t="s">
        <v>2744</v>
      </c>
      <c r="T1351" s="387" t="s">
        <v>2778</v>
      </c>
      <c r="U1351" s="616">
        <v>2026</v>
      </c>
      <c r="V1351" s="387"/>
      <c r="W1351" s="387"/>
    </row>
    <row r="1352" spans="1:23" ht="75" hidden="1" x14ac:dyDescent="0.25">
      <c r="A1352" s="537" t="s">
        <v>1781</v>
      </c>
      <c r="B1352" s="389" t="s">
        <v>1782</v>
      </c>
      <c r="C1352" s="400" t="s">
        <v>2010</v>
      </c>
      <c r="D1352" s="551" t="s">
        <v>1881</v>
      </c>
      <c r="E1352" s="545" t="s">
        <v>244</v>
      </c>
      <c r="F1352" s="539">
        <v>54</v>
      </c>
      <c r="G1352" s="539" t="s">
        <v>406</v>
      </c>
      <c r="H1352" s="539" t="s">
        <v>407</v>
      </c>
      <c r="I1352" s="539" t="s">
        <v>8</v>
      </c>
      <c r="J1352" s="399" t="s">
        <v>1918</v>
      </c>
      <c r="K1352" s="540"/>
      <c r="L1352" s="542"/>
      <c r="M1352" s="542" t="s">
        <v>2731</v>
      </c>
      <c r="N1352" s="542" t="s">
        <v>2744</v>
      </c>
      <c r="O1352" s="387" t="s">
        <v>2744</v>
      </c>
      <c r="P1352" s="542" t="s">
        <v>2737</v>
      </c>
      <c r="Q1352" s="543">
        <v>46174</v>
      </c>
      <c r="R1352" s="387" t="s">
        <v>2744</v>
      </c>
      <c r="S1352" s="387" t="s">
        <v>2744</v>
      </c>
      <c r="T1352" s="387" t="s">
        <v>2778</v>
      </c>
      <c r="U1352" s="616">
        <v>2026</v>
      </c>
      <c r="V1352" s="387"/>
      <c r="W1352" s="387"/>
    </row>
    <row r="1353" spans="1:23" ht="60" hidden="1" x14ac:dyDescent="0.25">
      <c r="A1353" s="537" t="s">
        <v>1781</v>
      </c>
      <c r="B1353" s="389" t="s">
        <v>1782</v>
      </c>
      <c r="C1353" s="400" t="s">
        <v>2010</v>
      </c>
      <c r="D1353" s="551" t="s">
        <v>1881</v>
      </c>
      <c r="E1353" s="545" t="s">
        <v>244</v>
      </c>
      <c r="F1353" s="539">
        <v>58</v>
      </c>
      <c r="G1353" s="539" t="s">
        <v>408</v>
      </c>
      <c r="H1353" s="539" t="s">
        <v>409</v>
      </c>
      <c r="I1353" s="539" t="s">
        <v>8</v>
      </c>
      <c r="J1353" s="399" t="s">
        <v>1918</v>
      </c>
      <c r="K1353" s="540"/>
      <c r="L1353" s="542"/>
      <c r="M1353" s="542" t="s">
        <v>2731</v>
      </c>
      <c r="N1353" s="542" t="s">
        <v>2744</v>
      </c>
      <c r="O1353" s="387" t="s">
        <v>2744</v>
      </c>
      <c r="P1353" s="542" t="s">
        <v>2737</v>
      </c>
      <c r="Q1353" s="543">
        <v>46174</v>
      </c>
      <c r="R1353" s="387" t="s">
        <v>2744</v>
      </c>
      <c r="S1353" s="387" t="s">
        <v>2744</v>
      </c>
      <c r="T1353" s="387" t="s">
        <v>2778</v>
      </c>
      <c r="U1353" s="616">
        <v>2026</v>
      </c>
      <c r="V1353" s="387"/>
      <c r="W1353" s="387"/>
    </row>
    <row r="1354" spans="1:23" ht="60" hidden="1" x14ac:dyDescent="0.25">
      <c r="A1354" s="537" t="s">
        <v>1781</v>
      </c>
      <c r="B1354" s="389" t="s">
        <v>1782</v>
      </c>
      <c r="C1354" s="400" t="s">
        <v>2010</v>
      </c>
      <c r="D1354" s="551" t="s">
        <v>1881</v>
      </c>
      <c r="E1354" s="545" t="s">
        <v>244</v>
      </c>
      <c r="F1354" s="539">
        <v>59</v>
      </c>
      <c r="G1354" s="539" t="s">
        <v>410</v>
      </c>
      <c r="H1354" s="539" t="s">
        <v>411</v>
      </c>
      <c r="I1354" s="539" t="s">
        <v>8</v>
      </c>
      <c r="J1354" s="399" t="s">
        <v>1918</v>
      </c>
      <c r="K1354" s="540"/>
      <c r="L1354" s="542"/>
      <c r="M1354" s="542" t="s">
        <v>2731</v>
      </c>
      <c r="N1354" s="542" t="s">
        <v>2744</v>
      </c>
      <c r="O1354" s="387" t="s">
        <v>2744</v>
      </c>
      <c r="P1354" s="542" t="s">
        <v>2737</v>
      </c>
      <c r="Q1354" s="543">
        <v>46174</v>
      </c>
      <c r="R1354" s="387" t="s">
        <v>2744</v>
      </c>
      <c r="S1354" s="387" t="s">
        <v>2744</v>
      </c>
      <c r="T1354" s="387" t="s">
        <v>2778</v>
      </c>
      <c r="U1354" s="616">
        <v>2026</v>
      </c>
      <c r="V1354" s="387"/>
      <c r="W1354" s="387"/>
    </row>
    <row r="1355" spans="1:23" ht="60" hidden="1" x14ac:dyDescent="0.25">
      <c r="A1355" s="537" t="s">
        <v>1781</v>
      </c>
      <c r="B1355" s="389" t="s">
        <v>1782</v>
      </c>
      <c r="C1355" s="400" t="s">
        <v>2010</v>
      </c>
      <c r="D1355" s="551" t="s">
        <v>1881</v>
      </c>
      <c r="E1355" s="545" t="s">
        <v>244</v>
      </c>
      <c r="F1355" s="539">
        <v>508</v>
      </c>
      <c r="G1355" s="539" t="s">
        <v>412</v>
      </c>
      <c r="H1355" s="539" t="s">
        <v>413</v>
      </c>
      <c r="I1355" s="539" t="s">
        <v>8</v>
      </c>
      <c r="J1355" s="399" t="s">
        <v>1918</v>
      </c>
      <c r="K1355" s="540"/>
      <c r="L1355" s="542"/>
      <c r="M1355" s="542" t="s">
        <v>2731</v>
      </c>
      <c r="N1355" s="542" t="s">
        <v>2744</v>
      </c>
      <c r="O1355" s="387" t="s">
        <v>2744</v>
      </c>
      <c r="P1355" s="542" t="s">
        <v>2737</v>
      </c>
      <c r="Q1355" s="543">
        <v>46174</v>
      </c>
      <c r="R1355" s="387" t="s">
        <v>2744</v>
      </c>
      <c r="S1355" s="387" t="s">
        <v>2744</v>
      </c>
      <c r="T1355" s="387" t="s">
        <v>2778</v>
      </c>
      <c r="U1355" s="616">
        <v>2026</v>
      </c>
      <c r="V1355" s="387"/>
      <c r="W1355" s="387"/>
    </row>
    <row r="1356" spans="1:23" ht="60" hidden="1" x14ac:dyDescent="0.25">
      <c r="A1356" s="537" t="s">
        <v>1781</v>
      </c>
      <c r="B1356" s="389" t="s">
        <v>1782</v>
      </c>
      <c r="C1356" s="400" t="s">
        <v>2010</v>
      </c>
      <c r="D1356" s="551" t="s">
        <v>1881</v>
      </c>
      <c r="E1356" s="545" t="s">
        <v>244</v>
      </c>
      <c r="F1356" s="539">
        <v>606</v>
      </c>
      <c r="G1356" s="539" t="s">
        <v>414</v>
      </c>
      <c r="H1356" s="539" t="s">
        <v>415</v>
      </c>
      <c r="I1356" s="539" t="s">
        <v>8</v>
      </c>
      <c r="J1356" s="399" t="s">
        <v>1918</v>
      </c>
      <c r="K1356" s="540"/>
      <c r="L1356" s="542"/>
      <c r="M1356" s="542" t="s">
        <v>2731</v>
      </c>
      <c r="N1356" s="542" t="s">
        <v>2744</v>
      </c>
      <c r="O1356" s="387" t="s">
        <v>2744</v>
      </c>
      <c r="P1356" s="542" t="s">
        <v>2737</v>
      </c>
      <c r="Q1356" s="543">
        <v>46174</v>
      </c>
      <c r="R1356" s="387" t="s">
        <v>2744</v>
      </c>
      <c r="S1356" s="387" t="s">
        <v>2744</v>
      </c>
      <c r="T1356" s="387" t="s">
        <v>2778</v>
      </c>
      <c r="U1356" s="616">
        <v>2026</v>
      </c>
      <c r="V1356" s="387"/>
      <c r="W1356" s="387"/>
    </row>
    <row r="1357" spans="1:23" ht="60" hidden="1" x14ac:dyDescent="0.25">
      <c r="A1357" s="537" t="s">
        <v>1781</v>
      </c>
      <c r="B1357" s="389" t="s">
        <v>1782</v>
      </c>
      <c r="C1357" s="400" t="s">
        <v>2010</v>
      </c>
      <c r="D1357" s="551" t="s">
        <v>1881</v>
      </c>
      <c r="E1357" s="545" t="s">
        <v>244</v>
      </c>
      <c r="F1357" s="539">
        <v>676</v>
      </c>
      <c r="G1357" s="539" t="s">
        <v>416</v>
      </c>
      <c r="H1357" s="539" t="s">
        <v>417</v>
      </c>
      <c r="I1357" s="539" t="s">
        <v>8</v>
      </c>
      <c r="J1357" s="399" t="s">
        <v>1918</v>
      </c>
      <c r="K1357" s="540"/>
      <c r="L1357" s="542"/>
      <c r="M1357" s="542" t="s">
        <v>2731</v>
      </c>
      <c r="N1357" s="542" t="s">
        <v>2744</v>
      </c>
      <c r="O1357" s="387" t="s">
        <v>2744</v>
      </c>
      <c r="P1357" s="542" t="s">
        <v>2737</v>
      </c>
      <c r="Q1357" s="543">
        <v>46174</v>
      </c>
      <c r="R1357" s="387" t="s">
        <v>2744</v>
      </c>
      <c r="S1357" s="387" t="s">
        <v>2744</v>
      </c>
      <c r="T1357" s="387" t="s">
        <v>2778</v>
      </c>
      <c r="U1357" s="616">
        <v>2026</v>
      </c>
      <c r="V1357" s="387"/>
      <c r="W1357" s="387"/>
    </row>
    <row r="1358" spans="1:23" ht="60" hidden="1" x14ac:dyDescent="0.25">
      <c r="A1358" s="537" t="s">
        <v>1781</v>
      </c>
      <c r="B1358" s="389" t="s">
        <v>1782</v>
      </c>
      <c r="C1358" s="400" t="s">
        <v>2010</v>
      </c>
      <c r="D1358" s="551" t="s">
        <v>1881</v>
      </c>
      <c r="E1358" s="545" t="s">
        <v>244</v>
      </c>
      <c r="F1358" s="539">
        <v>64</v>
      </c>
      <c r="G1358" s="539" t="s">
        <v>418</v>
      </c>
      <c r="H1358" s="539" t="s">
        <v>419</v>
      </c>
      <c r="I1358" s="539" t="s">
        <v>8</v>
      </c>
      <c r="J1358" s="399" t="s">
        <v>1918</v>
      </c>
      <c r="K1358" s="540"/>
      <c r="L1358" s="542"/>
      <c r="M1358" s="542" t="s">
        <v>2731</v>
      </c>
      <c r="N1358" s="542" t="s">
        <v>2744</v>
      </c>
      <c r="O1358" s="387" t="s">
        <v>2744</v>
      </c>
      <c r="P1358" s="542" t="s">
        <v>2737</v>
      </c>
      <c r="Q1358" s="543">
        <v>46174</v>
      </c>
      <c r="R1358" s="387" t="s">
        <v>2744</v>
      </c>
      <c r="S1358" s="387" t="s">
        <v>2744</v>
      </c>
      <c r="T1358" s="387" t="s">
        <v>2778</v>
      </c>
      <c r="U1358" s="616">
        <v>2026</v>
      </c>
      <c r="V1358" s="387"/>
      <c r="W1358" s="387"/>
    </row>
    <row r="1359" spans="1:23" ht="60" hidden="1" x14ac:dyDescent="0.25">
      <c r="A1359" s="537" t="s">
        <v>1781</v>
      </c>
      <c r="B1359" s="389" t="s">
        <v>1782</v>
      </c>
      <c r="C1359" s="400" t="s">
        <v>2010</v>
      </c>
      <c r="D1359" s="551" t="s">
        <v>1881</v>
      </c>
      <c r="E1359" s="545" t="s">
        <v>244</v>
      </c>
      <c r="F1359" s="539">
        <v>55</v>
      </c>
      <c r="G1359" s="539" t="s">
        <v>420</v>
      </c>
      <c r="H1359" s="539" t="s">
        <v>421</v>
      </c>
      <c r="I1359" s="539" t="s">
        <v>8</v>
      </c>
      <c r="J1359" s="399" t="s">
        <v>1918</v>
      </c>
      <c r="K1359" s="540"/>
      <c r="L1359" s="542"/>
      <c r="M1359" s="542" t="s">
        <v>2731</v>
      </c>
      <c r="N1359" s="542" t="s">
        <v>2744</v>
      </c>
      <c r="O1359" s="387" t="s">
        <v>2744</v>
      </c>
      <c r="P1359" s="542" t="s">
        <v>2737</v>
      </c>
      <c r="Q1359" s="543">
        <v>46174</v>
      </c>
      <c r="R1359" s="387" t="s">
        <v>2744</v>
      </c>
      <c r="S1359" s="387" t="s">
        <v>2744</v>
      </c>
      <c r="T1359" s="387" t="s">
        <v>2778</v>
      </c>
      <c r="U1359" s="616">
        <v>2026</v>
      </c>
      <c r="V1359" s="387"/>
      <c r="W1359" s="387"/>
    </row>
    <row r="1360" spans="1:23" ht="90" hidden="1" x14ac:dyDescent="0.25">
      <c r="A1360" s="537" t="s">
        <v>1781</v>
      </c>
      <c r="B1360" s="389" t="s">
        <v>1782</v>
      </c>
      <c r="C1360" s="400" t="s">
        <v>2010</v>
      </c>
      <c r="D1360" s="551" t="s">
        <v>1881</v>
      </c>
      <c r="E1360" s="545" t="s">
        <v>244</v>
      </c>
      <c r="F1360" s="539">
        <v>38</v>
      </c>
      <c r="G1360" s="539" t="s">
        <v>422</v>
      </c>
      <c r="H1360" s="539" t="s">
        <v>423</v>
      </c>
      <c r="I1360" s="539" t="s">
        <v>8</v>
      </c>
      <c r="J1360" s="399" t="s">
        <v>1918</v>
      </c>
      <c r="K1360" s="540"/>
      <c r="L1360" s="542"/>
      <c r="M1360" s="542" t="s">
        <v>2731</v>
      </c>
      <c r="N1360" s="542" t="s">
        <v>2744</v>
      </c>
      <c r="O1360" s="387" t="s">
        <v>2744</v>
      </c>
      <c r="P1360" s="542" t="s">
        <v>2737</v>
      </c>
      <c r="Q1360" s="543">
        <v>46174</v>
      </c>
      <c r="R1360" s="387" t="s">
        <v>2744</v>
      </c>
      <c r="S1360" s="387" t="s">
        <v>2744</v>
      </c>
      <c r="T1360" s="387" t="s">
        <v>2778</v>
      </c>
      <c r="U1360" s="616">
        <v>2026</v>
      </c>
      <c r="V1360" s="387"/>
      <c r="W1360" s="387"/>
    </row>
    <row r="1361" spans="1:23" ht="90" hidden="1" x14ac:dyDescent="0.25">
      <c r="A1361" s="537" t="s">
        <v>1781</v>
      </c>
      <c r="B1361" s="389" t="s">
        <v>1782</v>
      </c>
      <c r="C1361" s="400" t="s">
        <v>2010</v>
      </c>
      <c r="D1361" s="551" t="s">
        <v>1881</v>
      </c>
      <c r="E1361" s="545" t="s">
        <v>244</v>
      </c>
      <c r="F1361" s="539">
        <v>31</v>
      </c>
      <c r="G1361" s="539" t="s">
        <v>424</v>
      </c>
      <c r="H1361" s="539" t="s">
        <v>425</v>
      </c>
      <c r="I1361" s="539" t="s">
        <v>8</v>
      </c>
      <c r="J1361" s="399" t="s">
        <v>1918</v>
      </c>
      <c r="K1361" s="540"/>
      <c r="L1361" s="542"/>
      <c r="M1361" s="542" t="s">
        <v>2731</v>
      </c>
      <c r="N1361" s="542" t="s">
        <v>2744</v>
      </c>
      <c r="O1361" s="387" t="s">
        <v>2744</v>
      </c>
      <c r="P1361" s="542" t="s">
        <v>2737</v>
      </c>
      <c r="Q1361" s="543">
        <v>46174</v>
      </c>
      <c r="R1361" s="387" t="s">
        <v>2744</v>
      </c>
      <c r="S1361" s="387" t="s">
        <v>2744</v>
      </c>
      <c r="T1361" s="387" t="s">
        <v>2778</v>
      </c>
      <c r="U1361" s="616">
        <v>2026</v>
      </c>
      <c r="V1361" s="387"/>
      <c r="W1361" s="387"/>
    </row>
    <row r="1362" spans="1:23" ht="60" hidden="1" x14ac:dyDescent="0.25">
      <c r="A1362" s="537" t="s">
        <v>1781</v>
      </c>
      <c r="B1362" s="389" t="s">
        <v>1782</v>
      </c>
      <c r="C1362" s="400" t="s">
        <v>2010</v>
      </c>
      <c r="D1362" s="551" t="s">
        <v>1881</v>
      </c>
      <c r="E1362" s="545" t="s">
        <v>244</v>
      </c>
      <c r="F1362" s="539">
        <v>32</v>
      </c>
      <c r="G1362" s="539" t="s">
        <v>426</v>
      </c>
      <c r="H1362" s="539" t="s">
        <v>427</v>
      </c>
      <c r="I1362" s="539" t="s">
        <v>279</v>
      </c>
      <c r="J1362" s="399" t="s">
        <v>1918</v>
      </c>
      <c r="K1362" s="540"/>
      <c r="L1362" s="542"/>
      <c r="M1362" s="542" t="s">
        <v>2731</v>
      </c>
      <c r="N1362" s="542" t="s">
        <v>2744</v>
      </c>
      <c r="O1362" s="387" t="s">
        <v>2744</v>
      </c>
      <c r="P1362" s="542" t="s">
        <v>2737</v>
      </c>
      <c r="Q1362" s="543">
        <v>46174</v>
      </c>
      <c r="R1362" s="387" t="s">
        <v>2744</v>
      </c>
      <c r="S1362" s="387" t="s">
        <v>2744</v>
      </c>
      <c r="T1362" s="387" t="s">
        <v>2778</v>
      </c>
      <c r="U1362" s="616">
        <v>2026</v>
      </c>
      <c r="V1362" s="387"/>
      <c r="W1362" s="387"/>
    </row>
    <row r="1363" spans="1:23" ht="409.5" hidden="1" x14ac:dyDescent="0.25">
      <c r="A1363" s="537" t="s">
        <v>1781</v>
      </c>
      <c r="B1363" s="389" t="s">
        <v>1782</v>
      </c>
      <c r="C1363" s="400" t="s">
        <v>2010</v>
      </c>
      <c r="D1363" s="551" t="s">
        <v>1881</v>
      </c>
      <c r="E1363" s="399" t="s">
        <v>899</v>
      </c>
      <c r="F1363" s="539">
        <v>10</v>
      </c>
      <c r="G1363" s="539" t="s">
        <v>900</v>
      </c>
      <c r="H1363" s="539" t="s">
        <v>901</v>
      </c>
      <c r="I1363" s="539" t="s">
        <v>8</v>
      </c>
      <c r="J1363" s="399" t="s">
        <v>1918</v>
      </c>
      <c r="K1363" s="540" t="s">
        <v>2731</v>
      </c>
      <c r="L1363" s="541"/>
      <c r="M1363" s="540"/>
      <c r="N1363" s="542" t="s">
        <v>2744</v>
      </c>
      <c r="O1363" s="543" t="s">
        <v>2744</v>
      </c>
      <c r="P1363" s="542" t="s">
        <v>2744</v>
      </c>
      <c r="Q1363" s="542" t="s">
        <v>2744</v>
      </c>
      <c r="R1363" s="542" t="s">
        <v>2737</v>
      </c>
      <c r="S1363" s="554" t="s">
        <v>2830</v>
      </c>
      <c r="T1363" s="387" t="s">
        <v>2780</v>
      </c>
      <c r="U1363" s="616">
        <v>2026</v>
      </c>
      <c r="V1363" s="387"/>
      <c r="W1363" s="387"/>
    </row>
    <row r="1364" spans="1:23" ht="90" hidden="1" x14ac:dyDescent="0.25">
      <c r="A1364" s="537" t="s">
        <v>1781</v>
      </c>
      <c r="B1364" s="389" t="s">
        <v>1782</v>
      </c>
      <c r="C1364" s="400" t="s">
        <v>2010</v>
      </c>
      <c r="D1364" s="551" t="s">
        <v>1881</v>
      </c>
      <c r="E1364" s="399" t="s">
        <v>899</v>
      </c>
      <c r="F1364" s="539">
        <v>11</v>
      </c>
      <c r="G1364" s="539" t="s">
        <v>1774</v>
      </c>
      <c r="H1364" s="539" t="s">
        <v>1775</v>
      </c>
      <c r="I1364" s="539" t="s">
        <v>8</v>
      </c>
      <c r="J1364" s="399" t="s">
        <v>1918</v>
      </c>
      <c r="K1364" s="540" t="s">
        <v>2731</v>
      </c>
      <c r="L1364" s="541"/>
      <c r="M1364" s="387"/>
      <c r="N1364" s="387" t="s">
        <v>2744</v>
      </c>
      <c r="O1364" s="387" t="s">
        <v>2744</v>
      </c>
      <c r="P1364" s="387" t="s">
        <v>2744</v>
      </c>
      <c r="Q1364" s="387" t="s">
        <v>2744</v>
      </c>
      <c r="R1364" s="387" t="s">
        <v>2744</v>
      </c>
      <c r="S1364" s="387" t="s">
        <v>2744</v>
      </c>
      <c r="T1364" s="387" t="s">
        <v>2744</v>
      </c>
      <c r="U1364" s="616" t="s">
        <v>2744</v>
      </c>
      <c r="V1364" s="399"/>
      <c r="W1364" s="387"/>
    </row>
    <row r="1365" spans="1:23" ht="90" hidden="1" x14ac:dyDescent="0.25">
      <c r="A1365" s="537" t="s">
        <v>1781</v>
      </c>
      <c r="B1365" s="389" t="s">
        <v>1782</v>
      </c>
      <c r="C1365" s="400" t="s">
        <v>2010</v>
      </c>
      <c r="D1365" s="551" t="s">
        <v>1881</v>
      </c>
      <c r="E1365" s="399" t="s">
        <v>899</v>
      </c>
      <c r="F1365" s="539">
        <v>316</v>
      </c>
      <c r="G1365" s="539" t="s">
        <v>908</v>
      </c>
      <c r="H1365" s="539" t="s">
        <v>909</v>
      </c>
      <c r="I1365" s="539" t="s">
        <v>8</v>
      </c>
      <c r="J1365" s="399" t="s">
        <v>1918</v>
      </c>
      <c r="K1365" s="542"/>
      <c r="L1365" s="542"/>
      <c r="M1365" s="542" t="s">
        <v>2731</v>
      </c>
      <c r="N1365" s="387" t="s">
        <v>2744</v>
      </c>
      <c r="O1365" s="387" t="s">
        <v>2744</v>
      </c>
      <c r="P1365" s="387" t="s">
        <v>2744</v>
      </c>
      <c r="Q1365" s="387" t="s">
        <v>2744</v>
      </c>
      <c r="R1365" s="387" t="s">
        <v>2744</v>
      </c>
      <c r="S1365" s="387" t="s">
        <v>2744</v>
      </c>
      <c r="T1365" s="387" t="s">
        <v>2744</v>
      </c>
      <c r="U1365" s="616" t="s">
        <v>2744</v>
      </c>
      <c r="V1365" s="399" t="s">
        <v>2826</v>
      </c>
      <c r="W1365" s="387"/>
    </row>
    <row r="1366" spans="1:23" ht="270" hidden="1" x14ac:dyDescent="0.25">
      <c r="A1366" s="537" t="s">
        <v>1781</v>
      </c>
      <c r="B1366" s="389" t="s">
        <v>1782</v>
      </c>
      <c r="C1366" s="400" t="s">
        <v>2010</v>
      </c>
      <c r="D1366" s="551" t="s">
        <v>1881</v>
      </c>
      <c r="E1366" s="399" t="s">
        <v>899</v>
      </c>
      <c r="F1366" s="539">
        <v>366</v>
      </c>
      <c r="G1366" s="539" t="s">
        <v>914</v>
      </c>
      <c r="H1366" s="539" t="s">
        <v>915</v>
      </c>
      <c r="I1366" s="539" t="s">
        <v>8</v>
      </c>
      <c r="J1366" s="399" t="s">
        <v>1722</v>
      </c>
      <c r="K1366" s="540" t="s">
        <v>2731</v>
      </c>
      <c r="L1366" s="541"/>
      <c r="M1366" s="387"/>
      <c r="N1366" s="387" t="s">
        <v>2744</v>
      </c>
      <c r="O1366" s="387" t="s">
        <v>2744</v>
      </c>
      <c r="P1366" s="387" t="s">
        <v>2744</v>
      </c>
      <c r="Q1366" s="387" t="s">
        <v>2744</v>
      </c>
      <c r="R1366" s="387" t="s">
        <v>2744</v>
      </c>
      <c r="S1366" s="387" t="s">
        <v>2744</v>
      </c>
      <c r="T1366" s="387" t="s">
        <v>2744</v>
      </c>
      <c r="U1366" s="616" t="s">
        <v>2744</v>
      </c>
      <c r="V1366" s="387"/>
      <c r="W1366" s="387"/>
    </row>
    <row r="1367" spans="1:23" ht="409.5" hidden="1" x14ac:dyDescent="0.25">
      <c r="A1367" s="537" t="s">
        <v>1781</v>
      </c>
      <c r="B1367" s="389" t="s">
        <v>1782</v>
      </c>
      <c r="C1367" s="400" t="s">
        <v>2010</v>
      </c>
      <c r="D1367" s="551" t="s">
        <v>1881</v>
      </c>
      <c r="E1367" s="399" t="s">
        <v>899</v>
      </c>
      <c r="F1367" s="539">
        <v>376</v>
      </c>
      <c r="G1367" s="539" t="s">
        <v>916</v>
      </c>
      <c r="H1367" s="539" t="s">
        <v>917</v>
      </c>
      <c r="I1367" s="539" t="s">
        <v>8</v>
      </c>
      <c r="J1367" s="399" t="s">
        <v>1918</v>
      </c>
      <c r="K1367" s="540" t="s">
        <v>2731</v>
      </c>
      <c r="L1367" s="541"/>
      <c r="M1367" s="540"/>
      <c r="N1367" s="542" t="s">
        <v>2744</v>
      </c>
      <c r="O1367" s="543" t="s">
        <v>2744</v>
      </c>
      <c r="P1367" s="542" t="s">
        <v>2744</v>
      </c>
      <c r="Q1367" s="542" t="s">
        <v>2744</v>
      </c>
      <c r="R1367" s="542" t="s">
        <v>2737</v>
      </c>
      <c r="S1367" s="554" t="s">
        <v>2830</v>
      </c>
      <c r="T1367" s="387" t="s">
        <v>2780</v>
      </c>
      <c r="U1367" s="616">
        <v>2026</v>
      </c>
      <c r="V1367" s="387"/>
      <c r="W1367" s="387"/>
    </row>
    <row r="1368" spans="1:23" ht="90" hidden="1" x14ac:dyDescent="0.25">
      <c r="A1368" s="537" t="s">
        <v>1781</v>
      </c>
      <c r="B1368" s="389" t="s">
        <v>1782</v>
      </c>
      <c r="C1368" s="400" t="s">
        <v>2010</v>
      </c>
      <c r="D1368" s="551" t="s">
        <v>1881</v>
      </c>
      <c r="E1368" s="399" t="s">
        <v>899</v>
      </c>
      <c r="F1368" s="539">
        <v>472</v>
      </c>
      <c r="G1368" s="539" t="s">
        <v>922</v>
      </c>
      <c r="H1368" s="539" t="s">
        <v>923</v>
      </c>
      <c r="I1368" s="539" t="s">
        <v>8</v>
      </c>
      <c r="J1368" s="399" t="s">
        <v>1918</v>
      </c>
      <c r="K1368" s="540" t="s">
        <v>2731</v>
      </c>
      <c r="L1368" s="541"/>
      <c r="M1368" s="387"/>
      <c r="N1368" s="387" t="s">
        <v>2744</v>
      </c>
      <c r="O1368" s="387" t="s">
        <v>2744</v>
      </c>
      <c r="P1368" s="387" t="s">
        <v>2744</v>
      </c>
      <c r="Q1368" s="387" t="s">
        <v>2744</v>
      </c>
      <c r="R1368" s="387" t="s">
        <v>2744</v>
      </c>
      <c r="S1368" s="387" t="s">
        <v>2744</v>
      </c>
      <c r="T1368" s="387" t="s">
        <v>2744</v>
      </c>
      <c r="U1368" s="616" t="s">
        <v>2744</v>
      </c>
      <c r="V1368" s="387"/>
      <c r="W1368" s="387"/>
    </row>
    <row r="1369" spans="1:23" ht="270" hidden="1" x14ac:dyDescent="0.25">
      <c r="A1369" s="537" t="s">
        <v>1781</v>
      </c>
      <c r="B1369" s="389" t="s">
        <v>1782</v>
      </c>
      <c r="C1369" s="400" t="s">
        <v>2010</v>
      </c>
      <c r="D1369" s="551" t="s">
        <v>1881</v>
      </c>
      <c r="E1369" s="399" t="s">
        <v>899</v>
      </c>
      <c r="F1369" s="539">
        <v>543</v>
      </c>
      <c r="G1369" s="539" t="s">
        <v>940</v>
      </c>
      <c r="H1369" s="539" t="s">
        <v>941</v>
      </c>
      <c r="I1369" s="539" t="s">
        <v>8</v>
      </c>
      <c r="J1369" s="399" t="s">
        <v>2013</v>
      </c>
      <c r="K1369" s="540" t="s">
        <v>2731</v>
      </c>
      <c r="L1369" s="541"/>
      <c r="M1369" s="387"/>
      <c r="N1369" s="387" t="s">
        <v>2744</v>
      </c>
      <c r="O1369" s="387" t="s">
        <v>2744</v>
      </c>
      <c r="P1369" s="387" t="s">
        <v>2744</v>
      </c>
      <c r="Q1369" s="387" t="s">
        <v>2744</v>
      </c>
      <c r="R1369" s="387" t="s">
        <v>2744</v>
      </c>
      <c r="S1369" s="387" t="s">
        <v>2744</v>
      </c>
      <c r="T1369" s="387" t="s">
        <v>2744</v>
      </c>
      <c r="U1369" s="616" t="s">
        <v>2744</v>
      </c>
      <c r="V1369" s="387"/>
      <c r="W1369" s="387"/>
    </row>
    <row r="1370" spans="1:23" ht="105" hidden="1" x14ac:dyDescent="0.25">
      <c r="A1370" s="537" t="s">
        <v>1781</v>
      </c>
      <c r="B1370" s="389" t="s">
        <v>1782</v>
      </c>
      <c r="C1370" s="400" t="s">
        <v>2010</v>
      </c>
      <c r="D1370" s="551" t="s">
        <v>1881</v>
      </c>
      <c r="E1370" s="399" t="s">
        <v>899</v>
      </c>
      <c r="F1370" s="539">
        <v>603</v>
      </c>
      <c r="G1370" s="539" t="s">
        <v>944</v>
      </c>
      <c r="H1370" s="539" t="s">
        <v>945</v>
      </c>
      <c r="I1370" s="539" t="s">
        <v>946</v>
      </c>
      <c r="J1370" s="399" t="s">
        <v>1722</v>
      </c>
      <c r="K1370" s="540" t="s">
        <v>2731</v>
      </c>
      <c r="L1370" s="541"/>
      <c r="M1370" s="387"/>
      <c r="N1370" s="387" t="s">
        <v>2744</v>
      </c>
      <c r="O1370" s="387" t="s">
        <v>2744</v>
      </c>
      <c r="P1370" s="387" t="s">
        <v>2744</v>
      </c>
      <c r="Q1370" s="387" t="s">
        <v>2744</v>
      </c>
      <c r="R1370" s="387" t="s">
        <v>2744</v>
      </c>
      <c r="S1370" s="387" t="s">
        <v>2744</v>
      </c>
      <c r="T1370" s="387" t="s">
        <v>2744</v>
      </c>
      <c r="U1370" s="616" t="s">
        <v>2744</v>
      </c>
      <c r="V1370" s="387"/>
      <c r="W1370" s="387"/>
    </row>
    <row r="1371" spans="1:23" ht="90" hidden="1" x14ac:dyDescent="0.25">
      <c r="A1371" s="537" t="s">
        <v>1781</v>
      </c>
      <c r="B1371" s="389" t="s">
        <v>1782</v>
      </c>
      <c r="C1371" s="400" t="s">
        <v>2010</v>
      </c>
      <c r="D1371" s="551" t="s">
        <v>1881</v>
      </c>
      <c r="E1371" s="399" t="s">
        <v>899</v>
      </c>
      <c r="F1371" s="539">
        <v>646</v>
      </c>
      <c r="G1371" s="539" t="s">
        <v>949</v>
      </c>
      <c r="H1371" s="539" t="s">
        <v>951</v>
      </c>
      <c r="I1371" s="539" t="s">
        <v>8</v>
      </c>
      <c r="J1371" s="399" t="s">
        <v>1918</v>
      </c>
      <c r="K1371" s="540" t="s">
        <v>2731</v>
      </c>
      <c r="L1371" s="541"/>
      <c r="M1371" s="387"/>
      <c r="N1371" s="387" t="s">
        <v>2744</v>
      </c>
      <c r="O1371" s="387" t="s">
        <v>2744</v>
      </c>
      <c r="P1371" s="387" t="s">
        <v>2744</v>
      </c>
      <c r="Q1371" s="387" t="s">
        <v>2744</v>
      </c>
      <c r="R1371" s="387" t="s">
        <v>2744</v>
      </c>
      <c r="S1371" s="387" t="s">
        <v>2744</v>
      </c>
      <c r="T1371" s="387" t="s">
        <v>2744</v>
      </c>
      <c r="U1371" s="616" t="s">
        <v>2744</v>
      </c>
      <c r="V1371" s="387"/>
      <c r="W1371" s="387"/>
    </row>
    <row r="1372" spans="1:23" ht="90" hidden="1" x14ac:dyDescent="0.25">
      <c r="A1372" s="537" t="s">
        <v>1781</v>
      </c>
      <c r="B1372" s="389" t="s">
        <v>1782</v>
      </c>
      <c r="C1372" s="400" t="s">
        <v>2010</v>
      </c>
      <c r="D1372" s="551" t="s">
        <v>1881</v>
      </c>
      <c r="E1372" s="399" t="s">
        <v>899</v>
      </c>
      <c r="F1372" s="539">
        <v>701</v>
      </c>
      <c r="G1372" s="539" t="s">
        <v>956</v>
      </c>
      <c r="H1372" s="539" t="s">
        <v>957</v>
      </c>
      <c r="I1372" s="539" t="s">
        <v>8</v>
      </c>
      <c r="J1372" s="399" t="s">
        <v>1918</v>
      </c>
      <c r="K1372" s="540" t="s">
        <v>2731</v>
      </c>
      <c r="L1372" s="541"/>
      <c r="M1372" s="387"/>
      <c r="N1372" s="387" t="s">
        <v>2744</v>
      </c>
      <c r="O1372" s="387" t="s">
        <v>2744</v>
      </c>
      <c r="P1372" s="387" t="s">
        <v>2744</v>
      </c>
      <c r="Q1372" s="387" t="s">
        <v>2744</v>
      </c>
      <c r="R1372" s="387" t="s">
        <v>2744</v>
      </c>
      <c r="S1372" s="387" t="s">
        <v>2744</v>
      </c>
      <c r="T1372" s="387" t="s">
        <v>2744</v>
      </c>
      <c r="U1372" s="616" t="s">
        <v>2744</v>
      </c>
      <c r="V1372" s="387"/>
      <c r="W1372" s="387"/>
    </row>
    <row r="1373" spans="1:23" ht="90" hidden="1" x14ac:dyDescent="0.25">
      <c r="A1373" s="537" t="s">
        <v>1781</v>
      </c>
      <c r="B1373" s="389" t="s">
        <v>1782</v>
      </c>
      <c r="C1373" s="400" t="s">
        <v>2010</v>
      </c>
      <c r="D1373" s="551" t="s">
        <v>1881</v>
      </c>
      <c r="E1373" s="399" t="s">
        <v>899</v>
      </c>
      <c r="F1373" s="539">
        <v>326</v>
      </c>
      <c r="G1373" s="539" t="s">
        <v>965</v>
      </c>
      <c r="H1373" s="539" t="s">
        <v>966</v>
      </c>
      <c r="I1373" s="539" t="s">
        <v>967</v>
      </c>
      <c r="J1373" s="399" t="s">
        <v>1918</v>
      </c>
      <c r="K1373" s="542"/>
      <c r="L1373" s="542"/>
      <c r="M1373" s="542" t="s">
        <v>2731</v>
      </c>
      <c r="N1373" s="387" t="s">
        <v>2744</v>
      </c>
      <c r="O1373" s="387" t="s">
        <v>2744</v>
      </c>
      <c r="P1373" s="387" t="s">
        <v>2744</v>
      </c>
      <c r="Q1373" s="387" t="s">
        <v>2744</v>
      </c>
      <c r="R1373" s="387" t="s">
        <v>2744</v>
      </c>
      <c r="S1373" s="387" t="s">
        <v>2744</v>
      </c>
      <c r="T1373" s="387" t="s">
        <v>2779</v>
      </c>
      <c r="U1373" s="616">
        <v>2026</v>
      </c>
      <c r="V1373" s="387"/>
      <c r="W1373" s="387"/>
    </row>
    <row r="1374" spans="1:23" ht="90" hidden="1" x14ac:dyDescent="0.25">
      <c r="A1374" s="537" t="s">
        <v>1781</v>
      </c>
      <c r="B1374" s="389" t="s">
        <v>1782</v>
      </c>
      <c r="C1374" s="400" t="s">
        <v>2010</v>
      </c>
      <c r="D1374" s="551" t="s">
        <v>1881</v>
      </c>
      <c r="E1374" s="539" t="s">
        <v>1803</v>
      </c>
      <c r="F1374" s="539">
        <v>593</v>
      </c>
      <c r="G1374" s="539" t="s">
        <v>1806</v>
      </c>
      <c r="H1374" s="539" t="s">
        <v>1807</v>
      </c>
      <c r="I1374" s="539" t="s">
        <v>8</v>
      </c>
      <c r="J1374" s="399" t="s">
        <v>1918</v>
      </c>
      <c r="K1374" s="540" t="s">
        <v>2731</v>
      </c>
      <c r="L1374" s="542"/>
      <c r="M1374" s="387"/>
      <c r="N1374" s="542" t="s">
        <v>2744</v>
      </c>
      <c r="O1374" s="543" t="s">
        <v>2744</v>
      </c>
      <c r="P1374" s="542" t="s">
        <v>2737</v>
      </c>
      <c r="Q1374" s="543">
        <v>46174</v>
      </c>
      <c r="R1374" s="387" t="s">
        <v>2744</v>
      </c>
      <c r="S1374" s="387" t="s">
        <v>2744</v>
      </c>
      <c r="T1374" s="387" t="s">
        <v>2760</v>
      </c>
      <c r="U1374" s="616">
        <v>2026</v>
      </c>
      <c r="V1374" s="387"/>
      <c r="W1374" s="387"/>
    </row>
    <row r="1375" spans="1:23" ht="75" hidden="1" x14ac:dyDescent="0.25">
      <c r="A1375" s="537" t="s">
        <v>1781</v>
      </c>
      <c r="B1375" s="389" t="s">
        <v>1782</v>
      </c>
      <c r="C1375" s="400" t="s">
        <v>2014</v>
      </c>
      <c r="D1375" s="538" t="s">
        <v>1881</v>
      </c>
      <c r="E1375" s="413" t="s">
        <v>5</v>
      </c>
      <c r="F1375" s="539">
        <v>795</v>
      </c>
      <c r="G1375" s="539" t="s">
        <v>220</v>
      </c>
      <c r="H1375" s="539" t="s">
        <v>221</v>
      </c>
      <c r="I1375" s="539" t="s">
        <v>8</v>
      </c>
      <c r="J1375" s="399" t="s">
        <v>2015</v>
      </c>
      <c r="K1375" s="540" t="s">
        <v>2731</v>
      </c>
      <c r="L1375" s="543"/>
      <c r="M1375" s="542"/>
      <c r="N1375" s="542" t="s">
        <v>2744</v>
      </c>
      <c r="O1375" s="543" t="s">
        <v>2744</v>
      </c>
      <c r="P1375" s="542">
        <v>3</v>
      </c>
      <c r="Q1375" s="542" t="s">
        <v>2744</v>
      </c>
      <c r="R1375" s="387" t="s">
        <v>2744</v>
      </c>
      <c r="S1375" s="387" t="s">
        <v>2744</v>
      </c>
      <c r="T1375" s="542" t="s">
        <v>2760</v>
      </c>
      <c r="U1375" s="617">
        <v>2026</v>
      </c>
      <c r="V1375" s="387"/>
      <c r="W1375" s="387"/>
    </row>
    <row r="1376" spans="1:23" ht="229.5" hidden="1" x14ac:dyDescent="0.25">
      <c r="A1376" s="537" t="s">
        <v>1781</v>
      </c>
      <c r="B1376" s="389" t="s">
        <v>1782</v>
      </c>
      <c r="C1376" s="547" t="s">
        <v>2016</v>
      </c>
      <c r="D1376" s="538" t="s">
        <v>1881</v>
      </c>
      <c r="E1376" s="545" t="s">
        <v>244</v>
      </c>
      <c r="F1376" s="539">
        <v>62</v>
      </c>
      <c r="G1376" s="539" t="s">
        <v>385</v>
      </c>
      <c r="H1376" s="539" t="s">
        <v>386</v>
      </c>
      <c r="I1376" s="539" t="s">
        <v>387</v>
      </c>
      <c r="J1376" s="399" t="s">
        <v>2017</v>
      </c>
      <c r="K1376" s="540"/>
      <c r="L1376" s="542"/>
      <c r="M1376" s="542" t="s">
        <v>2731</v>
      </c>
      <c r="N1376" s="542" t="s">
        <v>2744</v>
      </c>
      <c r="O1376" s="387" t="s">
        <v>2744</v>
      </c>
      <c r="P1376" s="542" t="s">
        <v>2737</v>
      </c>
      <c r="Q1376" s="543">
        <v>46174</v>
      </c>
      <c r="R1376" s="387" t="s">
        <v>2744</v>
      </c>
      <c r="S1376" s="387" t="s">
        <v>2744</v>
      </c>
      <c r="T1376" s="387" t="s">
        <v>2778</v>
      </c>
      <c r="U1376" s="616">
        <v>2026</v>
      </c>
      <c r="V1376" s="387"/>
      <c r="W1376" s="387"/>
    </row>
    <row r="1377" spans="1:23" ht="102" hidden="1" customHeight="1" x14ac:dyDescent="0.25">
      <c r="A1377" s="537" t="s">
        <v>1781</v>
      </c>
      <c r="B1377" s="389" t="s">
        <v>1782</v>
      </c>
      <c r="C1377" s="547" t="s">
        <v>2016</v>
      </c>
      <c r="D1377" s="538" t="s">
        <v>1881</v>
      </c>
      <c r="E1377" s="545" t="s">
        <v>244</v>
      </c>
      <c r="F1377" s="539">
        <v>38</v>
      </c>
      <c r="G1377" s="539" t="s">
        <v>422</v>
      </c>
      <c r="H1377" s="539" t="s">
        <v>423</v>
      </c>
      <c r="I1377" s="539" t="s">
        <v>8</v>
      </c>
      <c r="J1377" s="399">
        <v>5</v>
      </c>
      <c r="K1377" s="540"/>
      <c r="L1377" s="542"/>
      <c r="M1377" s="542" t="s">
        <v>2731</v>
      </c>
      <c r="N1377" s="542" t="s">
        <v>2744</v>
      </c>
      <c r="O1377" s="387" t="s">
        <v>2744</v>
      </c>
      <c r="P1377" s="542" t="s">
        <v>2737</v>
      </c>
      <c r="Q1377" s="543">
        <v>46174</v>
      </c>
      <c r="R1377" s="387" t="s">
        <v>2744</v>
      </c>
      <c r="S1377" s="387" t="s">
        <v>2744</v>
      </c>
      <c r="T1377" s="387" t="s">
        <v>2778</v>
      </c>
      <c r="U1377" s="616">
        <v>2026</v>
      </c>
      <c r="V1377" s="387"/>
      <c r="W1377" s="387"/>
    </row>
    <row r="1378" spans="1:23" ht="114" hidden="1" customHeight="1" x14ac:dyDescent="0.25">
      <c r="A1378" s="537" t="s">
        <v>1781</v>
      </c>
      <c r="B1378" s="389" t="s">
        <v>1782</v>
      </c>
      <c r="C1378" s="547" t="s">
        <v>2016</v>
      </c>
      <c r="D1378" s="538" t="s">
        <v>1881</v>
      </c>
      <c r="E1378" s="545" t="s">
        <v>244</v>
      </c>
      <c r="F1378" s="539">
        <v>32</v>
      </c>
      <c r="G1378" s="539" t="s">
        <v>426</v>
      </c>
      <c r="H1378" s="539" t="s">
        <v>427</v>
      </c>
      <c r="I1378" s="539" t="s">
        <v>279</v>
      </c>
      <c r="J1378" s="399" t="s">
        <v>2018</v>
      </c>
      <c r="K1378" s="540"/>
      <c r="L1378" s="542"/>
      <c r="M1378" s="542" t="s">
        <v>2731</v>
      </c>
      <c r="N1378" s="542" t="s">
        <v>2744</v>
      </c>
      <c r="O1378" s="387" t="s">
        <v>2744</v>
      </c>
      <c r="P1378" s="542" t="s">
        <v>2737</v>
      </c>
      <c r="Q1378" s="543">
        <v>46174</v>
      </c>
      <c r="R1378" s="387" t="s">
        <v>2744</v>
      </c>
      <c r="S1378" s="387" t="s">
        <v>2744</v>
      </c>
      <c r="T1378" s="387" t="s">
        <v>2778</v>
      </c>
      <c r="U1378" s="616">
        <v>2026</v>
      </c>
      <c r="V1378" s="387"/>
      <c r="W1378" s="387"/>
    </row>
    <row r="1379" spans="1:23" ht="229.5" hidden="1" x14ac:dyDescent="0.25">
      <c r="A1379" s="537" t="s">
        <v>1781</v>
      </c>
      <c r="B1379" s="389" t="s">
        <v>1782</v>
      </c>
      <c r="C1379" s="547" t="s">
        <v>2016</v>
      </c>
      <c r="D1379" s="538" t="s">
        <v>1881</v>
      </c>
      <c r="E1379" s="413" t="s">
        <v>5</v>
      </c>
      <c r="F1379" s="539">
        <v>387</v>
      </c>
      <c r="G1379" s="539" t="s">
        <v>80</v>
      </c>
      <c r="H1379" s="539" t="s">
        <v>1796</v>
      </c>
      <c r="I1379" s="539" t="s">
        <v>8</v>
      </c>
      <c r="J1379" s="399">
        <v>2</v>
      </c>
      <c r="K1379" s="542"/>
      <c r="L1379" s="542"/>
      <c r="M1379" s="542" t="s">
        <v>2731</v>
      </c>
      <c r="N1379" s="542" t="s">
        <v>2744</v>
      </c>
      <c r="O1379" s="543" t="s">
        <v>2744</v>
      </c>
      <c r="P1379" s="542" t="s">
        <v>2737</v>
      </c>
      <c r="Q1379" s="543">
        <v>46174</v>
      </c>
      <c r="R1379" s="387" t="s">
        <v>2744</v>
      </c>
      <c r="S1379" s="387" t="s">
        <v>2744</v>
      </c>
      <c r="T1379" s="387" t="s">
        <v>2760</v>
      </c>
      <c r="U1379" s="616">
        <v>2026</v>
      </c>
      <c r="V1379" s="387"/>
      <c r="W1379" s="387"/>
    </row>
    <row r="1380" spans="1:23" ht="229.5" hidden="1" x14ac:dyDescent="0.25">
      <c r="A1380" s="537" t="s">
        <v>1781</v>
      </c>
      <c r="B1380" s="389" t="s">
        <v>1782</v>
      </c>
      <c r="C1380" s="547" t="s">
        <v>2016</v>
      </c>
      <c r="D1380" s="538" t="s">
        <v>1881</v>
      </c>
      <c r="E1380" s="545" t="s">
        <v>244</v>
      </c>
      <c r="F1380" s="539">
        <v>171</v>
      </c>
      <c r="G1380" s="539" t="s">
        <v>252</v>
      </c>
      <c r="H1380" s="539" t="s">
        <v>253</v>
      </c>
      <c r="I1380" s="539" t="s">
        <v>267</v>
      </c>
      <c r="J1380" s="399" t="s">
        <v>2018</v>
      </c>
      <c r="K1380" s="540"/>
      <c r="L1380" s="542"/>
      <c r="M1380" s="542" t="s">
        <v>2731</v>
      </c>
      <c r="N1380" s="542" t="s">
        <v>2744</v>
      </c>
      <c r="O1380" s="387" t="s">
        <v>2744</v>
      </c>
      <c r="P1380" s="542" t="s">
        <v>2737</v>
      </c>
      <c r="Q1380" s="543">
        <v>46174</v>
      </c>
      <c r="R1380" s="387" t="s">
        <v>2744</v>
      </c>
      <c r="S1380" s="387" t="s">
        <v>2744</v>
      </c>
      <c r="T1380" s="387" t="s">
        <v>2778</v>
      </c>
      <c r="U1380" s="616">
        <v>2026</v>
      </c>
      <c r="V1380" s="387"/>
      <c r="W1380" s="387"/>
    </row>
    <row r="1381" spans="1:23" ht="229.5" hidden="1" x14ac:dyDescent="0.25">
      <c r="A1381" s="537" t="s">
        <v>1781</v>
      </c>
      <c r="B1381" s="389" t="s">
        <v>1782</v>
      </c>
      <c r="C1381" s="547" t="s">
        <v>2016</v>
      </c>
      <c r="D1381" s="538" t="s">
        <v>1881</v>
      </c>
      <c r="E1381" s="545" t="s">
        <v>244</v>
      </c>
      <c r="F1381" s="539">
        <v>40</v>
      </c>
      <c r="G1381" s="539" t="s">
        <v>285</v>
      </c>
      <c r="H1381" s="539" t="s">
        <v>286</v>
      </c>
      <c r="I1381" s="539" t="s">
        <v>287</v>
      </c>
      <c r="J1381" s="399" t="s">
        <v>2018</v>
      </c>
      <c r="K1381" s="540"/>
      <c r="L1381" s="542"/>
      <c r="M1381" s="542" t="s">
        <v>2731</v>
      </c>
      <c r="N1381" s="542" t="s">
        <v>2744</v>
      </c>
      <c r="O1381" s="387" t="s">
        <v>2744</v>
      </c>
      <c r="P1381" s="542" t="s">
        <v>2737</v>
      </c>
      <c r="Q1381" s="543">
        <v>46174</v>
      </c>
      <c r="R1381" s="387" t="s">
        <v>2744</v>
      </c>
      <c r="S1381" s="387" t="s">
        <v>2744</v>
      </c>
      <c r="T1381" s="387" t="s">
        <v>2778</v>
      </c>
      <c r="U1381" s="616">
        <v>2026</v>
      </c>
      <c r="V1381" s="387"/>
      <c r="W1381" s="387"/>
    </row>
    <row r="1382" spans="1:23" ht="229.5" hidden="1" x14ac:dyDescent="0.25">
      <c r="A1382" s="537" t="s">
        <v>1781</v>
      </c>
      <c r="B1382" s="389" t="s">
        <v>1782</v>
      </c>
      <c r="C1382" s="547" t="s">
        <v>2016</v>
      </c>
      <c r="D1382" s="538" t="s">
        <v>1881</v>
      </c>
      <c r="E1382" s="545" t="s">
        <v>244</v>
      </c>
      <c r="F1382" s="539">
        <v>53</v>
      </c>
      <c r="G1382" s="539" t="s">
        <v>305</v>
      </c>
      <c r="H1382" s="539" t="s">
        <v>306</v>
      </c>
      <c r="I1382" s="539" t="s">
        <v>307</v>
      </c>
      <c r="J1382" s="399" t="s">
        <v>2019</v>
      </c>
      <c r="K1382" s="540"/>
      <c r="L1382" s="542"/>
      <c r="M1382" s="542" t="s">
        <v>2731</v>
      </c>
      <c r="N1382" s="542" t="s">
        <v>2744</v>
      </c>
      <c r="O1382" s="387" t="s">
        <v>2744</v>
      </c>
      <c r="P1382" s="542" t="s">
        <v>2737</v>
      </c>
      <c r="Q1382" s="543">
        <v>46174</v>
      </c>
      <c r="R1382" s="387" t="s">
        <v>2744</v>
      </c>
      <c r="S1382" s="387" t="s">
        <v>2744</v>
      </c>
      <c r="T1382" s="387" t="s">
        <v>2778</v>
      </c>
      <c r="U1382" s="616">
        <v>2026</v>
      </c>
      <c r="V1382" s="387"/>
      <c r="W1382" s="387"/>
    </row>
    <row r="1383" spans="1:23" ht="229.5" hidden="1" x14ac:dyDescent="0.25">
      <c r="A1383" s="537" t="s">
        <v>1781</v>
      </c>
      <c r="B1383" s="389" t="s">
        <v>1782</v>
      </c>
      <c r="C1383" s="547" t="s">
        <v>2016</v>
      </c>
      <c r="D1383" s="538" t="s">
        <v>1881</v>
      </c>
      <c r="E1383" s="545" t="s">
        <v>244</v>
      </c>
      <c r="F1383" s="539">
        <v>68</v>
      </c>
      <c r="G1383" s="539" t="s">
        <v>315</v>
      </c>
      <c r="H1383" s="539" t="s">
        <v>316</v>
      </c>
      <c r="I1383" s="539" t="s">
        <v>317</v>
      </c>
      <c r="J1383" s="399" t="s">
        <v>2018</v>
      </c>
      <c r="K1383" s="540"/>
      <c r="L1383" s="542"/>
      <c r="M1383" s="542" t="s">
        <v>2731</v>
      </c>
      <c r="N1383" s="542" t="s">
        <v>2744</v>
      </c>
      <c r="O1383" s="387" t="s">
        <v>2744</v>
      </c>
      <c r="P1383" s="542" t="s">
        <v>2737</v>
      </c>
      <c r="Q1383" s="543">
        <v>46174</v>
      </c>
      <c r="R1383" s="387" t="s">
        <v>2744</v>
      </c>
      <c r="S1383" s="387" t="s">
        <v>2744</v>
      </c>
      <c r="T1383" s="387" t="s">
        <v>2778</v>
      </c>
      <c r="U1383" s="616">
        <v>2026</v>
      </c>
      <c r="V1383" s="387"/>
      <c r="W1383" s="387"/>
    </row>
    <row r="1384" spans="1:23" ht="229.5" hidden="1" x14ac:dyDescent="0.25">
      <c r="A1384" s="537" t="s">
        <v>1781</v>
      </c>
      <c r="B1384" s="389" t="s">
        <v>1782</v>
      </c>
      <c r="C1384" s="547" t="s">
        <v>2016</v>
      </c>
      <c r="D1384" s="538" t="s">
        <v>1881</v>
      </c>
      <c r="E1384" s="545" t="s">
        <v>244</v>
      </c>
      <c r="F1384" s="539">
        <v>28</v>
      </c>
      <c r="G1384" s="539" t="s">
        <v>370</v>
      </c>
      <c r="H1384" s="539" t="s">
        <v>371</v>
      </c>
      <c r="I1384" s="539" t="s">
        <v>279</v>
      </c>
      <c r="J1384" s="399" t="s">
        <v>2020</v>
      </c>
      <c r="K1384" s="540"/>
      <c r="L1384" s="542"/>
      <c r="M1384" s="542" t="s">
        <v>2731</v>
      </c>
      <c r="N1384" s="542" t="s">
        <v>2744</v>
      </c>
      <c r="O1384" s="387" t="s">
        <v>2744</v>
      </c>
      <c r="P1384" s="542" t="s">
        <v>2737</v>
      </c>
      <c r="Q1384" s="543">
        <v>46174</v>
      </c>
      <c r="R1384" s="387" t="s">
        <v>2744</v>
      </c>
      <c r="S1384" s="387" t="s">
        <v>2744</v>
      </c>
      <c r="T1384" s="387" t="s">
        <v>2778</v>
      </c>
      <c r="U1384" s="616">
        <v>2026</v>
      </c>
      <c r="V1384" s="387"/>
      <c r="W1384" s="387"/>
    </row>
    <row r="1385" spans="1:23" ht="229.5" hidden="1" x14ac:dyDescent="0.25">
      <c r="A1385" s="537" t="s">
        <v>1781</v>
      </c>
      <c r="B1385" s="389" t="s">
        <v>1782</v>
      </c>
      <c r="C1385" s="547" t="s">
        <v>2016</v>
      </c>
      <c r="D1385" s="538" t="s">
        <v>1881</v>
      </c>
      <c r="E1385" s="545" t="s">
        <v>244</v>
      </c>
      <c r="F1385" s="539">
        <v>29</v>
      </c>
      <c r="G1385" s="539" t="s">
        <v>372</v>
      </c>
      <c r="H1385" s="539" t="s">
        <v>373</v>
      </c>
      <c r="I1385" s="539" t="s">
        <v>279</v>
      </c>
      <c r="J1385" s="399" t="s">
        <v>2020</v>
      </c>
      <c r="K1385" s="540"/>
      <c r="L1385" s="542"/>
      <c r="M1385" s="542" t="s">
        <v>2731</v>
      </c>
      <c r="N1385" s="542" t="s">
        <v>2744</v>
      </c>
      <c r="O1385" s="387" t="s">
        <v>2744</v>
      </c>
      <c r="P1385" s="542" t="s">
        <v>2737</v>
      </c>
      <c r="Q1385" s="543">
        <v>46174</v>
      </c>
      <c r="R1385" s="387" t="s">
        <v>2744</v>
      </c>
      <c r="S1385" s="387" t="s">
        <v>2744</v>
      </c>
      <c r="T1385" s="387" t="s">
        <v>2778</v>
      </c>
      <c r="U1385" s="616">
        <v>2026</v>
      </c>
      <c r="V1385" s="387"/>
      <c r="W1385" s="387"/>
    </row>
    <row r="1386" spans="1:23" ht="229.5" hidden="1" x14ac:dyDescent="0.25">
      <c r="A1386" s="537" t="s">
        <v>1781</v>
      </c>
      <c r="B1386" s="389" t="s">
        <v>1782</v>
      </c>
      <c r="C1386" s="547" t="s">
        <v>2016</v>
      </c>
      <c r="D1386" s="538" t="s">
        <v>1881</v>
      </c>
      <c r="E1386" s="545" t="s">
        <v>244</v>
      </c>
      <c r="F1386" s="539">
        <v>39</v>
      </c>
      <c r="G1386" s="539" t="s">
        <v>374</v>
      </c>
      <c r="H1386" s="539" t="s">
        <v>375</v>
      </c>
      <c r="I1386" s="539" t="s">
        <v>279</v>
      </c>
      <c r="J1386" s="399" t="s">
        <v>2020</v>
      </c>
      <c r="K1386" s="540"/>
      <c r="L1386" s="542"/>
      <c r="M1386" s="542" t="s">
        <v>2731</v>
      </c>
      <c r="N1386" s="542" t="s">
        <v>2744</v>
      </c>
      <c r="O1386" s="387" t="s">
        <v>2744</v>
      </c>
      <c r="P1386" s="542" t="s">
        <v>2737</v>
      </c>
      <c r="Q1386" s="543">
        <v>46174</v>
      </c>
      <c r="R1386" s="387" t="s">
        <v>2744</v>
      </c>
      <c r="S1386" s="387" t="s">
        <v>2744</v>
      </c>
      <c r="T1386" s="387" t="s">
        <v>2778</v>
      </c>
      <c r="U1386" s="616">
        <v>2026</v>
      </c>
      <c r="V1386" s="387"/>
      <c r="W1386" s="387"/>
    </row>
    <row r="1387" spans="1:23" ht="229.5" hidden="1" x14ac:dyDescent="0.25">
      <c r="A1387" s="537" t="s">
        <v>1781</v>
      </c>
      <c r="B1387" s="389" t="s">
        <v>1782</v>
      </c>
      <c r="C1387" s="547" t="s">
        <v>2016</v>
      </c>
      <c r="D1387" s="538" t="s">
        <v>1881</v>
      </c>
      <c r="E1387" s="545" t="s">
        <v>244</v>
      </c>
      <c r="F1387" s="539">
        <v>47</v>
      </c>
      <c r="G1387" s="539" t="s">
        <v>379</v>
      </c>
      <c r="H1387" s="539" t="s">
        <v>380</v>
      </c>
      <c r="I1387" s="539" t="s">
        <v>298</v>
      </c>
      <c r="J1387" s="399" t="s">
        <v>2020</v>
      </c>
      <c r="K1387" s="540"/>
      <c r="L1387" s="542"/>
      <c r="M1387" s="542" t="s">
        <v>2731</v>
      </c>
      <c r="N1387" s="542" t="s">
        <v>2744</v>
      </c>
      <c r="O1387" s="387" t="s">
        <v>2744</v>
      </c>
      <c r="P1387" s="542" t="s">
        <v>2737</v>
      </c>
      <c r="Q1387" s="543">
        <v>46174</v>
      </c>
      <c r="R1387" s="387" t="s">
        <v>2744</v>
      </c>
      <c r="S1387" s="387" t="s">
        <v>2744</v>
      </c>
      <c r="T1387" s="387" t="s">
        <v>2778</v>
      </c>
      <c r="U1387" s="616">
        <v>2026</v>
      </c>
      <c r="V1387" s="387"/>
      <c r="W1387" s="387"/>
    </row>
    <row r="1388" spans="1:23" ht="229.5" hidden="1" x14ac:dyDescent="0.25">
      <c r="A1388" s="537" t="s">
        <v>1781</v>
      </c>
      <c r="B1388" s="389" t="s">
        <v>1782</v>
      </c>
      <c r="C1388" s="547" t="s">
        <v>2016</v>
      </c>
      <c r="D1388" s="538" t="s">
        <v>1881</v>
      </c>
      <c r="E1388" s="545" t="s">
        <v>244</v>
      </c>
      <c r="F1388" s="539">
        <v>60</v>
      </c>
      <c r="G1388" s="539" t="s">
        <v>383</v>
      </c>
      <c r="H1388" s="539" t="s">
        <v>384</v>
      </c>
      <c r="I1388" s="539" t="s">
        <v>279</v>
      </c>
      <c r="J1388" s="399" t="s">
        <v>2021</v>
      </c>
      <c r="K1388" s="540"/>
      <c r="L1388" s="542"/>
      <c r="M1388" s="542" t="s">
        <v>2731</v>
      </c>
      <c r="N1388" s="542" t="s">
        <v>2744</v>
      </c>
      <c r="O1388" s="387" t="s">
        <v>2744</v>
      </c>
      <c r="P1388" s="542" t="s">
        <v>2737</v>
      </c>
      <c r="Q1388" s="543">
        <v>46174</v>
      </c>
      <c r="R1388" s="387" t="s">
        <v>2744</v>
      </c>
      <c r="S1388" s="387" t="s">
        <v>2744</v>
      </c>
      <c r="T1388" s="387" t="s">
        <v>2778</v>
      </c>
      <c r="U1388" s="616">
        <v>2026</v>
      </c>
      <c r="V1388" s="387"/>
      <c r="W1388" s="387"/>
    </row>
    <row r="1389" spans="1:23" ht="229.5" hidden="1" x14ac:dyDescent="0.25">
      <c r="A1389" s="537" t="s">
        <v>1781</v>
      </c>
      <c r="B1389" s="389" t="s">
        <v>1782</v>
      </c>
      <c r="C1389" s="547" t="s">
        <v>2016</v>
      </c>
      <c r="D1389" s="538" t="s">
        <v>1881</v>
      </c>
      <c r="E1389" s="545" t="s">
        <v>244</v>
      </c>
      <c r="F1389" s="539">
        <v>30</v>
      </c>
      <c r="G1389" s="539" t="s">
        <v>398</v>
      </c>
      <c r="H1389" s="539" t="s">
        <v>399</v>
      </c>
      <c r="I1389" s="539" t="s">
        <v>8</v>
      </c>
      <c r="J1389" s="399" t="s">
        <v>2021</v>
      </c>
      <c r="K1389" s="540"/>
      <c r="L1389" s="542"/>
      <c r="M1389" s="542" t="s">
        <v>2731</v>
      </c>
      <c r="N1389" s="542" t="s">
        <v>2744</v>
      </c>
      <c r="O1389" s="387" t="s">
        <v>2744</v>
      </c>
      <c r="P1389" s="542" t="s">
        <v>2737</v>
      </c>
      <c r="Q1389" s="543">
        <v>46174</v>
      </c>
      <c r="R1389" s="387" t="s">
        <v>2744</v>
      </c>
      <c r="S1389" s="387" t="s">
        <v>2744</v>
      </c>
      <c r="T1389" s="387" t="s">
        <v>2778</v>
      </c>
      <c r="U1389" s="616">
        <v>2026</v>
      </c>
      <c r="V1389" s="387"/>
      <c r="W1389" s="387"/>
    </row>
    <row r="1390" spans="1:23" ht="229.5" hidden="1" x14ac:dyDescent="0.25">
      <c r="A1390" s="537" t="s">
        <v>1781</v>
      </c>
      <c r="B1390" s="389" t="s">
        <v>1782</v>
      </c>
      <c r="C1390" s="547" t="s">
        <v>2016</v>
      </c>
      <c r="D1390" s="538" t="s">
        <v>1881</v>
      </c>
      <c r="E1390" s="545" t="s">
        <v>244</v>
      </c>
      <c r="F1390" s="539">
        <v>44</v>
      </c>
      <c r="G1390" s="539" t="s">
        <v>402</v>
      </c>
      <c r="H1390" s="539" t="s">
        <v>403</v>
      </c>
      <c r="I1390" s="539" t="s">
        <v>8</v>
      </c>
      <c r="J1390" s="399" t="s">
        <v>2021</v>
      </c>
      <c r="K1390" s="540"/>
      <c r="L1390" s="542"/>
      <c r="M1390" s="542" t="s">
        <v>2731</v>
      </c>
      <c r="N1390" s="542" t="s">
        <v>2744</v>
      </c>
      <c r="O1390" s="387" t="s">
        <v>2744</v>
      </c>
      <c r="P1390" s="542" t="s">
        <v>2737</v>
      </c>
      <c r="Q1390" s="543">
        <v>46174</v>
      </c>
      <c r="R1390" s="387" t="s">
        <v>2744</v>
      </c>
      <c r="S1390" s="387" t="s">
        <v>2744</v>
      </c>
      <c r="T1390" s="387" t="s">
        <v>2778</v>
      </c>
      <c r="U1390" s="616">
        <v>2026</v>
      </c>
      <c r="V1390" s="387"/>
      <c r="W1390" s="387"/>
    </row>
    <row r="1391" spans="1:23" ht="229.5" hidden="1" x14ac:dyDescent="0.25">
      <c r="A1391" s="537" t="s">
        <v>1781</v>
      </c>
      <c r="B1391" s="389" t="s">
        <v>1782</v>
      </c>
      <c r="C1391" s="547" t="s">
        <v>2016</v>
      </c>
      <c r="D1391" s="538" t="s">
        <v>1881</v>
      </c>
      <c r="E1391" s="545" t="s">
        <v>244</v>
      </c>
      <c r="F1391" s="539">
        <v>54</v>
      </c>
      <c r="G1391" s="539" t="s">
        <v>406</v>
      </c>
      <c r="H1391" s="539" t="s">
        <v>407</v>
      </c>
      <c r="I1391" s="539" t="s">
        <v>8</v>
      </c>
      <c r="J1391" s="399" t="s">
        <v>2022</v>
      </c>
      <c r="K1391" s="540"/>
      <c r="L1391" s="542"/>
      <c r="M1391" s="542" t="s">
        <v>2731</v>
      </c>
      <c r="N1391" s="542" t="s">
        <v>2744</v>
      </c>
      <c r="O1391" s="387" t="s">
        <v>2744</v>
      </c>
      <c r="P1391" s="542" t="s">
        <v>2737</v>
      </c>
      <c r="Q1391" s="543">
        <v>46174</v>
      </c>
      <c r="R1391" s="387" t="s">
        <v>2744</v>
      </c>
      <c r="S1391" s="387" t="s">
        <v>2744</v>
      </c>
      <c r="T1391" s="387" t="s">
        <v>2778</v>
      </c>
      <c r="U1391" s="616">
        <v>2026</v>
      </c>
      <c r="V1391" s="387"/>
      <c r="W1391" s="387"/>
    </row>
    <row r="1392" spans="1:23" ht="229.5" hidden="1" x14ac:dyDescent="0.25">
      <c r="A1392" s="537" t="s">
        <v>1781</v>
      </c>
      <c r="B1392" s="389" t="s">
        <v>1782</v>
      </c>
      <c r="C1392" s="547" t="s">
        <v>2016</v>
      </c>
      <c r="D1392" s="538" t="s">
        <v>1881</v>
      </c>
      <c r="E1392" s="545" t="s">
        <v>244</v>
      </c>
      <c r="F1392" s="539">
        <v>58</v>
      </c>
      <c r="G1392" s="539" t="s">
        <v>408</v>
      </c>
      <c r="H1392" s="539" t="s">
        <v>409</v>
      </c>
      <c r="I1392" s="539" t="s">
        <v>8</v>
      </c>
      <c r="J1392" s="399">
        <v>1</v>
      </c>
      <c r="K1392" s="540"/>
      <c r="L1392" s="542"/>
      <c r="M1392" s="542" t="s">
        <v>2731</v>
      </c>
      <c r="N1392" s="542" t="s">
        <v>2744</v>
      </c>
      <c r="O1392" s="387" t="s">
        <v>2744</v>
      </c>
      <c r="P1392" s="542" t="s">
        <v>2737</v>
      </c>
      <c r="Q1392" s="543">
        <v>46174</v>
      </c>
      <c r="R1392" s="387" t="s">
        <v>2744</v>
      </c>
      <c r="S1392" s="387" t="s">
        <v>2744</v>
      </c>
      <c r="T1392" s="387" t="s">
        <v>2778</v>
      </c>
      <c r="U1392" s="616">
        <v>2026</v>
      </c>
      <c r="V1392" s="387"/>
      <c r="W1392" s="387"/>
    </row>
    <row r="1393" spans="1:23" ht="229.5" hidden="1" x14ac:dyDescent="0.25">
      <c r="A1393" s="537" t="s">
        <v>1781</v>
      </c>
      <c r="B1393" s="389" t="s">
        <v>1782</v>
      </c>
      <c r="C1393" s="547" t="s">
        <v>2016</v>
      </c>
      <c r="D1393" s="538" t="s">
        <v>1881</v>
      </c>
      <c r="E1393" s="545" t="s">
        <v>244</v>
      </c>
      <c r="F1393" s="539">
        <v>55</v>
      </c>
      <c r="G1393" s="539" t="s">
        <v>420</v>
      </c>
      <c r="H1393" s="539" t="s">
        <v>421</v>
      </c>
      <c r="I1393" s="539" t="s">
        <v>8</v>
      </c>
      <c r="J1393" s="399" t="s">
        <v>2021</v>
      </c>
      <c r="K1393" s="540"/>
      <c r="L1393" s="542"/>
      <c r="M1393" s="542" t="s">
        <v>2731</v>
      </c>
      <c r="N1393" s="542" t="s">
        <v>2744</v>
      </c>
      <c r="O1393" s="387" t="s">
        <v>2744</v>
      </c>
      <c r="P1393" s="542" t="s">
        <v>2737</v>
      </c>
      <c r="Q1393" s="543">
        <v>46174</v>
      </c>
      <c r="R1393" s="387" t="s">
        <v>2744</v>
      </c>
      <c r="S1393" s="387" t="s">
        <v>2744</v>
      </c>
      <c r="T1393" s="387" t="s">
        <v>2778</v>
      </c>
      <c r="U1393" s="616">
        <v>2026</v>
      </c>
      <c r="V1393" s="387"/>
      <c r="W1393" s="387"/>
    </row>
    <row r="1394" spans="1:23" ht="229.5" hidden="1" x14ac:dyDescent="0.25">
      <c r="A1394" s="537" t="s">
        <v>1781</v>
      </c>
      <c r="B1394" s="389" t="s">
        <v>1782</v>
      </c>
      <c r="C1394" s="547" t="s">
        <v>2016</v>
      </c>
      <c r="D1394" s="538" t="s">
        <v>1881</v>
      </c>
      <c r="E1394" s="545" t="s">
        <v>244</v>
      </c>
      <c r="F1394" s="539">
        <v>31</v>
      </c>
      <c r="G1394" s="539" t="s">
        <v>424</v>
      </c>
      <c r="H1394" s="539" t="s">
        <v>425</v>
      </c>
      <c r="I1394" s="539" t="s">
        <v>8</v>
      </c>
      <c r="J1394" s="399">
        <v>1</v>
      </c>
      <c r="K1394" s="540"/>
      <c r="L1394" s="542"/>
      <c r="M1394" s="542" t="s">
        <v>2731</v>
      </c>
      <c r="N1394" s="542" t="s">
        <v>2744</v>
      </c>
      <c r="O1394" s="387" t="s">
        <v>2744</v>
      </c>
      <c r="P1394" s="542" t="s">
        <v>2737</v>
      </c>
      <c r="Q1394" s="543">
        <v>46174</v>
      </c>
      <c r="R1394" s="387" t="s">
        <v>2744</v>
      </c>
      <c r="S1394" s="387" t="s">
        <v>2744</v>
      </c>
      <c r="T1394" s="387" t="s">
        <v>2778</v>
      </c>
      <c r="U1394" s="616">
        <v>2026</v>
      </c>
      <c r="V1394" s="387"/>
      <c r="W1394" s="387"/>
    </row>
    <row r="1395" spans="1:23" ht="229.5" hidden="1" x14ac:dyDescent="0.25">
      <c r="A1395" s="537" t="s">
        <v>1781</v>
      </c>
      <c r="B1395" s="389" t="s">
        <v>1782</v>
      </c>
      <c r="C1395" s="547" t="s">
        <v>2016</v>
      </c>
      <c r="D1395" s="538" t="s">
        <v>1881</v>
      </c>
      <c r="E1395" s="545" t="s">
        <v>244</v>
      </c>
      <c r="F1395" s="539">
        <v>783</v>
      </c>
      <c r="G1395" s="539" t="s">
        <v>153</v>
      </c>
      <c r="H1395" s="539" t="s">
        <v>154</v>
      </c>
      <c r="I1395" s="539" t="s">
        <v>1932</v>
      </c>
      <c r="J1395" s="399">
        <v>1</v>
      </c>
      <c r="K1395" s="540"/>
      <c r="L1395" s="542"/>
      <c r="M1395" s="542" t="s">
        <v>2731</v>
      </c>
      <c r="N1395" s="542" t="s">
        <v>2744</v>
      </c>
      <c r="O1395" s="387" t="s">
        <v>2744</v>
      </c>
      <c r="P1395" s="542" t="s">
        <v>2737</v>
      </c>
      <c r="Q1395" s="543">
        <v>46174</v>
      </c>
      <c r="R1395" s="387" t="s">
        <v>2744</v>
      </c>
      <c r="S1395" s="387" t="s">
        <v>2744</v>
      </c>
      <c r="T1395" s="387" t="s">
        <v>2778</v>
      </c>
      <c r="U1395" s="616">
        <v>2026</v>
      </c>
      <c r="V1395" s="387"/>
      <c r="W1395" s="387"/>
    </row>
    <row r="1396" spans="1:23" ht="76.5" hidden="1" x14ac:dyDescent="0.25">
      <c r="A1396" s="537" t="s">
        <v>1781</v>
      </c>
      <c r="B1396" s="389" t="s">
        <v>1782</v>
      </c>
      <c r="C1396" s="547" t="s">
        <v>2023</v>
      </c>
      <c r="D1396" s="538" t="s">
        <v>1881</v>
      </c>
      <c r="E1396" s="413" t="s">
        <v>5</v>
      </c>
      <c r="F1396" s="539">
        <v>70</v>
      </c>
      <c r="G1396" s="539" t="s">
        <v>2024</v>
      </c>
      <c r="H1396" s="539" t="s">
        <v>53</v>
      </c>
      <c r="I1396" s="539" t="s">
        <v>8</v>
      </c>
      <c r="J1396" s="399">
        <v>1</v>
      </c>
      <c r="K1396" s="540" t="s">
        <v>2731</v>
      </c>
      <c r="L1396" s="543"/>
      <c r="M1396" s="542"/>
      <c r="N1396" s="542" t="s">
        <v>2744</v>
      </c>
      <c r="O1396" s="543" t="s">
        <v>2744</v>
      </c>
      <c r="P1396" s="542">
        <v>3</v>
      </c>
      <c r="Q1396" s="542" t="s">
        <v>2744</v>
      </c>
      <c r="R1396" s="387" t="s">
        <v>2744</v>
      </c>
      <c r="S1396" s="387" t="s">
        <v>2744</v>
      </c>
      <c r="T1396" s="542" t="s">
        <v>2760</v>
      </c>
      <c r="U1396" s="617">
        <v>2026</v>
      </c>
      <c r="V1396" s="387"/>
      <c r="W1396" s="387"/>
    </row>
    <row r="1397" spans="1:23" ht="409.5" hidden="1" x14ac:dyDescent="0.25">
      <c r="A1397" s="537" t="s">
        <v>1781</v>
      </c>
      <c r="B1397" s="389" t="s">
        <v>1782</v>
      </c>
      <c r="C1397" s="547" t="s">
        <v>2016</v>
      </c>
      <c r="D1397" s="538" t="s">
        <v>1881</v>
      </c>
      <c r="E1397" s="413" t="s">
        <v>5</v>
      </c>
      <c r="F1397" s="539">
        <v>742</v>
      </c>
      <c r="G1397" s="539" t="s">
        <v>205</v>
      </c>
      <c r="H1397" s="539" t="s">
        <v>206</v>
      </c>
      <c r="I1397" s="539" t="s">
        <v>8</v>
      </c>
      <c r="J1397" s="399">
        <v>1</v>
      </c>
      <c r="K1397" s="540" t="s">
        <v>2731</v>
      </c>
      <c r="L1397" s="543"/>
      <c r="M1397" s="542"/>
      <c r="N1397" s="542" t="s">
        <v>2744</v>
      </c>
      <c r="O1397" s="543" t="s">
        <v>2744</v>
      </c>
      <c r="P1397" s="542">
        <v>3</v>
      </c>
      <c r="Q1397" s="542" t="s">
        <v>2744</v>
      </c>
      <c r="R1397" s="387" t="s">
        <v>2744</v>
      </c>
      <c r="S1397" s="387" t="s">
        <v>2744</v>
      </c>
      <c r="T1397" s="542" t="s">
        <v>2760</v>
      </c>
      <c r="U1397" s="617">
        <v>2026</v>
      </c>
      <c r="V1397" s="387"/>
      <c r="W1397" s="387"/>
    </row>
    <row r="1398" spans="1:23" ht="229.5" hidden="1" x14ac:dyDescent="0.25">
      <c r="A1398" s="537" t="s">
        <v>1781</v>
      </c>
      <c r="B1398" s="389" t="s">
        <v>1782</v>
      </c>
      <c r="C1398" s="547" t="s">
        <v>2016</v>
      </c>
      <c r="D1398" s="538" t="s">
        <v>1881</v>
      </c>
      <c r="E1398" s="413" t="s">
        <v>5</v>
      </c>
      <c r="F1398" s="539">
        <v>743</v>
      </c>
      <c r="G1398" s="539" t="s">
        <v>207</v>
      </c>
      <c r="H1398" s="539" t="s">
        <v>208</v>
      </c>
      <c r="I1398" s="539" t="s">
        <v>8</v>
      </c>
      <c r="J1398" s="399">
        <v>1</v>
      </c>
      <c r="K1398" s="540" t="s">
        <v>2731</v>
      </c>
      <c r="L1398" s="543"/>
      <c r="M1398" s="542"/>
      <c r="N1398" s="542" t="s">
        <v>2744</v>
      </c>
      <c r="O1398" s="543" t="s">
        <v>2744</v>
      </c>
      <c r="P1398" s="542">
        <v>3</v>
      </c>
      <c r="Q1398" s="542" t="s">
        <v>2744</v>
      </c>
      <c r="R1398" s="387" t="s">
        <v>2744</v>
      </c>
      <c r="S1398" s="387" t="s">
        <v>2744</v>
      </c>
      <c r="T1398" s="542" t="s">
        <v>2760</v>
      </c>
      <c r="U1398" s="617">
        <v>2026</v>
      </c>
      <c r="V1398" s="387"/>
      <c r="W1398" s="387"/>
    </row>
    <row r="1399" spans="1:23" ht="330" hidden="1" x14ac:dyDescent="0.25">
      <c r="A1399" s="537" t="s">
        <v>1781</v>
      </c>
      <c r="B1399" s="389" t="s">
        <v>1782</v>
      </c>
      <c r="C1399" s="547" t="s">
        <v>2016</v>
      </c>
      <c r="D1399" s="538" t="s">
        <v>1881</v>
      </c>
      <c r="E1399" s="413" t="s">
        <v>5</v>
      </c>
      <c r="F1399" s="539">
        <v>752</v>
      </c>
      <c r="G1399" s="539" t="s">
        <v>213</v>
      </c>
      <c r="H1399" s="539" t="s">
        <v>214</v>
      </c>
      <c r="I1399" s="539" t="s">
        <v>8</v>
      </c>
      <c r="J1399" s="399">
        <v>1</v>
      </c>
      <c r="K1399" s="540" t="s">
        <v>2731</v>
      </c>
      <c r="L1399" s="543"/>
      <c r="M1399" s="542"/>
      <c r="N1399" s="542" t="s">
        <v>2744</v>
      </c>
      <c r="O1399" s="543" t="s">
        <v>2744</v>
      </c>
      <c r="P1399" s="542">
        <v>3</v>
      </c>
      <c r="Q1399" s="542" t="s">
        <v>2744</v>
      </c>
      <c r="R1399" s="387" t="s">
        <v>2744</v>
      </c>
      <c r="S1399" s="387" t="s">
        <v>2744</v>
      </c>
      <c r="T1399" s="542" t="s">
        <v>2760</v>
      </c>
      <c r="U1399" s="617">
        <v>2026</v>
      </c>
      <c r="V1399" s="387"/>
      <c r="W1399" s="387"/>
    </row>
    <row r="1400" spans="1:23" ht="229.5" hidden="1" x14ac:dyDescent="0.25">
      <c r="A1400" s="537" t="s">
        <v>1781</v>
      </c>
      <c r="B1400" s="389" t="s">
        <v>1782</v>
      </c>
      <c r="C1400" s="547" t="s">
        <v>2016</v>
      </c>
      <c r="D1400" s="538" t="s">
        <v>1881</v>
      </c>
      <c r="E1400" s="545" t="s">
        <v>244</v>
      </c>
      <c r="F1400" s="539" t="s">
        <v>251</v>
      </c>
      <c r="G1400" s="539" t="s">
        <v>252</v>
      </c>
      <c r="H1400" s="539" t="s">
        <v>253</v>
      </c>
      <c r="I1400" s="539" t="s">
        <v>1759</v>
      </c>
      <c r="J1400" s="399">
        <v>1</v>
      </c>
      <c r="K1400" s="540"/>
      <c r="L1400" s="542"/>
      <c r="M1400" s="542" t="s">
        <v>2731</v>
      </c>
      <c r="N1400" s="542" t="s">
        <v>2744</v>
      </c>
      <c r="O1400" s="387" t="s">
        <v>2744</v>
      </c>
      <c r="P1400" s="542" t="s">
        <v>2737</v>
      </c>
      <c r="Q1400" s="543">
        <v>46174</v>
      </c>
      <c r="R1400" s="387" t="s">
        <v>2744</v>
      </c>
      <c r="S1400" s="387" t="s">
        <v>2744</v>
      </c>
      <c r="T1400" s="387" t="s">
        <v>2778</v>
      </c>
      <c r="U1400" s="616">
        <v>2026</v>
      </c>
      <c r="V1400" s="387"/>
      <c r="W1400" s="387"/>
    </row>
    <row r="1401" spans="1:23" ht="106.5" hidden="1" customHeight="1" x14ac:dyDescent="0.25">
      <c r="A1401" s="537" t="s">
        <v>1781</v>
      </c>
      <c r="B1401" s="389" t="s">
        <v>1782</v>
      </c>
      <c r="C1401" s="547" t="s">
        <v>2016</v>
      </c>
      <c r="D1401" s="538" t="s">
        <v>1881</v>
      </c>
      <c r="E1401" s="545" t="s">
        <v>244</v>
      </c>
      <c r="F1401" s="539">
        <v>66</v>
      </c>
      <c r="G1401" s="539" t="s">
        <v>258</v>
      </c>
      <c r="H1401" s="539" t="s">
        <v>259</v>
      </c>
      <c r="I1401" s="539" t="s">
        <v>260</v>
      </c>
      <c r="J1401" s="399" t="s">
        <v>2025</v>
      </c>
      <c r="K1401" s="540"/>
      <c r="L1401" s="542"/>
      <c r="M1401" s="542" t="s">
        <v>2731</v>
      </c>
      <c r="N1401" s="542" t="s">
        <v>2744</v>
      </c>
      <c r="O1401" s="387" t="s">
        <v>2744</v>
      </c>
      <c r="P1401" s="542" t="s">
        <v>2737</v>
      </c>
      <c r="Q1401" s="543">
        <v>46174</v>
      </c>
      <c r="R1401" s="387" t="s">
        <v>2744</v>
      </c>
      <c r="S1401" s="387" t="s">
        <v>2744</v>
      </c>
      <c r="T1401" s="387" t="s">
        <v>2778</v>
      </c>
      <c r="U1401" s="616">
        <v>2026</v>
      </c>
      <c r="V1401" s="387"/>
      <c r="W1401" s="387"/>
    </row>
    <row r="1402" spans="1:23" ht="110.25" hidden="1" customHeight="1" x14ac:dyDescent="0.25">
      <c r="A1402" s="537" t="s">
        <v>1781</v>
      </c>
      <c r="B1402" s="389" t="s">
        <v>1782</v>
      </c>
      <c r="C1402" s="547" t="s">
        <v>2016</v>
      </c>
      <c r="D1402" s="538" t="s">
        <v>1881</v>
      </c>
      <c r="E1402" s="545" t="s">
        <v>244</v>
      </c>
      <c r="F1402" s="539">
        <v>594</v>
      </c>
      <c r="G1402" s="539" t="s">
        <v>274</v>
      </c>
      <c r="H1402" s="539" t="s">
        <v>275</v>
      </c>
      <c r="I1402" s="539" t="s">
        <v>276</v>
      </c>
      <c r="J1402" s="399" t="s">
        <v>2025</v>
      </c>
      <c r="K1402" s="540"/>
      <c r="L1402" s="542"/>
      <c r="M1402" s="542" t="s">
        <v>2731</v>
      </c>
      <c r="N1402" s="542" t="s">
        <v>2744</v>
      </c>
      <c r="O1402" s="387" t="s">
        <v>2744</v>
      </c>
      <c r="P1402" s="542" t="s">
        <v>2737</v>
      </c>
      <c r="Q1402" s="543">
        <v>46174</v>
      </c>
      <c r="R1402" s="387" t="s">
        <v>2744</v>
      </c>
      <c r="S1402" s="387" t="s">
        <v>2744</v>
      </c>
      <c r="T1402" s="387" t="s">
        <v>2778</v>
      </c>
      <c r="U1402" s="616">
        <v>2026</v>
      </c>
      <c r="V1402" s="387"/>
      <c r="W1402" s="387"/>
    </row>
    <row r="1403" spans="1:23" ht="102" hidden="1" customHeight="1" x14ac:dyDescent="0.25">
      <c r="A1403" s="537" t="s">
        <v>1781</v>
      </c>
      <c r="B1403" s="389" t="s">
        <v>1782</v>
      </c>
      <c r="C1403" s="547" t="s">
        <v>2016</v>
      </c>
      <c r="D1403" s="538" t="s">
        <v>1881</v>
      </c>
      <c r="E1403" s="545" t="s">
        <v>244</v>
      </c>
      <c r="F1403" s="539">
        <v>34</v>
      </c>
      <c r="G1403" s="539" t="s">
        <v>282</v>
      </c>
      <c r="H1403" s="539" t="s">
        <v>283</v>
      </c>
      <c r="I1403" s="539" t="s">
        <v>284</v>
      </c>
      <c r="J1403" s="399">
        <v>1</v>
      </c>
      <c r="K1403" s="540"/>
      <c r="L1403" s="542"/>
      <c r="M1403" s="542" t="s">
        <v>2731</v>
      </c>
      <c r="N1403" s="542" t="s">
        <v>2744</v>
      </c>
      <c r="O1403" s="387" t="s">
        <v>2744</v>
      </c>
      <c r="P1403" s="542" t="s">
        <v>2737</v>
      </c>
      <c r="Q1403" s="543">
        <v>46174</v>
      </c>
      <c r="R1403" s="387" t="s">
        <v>2744</v>
      </c>
      <c r="S1403" s="387" t="s">
        <v>2744</v>
      </c>
      <c r="T1403" s="387" t="s">
        <v>2778</v>
      </c>
      <c r="U1403" s="616">
        <v>2026</v>
      </c>
      <c r="V1403" s="387"/>
      <c r="W1403" s="387"/>
    </row>
    <row r="1404" spans="1:23" ht="121.5" hidden="1" customHeight="1" x14ac:dyDescent="0.25">
      <c r="A1404" s="537" t="s">
        <v>1781</v>
      </c>
      <c r="B1404" s="389" t="s">
        <v>1782</v>
      </c>
      <c r="C1404" s="547" t="s">
        <v>2016</v>
      </c>
      <c r="D1404" s="538" t="s">
        <v>1881</v>
      </c>
      <c r="E1404" s="545" t="s">
        <v>244</v>
      </c>
      <c r="F1404" s="539">
        <v>50</v>
      </c>
      <c r="G1404" s="539" t="s">
        <v>296</v>
      </c>
      <c r="H1404" s="539" t="s">
        <v>297</v>
      </c>
      <c r="I1404" s="539" t="s">
        <v>298</v>
      </c>
      <c r="J1404" s="399">
        <v>1</v>
      </c>
      <c r="K1404" s="540"/>
      <c r="L1404" s="542"/>
      <c r="M1404" s="542" t="s">
        <v>2731</v>
      </c>
      <c r="N1404" s="542" t="s">
        <v>2744</v>
      </c>
      <c r="O1404" s="387" t="s">
        <v>2744</v>
      </c>
      <c r="P1404" s="542" t="s">
        <v>2737</v>
      </c>
      <c r="Q1404" s="543">
        <v>46174</v>
      </c>
      <c r="R1404" s="387" t="s">
        <v>2744</v>
      </c>
      <c r="S1404" s="387" t="s">
        <v>2744</v>
      </c>
      <c r="T1404" s="387" t="s">
        <v>2778</v>
      </c>
      <c r="U1404" s="616">
        <v>2026</v>
      </c>
      <c r="V1404" s="387"/>
      <c r="W1404" s="387"/>
    </row>
    <row r="1405" spans="1:23" ht="229.5" hidden="1" x14ac:dyDescent="0.25">
      <c r="A1405" s="537" t="s">
        <v>1781</v>
      </c>
      <c r="B1405" s="389" t="s">
        <v>1782</v>
      </c>
      <c r="C1405" s="547" t="s">
        <v>2016</v>
      </c>
      <c r="D1405" s="538" t="s">
        <v>1881</v>
      </c>
      <c r="E1405" s="545" t="s">
        <v>244</v>
      </c>
      <c r="F1405" s="539">
        <v>61</v>
      </c>
      <c r="G1405" s="539" t="s">
        <v>308</v>
      </c>
      <c r="H1405" s="539" t="s">
        <v>309</v>
      </c>
      <c r="I1405" s="539" t="s">
        <v>276</v>
      </c>
      <c r="J1405" s="399">
        <v>1</v>
      </c>
      <c r="K1405" s="540"/>
      <c r="L1405" s="542"/>
      <c r="M1405" s="542" t="s">
        <v>2731</v>
      </c>
      <c r="N1405" s="542" t="s">
        <v>2744</v>
      </c>
      <c r="O1405" s="387" t="s">
        <v>2744</v>
      </c>
      <c r="P1405" s="542" t="s">
        <v>2737</v>
      </c>
      <c r="Q1405" s="543">
        <v>46174</v>
      </c>
      <c r="R1405" s="387" t="s">
        <v>2744</v>
      </c>
      <c r="S1405" s="387" t="s">
        <v>2744</v>
      </c>
      <c r="T1405" s="387" t="s">
        <v>2778</v>
      </c>
      <c r="U1405" s="616">
        <v>2026</v>
      </c>
      <c r="V1405" s="387"/>
      <c r="W1405" s="387"/>
    </row>
    <row r="1406" spans="1:23" ht="229.5" hidden="1" x14ac:dyDescent="0.25">
      <c r="A1406" s="537" t="s">
        <v>1781</v>
      </c>
      <c r="B1406" s="389" t="s">
        <v>1782</v>
      </c>
      <c r="C1406" s="547" t="s">
        <v>2016</v>
      </c>
      <c r="D1406" s="538" t="s">
        <v>1881</v>
      </c>
      <c r="E1406" s="545" t="s">
        <v>244</v>
      </c>
      <c r="F1406" s="539">
        <v>63</v>
      </c>
      <c r="G1406" s="539" t="s">
        <v>310</v>
      </c>
      <c r="H1406" s="539" t="s">
        <v>311</v>
      </c>
      <c r="I1406" s="539" t="s">
        <v>257</v>
      </c>
      <c r="J1406" s="399">
        <v>1</v>
      </c>
      <c r="K1406" s="540"/>
      <c r="L1406" s="542"/>
      <c r="M1406" s="542" t="s">
        <v>2731</v>
      </c>
      <c r="N1406" s="542" t="s">
        <v>2744</v>
      </c>
      <c r="O1406" s="387" t="s">
        <v>2744</v>
      </c>
      <c r="P1406" s="542" t="s">
        <v>2737</v>
      </c>
      <c r="Q1406" s="543">
        <v>46174</v>
      </c>
      <c r="R1406" s="387" t="s">
        <v>2744</v>
      </c>
      <c r="S1406" s="387" t="s">
        <v>2744</v>
      </c>
      <c r="T1406" s="387" t="s">
        <v>2778</v>
      </c>
      <c r="U1406" s="616">
        <v>2026</v>
      </c>
      <c r="V1406" s="387"/>
      <c r="W1406" s="387"/>
    </row>
    <row r="1407" spans="1:23" ht="229.5" hidden="1" x14ac:dyDescent="0.25">
      <c r="A1407" s="537" t="s">
        <v>1781</v>
      </c>
      <c r="B1407" s="389" t="s">
        <v>1782</v>
      </c>
      <c r="C1407" s="547" t="s">
        <v>2016</v>
      </c>
      <c r="D1407" s="538" t="s">
        <v>1881</v>
      </c>
      <c r="E1407" s="545" t="s">
        <v>244</v>
      </c>
      <c r="F1407" s="539">
        <v>65</v>
      </c>
      <c r="G1407" s="539" t="s">
        <v>312</v>
      </c>
      <c r="H1407" s="539" t="s">
        <v>313</v>
      </c>
      <c r="I1407" s="539" t="s">
        <v>314</v>
      </c>
      <c r="J1407" s="399">
        <v>1</v>
      </c>
      <c r="K1407" s="540"/>
      <c r="L1407" s="542"/>
      <c r="M1407" s="542" t="s">
        <v>2731</v>
      </c>
      <c r="N1407" s="542" t="s">
        <v>2744</v>
      </c>
      <c r="O1407" s="387" t="s">
        <v>2744</v>
      </c>
      <c r="P1407" s="542" t="s">
        <v>2737</v>
      </c>
      <c r="Q1407" s="543">
        <v>46174</v>
      </c>
      <c r="R1407" s="387" t="s">
        <v>2744</v>
      </c>
      <c r="S1407" s="387" t="s">
        <v>2744</v>
      </c>
      <c r="T1407" s="387" t="s">
        <v>2778</v>
      </c>
      <c r="U1407" s="616">
        <v>2026</v>
      </c>
      <c r="V1407" s="387"/>
      <c r="W1407" s="387"/>
    </row>
    <row r="1408" spans="1:23" ht="229.5" hidden="1" x14ac:dyDescent="0.25">
      <c r="A1408" s="537" t="s">
        <v>1781</v>
      </c>
      <c r="B1408" s="389" t="s">
        <v>1782</v>
      </c>
      <c r="C1408" s="547" t="s">
        <v>2016</v>
      </c>
      <c r="D1408" s="538" t="s">
        <v>1881</v>
      </c>
      <c r="E1408" s="545" t="s">
        <v>244</v>
      </c>
      <c r="F1408" s="539">
        <v>68</v>
      </c>
      <c r="G1408" s="539" t="s">
        <v>315</v>
      </c>
      <c r="H1408" s="539" t="s">
        <v>316</v>
      </c>
      <c r="I1408" s="539" t="s">
        <v>317</v>
      </c>
      <c r="J1408" s="399">
        <v>1</v>
      </c>
      <c r="K1408" s="540"/>
      <c r="L1408" s="542"/>
      <c r="M1408" s="542" t="s">
        <v>2731</v>
      </c>
      <c r="N1408" s="542" t="s">
        <v>2744</v>
      </c>
      <c r="O1408" s="387" t="s">
        <v>2744</v>
      </c>
      <c r="P1408" s="542" t="s">
        <v>2737</v>
      </c>
      <c r="Q1408" s="543">
        <v>46174</v>
      </c>
      <c r="R1408" s="387" t="s">
        <v>2744</v>
      </c>
      <c r="S1408" s="387" t="s">
        <v>2744</v>
      </c>
      <c r="T1408" s="387" t="s">
        <v>2778</v>
      </c>
      <c r="U1408" s="616">
        <v>2026</v>
      </c>
      <c r="V1408" s="387"/>
      <c r="W1408" s="387"/>
    </row>
    <row r="1409" spans="1:23" ht="229.5" hidden="1" x14ac:dyDescent="0.25">
      <c r="A1409" s="537" t="s">
        <v>1781</v>
      </c>
      <c r="B1409" s="389" t="s">
        <v>1782</v>
      </c>
      <c r="C1409" s="547" t="s">
        <v>2016</v>
      </c>
      <c r="D1409" s="538" t="s">
        <v>1881</v>
      </c>
      <c r="E1409" s="545" t="s">
        <v>244</v>
      </c>
      <c r="F1409" s="539">
        <v>638</v>
      </c>
      <c r="G1409" s="539" t="s">
        <v>344</v>
      </c>
      <c r="H1409" s="539" t="s">
        <v>345</v>
      </c>
      <c r="I1409" s="539" t="s">
        <v>279</v>
      </c>
      <c r="J1409" s="399" t="s">
        <v>2026</v>
      </c>
      <c r="K1409" s="540"/>
      <c r="L1409" s="542"/>
      <c r="M1409" s="542" t="s">
        <v>2731</v>
      </c>
      <c r="N1409" s="542" t="s">
        <v>2744</v>
      </c>
      <c r="O1409" s="387" t="s">
        <v>2744</v>
      </c>
      <c r="P1409" s="542" t="s">
        <v>2737</v>
      </c>
      <c r="Q1409" s="543">
        <v>46174</v>
      </c>
      <c r="R1409" s="387" t="s">
        <v>2744</v>
      </c>
      <c r="S1409" s="387" t="s">
        <v>2744</v>
      </c>
      <c r="T1409" s="387" t="s">
        <v>2778</v>
      </c>
      <c r="U1409" s="616">
        <v>2026</v>
      </c>
      <c r="V1409" s="387"/>
      <c r="W1409" s="387"/>
    </row>
    <row r="1410" spans="1:23" ht="229.5" hidden="1" x14ac:dyDescent="0.25">
      <c r="A1410" s="537" t="s">
        <v>1781</v>
      </c>
      <c r="B1410" s="389" t="s">
        <v>1782</v>
      </c>
      <c r="C1410" s="547" t="s">
        <v>2016</v>
      </c>
      <c r="D1410" s="538" t="s">
        <v>1881</v>
      </c>
      <c r="E1410" s="545" t="s">
        <v>244</v>
      </c>
      <c r="F1410" s="539">
        <v>679</v>
      </c>
      <c r="G1410" s="539" t="s">
        <v>350</v>
      </c>
      <c r="H1410" s="539" t="s">
        <v>351</v>
      </c>
      <c r="I1410" s="539" t="s">
        <v>352</v>
      </c>
      <c r="J1410" s="399" t="s">
        <v>2027</v>
      </c>
      <c r="K1410" s="540"/>
      <c r="L1410" s="542"/>
      <c r="M1410" s="542" t="s">
        <v>2731</v>
      </c>
      <c r="N1410" s="542" t="s">
        <v>2744</v>
      </c>
      <c r="O1410" s="387" t="s">
        <v>2744</v>
      </c>
      <c r="P1410" s="542" t="s">
        <v>2737</v>
      </c>
      <c r="Q1410" s="543">
        <v>46174</v>
      </c>
      <c r="R1410" s="387" t="s">
        <v>2744</v>
      </c>
      <c r="S1410" s="387" t="s">
        <v>2744</v>
      </c>
      <c r="T1410" s="387" t="s">
        <v>2778</v>
      </c>
      <c r="U1410" s="616">
        <v>2026</v>
      </c>
      <c r="V1410" s="387"/>
      <c r="W1410" s="387"/>
    </row>
    <row r="1411" spans="1:23" ht="229.5" hidden="1" x14ac:dyDescent="0.25">
      <c r="A1411" s="537" t="s">
        <v>1781</v>
      </c>
      <c r="B1411" s="389" t="s">
        <v>1782</v>
      </c>
      <c r="C1411" s="547" t="s">
        <v>2016</v>
      </c>
      <c r="D1411" s="538" t="s">
        <v>1881</v>
      </c>
      <c r="E1411" s="545" t="s">
        <v>244</v>
      </c>
      <c r="F1411" s="539">
        <v>418</v>
      </c>
      <c r="G1411" s="539" t="s">
        <v>353</v>
      </c>
      <c r="H1411" s="539" t="s">
        <v>354</v>
      </c>
      <c r="I1411" s="539" t="s">
        <v>292</v>
      </c>
      <c r="J1411" s="399" t="s">
        <v>2026</v>
      </c>
      <c r="K1411" s="540"/>
      <c r="L1411" s="542"/>
      <c r="M1411" s="542" t="s">
        <v>2731</v>
      </c>
      <c r="N1411" s="542" t="s">
        <v>2744</v>
      </c>
      <c r="O1411" s="387" t="s">
        <v>2744</v>
      </c>
      <c r="P1411" s="542" t="s">
        <v>2737</v>
      </c>
      <c r="Q1411" s="543">
        <v>46174</v>
      </c>
      <c r="R1411" s="387" t="s">
        <v>2744</v>
      </c>
      <c r="S1411" s="387" t="s">
        <v>2744</v>
      </c>
      <c r="T1411" s="387" t="s">
        <v>2778</v>
      </c>
      <c r="U1411" s="616">
        <v>2026</v>
      </c>
      <c r="V1411" s="387"/>
      <c r="W1411" s="387"/>
    </row>
    <row r="1412" spans="1:23" ht="229.5" hidden="1" x14ac:dyDescent="0.25">
      <c r="A1412" s="537" t="s">
        <v>1781</v>
      </c>
      <c r="B1412" s="389" t="s">
        <v>1782</v>
      </c>
      <c r="C1412" s="547" t="s">
        <v>2016</v>
      </c>
      <c r="D1412" s="538" t="s">
        <v>1881</v>
      </c>
      <c r="E1412" s="545" t="s">
        <v>244</v>
      </c>
      <c r="F1412" s="539">
        <v>556</v>
      </c>
      <c r="G1412" s="539" t="s">
        <v>358</v>
      </c>
      <c r="H1412" s="539" t="s">
        <v>359</v>
      </c>
      <c r="I1412" s="539" t="s">
        <v>360</v>
      </c>
      <c r="J1412" s="399" t="s">
        <v>2026</v>
      </c>
      <c r="K1412" s="540"/>
      <c r="L1412" s="542"/>
      <c r="M1412" s="542" t="s">
        <v>2731</v>
      </c>
      <c r="N1412" s="542" t="s">
        <v>2744</v>
      </c>
      <c r="O1412" s="387" t="s">
        <v>2744</v>
      </c>
      <c r="P1412" s="542" t="s">
        <v>2737</v>
      </c>
      <c r="Q1412" s="543">
        <v>46174</v>
      </c>
      <c r="R1412" s="387" t="s">
        <v>2744</v>
      </c>
      <c r="S1412" s="387" t="s">
        <v>2744</v>
      </c>
      <c r="T1412" s="387" t="s">
        <v>2778</v>
      </c>
      <c r="U1412" s="616">
        <v>2026</v>
      </c>
      <c r="V1412" s="387"/>
      <c r="W1412" s="387"/>
    </row>
    <row r="1413" spans="1:23" ht="229.5" hidden="1" x14ac:dyDescent="0.25">
      <c r="A1413" s="537" t="s">
        <v>1781</v>
      </c>
      <c r="B1413" s="389" t="s">
        <v>1782</v>
      </c>
      <c r="C1413" s="547" t="s">
        <v>2016</v>
      </c>
      <c r="D1413" s="538" t="s">
        <v>1881</v>
      </c>
      <c r="E1413" s="545" t="s">
        <v>244</v>
      </c>
      <c r="F1413" s="539">
        <v>585</v>
      </c>
      <c r="G1413" s="539" t="s">
        <v>361</v>
      </c>
      <c r="H1413" s="539" t="s">
        <v>362</v>
      </c>
      <c r="I1413" s="539" t="s">
        <v>8</v>
      </c>
      <c r="J1413" s="399" t="s">
        <v>2026</v>
      </c>
      <c r="K1413" s="540"/>
      <c r="L1413" s="542"/>
      <c r="M1413" s="542" t="s">
        <v>2731</v>
      </c>
      <c r="N1413" s="542" t="s">
        <v>2744</v>
      </c>
      <c r="O1413" s="387" t="s">
        <v>2744</v>
      </c>
      <c r="P1413" s="542" t="s">
        <v>2737</v>
      </c>
      <c r="Q1413" s="543">
        <v>46174</v>
      </c>
      <c r="R1413" s="387" t="s">
        <v>2744</v>
      </c>
      <c r="S1413" s="387" t="s">
        <v>2744</v>
      </c>
      <c r="T1413" s="387" t="s">
        <v>2778</v>
      </c>
      <c r="U1413" s="616">
        <v>2026</v>
      </c>
      <c r="V1413" s="387"/>
      <c r="W1413" s="387"/>
    </row>
    <row r="1414" spans="1:23" ht="229.5" hidden="1" x14ac:dyDescent="0.25">
      <c r="A1414" s="537" t="s">
        <v>1781</v>
      </c>
      <c r="B1414" s="389" t="s">
        <v>1782</v>
      </c>
      <c r="C1414" s="547" t="s">
        <v>2016</v>
      </c>
      <c r="D1414" s="538" t="s">
        <v>1881</v>
      </c>
      <c r="E1414" s="545" t="s">
        <v>244</v>
      </c>
      <c r="F1414" s="539">
        <v>620</v>
      </c>
      <c r="G1414" s="539" t="s">
        <v>363</v>
      </c>
      <c r="H1414" s="539" t="s">
        <v>364</v>
      </c>
      <c r="I1414" s="539" t="s">
        <v>8</v>
      </c>
      <c r="J1414" s="399" t="s">
        <v>2026</v>
      </c>
      <c r="K1414" s="540"/>
      <c r="L1414" s="542"/>
      <c r="M1414" s="542" t="s">
        <v>2731</v>
      </c>
      <c r="N1414" s="542" t="s">
        <v>2744</v>
      </c>
      <c r="O1414" s="387" t="s">
        <v>2744</v>
      </c>
      <c r="P1414" s="542" t="s">
        <v>2737</v>
      </c>
      <c r="Q1414" s="543">
        <v>46174</v>
      </c>
      <c r="R1414" s="387" t="s">
        <v>2744</v>
      </c>
      <c r="S1414" s="387" t="s">
        <v>2744</v>
      </c>
      <c r="T1414" s="387" t="s">
        <v>2778</v>
      </c>
      <c r="U1414" s="616">
        <v>2026</v>
      </c>
      <c r="V1414" s="387"/>
      <c r="W1414" s="387"/>
    </row>
    <row r="1415" spans="1:23" ht="229.5" hidden="1" x14ac:dyDescent="0.25">
      <c r="A1415" s="537" t="s">
        <v>1781</v>
      </c>
      <c r="B1415" s="389" t="s">
        <v>1782</v>
      </c>
      <c r="C1415" s="547" t="s">
        <v>2016</v>
      </c>
      <c r="D1415" s="538" t="s">
        <v>1881</v>
      </c>
      <c r="E1415" s="545" t="s">
        <v>244</v>
      </c>
      <c r="F1415" s="539">
        <v>329</v>
      </c>
      <c r="G1415" s="539" t="s">
        <v>365</v>
      </c>
      <c r="H1415" s="539" t="s">
        <v>366</v>
      </c>
      <c r="I1415" s="539" t="s">
        <v>279</v>
      </c>
      <c r="J1415" s="399" t="s">
        <v>2026</v>
      </c>
      <c r="K1415" s="540"/>
      <c r="L1415" s="542"/>
      <c r="M1415" s="542" t="s">
        <v>2731</v>
      </c>
      <c r="N1415" s="542" t="s">
        <v>2744</v>
      </c>
      <c r="O1415" s="387" t="s">
        <v>2744</v>
      </c>
      <c r="P1415" s="542" t="s">
        <v>2737</v>
      </c>
      <c r="Q1415" s="543">
        <v>46174</v>
      </c>
      <c r="R1415" s="387" t="s">
        <v>2744</v>
      </c>
      <c r="S1415" s="387" t="s">
        <v>2744</v>
      </c>
      <c r="T1415" s="387" t="s">
        <v>2778</v>
      </c>
      <c r="U1415" s="616">
        <v>2026</v>
      </c>
      <c r="V1415" s="387"/>
      <c r="W1415" s="387"/>
    </row>
    <row r="1416" spans="1:23" ht="229.5" hidden="1" x14ac:dyDescent="0.25">
      <c r="A1416" s="537" t="s">
        <v>1781</v>
      </c>
      <c r="B1416" s="389" t="s">
        <v>1782</v>
      </c>
      <c r="C1416" s="547" t="s">
        <v>2016</v>
      </c>
      <c r="D1416" s="538" t="s">
        <v>1881</v>
      </c>
      <c r="E1416" s="545" t="s">
        <v>244</v>
      </c>
      <c r="F1416" s="539">
        <v>338</v>
      </c>
      <c r="G1416" s="539" t="s">
        <v>367</v>
      </c>
      <c r="H1416" s="539" t="s">
        <v>368</v>
      </c>
      <c r="I1416" s="539" t="s">
        <v>369</v>
      </c>
      <c r="J1416" s="399" t="s">
        <v>2026</v>
      </c>
      <c r="K1416" s="540"/>
      <c r="L1416" s="542"/>
      <c r="M1416" s="542" t="s">
        <v>2731</v>
      </c>
      <c r="N1416" s="542" t="s">
        <v>2744</v>
      </c>
      <c r="O1416" s="387" t="s">
        <v>2744</v>
      </c>
      <c r="P1416" s="542" t="s">
        <v>2737</v>
      </c>
      <c r="Q1416" s="543">
        <v>46174</v>
      </c>
      <c r="R1416" s="387" t="s">
        <v>2744</v>
      </c>
      <c r="S1416" s="387" t="s">
        <v>2744</v>
      </c>
      <c r="T1416" s="387" t="s">
        <v>2778</v>
      </c>
      <c r="U1416" s="616">
        <v>2026</v>
      </c>
      <c r="V1416" s="387"/>
      <c r="W1416" s="387"/>
    </row>
    <row r="1417" spans="1:23" ht="229.5" hidden="1" x14ac:dyDescent="0.25">
      <c r="A1417" s="537" t="s">
        <v>1781</v>
      </c>
      <c r="B1417" s="389" t="s">
        <v>1782</v>
      </c>
      <c r="C1417" s="547" t="s">
        <v>2016</v>
      </c>
      <c r="D1417" s="538" t="s">
        <v>1881</v>
      </c>
      <c r="E1417" s="545" t="s">
        <v>244</v>
      </c>
      <c r="F1417" s="539">
        <v>29</v>
      </c>
      <c r="G1417" s="539" t="s">
        <v>372</v>
      </c>
      <c r="H1417" s="539" t="s">
        <v>373</v>
      </c>
      <c r="I1417" s="539" t="s">
        <v>279</v>
      </c>
      <c r="J1417" s="399" t="s">
        <v>2026</v>
      </c>
      <c r="K1417" s="540"/>
      <c r="L1417" s="542"/>
      <c r="M1417" s="542" t="s">
        <v>2731</v>
      </c>
      <c r="N1417" s="542" t="s">
        <v>2744</v>
      </c>
      <c r="O1417" s="387" t="s">
        <v>2744</v>
      </c>
      <c r="P1417" s="542" t="s">
        <v>2737</v>
      </c>
      <c r="Q1417" s="543">
        <v>46174</v>
      </c>
      <c r="R1417" s="387" t="s">
        <v>2744</v>
      </c>
      <c r="S1417" s="387" t="s">
        <v>2744</v>
      </c>
      <c r="T1417" s="387" t="s">
        <v>2778</v>
      </c>
      <c r="U1417" s="616">
        <v>2026</v>
      </c>
      <c r="V1417" s="387"/>
      <c r="W1417" s="387"/>
    </row>
    <row r="1418" spans="1:23" ht="229.5" hidden="1" x14ac:dyDescent="0.25">
      <c r="A1418" s="537" t="s">
        <v>1781</v>
      </c>
      <c r="B1418" s="389" t="s">
        <v>1782</v>
      </c>
      <c r="C1418" s="547" t="s">
        <v>2016</v>
      </c>
      <c r="D1418" s="538" t="s">
        <v>1881</v>
      </c>
      <c r="E1418" s="545" t="s">
        <v>244</v>
      </c>
      <c r="F1418" s="539">
        <v>60</v>
      </c>
      <c r="G1418" s="539" t="s">
        <v>383</v>
      </c>
      <c r="H1418" s="539" t="s">
        <v>384</v>
      </c>
      <c r="I1418" s="539" t="s">
        <v>279</v>
      </c>
      <c r="J1418" s="399" t="s">
        <v>2026</v>
      </c>
      <c r="K1418" s="540"/>
      <c r="L1418" s="542"/>
      <c r="M1418" s="542" t="s">
        <v>2731</v>
      </c>
      <c r="N1418" s="542" t="s">
        <v>2744</v>
      </c>
      <c r="O1418" s="387" t="s">
        <v>2744</v>
      </c>
      <c r="P1418" s="542" t="s">
        <v>2737</v>
      </c>
      <c r="Q1418" s="543">
        <v>46174</v>
      </c>
      <c r="R1418" s="387" t="s">
        <v>2744</v>
      </c>
      <c r="S1418" s="387" t="s">
        <v>2744</v>
      </c>
      <c r="T1418" s="387" t="s">
        <v>2778</v>
      </c>
      <c r="U1418" s="616">
        <v>2026</v>
      </c>
      <c r="V1418" s="387"/>
      <c r="W1418" s="387"/>
    </row>
    <row r="1419" spans="1:23" ht="229.5" hidden="1" x14ac:dyDescent="0.25">
      <c r="A1419" s="537" t="s">
        <v>1781</v>
      </c>
      <c r="B1419" s="389" t="s">
        <v>1782</v>
      </c>
      <c r="C1419" s="547" t="s">
        <v>2016</v>
      </c>
      <c r="D1419" s="538" t="s">
        <v>1881</v>
      </c>
      <c r="E1419" s="545" t="s">
        <v>244</v>
      </c>
      <c r="F1419" s="539">
        <v>62</v>
      </c>
      <c r="G1419" s="539" t="s">
        <v>385</v>
      </c>
      <c r="H1419" s="539" t="s">
        <v>386</v>
      </c>
      <c r="I1419" s="539" t="s">
        <v>387</v>
      </c>
      <c r="J1419" s="399" t="s">
        <v>2026</v>
      </c>
      <c r="K1419" s="540"/>
      <c r="L1419" s="542"/>
      <c r="M1419" s="542" t="s">
        <v>2731</v>
      </c>
      <c r="N1419" s="542" t="s">
        <v>2744</v>
      </c>
      <c r="O1419" s="387" t="s">
        <v>2744</v>
      </c>
      <c r="P1419" s="542" t="s">
        <v>2737</v>
      </c>
      <c r="Q1419" s="543">
        <v>46174</v>
      </c>
      <c r="R1419" s="387" t="s">
        <v>2744</v>
      </c>
      <c r="S1419" s="387" t="s">
        <v>2744</v>
      </c>
      <c r="T1419" s="387" t="s">
        <v>2778</v>
      </c>
      <c r="U1419" s="616">
        <v>2026</v>
      </c>
      <c r="V1419" s="387"/>
      <c r="W1419" s="387"/>
    </row>
    <row r="1420" spans="1:23" ht="229.5" hidden="1" x14ac:dyDescent="0.25">
      <c r="A1420" s="537" t="s">
        <v>1781</v>
      </c>
      <c r="B1420" s="389" t="s">
        <v>1782</v>
      </c>
      <c r="C1420" s="547" t="s">
        <v>2016</v>
      </c>
      <c r="D1420" s="538" t="s">
        <v>1881</v>
      </c>
      <c r="E1420" s="545" t="s">
        <v>244</v>
      </c>
      <c r="F1420" s="539">
        <v>372</v>
      </c>
      <c r="G1420" s="539" t="s">
        <v>336</v>
      </c>
      <c r="H1420" s="539" t="s">
        <v>388</v>
      </c>
      <c r="I1420" s="539" t="s">
        <v>389</v>
      </c>
      <c r="J1420" s="399" t="s">
        <v>2026</v>
      </c>
      <c r="K1420" s="540"/>
      <c r="L1420" s="542"/>
      <c r="M1420" s="542" t="s">
        <v>2731</v>
      </c>
      <c r="N1420" s="542" t="s">
        <v>2744</v>
      </c>
      <c r="O1420" s="387" t="s">
        <v>2744</v>
      </c>
      <c r="P1420" s="542" t="s">
        <v>2737</v>
      </c>
      <c r="Q1420" s="543">
        <v>46174</v>
      </c>
      <c r="R1420" s="387" t="s">
        <v>2744</v>
      </c>
      <c r="S1420" s="387" t="s">
        <v>2744</v>
      </c>
      <c r="T1420" s="387" t="s">
        <v>2778</v>
      </c>
      <c r="U1420" s="616">
        <v>2026</v>
      </c>
      <c r="V1420" s="387"/>
      <c r="W1420" s="387"/>
    </row>
    <row r="1421" spans="1:23" ht="229.5" hidden="1" x14ac:dyDescent="0.25">
      <c r="A1421" s="537" t="s">
        <v>1781</v>
      </c>
      <c r="B1421" s="389" t="s">
        <v>1782</v>
      </c>
      <c r="C1421" s="547" t="s">
        <v>2016</v>
      </c>
      <c r="D1421" s="538" t="s">
        <v>1881</v>
      </c>
      <c r="E1421" s="545" t="s">
        <v>244</v>
      </c>
      <c r="F1421" s="539">
        <v>78</v>
      </c>
      <c r="G1421" s="539" t="s">
        <v>396</v>
      </c>
      <c r="H1421" s="539" t="s">
        <v>397</v>
      </c>
      <c r="I1421" s="539" t="s">
        <v>8</v>
      </c>
      <c r="J1421" s="399" t="s">
        <v>2028</v>
      </c>
      <c r="K1421" s="540"/>
      <c r="L1421" s="542"/>
      <c r="M1421" s="542" t="s">
        <v>2731</v>
      </c>
      <c r="N1421" s="542" t="s">
        <v>2744</v>
      </c>
      <c r="O1421" s="387" t="s">
        <v>2744</v>
      </c>
      <c r="P1421" s="542" t="s">
        <v>2737</v>
      </c>
      <c r="Q1421" s="543">
        <v>46174</v>
      </c>
      <c r="R1421" s="387" t="s">
        <v>2744</v>
      </c>
      <c r="S1421" s="387" t="s">
        <v>2744</v>
      </c>
      <c r="T1421" s="387" t="s">
        <v>2778</v>
      </c>
      <c r="U1421" s="616">
        <v>2026</v>
      </c>
      <c r="V1421" s="387"/>
      <c r="W1421" s="387"/>
    </row>
    <row r="1422" spans="1:23" ht="229.5" hidden="1" x14ac:dyDescent="0.25">
      <c r="A1422" s="537" t="s">
        <v>1781</v>
      </c>
      <c r="B1422" s="389" t="s">
        <v>1782</v>
      </c>
      <c r="C1422" s="547" t="s">
        <v>2016</v>
      </c>
      <c r="D1422" s="538" t="s">
        <v>1881</v>
      </c>
      <c r="E1422" s="545" t="s">
        <v>244</v>
      </c>
      <c r="F1422" s="539">
        <v>32</v>
      </c>
      <c r="G1422" s="539" t="s">
        <v>426</v>
      </c>
      <c r="H1422" s="539" t="s">
        <v>427</v>
      </c>
      <c r="I1422" s="539" t="s">
        <v>279</v>
      </c>
      <c r="J1422" s="399" t="s">
        <v>2026</v>
      </c>
      <c r="K1422" s="540"/>
      <c r="L1422" s="542"/>
      <c r="M1422" s="542" t="s">
        <v>2731</v>
      </c>
      <c r="N1422" s="542" t="s">
        <v>2744</v>
      </c>
      <c r="O1422" s="387" t="s">
        <v>2744</v>
      </c>
      <c r="P1422" s="542" t="s">
        <v>2737</v>
      </c>
      <c r="Q1422" s="543">
        <v>46174</v>
      </c>
      <c r="R1422" s="387" t="s">
        <v>2744</v>
      </c>
      <c r="S1422" s="387" t="s">
        <v>2744</v>
      </c>
      <c r="T1422" s="387" t="s">
        <v>2778</v>
      </c>
      <c r="U1422" s="616">
        <v>2026</v>
      </c>
      <c r="V1422" s="387"/>
      <c r="W1422" s="387"/>
    </row>
    <row r="1423" spans="1:23" ht="229.5" hidden="1" x14ac:dyDescent="0.25">
      <c r="A1423" s="537" t="s">
        <v>1781</v>
      </c>
      <c r="B1423" s="389" t="s">
        <v>1782</v>
      </c>
      <c r="C1423" s="547" t="s">
        <v>2016</v>
      </c>
      <c r="D1423" s="538" t="s">
        <v>1881</v>
      </c>
      <c r="E1423" s="399" t="s">
        <v>1460</v>
      </c>
      <c r="F1423" s="539">
        <v>2</v>
      </c>
      <c r="G1423" s="539" t="s">
        <v>1461</v>
      </c>
      <c r="H1423" s="539" t="s">
        <v>1462</v>
      </c>
      <c r="I1423" s="539" t="s">
        <v>1463</v>
      </c>
      <c r="J1423" s="399" t="s">
        <v>2029</v>
      </c>
      <c r="K1423" s="540" t="s">
        <v>2731</v>
      </c>
      <c r="L1423" s="542"/>
      <c r="M1423" s="542"/>
      <c r="N1423" s="542" t="s">
        <v>2744</v>
      </c>
      <c r="O1423" s="543" t="s">
        <v>2744</v>
      </c>
      <c r="P1423" s="542" t="s">
        <v>2744</v>
      </c>
      <c r="Q1423" s="542" t="s">
        <v>2744</v>
      </c>
      <c r="R1423" s="387" t="s">
        <v>2744</v>
      </c>
      <c r="S1423" s="387" t="s">
        <v>2744</v>
      </c>
      <c r="T1423" s="387" t="s">
        <v>2271</v>
      </c>
      <c r="U1423" s="616">
        <v>2026</v>
      </c>
      <c r="V1423" s="387"/>
      <c r="W1423" s="387"/>
    </row>
    <row r="1424" spans="1:23" ht="229.5" hidden="1" x14ac:dyDescent="0.25">
      <c r="A1424" s="537" t="s">
        <v>1781</v>
      </c>
      <c r="B1424" s="389" t="s">
        <v>1782</v>
      </c>
      <c r="C1424" s="547" t="s">
        <v>2016</v>
      </c>
      <c r="D1424" s="538" t="s">
        <v>1881</v>
      </c>
      <c r="E1424" s="399" t="s">
        <v>1460</v>
      </c>
      <c r="F1424" s="539">
        <v>3</v>
      </c>
      <c r="G1424" s="539" t="s">
        <v>1464</v>
      </c>
      <c r="H1424" s="539" t="s">
        <v>1465</v>
      </c>
      <c r="I1424" s="539" t="s">
        <v>1463</v>
      </c>
      <c r="J1424" s="399" t="s">
        <v>2029</v>
      </c>
      <c r="K1424" s="540"/>
      <c r="L1424" s="543"/>
      <c r="M1424" s="542" t="s">
        <v>2731</v>
      </c>
      <c r="N1424" s="542" t="s">
        <v>2744</v>
      </c>
      <c r="O1424" s="543" t="s">
        <v>2744</v>
      </c>
      <c r="P1424" s="387">
        <v>8</v>
      </c>
      <c r="Q1424" s="395">
        <v>46174</v>
      </c>
      <c r="R1424" s="387" t="s">
        <v>2744</v>
      </c>
      <c r="S1424" s="387" t="s">
        <v>2744</v>
      </c>
      <c r="T1424" s="387" t="s">
        <v>2778</v>
      </c>
      <c r="U1424" s="616">
        <v>2026</v>
      </c>
      <c r="V1424" s="387"/>
      <c r="W1424" s="387"/>
    </row>
    <row r="1425" spans="1:23" ht="229.5" hidden="1" x14ac:dyDescent="0.25">
      <c r="A1425" s="537" t="s">
        <v>1781</v>
      </c>
      <c r="B1425" s="389" t="s">
        <v>1782</v>
      </c>
      <c r="C1425" s="547" t="s">
        <v>2016</v>
      </c>
      <c r="D1425" s="538" t="s">
        <v>1881</v>
      </c>
      <c r="E1425" s="399" t="s">
        <v>1460</v>
      </c>
      <c r="F1425" s="539">
        <v>368</v>
      </c>
      <c r="G1425" s="539" t="s">
        <v>1489</v>
      </c>
      <c r="H1425" s="539" t="s">
        <v>1490</v>
      </c>
      <c r="I1425" s="539" t="s">
        <v>1463</v>
      </c>
      <c r="J1425" s="399" t="s">
        <v>2029</v>
      </c>
      <c r="K1425" s="540" t="s">
        <v>2731</v>
      </c>
      <c r="L1425" s="541"/>
      <c r="M1425" s="542"/>
      <c r="N1425" s="542" t="s">
        <v>2744</v>
      </c>
      <c r="O1425" s="543" t="s">
        <v>2744</v>
      </c>
      <c r="P1425" s="542" t="s">
        <v>2744</v>
      </c>
      <c r="Q1425" s="542" t="s">
        <v>2744</v>
      </c>
      <c r="R1425" s="387" t="s">
        <v>2744</v>
      </c>
      <c r="S1425" s="387" t="s">
        <v>2744</v>
      </c>
      <c r="T1425" s="387" t="s">
        <v>2744</v>
      </c>
      <c r="U1425" s="616" t="s">
        <v>2744</v>
      </c>
      <c r="V1425" s="387"/>
      <c r="W1425" s="387"/>
    </row>
    <row r="1426" spans="1:23" ht="229.5" hidden="1" x14ac:dyDescent="0.25">
      <c r="A1426" s="537" t="s">
        <v>1781</v>
      </c>
      <c r="B1426" s="389" t="s">
        <v>1782</v>
      </c>
      <c r="C1426" s="547" t="s">
        <v>2016</v>
      </c>
      <c r="D1426" s="538" t="s">
        <v>1881</v>
      </c>
      <c r="E1426" s="413" t="s">
        <v>5</v>
      </c>
      <c r="F1426" s="539">
        <v>22</v>
      </c>
      <c r="G1426" s="539" t="s">
        <v>15</v>
      </c>
      <c r="H1426" s="539" t="s">
        <v>16</v>
      </c>
      <c r="I1426" s="539" t="s">
        <v>8</v>
      </c>
      <c r="J1426" s="399">
        <v>50</v>
      </c>
      <c r="K1426" s="542"/>
      <c r="L1426" s="542"/>
      <c r="M1426" s="542" t="s">
        <v>2731</v>
      </c>
      <c r="N1426" s="542" t="s">
        <v>2744</v>
      </c>
      <c r="O1426" s="543" t="s">
        <v>2744</v>
      </c>
      <c r="P1426" s="542" t="s">
        <v>2737</v>
      </c>
      <c r="Q1426" s="543">
        <v>46174</v>
      </c>
      <c r="R1426" s="387" t="s">
        <v>2744</v>
      </c>
      <c r="S1426" s="387" t="s">
        <v>2744</v>
      </c>
      <c r="T1426" s="387" t="s">
        <v>2778</v>
      </c>
      <c r="U1426" s="616">
        <v>2026</v>
      </c>
      <c r="V1426" s="387"/>
      <c r="W1426" s="387"/>
    </row>
    <row r="1427" spans="1:23" ht="229.5" hidden="1" x14ac:dyDescent="0.25">
      <c r="A1427" s="537" t="s">
        <v>1781</v>
      </c>
      <c r="B1427" s="389" t="s">
        <v>1782</v>
      </c>
      <c r="C1427" s="547" t="s">
        <v>2016</v>
      </c>
      <c r="D1427" s="538" t="s">
        <v>1881</v>
      </c>
      <c r="E1427" s="545" t="s">
        <v>244</v>
      </c>
      <c r="F1427" s="539">
        <v>497</v>
      </c>
      <c r="G1427" s="539" t="s">
        <v>97</v>
      </c>
      <c r="H1427" s="539" t="s">
        <v>98</v>
      </c>
      <c r="I1427" s="539" t="s">
        <v>99</v>
      </c>
      <c r="J1427" s="399" t="s">
        <v>2026</v>
      </c>
      <c r="K1427" s="540"/>
      <c r="L1427" s="542"/>
      <c r="M1427" s="542" t="s">
        <v>2731</v>
      </c>
      <c r="N1427" s="542" t="s">
        <v>2744</v>
      </c>
      <c r="O1427" s="387" t="s">
        <v>2744</v>
      </c>
      <c r="P1427" s="542" t="s">
        <v>2737</v>
      </c>
      <c r="Q1427" s="543">
        <v>46174</v>
      </c>
      <c r="R1427" s="387" t="s">
        <v>2744</v>
      </c>
      <c r="S1427" s="387" t="s">
        <v>2744</v>
      </c>
      <c r="T1427" s="387" t="s">
        <v>2778</v>
      </c>
      <c r="U1427" s="616">
        <v>2026</v>
      </c>
      <c r="V1427" s="387"/>
      <c r="W1427" s="387"/>
    </row>
    <row r="1428" spans="1:23" ht="229.5" hidden="1" x14ac:dyDescent="0.25">
      <c r="A1428" s="537" t="s">
        <v>1781</v>
      </c>
      <c r="B1428" s="389" t="s">
        <v>1782</v>
      </c>
      <c r="C1428" s="547" t="s">
        <v>2016</v>
      </c>
      <c r="D1428" s="538" t="s">
        <v>1881</v>
      </c>
      <c r="E1428" s="413" t="s">
        <v>5</v>
      </c>
      <c r="F1428" s="539">
        <v>53</v>
      </c>
      <c r="G1428" s="539" t="s">
        <v>32</v>
      </c>
      <c r="H1428" s="539" t="s">
        <v>33</v>
      </c>
      <c r="I1428" s="539" t="s">
        <v>8</v>
      </c>
      <c r="J1428" s="399" t="s">
        <v>2030</v>
      </c>
      <c r="K1428" s="540" t="s">
        <v>2731</v>
      </c>
      <c r="L1428" s="543"/>
      <c r="M1428" s="542"/>
      <c r="N1428" s="542" t="s">
        <v>2744</v>
      </c>
      <c r="O1428" s="543" t="s">
        <v>2744</v>
      </c>
      <c r="P1428" s="542">
        <v>3</v>
      </c>
      <c r="Q1428" s="542" t="s">
        <v>2744</v>
      </c>
      <c r="R1428" s="387" t="s">
        <v>2744</v>
      </c>
      <c r="S1428" s="387" t="s">
        <v>2744</v>
      </c>
      <c r="T1428" s="542" t="s">
        <v>2760</v>
      </c>
      <c r="U1428" s="617">
        <v>2026</v>
      </c>
      <c r="V1428" s="387"/>
      <c r="W1428" s="387"/>
    </row>
    <row r="1429" spans="1:23" ht="229.5" hidden="1" x14ac:dyDescent="0.25">
      <c r="A1429" s="537" t="s">
        <v>1781</v>
      </c>
      <c r="B1429" s="389" t="s">
        <v>1782</v>
      </c>
      <c r="C1429" s="547" t="s">
        <v>2016</v>
      </c>
      <c r="D1429" s="538" t="s">
        <v>1881</v>
      </c>
      <c r="E1429" s="413" t="s">
        <v>5</v>
      </c>
      <c r="F1429" s="539">
        <v>193</v>
      </c>
      <c r="G1429" s="539" t="s">
        <v>58</v>
      </c>
      <c r="H1429" s="539" t="s">
        <v>59</v>
      </c>
      <c r="I1429" s="539" t="s">
        <v>8</v>
      </c>
      <c r="J1429" s="399">
        <v>50</v>
      </c>
      <c r="K1429" s="542"/>
      <c r="L1429" s="542"/>
      <c r="M1429" s="542" t="s">
        <v>2731</v>
      </c>
      <c r="N1429" s="542" t="s">
        <v>2744</v>
      </c>
      <c r="O1429" s="543" t="s">
        <v>2744</v>
      </c>
      <c r="P1429" s="542">
        <v>10</v>
      </c>
      <c r="Q1429" s="543">
        <v>46235</v>
      </c>
      <c r="R1429" s="387" t="s">
        <v>2744</v>
      </c>
      <c r="S1429" s="387" t="s">
        <v>2744</v>
      </c>
      <c r="T1429" s="387" t="s">
        <v>2807</v>
      </c>
      <c r="U1429" s="616">
        <v>2026</v>
      </c>
      <c r="V1429" s="387"/>
      <c r="W1429" s="387"/>
    </row>
    <row r="1430" spans="1:23" ht="229.5" hidden="1" x14ac:dyDescent="0.25">
      <c r="A1430" s="537" t="s">
        <v>1781</v>
      </c>
      <c r="B1430" s="389" t="s">
        <v>1782</v>
      </c>
      <c r="C1430" s="547" t="s">
        <v>2016</v>
      </c>
      <c r="D1430" s="538" t="s">
        <v>1881</v>
      </c>
      <c r="E1430" s="413" t="s">
        <v>5</v>
      </c>
      <c r="F1430" s="539">
        <v>581</v>
      </c>
      <c r="G1430" s="539" t="s">
        <v>1795</v>
      </c>
      <c r="H1430" s="539" t="s">
        <v>116</v>
      </c>
      <c r="I1430" s="539" t="s">
        <v>8</v>
      </c>
      <c r="J1430" s="399">
        <v>20</v>
      </c>
      <c r="K1430" s="542"/>
      <c r="L1430" s="542"/>
      <c r="M1430" s="542" t="s">
        <v>2731</v>
      </c>
      <c r="N1430" s="542" t="s">
        <v>2744</v>
      </c>
      <c r="O1430" s="543" t="s">
        <v>2744</v>
      </c>
      <c r="P1430" s="542" t="s">
        <v>2737</v>
      </c>
      <c r="Q1430" s="543">
        <v>46174</v>
      </c>
      <c r="R1430" s="387" t="s">
        <v>2744</v>
      </c>
      <c r="S1430" s="387" t="s">
        <v>2744</v>
      </c>
      <c r="T1430" s="387" t="s">
        <v>2778</v>
      </c>
      <c r="U1430" s="616">
        <v>2026</v>
      </c>
      <c r="V1430" s="387"/>
      <c r="W1430" s="387"/>
    </row>
    <row r="1431" spans="1:23" ht="229.5" hidden="1" x14ac:dyDescent="0.25">
      <c r="A1431" s="537" t="s">
        <v>1781</v>
      </c>
      <c r="B1431" s="389" t="s">
        <v>1782</v>
      </c>
      <c r="C1431" s="547" t="s">
        <v>2016</v>
      </c>
      <c r="D1431" s="538" t="s">
        <v>1881</v>
      </c>
      <c r="E1431" s="413" t="s">
        <v>5</v>
      </c>
      <c r="F1431" s="539">
        <v>798</v>
      </c>
      <c r="G1431" s="539" t="s">
        <v>155</v>
      </c>
      <c r="H1431" s="539" t="s">
        <v>91</v>
      </c>
      <c r="I1431" s="539" t="s">
        <v>8</v>
      </c>
      <c r="J1431" s="399">
        <v>2</v>
      </c>
      <c r="K1431" s="540" t="s">
        <v>2731</v>
      </c>
      <c r="L1431" s="543"/>
      <c r="M1431" s="542"/>
      <c r="N1431" s="542" t="s">
        <v>2744</v>
      </c>
      <c r="O1431" s="543" t="s">
        <v>2744</v>
      </c>
      <c r="P1431" s="542">
        <v>3</v>
      </c>
      <c r="Q1431" s="543">
        <v>46174</v>
      </c>
      <c r="R1431" s="387" t="s">
        <v>2744</v>
      </c>
      <c r="S1431" s="387" t="s">
        <v>2744</v>
      </c>
      <c r="T1431" s="387" t="s">
        <v>2778</v>
      </c>
      <c r="U1431" s="616">
        <v>2026</v>
      </c>
      <c r="V1431" s="387"/>
      <c r="W1431" s="387"/>
    </row>
    <row r="1432" spans="1:23" ht="240" hidden="1" x14ac:dyDescent="0.25">
      <c r="A1432" s="537" t="s">
        <v>1781</v>
      </c>
      <c r="B1432" s="389" t="s">
        <v>1782</v>
      </c>
      <c r="C1432" s="547" t="s">
        <v>2016</v>
      </c>
      <c r="D1432" s="538" t="s">
        <v>1881</v>
      </c>
      <c r="E1432" s="413" t="s">
        <v>5</v>
      </c>
      <c r="F1432" s="539">
        <v>6</v>
      </c>
      <c r="G1432" s="539" t="s">
        <v>167</v>
      </c>
      <c r="H1432" s="539" t="s">
        <v>168</v>
      </c>
      <c r="I1432" s="539" t="s">
        <v>8</v>
      </c>
      <c r="J1432" s="399">
        <v>1</v>
      </c>
      <c r="K1432" s="540"/>
      <c r="L1432" s="543"/>
      <c r="M1432" s="542" t="s">
        <v>2731</v>
      </c>
      <c r="N1432" s="542" t="s">
        <v>2744</v>
      </c>
      <c r="O1432" s="543" t="s">
        <v>2744</v>
      </c>
      <c r="P1432" s="542">
        <v>3</v>
      </c>
      <c r="Q1432" s="542" t="s">
        <v>2744</v>
      </c>
      <c r="R1432" s="387" t="s">
        <v>2744</v>
      </c>
      <c r="S1432" s="387" t="s">
        <v>2744</v>
      </c>
      <c r="T1432" s="542" t="s">
        <v>2760</v>
      </c>
      <c r="U1432" s="617">
        <v>2026</v>
      </c>
      <c r="V1432" s="387"/>
      <c r="W1432" s="387"/>
    </row>
    <row r="1433" spans="1:23" ht="409.5" hidden="1" x14ac:dyDescent="0.25">
      <c r="A1433" s="537" t="s">
        <v>1781</v>
      </c>
      <c r="B1433" s="389" t="s">
        <v>1782</v>
      </c>
      <c r="C1433" s="547" t="s">
        <v>2016</v>
      </c>
      <c r="D1433" s="538" t="s">
        <v>1881</v>
      </c>
      <c r="E1433" s="413" t="s">
        <v>5</v>
      </c>
      <c r="F1433" s="539">
        <v>25</v>
      </c>
      <c r="G1433" s="539" t="s">
        <v>170</v>
      </c>
      <c r="H1433" s="539" t="s">
        <v>171</v>
      </c>
      <c r="I1433" s="539" t="s">
        <v>8</v>
      </c>
      <c r="J1433" s="399">
        <v>1</v>
      </c>
      <c r="K1433" s="540" t="s">
        <v>2731</v>
      </c>
      <c r="L1433" s="543"/>
      <c r="M1433" s="542"/>
      <c r="N1433" s="542" t="s">
        <v>2744</v>
      </c>
      <c r="O1433" s="543" t="s">
        <v>2744</v>
      </c>
      <c r="P1433" s="542">
        <v>3</v>
      </c>
      <c r="Q1433" s="542" t="s">
        <v>2744</v>
      </c>
      <c r="R1433" s="387" t="s">
        <v>2744</v>
      </c>
      <c r="S1433" s="387" t="s">
        <v>2744</v>
      </c>
      <c r="T1433" s="542" t="s">
        <v>2760</v>
      </c>
      <c r="U1433" s="617">
        <v>2026</v>
      </c>
      <c r="V1433" s="387"/>
      <c r="W1433" s="387"/>
    </row>
    <row r="1434" spans="1:23" ht="255" hidden="1" x14ac:dyDescent="0.25">
      <c r="A1434" s="537" t="s">
        <v>1781</v>
      </c>
      <c r="B1434" s="389" t="s">
        <v>1782</v>
      </c>
      <c r="C1434" s="547" t="s">
        <v>2016</v>
      </c>
      <c r="D1434" s="538" t="s">
        <v>1881</v>
      </c>
      <c r="E1434" s="413" t="s">
        <v>5</v>
      </c>
      <c r="F1434" s="539">
        <v>72</v>
      </c>
      <c r="G1434" s="539" t="s">
        <v>229</v>
      </c>
      <c r="H1434" s="539" t="s">
        <v>173</v>
      </c>
      <c r="I1434" s="539" t="s">
        <v>8</v>
      </c>
      <c r="J1434" s="399" t="s">
        <v>2026</v>
      </c>
      <c r="K1434" s="540"/>
      <c r="L1434" s="543"/>
      <c r="M1434" s="542" t="s">
        <v>2731</v>
      </c>
      <c r="N1434" s="542" t="s">
        <v>2744</v>
      </c>
      <c r="O1434" s="543" t="s">
        <v>2744</v>
      </c>
      <c r="P1434" s="542">
        <v>3</v>
      </c>
      <c r="Q1434" s="542" t="s">
        <v>2744</v>
      </c>
      <c r="R1434" s="387" t="s">
        <v>2744</v>
      </c>
      <c r="S1434" s="387" t="s">
        <v>2744</v>
      </c>
      <c r="T1434" s="542" t="s">
        <v>2760</v>
      </c>
      <c r="U1434" s="617">
        <v>2026</v>
      </c>
      <c r="V1434" s="387"/>
      <c r="W1434" s="387"/>
    </row>
    <row r="1435" spans="1:23" ht="229.5" hidden="1" x14ac:dyDescent="0.25">
      <c r="A1435" s="537" t="s">
        <v>1781</v>
      </c>
      <c r="B1435" s="389" t="s">
        <v>1782</v>
      </c>
      <c r="C1435" s="547" t="s">
        <v>2016</v>
      </c>
      <c r="D1435" s="538" t="s">
        <v>1881</v>
      </c>
      <c r="E1435" s="413" t="s">
        <v>5</v>
      </c>
      <c r="F1435" s="539">
        <v>500</v>
      </c>
      <c r="G1435" s="539" t="s">
        <v>232</v>
      </c>
      <c r="H1435" s="539" t="s">
        <v>233</v>
      </c>
      <c r="I1435" s="539" t="s">
        <v>8</v>
      </c>
      <c r="J1435" s="399" t="s">
        <v>2031</v>
      </c>
      <c r="K1435" s="542"/>
      <c r="L1435" s="542"/>
      <c r="M1435" s="542" t="s">
        <v>2731</v>
      </c>
      <c r="N1435" s="542" t="s">
        <v>2744</v>
      </c>
      <c r="O1435" s="543" t="s">
        <v>2744</v>
      </c>
      <c r="P1435" s="542" t="s">
        <v>2737</v>
      </c>
      <c r="Q1435" s="543">
        <v>46174</v>
      </c>
      <c r="R1435" s="387" t="s">
        <v>2744</v>
      </c>
      <c r="S1435" s="387" t="s">
        <v>2744</v>
      </c>
      <c r="T1435" s="387" t="s">
        <v>2760</v>
      </c>
      <c r="U1435" s="616">
        <v>2026</v>
      </c>
      <c r="V1435" s="387"/>
      <c r="W1435" s="387"/>
    </row>
    <row r="1436" spans="1:23" ht="103.5" hidden="1" customHeight="1" x14ac:dyDescent="0.25">
      <c r="A1436" s="537" t="s">
        <v>1781</v>
      </c>
      <c r="B1436" s="389" t="s">
        <v>1782</v>
      </c>
      <c r="C1436" s="547" t="s">
        <v>2016</v>
      </c>
      <c r="D1436" s="538" t="s">
        <v>1881</v>
      </c>
      <c r="E1436" s="545" t="s">
        <v>244</v>
      </c>
      <c r="F1436" s="539">
        <v>43</v>
      </c>
      <c r="G1436" s="539" t="s">
        <v>288</v>
      </c>
      <c r="H1436" s="539" t="s">
        <v>289</v>
      </c>
      <c r="I1436" s="539" t="s">
        <v>1759</v>
      </c>
      <c r="J1436" s="399" t="s">
        <v>2031</v>
      </c>
      <c r="K1436" s="540"/>
      <c r="L1436" s="542"/>
      <c r="M1436" s="542" t="s">
        <v>2731</v>
      </c>
      <c r="N1436" s="542" t="s">
        <v>2744</v>
      </c>
      <c r="O1436" s="387" t="s">
        <v>2744</v>
      </c>
      <c r="P1436" s="542" t="s">
        <v>2737</v>
      </c>
      <c r="Q1436" s="543">
        <v>46174</v>
      </c>
      <c r="R1436" s="387" t="s">
        <v>2744</v>
      </c>
      <c r="S1436" s="387" t="s">
        <v>2744</v>
      </c>
      <c r="T1436" s="387" t="s">
        <v>2778</v>
      </c>
      <c r="U1436" s="616">
        <v>2026</v>
      </c>
      <c r="V1436" s="387"/>
      <c r="W1436" s="387"/>
    </row>
    <row r="1437" spans="1:23" ht="100.5" hidden="1" customHeight="1" x14ac:dyDescent="0.25">
      <c r="A1437" s="537" t="s">
        <v>1781</v>
      </c>
      <c r="B1437" s="389" t="s">
        <v>1782</v>
      </c>
      <c r="C1437" s="547" t="s">
        <v>2016</v>
      </c>
      <c r="D1437" s="538" t="s">
        <v>1881</v>
      </c>
      <c r="E1437" s="545" t="s">
        <v>244</v>
      </c>
      <c r="F1437" s="539">
        <v>48</v>
      </c>
      <c r="G1437" s="539" t="s">
        <v>404</v>
      </c>
      <c r="H1437" s="539" t="s">
        <v>405</v>
      </c>
      <c r="I1437" s="539" t="s">
        <v>298</v>
      </c>
      <c r="J1437" s="399" t="s">
        <v>2032</v>
      </c>
      <c r="K1437" s="540"/>
      <c r="L1437" s="542"/>
      <c r="M1437" s="542" t="s">
        <v>2731</v>
      </c>
      <c r="N1437" s="542" t="s">
        <v>2744</v>
      </c>
      <c r="O1437" s="387" t="s">
        <v>2744</v>
      </c>
      <c r="P1437" s="542" t="s">
        <v>2737</v>
      </c>
      <c r="Q1437" s="543">
        <v>46174</v>
      </c>
      <c r="R1437" s="387" t="s">
        <v>2744</v>
      </c>
      <c r="S1437" s="387" t="s">
        <v>2744</v>
      </c>
      <c r="T1437" s="387" t="s">
        <v>2778</v>
      </c>
      <c r="U1437" s="616">
        <v>2026</v>
      </c>
      <c r="V1437" s="387"/>
      <c r="W1437" s="387"/>
    </row>
    <row r="1438" spans="1:23" ht="99" hidden="1" customHeight="1" x14ac:dyDescent="0.25">
      <c r="A1438" s="537" t="s">
        <v>1781</v>
      </c>
      <c r="B1438" s="389" t="s">
        <v>1782</v>
      </c>
      <c r="C1438" s="547" t="s">
        <v>2016</v>
      </c>
      <c r="D1438" s="538" t="s">
        <v>1881</v>
      </c>
      <c r="E1438" s="399" t="s">
        <v>899</v>
      </c>
      <c r="F1438" s="539">
        <v>316</v>
      </c>
      <c r="G1438" s="539" t="s">
        <v>908</v>
      </c>
      <c r="H1438" s="539" t="s">
        <v>909</v>
      </c>
      <c r="I1438" s="539" t="s">
        <v>8</v>
      </c>
      <c r="J1438" s="399" t="s">
        <v>2033</v>
      </c>
      <c r="K1438" s="542"/>
      <c r="L1438" s="542"/>
      <c r="M1438" s="542" t="s">
        <v>2731</v>
      </c>
      <c r="N1438" s="387" t="s">
        <v>2744</v>
      </c>
      <c r="O1438" s="387" t="s">
        <v>2744</v>
      </c>
      <c r="P1438" s="387" t="s">
        <v>2744</v>
      </c>
      <c r="Q1438" s="387" t="s">
        <v>2744</v>
      </c>
      <c r="R1438" s="387" t="s">
        <v>2744</v>
      </c>
      <c r="S1438" s="387" t="s">
        <v>2744</v>
      </c>
      <c r="T1438" s="387" t="s">
        <v>2744</v>
      </c>
      <c r="U1438" s="616" t="s">
        <v>2744</v>
      </c>
      <c r="V1438" s="399" t="s">
        <v>2826</v>
      </c>
      <c r="W1438" s="387"/>
    </row>
    <row r="1439" spans="1:23" ht="270" hidden="1" x14ac:dyDescent="0.25">
      <c r="A1439" s="537" t="s">
        <v>1781</v>
      </c>
      <c r="B1439" s="389" t="s">
        <v>1782</v>
      </c>
      <c r="C1439" s="547" t="s">
        <v>2016</v>
      </c>
      <c r="D1439" s="538" t="s">
        <v>1881</v>
      </c>
      <c r="E1439" s="399" t="s">
        <v>899</v>
      </c>
      <c r="F1439" s="539">
        <v>366</v>
      </c>
      <c r="G1439" s="539" t="s">
        <v>914</v>
      </c>
      <c r="H1439" s="539" t="s">
        <v>915</v>
      </c>
      <c r="I1439" s="539" t="s">
        <v>8</v>
      </c>
      <c r="J1439" s="399" t="s">
        <v>2033</v>
      </c>
      <c r="K1439" s="540" t="s">
        <v>2731</v>
      </c>
      <c r="L1439" s="541"/>
      <c r="M1439" s="387"/>
      <c r="N1439" s="387" t="s">
        <v>2744</v>
      </c>
      <c r="O1439" s="387" t="s">
        <v>2744</v>
      </c>
      <c r="P1439" s="387" t="s">
        <v>2744</v>
      </c>
      <c r="Q1439" s="387" t="s">
        <v>2744</v>
      </c>
      <c r="R1439" s="387" t="s">
        <v>2744</v>
      </c>
      <c r="S1439" s="387" t="s">
        <v>2744</v>
      </c>
      <c r="T1439" s="387" t="s">
        <v>2744</v>
      </c>
      <c r="U1439" s="616" t="s">
        <v>2744</v>
      </c>
      <c r="V1439" s="387"/>
      <c r="W1439" s="387"/>
    </row>
    <row r="1440" spans="1:23" ht="229.5" hidden="1" x14ac:dyDescent="0.25">
      <c r="A1440" s="537" t="s">
        <v>1781</v>
      </c>
      <c r="B1440" s="389" t="s">
        <v>1782</v>
      </c>
      <c r="C1440" s="547" t="s">
        <v>2016</v>
      </c>
      <c r="D1440" s="538" t="s">
        <v>1881</v>
      </c>
      <c r="E1440" s="399" t="s">
        <v>899</v>
      </c>
      <c r="F1440" s="539">
        <v>577</v>
      </c>
      <c r="G1440" s="539" t="s">
        <v>942</v>
      </c>
      <c r="H1440" s="539" t="s">
        <v>943</v>
      </c>
      <c r="I1440" s="539" t="s">
        <v>8</v>
      </c>
      <c r="J1440" s="399" t="s">
        <v>1974</v>
      </c>
      <c r="K1440" s="540" t="s">
        <v>2731</v>
      </c>
      <c r="L1440" s="541"/>
      <c r="M1440" s="387"/>
      <c r="N1440" s="387" t="s">
        <v>2744</v>
      </c>
      <c r="O1440" s="387" t="s">
        <v>2744</v>
      </c>
      <c r="P1440" s="387" t="s">
        <v>2744</v>
      </c>
      <c r="Q1440" s="387" t="s">
        <v>2744</v>
      </c>
      <c r="R1440" s="387" t="s">
        <v>2744</v>
      </c>
      <c r="S1440" s="387" t="s">
        <v>2744</v>
      </c>
      <c r="T1440" s="387" t="s">
        <v>2744</v>
      </c>
      <c r="U1440" s="616" t="s">
        <v>2744</v>
      </c>
      <c r="V1440" s="387"/>
      <c r="W1440" s="387"/>
    </row>
    <row r="1441" spans="1:23" ht="229.5" hidden="1" x14ac:dyDescent="0.25">
      <c r="A1441" s="537" t="s">
        <v>1781</v>
      </c>
      <c r="B1441" s="389" t="s">
        <v>1782</v>
      </c>
      <c r="C1441" s="547" t="s">
        <v>2016</v>
      </c>
      <c r="D1441" s="538" t="s">
        <v>1881</v>
      </c>
      <c r="E1441" s="399" t="s">
        <v>899</v>
      </c>
      <c r="F1441" s="539">
        <v>603</v>
      </c>
      <c r="G1441" s="539" t="s">
        <v>944</v>
      </c>
      <c r="H1441" s="539" t="s">
        <v>945</v>
      </c>
      <c r="I1441" s="539" t="s">
        <v>946</v>
      </c>
      <c r="J1441" s="399" t="s">
        <v>2033</v>
      </c>
      <c r="K1441" s="540" t="s">
        <v>2731</v>
      </c>
      <c r="L1441" s="541"/>
      <c r="M1441" s="387"/>
      <c r="N1441" s="387" t="s">
        <v>2744</v>
      </c>
      <c r="O1441" s="387" t="s">
        <v>2744</v>
      </c>
      <c r="P1441" s="387" t="s">
        <v>2744</v>
      </c>
      <c r="Q1441" s="387" t="s">
        <v>2744</v>
      </c>
      <c r="R1441" s="387" t="s">
        <v>2744</v>
      </c>
      <c r="S1441" s="387" t="s">
        <v>2744</v>
      </c>
      <c r="T1441" s="387" t="s">
        <v>2744</v>
      </c>
      <c r="U1441" s="616" t="s">
        <v>2744</v>
      </c>
      <c r="V1441" s="387"/>
      <c r="W1441" s="387"/>
    </row>
    <row r="1442" spans="1:23" ht="99" hidden="1" customHeight="1" x14ac:dyDescent="0.25">
      <c r="A1442" s="537" t="s">
        <v>1781</v>
      </c>
      <c r="B1442" s="389" t="s">
        <v>1782</v>
      </c>
      <c r="C1442" s="547" t="s">
        <v>2016</v>
      </c>
      <c r="D1442" s="538" t="s">
        <v>1881</v>
      </c>
      <c r="E1442" s="539" t="s">
        <v>1752</v>
      </c>
      <c r="F1442" s="539">
        <v>2</v>
      </c>
      <c r="G1442" s="539" t="s">
        <v>1461</v>
      </c>
      <c r="H1442" s="539" t="s">
        <v>1462</v>
      </c>
      <c r="I1442" s="539" t="s">
        <v>1463</v>
      </c>
      <c r="J1442" s="399" t="s">
        <v>2034</v>
      </c>
      <c r="K1442" s="540" t="s">
        <v>2731</v>
      </c>
      <c r="L1442" s="542"/>
      <c r="M1442" s="542"/>
      <c r="N1442" s="542" t="s">
        <v>2744</v>
      </c>
      <c r="O1442" s="543" t="s">
        <v>2744</v>
      </c>
      <c r="P1442" s="542" t="s">
        <v>2744</v>
      </c>
      <c r="Q1442" s="542" t="s">
        <v>2744</v>
      </c>
      <c r="R1442" s="387" t="s">
        <v>2744</v>
      </c>
      <c r="S1442" s="387" t="s">
        <v>2744</v>
      </c>
      <c r="T1442" s="387" t="s">
        <v>2271</v>
      </c>
      <c r="U1442" s="616">
        <v>2026</v>
      </c>
      <c r="V1442" s="387"/>
      <c r="W1442" s="387"/>
    </row>
    <row r="1443" spans="1:23" ht="102.75" hidden="1" customHeight="1" x14ac:dyDescent="0.25">
      <c r="A1443" s="537" t="s">
        <v>1781</v>
      </c>
      <c r="B1443" s="389" t="s">
        <v>1782</v>
      </c>
      <c r="C1443" s="547" t="s">
        <v>2016</v>
      </c>
      <c r="D1443" s="538" t="s">
        <v>1881</v>
      </c>
      <c r="E1443" s="539" t="s">
        <v>1752</v>
      </c>
      <c r="F1443" s="539">
        <v>3</v>
      </c>
      <c r="G1443" s="539" t="s">
        <v>1464</v>
      </c>
      <c r="H1443" s="539" t="s">
        <v>1465</v>
      </c>
      <c r="I1443" s="539" t="s">
        <v>1463</v>
      </c>
      <c r="J1443" s="399" t="s">
        <v>2034</v>
      </c>
      <c r="K1443" s="540"/>
      <c r="L1443" s="543"/>
      <c r="M1443" s="542" t="s">
        <v>2731</v>
      </c>
      <c r="N1443" s="542" t="s">
        <v>2744</v>
      </c>
      <c r="O1443" s="543" t="s">
        <v>2744</v>
      </c>
      <c r="P1443" s="387">
        <v>8</v>
      </c>
      <c r="Q1443" s="395">
        <v>46174</v>
      </c>
      <c r="R1443" s="387" t="s">
        <v>2744</v>
      </c>
      <c r="S1443" s="387" t="s">
        <v>2744</v>
      </c>
      <c r="T1443" s="387" t="s">
        <v>2778</v>
      </c>
      <c r="U1443" s="616">
        <v>2026</v>
      </c>
      <c r="V1443" s="387"/>
      <c r="W1443" s="387"/>
    </row>
    <row r="1444" spans="1:23" ht="229.5" hidden="1" x14ac:dyDescent="0.25">
      <c r="A1444" s="537" t="s">
        <v>1781</v>
      </c>
      <c r="B1444" s="389" t="s">
        <v>1782</v>
      </c>
      <c r="C1444" s="547" t="s">
        <v>2016</v>
      </c>
      <c r="D1444" s="538" t="s">
        <v>1881</v>
      </c>
      <c r="E1444" s="539" t="s">
        <v>1752</v>
      </c>
      <c r="F1444" s="539">
        <v>368</v>
      </c>
      <c r="G1444" s="539" t="s">
        <v>1489</v>
      </c>
      <c r="H1444" s="539" t="s">
        <v>1490</v>
      </c>
      <c r="I1444" s="539" t="s">
        <v>1463</v>
      </c>
      <c r="J1444" s="399" t="s">
        <v>2034</v>
      </c>
      <c r="K1444" s="540" t="s">
        <v>2731</v>
      </c>
      <c r="L1444" s="541"/>
      <c r="M1444" s="542"/>
      <c r="N1444" s="542" t="s">
        <v>2744</v>
      </c>
      <c r="O1444" s="543" t="s">
        <v>2744</v>
      </c>
      <c r="P1444" s="542" t="s">
        <v>2744</v>
      </c>
      <c r="Q1444" s="542" t="s">
        <v>2744</v>
      </c>
      <c r="R1444" s="387" t="s">
        <v>2744</v>
      </c>
      <c r="S1444" s="387" t="s">
        <v>2744</v>
      </c>
      <c r="T1444" s="387" t="s">
        <v>2744</v>
      </c>
      <c r="U1444" s="616" t="s">
        <v>2744</v>
      </c>
      <c r="V1444" s="387"/>
      <c r="W1444" s="387"/>
    </row>
    <row r="1445" spans="1:23" ht="229.5" hidden="1" x14ac:dyDescent="0.25">
      <c r="A1445" s="537" t="s">
        <v>1781</v>
      </c>
      <c r="B1445" s="389" t="s">
        <v>1782</v>
      </c>
      <c r="C1445" s="547" t="s">
        <v>2016</v>
      </c>
      <c r="D1445" s="538" t="s">
        <v>1881</v>
      </c>
      <c r="E1445" s="413" t="s">
        <v>5</v>
      </c>
      <c r="F1445" s="539">
        <v>380</v>
      </c>
      <c r="G1445" s="539" t="s">
        <v>1496</v>
      </c>
      <c r="H1445" s="539" t="s">
        <v>1497</v>
      </c>
      <c r="I1445" s="539" t="s">
        <v>1463</v>
      </c>
      <c r="J1445" s="399" t="s">
        <v>2035</v>
      </c>
      <c r="K1445" s="542"/>
      <c r="L1445" s="542"/>
      <c r="M1445" s="542" t="s">
        <v>2731</v>
      </c>
      <c r="N1445" s="542" t="s">
        <v>2744</v>
      </c>
      <c r="O1445" s="387" t="s">
        <v>2744</v>
      </c>
      <c r="P1445" s="542">
        <v>6</v>
      </c>
      <c r="Q1445" s="543">
        <v>46174</v>
      </c>
      <c r="R1445" s="387" t="s">
        <v>2744</v>
      </c>
      <c r="S1445" s="387" t="s">
        <v>2744</v>
      </c>
      <c r="T1445" s="387" t="s">
        <v>2760</v>
      </c>
      <c r="U1445" s="616">
        <v>2026</v>
      </c>
      <c r="V1445" s="387"/>
      <c r="W1445" s="387"/>
    </row>
    <row r="1446" spans="1:23" ht="229.5" hidden="1" x14ac:dyDescent="0.25">
      <c r="A1446" s="537" t="s">
        <v>1781</v>
      </c>
      <c r="B1446" s="389" t="s">
        <v>1782</v>
      </c>
      <c r="C1446" s="547" t="s">
        <v>2016</v>
      </c>
      <c r="D1446" s="538" t="s">
        <v>1881</v>
      </c>
      <c r="E1446" s="539" t="s">
        <v>1752</v>
      </c>
      <c r="F1446" s="539">
        <v>548</v>
      </c>
      <c r="G1446" s="539" t="s">
        <v>1518</v>
      </c>
      <c r="H1446" s="539" t="s">
        <v>1519</v>
      </c>
      <c r="I1446" s="539" t="s">
        <v>1463</v>
      </c>
      <c r="J1446" s="399" t="s">
        <v>2034</v>
      </c>
      <c r="K1446" s="542"/>
      <c r="L1446" s="542"/>
      <c r="M1446" s="542" t="s">
        <v>2731</v>
      </c>
      <c r="N1446" s="542" t="s">
        <v>2744</v>
      </c>
      <c r="O1446" s="543" t="s">
        <v>2744</v>
      </c>
      <c r="P1446" s="542">
        <v>8</v>
      </c>
      <c r="Q1446" s="544">
        <v>46174</v>
      </c>
      <c r="R1446" s="387" t="s">
        <v>2744</v>
      </c>
      <c r="S1446" s="387" t="s">
        <v>2744</v>
      </c>
      <c r="T1446" s="387" t="s">
        <v>2778</v>
      </c>
      <c r="U1446" s="616">
        <v>2026</v>
      </c>
      <c r="V1446" s="387"/>
      <c r="W1446" s="387"/>
    </row>
    <row r="1447" spans="1:23" ht="229.5" hidden="1" x14ac:dyDescent="0.25">
      <c r="A1447" s="537" t="s">
        <v>1781</v>
      </c>
      <c r="B1447" s="389" t="s">
        <v>1782</v>
      </c>
      <c r="C1447" s="547" t="s">
        <v>2016</v>
      </c>
      <c r="D1447" s="538" t="s">
        <v>1881</v>
      </c>
      <c r="E1447" s="539" t="s">
        <v>1754</v>
      </c>
      <c r="F1447" s="539">
        <v>655</v>
      </c>
      <c r="G1447" s="539" t="s">
        <v>1579</v>
      </c>
      <c r="H1447" s="539" t="s">
        <v>1580</v>
      </c>
      <c r="I1447" s="539" t="s">
        <v>1581</v>
      </c>
      <c r="J1447" s="399" t="s">
        <v>2034</v>
      </c>
      <c r="K1447" s="540" t="s">
        <v>2731</v>
      </c>
      <c r="L1447" s="543"/>
      <c r="M1447" s="542"/>
      <c r="N1447" s="542" t="s">
        <v>2744</v>
      </c>
      <c r="O1447" s="543" t="s">
        <v>2744</v>
      </c>
      <c r="P1447" s="542" t="s">
        <v>2737</v>
      </c>
      <c r="Q1447" s="541">
        <v>46174</v>
      </c>
      <c r="R1447" s="387" t="s">
        <v>2744</v>
      </c>
      <c r="S1447" s="387" t="s">
        <v>2744</v>
      </c>
      <c r="T1447" s="542" t="s">
        <v>2778</v>
      </c>
      <c r="U1447" s="617">
        <v>2026</v>
      </c>
      <c r="V1447" s="387"/>
      <c r="W1447" s="387"/>
    </row>
    <row r="1448" spans="1:23" ht="229.5" hidden="1" x14ac:dyDescent="0.25">
      <c r="A1448" s="570" t="s">
        <v>1781</v>
      </c>
      <c r="B1448" s="389" t="s">
        <v>1782</v>
      </c>
      <c r="C1448" s="547" t="s">
        <v>2016</v>
      </c>
      <c r="D1448" s="565" t="s">
        <v>1881</v>
      </c>
      <c r="E1448" s="545" t="s">
        <v>244</v>
      </c>
      <c r="F1448" s="578">
        <v>32</v>
      </c>
      <c r="G1448" s="578" t="s">
        <v>426</v>
      </c>
      <c r="H1448" s="578" t="s">
        <v>427</v>
      </c>
      <c r="I1448" s="578" t="s">
        <v>279</v>
      </c>
      <c r="J1448" s="399" t="s">
        <v>2036</v>
      </c>
      <c r="K1448" s="542"/>
      <c r="L1448" s="542"/>
      <c r="M1448" s="542" t="s">
        <v>2731</v>
      </c>
      <c r="N1448" s="542" t="s">
        <v>2744</v>
      </c>
      <c r="O1448" s="387" t="s">
        <v>2744</v>
      </c>
      <c r="P1448" s="542" t="s">
        <v>2737</v>
      </c>
      <c r="Q1448" s="543">
        <v>46174</v>
      </c>
      <c r="R1448" s="387" t="s">
        <v>2744</v>
      </c>
      <c r="S1448" s="387" t="s">
        <v>2744</v>
      </c>
      <c r="T1448" s="387" t="s">
        <v>2778</v>
      </c>
      <c r="U1448" s="616">
        <v>2026</v>
      </c>
      <c r="V1448" s="387"/>
      <c r="W1448" s="387"/>
    </row>
    <row r="1449" spans="1:23" ht="229.5" hidden="1" x14ac:dyDescent="0.25">
      <c r="A1449" s="570" t="s">
        <v>1781</v>
      </c>
      <c r="B1449" s="389" t="s">
        <v>1782</v>
      </c>
      <c r="C1449" s="547" t="s">
        <v>2016</v>
      </c>
      <c r="D1449" s="565" t="s">
        <v>1881</v>
      </c>
      <c r="E1449" s="413" t="s">
        <v>5</v>
      </c>
      <c r="F1449" s="578">
        <v>22</v>
      </c>
      <c r="G1449" s="578" t="s">
        <v>15</v>
      </c>
      <c r="H1449" s="578" t="s">
        <v>16</v>
      </c>
      <c r="I1449" s="578" t="s">
        <v>8</v>
      </c>
      <c r="J1449" s="399" t="s">
        <v>2037</v>
      </c>
      <c r="K1449" s="542"/>
      <c r="L1449" s="542"/>
      <c r="M1449" s="542" t="s">
        <v>2731</v>
      </c>
      <c r="N1449" s="542" t="s">
        <v>2744</v>
      </c>
      <c r="O1449" s="543" t="s">
        <v>2744</v>
      </c>
      <c r="P1449" s="542" t="s">
        <v>2737</v>
      </c>
      <c r="Q1449" s="543">
        <v>46174</v>
      </c>
      <c r="R1449" s="387" t="s">
        <v>2744</v>
      </c>
      <c r="S1449" s="387" t="s">
        <v>2744</v>
      </c>
      <c r="T1449" s="387" t="s">
        <v>2778</v>
      </c>
      <c r="U1449" s="616">
        <v>2026</v>
      </c>
      <c r="V1449" s="387"/>
      <c r="W1449" s="387"/>
    </row>
    <row r="1450" spans="1:23" ht="114.75" hidden="1" x14ac:dyDescent="0.25">
      <c r="A1450" s="537" t="s">
        <v>1781</v>
      </c>
      <c r="B1450" s="389" t="s">
        <v>1782</v>
      </c>
      <c r="C1450" s="547" t="s">
        <v>2038</v>
      </c>
      <c r="D1450" s="538" t="s">
        <v>1881</v>
      </c>
      <c r="E1450" s="413" t="s">
        <v>5</v>
      </c>
      <c r="F1450" s="552" t="s">
        <v>42</v>
      </c>
      <c r="G1450" s="552" t="s">
        <v>42</v>
      </c>
      <c r="H1450" s="552" t="s">
        <v>42</v>
      </c>
      <c r="I1450" s="552" t="s">
        <v>1946</v>
      </c>
      <c r="J1450" s="399" t="s">
        <v>2039</v>
      </c>
      <c r="K1450" s="540" t="s">
        <v>2731</v>
      </c>
      <c r="L1450" s="542"/>
      <c r="M1450" s="542"/>
      <c r="N1450" s="542" t="s">
        <v>2737</v>
      </c>
      <c r="O1450" s="387" t="s">
        <v>2744</v>
      </c>
      <c r="P1450" s="542" t="s">
        <v>2737</v>
      </c>
      <c r="Q1450" s="543" t="s">
        <v>2744</v>
      </c>
      <c r="R1450" s="387" t="s">
        <v>2744</v>
      </c>
      <c r="S1450" s="387" t="s">
        <v>2744</v>
      </c>
      <c r="T1450" s="387" t="s">
        <v>2810</v>
      </c>
      <c r="U1450" s="616" t="s">
        <v>2810</v>
      </c>
      <c r="V1450" s="387"/>
      <c r="W1450" s="387"/>
    </row>
    <row r="1451" spans="1:23" ht="114.75" hidden="1" x14ac:dyDescent="0.25">
      <c r="A1451" s="537" t="s">
        <v>1781</v>
      </c>
      <c r="B1451" s="389" t="s">
        <v>1782</v>
      </c>
      <c r="C1451" s="547" t="s">
        <v>2038</v>
      </c>
      <c r="D1451" s="538" t="s">
        <v>1881</v>
      </c>
      <c r="E1451" s="413" t="s">
        <v>5</v>
      </c>
      <c r="F1451" s="552" t="s">
        <v>44</v>
      </c>
      <c r="G1451" s="552" t="s">
        <v>44</v>
      </c>
      <c r="H1451" s="552" t="s">
        <v>44</v>
      </c>
      <c r="I1451" s="552" t="s">
        <v>8</v>
      </c>
      <c r="J1451" s="399" t="s">
        <v>2040</v>
      </c>
      <c r="K1451" s="542"/>
      <c r="L1451" s="542"/>
      <c r="M1451" s="542"/>
      <c r="N1451" s="542" t="s">
        <v>2737</v>
      </c>
      <c r="O1451" s="387" t="s">
        <v>2744</v>
      </c>
      <c r="P1451" s="542" t="s">
        <v>2737</v>
      </c>
      <c r="Q1451" s="543" t="s">
        <v>2744</v>
      </c>
      <c r="R1451" s="387" t="s">
        <v>2744</v>
      </c>
      <c r="S1451" s="387" t="s">
        <v>2744</v>
      </c>
      <c r="T1451" s="387" t="s">
        <v>2810</v>
      </c>
      <c r="U1451" s="616" t="s">
        <v>2810</v>
      </c>
      <c r="V1451" s="387"/>
      <c r="W1451" s="387"/>
    </row>
    <row r="1452" spans="1:23" ht="150" hidden="1" x14ac:dyDescent="0.25">
      <c r="A1452" s="537" t="s">
        <v>1781</v>
      </c>
      <c r="B1452" s="389" t="s">
        <v>1782</v>
      </c>
      <c r="C1452" s="547" t="s">
        <v>2041</v>
      </c>
      <c r="D1452" s="538" t="s">
        <v>1881</v>
      </c>
      <c r="E1452" s="399" t="s">
        <v>974</v>
      </c>
      <c r="F1452" s="552">
        <v>498</v>
      </c>
      <c r="G1452" s="552" t="s">
        <v>1094</v>
      </c>
      <c r="H1452" s="552" t="s">
        <v>1095</v>
      </c>
      <c r="I1452" s="552" t="s">
        <v>1096</v>
      </c>
      <c r="J1452" s="399">
        <v>6</v>
      </c>
      <c r="K1452" s="540" t="s">
        <v>2731</v>
      </c>
      <c r="L1452" s="543"/>
      <c r="M1452" s="542"/>
      <c r="N1452" s="542" t="s">
        <v>2744</v>
      </c>
      <c r="O1452" s="543" t="s">
        <v>2744</v>
      </c>
      <c r="P1452" s="542" t="s">
        <v>2737</v>
      </c>
      <c r="Q1452" s="541">
        <v>46174</v>
      </c>
      <c r="R1452" s="387" t="s">
        <v>2744</v>
      </c>
      <c r="S1452" s="387" t="s">
        <v>2744</v>
      </c>
      <c r="T1452" s="543" t="s">
        <v>2760</v>
      </c>
      <c r="U1452" s="617">
        <v>2026</v>
      </c>
      <c r="V1452" s="387"/>
      <c r="W1452" s="387"/>
    </row>
    <row r="1453" spans="1:23" ht="123.75" hidden="1" customHeight="1" x14ac:dyDescent="0.25">
      <c r="A1453" s="537" t="s">
        <v>1781</v>
      </c>
      <c r="B1453" s="389" t="s">
        <v>1782</v>
      </c>
      <c r="C1453" s="547" t="s">
        <v>2041</v>
      </c>
      <c r="D1453" s="538" t="s">
        <v>1881</v>
      </c>
      <c r="E1453" s="399" t="s">
        <v>974</v>
      </c>
      <c r="F1453" s="552">
        <v>6</v>
      </c>
      <c r="G1453" s="552" t="s">
        <v>1226</v>
      </c>
      <c r="H1453" s="552" t="s">
        <v>1227</v>
      </c>
      <c r="I1453" s="552" t="s">
        <v>1228</v>
      </c>
      <c r="J1453" s="399">
        <v>3</v>
      </c>
      <c r="K1453" s="540" t="s">
        <v>2731</v>
      </c>
      <c r="L1453" s="543"/>
      <c r="M1453" s="542"/>
      <c r="N1453" s="542" t="s">
        <v>2744</v>
      </c>
      <c r="O1453" s="543" t="s">
        <v>2744</v>
      </c>
      <c r="P1453" s="542" t="s">
        <v>2737</v>
      </c>
      <c r="Q1453" s="541">
        <v>46174</v>
      </c>
      <c r="R1453" s="387" t="s">
        <v>2744</v>
      </c>
      <c r="S1453" s="387" t="s">
        <v>2744</v>
      </c>
      <c r="T1453" s="543" t="s">
        <v>2760</v>
      </c>
      <c r="U1453" s="617">
        <v>2026</v>
      </c>
      <c r="V1453" s="387"/>
      <c r="W1453" s="387"/>
    </row>
    <row r="1454" spans="1:23" ht="75" hidden="1" x14ac:dyDescent="0.25">
      <c r="A1454" s="537" t="s">
        <v>1781</v>
      </c>
      <c r="B1454" s="389" t="s">
        <v>1782</v>
      </c>
      <c r="C1454" s="547" t="s">
        <v>2041</v>
      </c>
      <c r="D1454" s="538" t="s">
        <v>1881</v>
      </c>
      <c r="E1454" s="399" t="s">
        <v>974</v>
      </c>
      <c r="F1454" s="552">
        <v>7</v>
      </c>
      <c r="G1454" s="552" t="s">
        <v>1229</v>
      </c>
      <c r="H1454" s="552" t="s">
        <v>1230</v>
      </c>
      <c r="I1454" s="552" t="s">
        <v>1231</v>
      </c>
      <c r="J1454" s="399">
        <v>2</v>
      </c>
      <c r="K1454" s="540" t="s">
        <v>2731</v>
      </c>
      <c r="L1454" s="543"/>
      <c r="M1454" s="542"/>
      <c r="N1454" s="542" t="s">
        <v>2744</v>
      </c>
      <c r="O1454" s="543" t="s">
        <v>2744</v>
      </c>
      <c r="P1454" s="542" t="s">
        <v>2737</v>
      </c>
      <c r="Q1454" s="541">
        <v>46174</v>
      </c>
      <c r="R1454" s="387" t="s">
        <v>2744</v>
      </c>
      <c r="S1454" s="387" t="s">
        <v>2744</v>
      </c>
      <c r="T1454" s="543" t="s">
        <v>2760</v>
      </c>
      <c r="U1454" s="617">
        <v>2026</v>
      </c>
      <c r="V1454" s="387"/>
      <c r="W1454" s="387"/>
    </row>
    <row r="1455" spans="1:23" ht="105" hidden="1" x14ac:dyDescent="0.25">
      <c r="A1455" s="537" t="s">
        <v>1781</v>
      </c>
      <c r="B1455" s="389" t="s">
        <v>1782</v>
      </c>
      <c r="C1455" s="547" t="s">
        <v>2041</v>
      </c>
      <c r="D1455" s="538" t="s">
        <v>1881</v>
      </c>
      <c r="E1455" s="399" t="s">
        <v>974</v>
      </c>
      <c r="F1455" s="552">
        <v>9</v>
      </c>
      <c r="G1455" s="552" t="s">
        <v>1235</v>
      </c>
      <c r="H1455" s="552" t="s">
        <v>1236</v>
      </c>
      <c r="I1455" s="552" t="s">
        <v>1237</v>
      </c>
      <c r="J1455" s="399">
        <v>3</v>
      </c>
      <c r="K1455" s="540" t="s">
        <v>2731</v>
      </c>
      <c r="L1455" s="543"/>
      <c r="M1455" s="542"/>
      <c r="N1455" s="542" t="s">
        <v>2744</v>
      </c>
      <c r="O1455" s="543" t="s">
        <v>2744</v>
      </c>
      <c r="P1455" s="542" t="s">
        <v>2737</v>
      </c>
      <c r="Q1455" s="541">
        <v>46174</v>
      </c>
      <c r="R1455" s="387" t="s">
        <v>2744</v>
      </c>
      <c r="S1455" s="387" t="s">
        <v>2744</v>
      </c>
      <c r="T1455" s="543" t="s">
        <v>2760</v>
      </c>
      <c r="U1455" s="617">
        <v>2026</v>
      </c>
      <c r="V1455" s="387"/>
      <c r="W1455" s="387"/>
    </row>
    <row r="1456" spans="1:23" ht="75" hidden="1" x14ac:dyDescent="0.25">
      <c r="A1456" s="537" t="s">
        <v>1781</v>
      </c>
      <c r="B1456" s="389" t="s">
        <v>1782</v>
      </c>
      <c r="C1456" s="547" t="s">
        <v>2041</v>
      </c>
      <c r="D1456" s="538" t="s">
        <v>1881</v>
      </c>
      <c r="E1456" s="399" t="s">
        <v>974</v>
      </c>
      <c r="F1456" s="552">
        <v>314</v>
      </c>
      <c r="G1456" s="552" t="s">
        <v>1238</v>
      </c>
      <c r="H1456" s="552" t="s">
        <v>1239</v>
      </c>
      <c r="I1456" s="552" t="s">
        <v>1240</v>
      </c>
      <c r="J1456" s="399">
        <v>5</v>
      </c>
      <c r="K1456" s="540" t="s">
        <v>2731</v>
      </c>
      <c r="L1456" s="543"/>
      <c r="M1456" s="542"/>
      <c r="N1456" s="542" t="s">
        <v>2744</v>
      </c>
      <c r="O1456" s="543" t="s">
        <v>2744</v>
      </c>
      <c r="P1456" s="542" t="s">
        <v>2737</v>
      </c>
      <c r="Q1456" s="541">
        <v>46174</v>
      </c>
      <c r="R1456" s="387" t="s">
        <v>2744</v>
      </c>
      <c r="S1456" s="387" t="s">
        <v>2744</v>
      </c>
      <c r="T1456" s="543" t="s">
        <v>2760</v>
      </c>
      <c r="U1456" s="617">
        <v>2026</v>
      </c>
      <c r="V1456" s="387"/>
      <c r="W1456" s="387"/>
    </row>
    <row r="1457" spans="1:23" ht="75" hidden="1" x14ac:dyDescent="0.25">
      <c r="A1457" s="537" t="s">
        <v>1781</v>
      </c>
      <c r="B1457" s="389" t="s">
        <v>1782</v>
      </c>
      <c r="C1457" s="547" t="s">
        <v>2041</v>
      </c>
      <c r="D1457" s="538" t="s">
        <v>1881</v>
      </c>
      <c r="E1457" s="399" t="s">
        <v>974</v>
      </c>
      <c r="F1457" s="552" t="s">
        <v>1241</v>
      </c>
      <c r="G1457" s="552" t="s">
        <v>1814</v>
      </c>
      <c r="H1457" s="552" t="s">
        <v>23</v>
      </c>
      <c r="I1457" s="552" t="s">
        <v>1815</v>
      </c>
      <c r="J1457" s="399">
        <v>5</v>
      </c>
      <c r="K1457" s="540" t="s">
        <v>2731</v>
      </c>
      <c r="L1457" s="543"/>
      <c r="M1457" s="542"/>
      <c r="N1457" s="542" t="s">
        <v>2744</v>
      </c>
      <c r="O1457" s="543" t="s">
        <v>2744</v>
      </c>
      <c r="P1457" s="542" t="s">
        <v>2737</v>
      </c>
      <c r="Q1457" s="541">
        <v>46174</v>
      </c>
      <c r="R1457" s="387" t="s">
        <v>2744</v>
      </c>
      <c r="S1457" s="387" t="s">
        <v>2744</v>
      </c>
      <c r="T1457" s="543" t="s">
        <v>2760</v>
      </c>
      <c r="U1457" s="617">
        <v>2026</v>
      </c>
      <c r="V1457" s="387"/>
      <c r="W1457" s="387"/>
    </row>
    <row r="1458" spans="1:23" ht="229.5" hidden="1" x14ac:dyDescent="0.25">
      <c r="A1458" s="537" t="s">
        <v>1781</v>
      </c>
      <c r="B1458" s="389" t="s">
        <v>1782</v>
      </c>
      <c r="C1458" s="547" t="s">
        <v>2016</v>
      </c>
      <c r="D1458" s="538" t="s">
        <v>1881</v>
      </c>
      <c r="E1458" s="552" t="s">
        <v>1752</v>
      </c>
      <c r="F1458" s="552">
        <v>2</v>
      </c>
      <c r="G1458" s="552" t="s">
        <v>1461</v>
      </c>
      <c r="H1458" s="552" t="s">
        <v>1462</v>
      </c>
      <c r="I1458" s="552" t="s">
        <v>1463</v>
      </c>
      <c r="J1458" s="399" t="s">
        <v>2034</v>
      </c>
      <c r="K1458" s="540" t="s">
        <v>2731</v>
      </c>
      <c r="L1458" s="542"/>
      <c r="M1458" s="542"/>
      <c r="N1458" s="542" t="s">
        <v>2744</v>
      </c>
      <c r="O1458" s="543" t="s">
        <v>2744</v>
      </c>
      <c r="P1458" s="542" t="s">
        <v>2744</v>
      </c>
      <c r="Q1458" s="542" t="s">
        <v>2744</v>
      </c>
      <c r="R1458" s="387" t="s">
        <v>2744</v>
      </c>
      <c r="S1458" s="387" t="s">
        <v>2744</v>
      </c>
      <c r="T1458" s="387" t="s">
        <v>2271</v>
      </c>
      <c r="U1458" s="616">
        <v>2026</v>
      </c>
      <c r="V1458" s="387"/>
      <c r="W1458" s="387"/>
    </row>
    <row r="1459" spans="1:23" ht="229.5" hidden="1" x14ac:dyDescent="0.25">
      <c r="A1459" s="537" t="s">
        <v>1781</v>
      </c>
      <c r="B1459" s="389" t="s">
        <v>1782</v>
      </c>
      <c r="C1459" s="547" t="s">
        <v>2016</v>
      </c>
      <c r="D1459" s="538" t="s">
        <v>1881</v>
      </c>
      <c r="E1459" s="552" t="s">
        <v>1752</v>
      </c>
      <c r="F1459" s="552">
        <v>3</v>
      </c>
      <c r="G1459" s="552" t="s">
        <v>1464</v>
      </c>
      <c r="H1459" s="552" t="s">
        <v>1465</v>
      </c>
      <c r="I1459" s="552" t="s">
        <v>1463</v>
      </c>
      <c r="J1459" s="399" t="s">
        <v>2034</v>
      </c>
      <c r="K1459" s="540"/>
      <c r="L1459" s="543"/>
      <c r="M1459" s="542" t="s">
        <v>2731</v>
      </c>
      <c r="N1459" s="542" t="s">
        <v>2744</v>
      </c>
      <c r="O1459" s="543" t="s">
        <v>2744</v>
      </c>
      <c r="P1459" s="387">
        <v>8</v>
      </c>
      <c r="Q1459" s="395">
        <v>46174</v>
      </c>
      <c r="R1459" s="387" t="s">
        <v>2744</v>
      </c>
      <c r="S1459" s="387" t="s">
        <v>2744</v>
      </c>
      <c r="T1459" s="387" t="s">
        <v>2778</v>
      </c>
      <c r="U1459" s="616">
        <v>2026</v>
      </c>
      <c r="V1459" s="387"/>
      <c r="W1459" s="387"/>
    </row>
    <row r="1460" spans="1:23" ht="229.5" hidden="1" x14ac:dyDescent="0.25">
      <c r="A1460" s="537" t="s">
        <v>1781</v>
      </c>
      <c r="B1460" s="389" t="s">
        <v>1782</v>
      </c>
      <c r="C1460" s="547" t="s">
        <v>2016</v>
      </c>
      <c r="D1460" s="538" t="s">
        <v>1881</v>
      </c>
      <c r="E1460" s="552" t="s">
        <v>1752</v>
      </c>
      <c r="F1460" s="552">
        <v>354</v>
      </c>
      <c r="G1460" s="552" t="s">
        <v>1479</v>
      </c>
      <c r="H1460" s="552" t="s">
        <v>1480</v>
      </c>
      <c r="I1460" s="552" t="s">
        <v>1463</v>
      </c>
      <c r="J1460" s="399" t="s">
        <v>2034</v>
      </c>
      <c r="K1460" s="542"/>
      <c r="L1460" s="542"/>
      <c r="M1460" s="542" t="s">
        <v>2731</v>
      </c>
      <c r="N1460" s="542" t="s">
        <v>2744</v>
      </c>
      <c r="O1460" s="387" t="s">
        <v>2744</v>
      </c>
      <c r="P1460" s="542">
        <v>4</v>
      </c>
      <c r="Q1460" s="543">
        <v>46174</v>
      </c>
      <c r="R1460" s="387" t="s">
        <v>2744</v>
      </c>
      <c r="S1460" s="387" t="s">
        <v>2744</v>
      </c>
      <c r="T1460" s="387" t="s">
        <v>2760</v>
      </c>
      <c r="U1460" s="616">
        <v>2026</v>
      </c>
      <c r="V1460" s="387"/>
      <c r="W1460" s="387"/>
    </row>
    <row r="1461" spans="1:23" ht="229.5" hidden="1" x14ac:dyDescent="0.25">
      <c r="A1461" s="537" t="s">
        <v>1781</v>
      </c>
      <c r="B1461" s="389" t="s">
        <v>1782</v>
      </c>
      <c r="C1461" s="547" t="s">
        <v>2016</v>
      </c>
      <c r="D1461" s="538" t="s">
        <v>1881</v>
      </c>
      <c r="E1461" s="552" t="s">
        <v>1752</v>
      </c>
      <c r="F1461" s="552">
        <v>368</v>
      </c>
      <c r="G1461" s="552" t="s">
        <v>1489</v>
      </c>
      <c r="H1461" s="552" t="s">
        <v>1490</v>
      </c>
      <c r="I1461" s="552" t="s">
        <v>1463</v>
      </c>
      <c r="J1461" s="399" t="s">
        <v>2034</v>
      </c>
      <c r="K1461" s="540" t="s">
        <v>2731</v>
      </c>
      <c r="L1461" s="541"/>
      <c r="M1461" s="542"/>
      <c r="N1461" s="542" t="s">
        <v>2744</v>
      </c>
      <c r="O1461" s="543" t="s">
        <v>2744</v>
      </c>
      <c r="P1461" s="542" t="s">
        <v>2744</v>
      </c>
      <c r="Q1461" s="542" t="s">
        <v>2744</v>
      </c>
      <c r="R1461" s="387" t="s">
        <v>2744</v>
      </c>
      <c r="S1461" s="387" t="s">
        <v>2744</v>
      </c>
      <c r="T1461" s="387" t="s">
        <v>2744</v>
      </c>
      <c r="U1461" s="616" t="s">
        <v>2744</v>
      </c>
      <c r="V1461" s="387"/>
      <c r="W1461" s="387"/>
    </row>
    <row r="1462" spans="1:23" ht="150" hidden="1" x14ac:dyDescent="0.25">
      <c r="A1462" s="537" t="s">
        <v>1781</v>
      </c>
      <c r="B1462" s="389" t="s">
        <v>1782</v>
      </c>
      <c r="C1462" s="547" t="s">
        <v>2038</v>
      </c>
      <c r="D1462" s="538" t="s">
        <v>1881</v>
      </c>
      <c r="E1462" s="552" t="s">
        <v>1752</v>
      </c>
      <c r="F1462" s="552">
        <v>369</v>
      </c>
      <c r="G1462" s="552" t="s">
        <v>1491</v>
      </c>
      <c r="H1462" s="552" t="s">
        <v>1492</v>
      </c>
      <c r="I1462" s="552" t="s">
        <v>1463</v>
      </c>
      <c r="J1462" s="399" t="s">
        <v>2034</v>
      </c>
      <c r="K1462" s="542"/>
      <c r="L1462" s="542"/>
      <c r="M1462" s="542" t="s">
        <v>2731</v>
      </c>
      <c r="N1462" s="542" t="s">
        <v>2744</v>
      </c>
      <c r="O1462" s="387" t="s">
        <v>2744</v>
      </c>
      <c r="P1462" s="542">
        <v>5</v>
      </c>
      <c r="Q1462" s="543">
        <v>46174</v>
      </c>
      <c r="R1462" s="387" t="s">
        <v>2744</v>
      </c>
      <c r="S1462" s="387" t="s">
        <v>2744</v>
      </c>
      <c r="T1462" s="387" t="s">
        <v>2760</v>
      </c>
      <c r="U1462" s="616">
        <v>2026</v>
      </c>
      <c r="V1462" s="387"/>
      <c r="W1462" s="387"/>
    </row>
    <row r="1463" spans="1:23" ht="45" hidden="1" x14ac:dyDescent="0.25">
      <c r="A1463" s="537" t="s">
        <v>1781</v>
      </c>
      <c r="B1463" s="389" t="s">
        <v>1782</v>
      </c>
      <c r="C1463" s="547" t="s">
        <v>2041</v>
      </c>
      <c r="D1463" s="538" t="s">
        <v>1881</v>
      </c>
      <c r="E1463" s="552" t="s">
        <v>1752</v>
      </c>
      <c r="F1463" s="552">
        <v>374</v>
      </c>
      <c r="G1463" s="552" t="s">
        <v>1493</v>
      </c>
      <c r="H1463" s="552" t="s">
        <v>1494</v>
      </c>
      <c r="I1463" s="552" t="s">
        <v>1495</v>
      </c>
      <c r="J1463" s="399">
        <v>1</v>
      </c>
      <c r="K1463" s="540" t="s">
        <v>2731</v>
      </c>
      <c r="L1463" s="543"/>
      <c r="M1463" s="542"/>
      <c r="N1463" s="542" t="s">
        <v>2744</v>
      </c>
      <c r="O1463" s="387" t="s">
        <v>2744</v>
      </c>
      <c r="P1463" s="542" t="s">
        <v>2744</v>
      </c>
      <c r="Q1463" s="543" t="s">
        <v>2744</v>
      </c>
      <c r="R1463" s="387" t="s">
        <v>2744</v>
      </c>
      <c r="S1463" s="387" t="s">
        <v>2744</v>
      </c>
      <c r="T1463" s="387" t="s">
        <v>2760</v>
      </c>
      <c r="U1463" s="616">
        <v>2026</v>
      </c>
      <c r="V1463" s="387"/>
      <c r="W1463" s="387"/>
    </row>
    <row r="1464" spans="1:23" ht="229.5" hidden="1" x14ac:dyDescent="0.25">
      <c r="A1464" s="537" t="s">
        <v>1781</v>
      </c>
      <c r="B1464" s="389" t="s">
        <v>1782</v>
      </c>
      <c r="C1464" s="547" t="s">
        <v>2016</v>
      </c>
      <c r="D1464" s="538" t="s">
        <v>1881</v>
      </c>
      <c r="E1464" s="552" t="s">
        <v>1752</v>
      </c>
      <c r="F1464" s="552">
        <v>548</v>
      </c>
      <c r="G1464" s="552" t="s">
        <v>1518</v>
      </c>
      <c r="H1464" s="552" t="s">
        <v>1519</v>
      </c>
      <c r="I1464" s="552" t="s">
        <v>1463</v>
      </c>
      <c r="J1464" s="399" t="s">
        <v>2034</v>
      </c>
      <c r="K1464" s="542"/>
      <c r="L1464" s="542"/>
      <c r="M1464" s="542" t="s">
        <v>2731</v>
      </c>
      <c r="N1464" s="542" t="s">
        <v>2744</v>
      </c>
      <c r="O1464" s="543" t="s">
        <v>2744</v>
      </c>
      <c r="P1464" s="542">
        <v>8</v>
      </c>
      <c r="Q1464" s="544">
        <v>46174</v>
      </c>
      <c r="R1464" s="387" t="s">
        <v>2744</v>
      </c>
      <c r="S1464" s="387" t="s">
        <v>2744</v>
      </c>
      <c r="T1464" s="387" t="s">
        <v>2778</v>
      </c>
      <c r="U1464" s="616">
        <v>2026</v>
      </c>
      <c r="V1464" s="387"/>
      <c r="W1464" s="387"/>
    </row>
    <row r="1465" spans="1:23" ht="127.5" hidden="1" x14ac:dyDescent="0.25">
      <c r="A1465" s="537" t="s">
        <v>1781</v>
      </c>
      <c r="B1465" s="389" t="s">
        <v>1782</v>
      </c>
      <c r="C1465" s="547" t="s">
        <v>2042</v>
      </c>
      <c r="D1465" s="538" t="s">
        <v>1881</v>
      </c>
      <c r="E1465" s="552" t="s">
        <v>1752</v>
      </c>
      <c r="F1465" s="552" t="s">
        <v>1534</v>
      </c>
      <c r="G1465" s="552" t="s">
        <v>1534</v>
      </c>
      <c r="H1465" s="552" t="s">
        <v>1535</v>
      </c>
      <c r="I1465" s="552" t="s">
        <v>431</v>
      </c>
      <c r="J1465" s="399" t="s">
        <v>2034</v>
      </c>
      <c r="K1465" s="542"/>
      <c r="L1465" s="542"/>
      <c r="M1465" s="542" t="s">
        <v>2731</v>
      </c>
      <c r="N1465" s="542" t="s">
        <v>2744</v>
      </c>
      <c r="O1465" s="387" t="s">
        <v>2744</v>
      </c>
      <c r="P1465" s="542">
        <v>2</v>
      </c>
      <c r="Q1465" s="543">
        <v>46174</v>
      </c>
      <c r="R1465" s="387" t="s">
        <v>2744</v>
      </c>
      <c r="S1465" s="387" t="s">
        <v>2744</v>
      </c>
      <c r="T1465" s="387" t="s">
        <v>2760</v>
      </c>
      <c r="U1465" s="616">
        <v>2026</v>
      </c>
      <c r="V1465" s="387"/>
      <c r="W1465" s="387"/>
    </row>
    <row r="1466" spans="1:23" ht="60" hidden="1" x14ac:dyDescent="0.25">
      <c r="A1466" s="537" t="s">
        <v>1781</v>
      </c>
      <c r="B1466" s="389" t="s">
        <v>1782</v>
      </c>
      <c r="C1466" s="547" t="s">
        <v>2041</v>
      </c>
      <c r="D1466" s="538" t="s">
        <v>1881</v>
      </c>
      <c r="E1466" s="552" t="s">
        <v>1754</v>
      </c>
      <c r="F1466" s="552">
        <v>189</v>
      </c>
      <c r="G1466" s="552" t="s">
        <v>1542</v>
      </c>
      <c r="H1466" s="552" t="s">
        <v>1543</v>
      </c>
      <c r="I1466" s="552" t="s">
        <v>292</v>
      </c>
      <c r="J1466" s="399">
        <v>2</v>
      </c>
      <c r="K1466" s="540" t="s">
        <v>2731</v>
      </c>
      <c r="L1466" s="543"/>
      <c r="M1466" s="542"/>
      <c r="N1466" s="542" t="s">
        <v>2744</v>
      </c>
      <c r="O1466" s="543" t="s">
        <v>2744</v>
      </c>
      <c r="P1466" s="542" t="s">
        <v>2737</v>
      </c>
      <c r="Q1466" s="541">
        <v>46174</v>
      </c>
      <c r="R1466" s="387" t="s">
        <v>2744</v>
      </c>
      <c r="S1466" s="387" t="s">
        <v>2744</v>
      </c>
      <c r="T1466" s="542" t="s">
        <v>2778</v>
      </c>
      <c r="U1466" s="617">
        <v>2026</v>
      </c>
      <c r="V1466" s="387"/>
      <c r="W1466" s="387"/>
    </row>
    <row r="1467" spans="1:23" ht="60" hidden="1" x14ac:dyDescent="0.25">
      <c r="A1467" s="537" t="s">
        <v>1781</v>
      </c>
      <c r="B1467" s="389" t="s">
        <v>1782</v>
      </c>
      <c r="C1467" s="547" t="s">
        <v>2041</v>
      </c>
      <c r="D1467" s="538" t="s">
        <v>1881</v>
      </c>
      <c r="E1467" s="552" t="s">
        <v>1754</v>
      </c>
      <c r="F1467" s="552">
        <v>331</v>
      </c>
      <c r="G1467" s="552" t="s">
        <v>1544</v>
      </c>
      <c r="H1467" s="552" t="s">
        <v>1545</v>
      </c>
      <c r="I1467" s="552" t="s">
        <v>1546</v>
      </c>
      <c r="J1467" s="399">
        <v>1</v>
      </c>
      <c r="K1467" s="540" t="s">
        <v>2731</v>
      </c>
      <c r="L1467" s="543"/>
      <c r="M1467" s="542"/>
      <c r="N1467" s="542" t="s">
        <v>2744</v>
      </c>
      <c r="O1467" s="543" t="s">
        <v>2744</v>
      </c>
      <c r="P1467" s="542" t="s">
        <v>2737</v>
      </c>
      <c r="Q1467" s="541">
        <v>46174</v>
      </c>
      <c r="R1467" s="387" t="s">
        <v>2744</v>
      </c>
      <c r="S1467" s="387" t="s">
        <v>2744</v>
      </c>
      <c r="T1467" s="542" t="s">
        <v>2778</v>
      </c>
      <c r="U1467" s="617">
        <v>2026</v>
      </c>
      <c r="V1467" s="387"/>
      <c r="W1467" s="387"/>
    </row>
    <row r="1468" spans="1:23" ht="60" hidden="1" x14ac:dyDescent="0.25">
      <c r="A1468" s="537" t="s">
        <v>1781</v>
      </c>
      <c r="B1468" s="389" t="s">
        <v>1782</v>
      </c>
      <c r="C1468" s="547" t="s">
        <v>2041</v>
      </c>
      <c r="D1468" s="538" t="s">
        <v>1881</v>
      </c>
      <c r="E1468" s="552" t="s">
        <v>1754</v>
      </c>
      <c r="F1468" s="552">
        <v>564</v>
      </c>
      <c r="G1468" s="552" t="s">
        <v>1572</v>
      </c>
      <c r="H1468" s="552" t="s">
        <v>1573</v>
      </c>
      <c r="I1468" s="399" t="s">
        <v>1574</v>
      </c>
      <c r="J1468" s="399">
        <v>3</v>
      </c>
      <c r="K1468" s="540" t="s">
        <v>2731</v>
      </c>
      <c r="L1468" s="543"/>
      <c r="M1468" s="542"/>
      <c r="N1468" s="542" t="s">
        <v>2744</v>
      </c>
      <c r="O1468" s="543" t="s">
        <v>2744</v>
      </c>
      <c r="P1468" s="542" t="s">
        <v>2737</v>
      </c>
      <c r="Q1468" s="541">
        <v>46174</v>
      </c>
      <c r="R1468" s="387" t="s">
        <v>2744</v>
      </c>
      <c r="S1468" s="387" t="s">
        <v>2744</v>
      </c>
      <c r="T1468" s="542" t="s">
        <v>2778</v>
      </c>
      <c r="U1468" s="617">
        <v>2026</v>
      </c>
      <c r="V1468" s="387"/>
      <c r="W1468" s="387"/>
    </row>
    <row r="1469" spans="1:23" ht="60" hidden="1" x14ac:dyDescent="0.25">
      <c r="A1469" s="537" t="s">
        <v>1781</v>
      </c>
      <c r="B1469" s="389" t="s">
        <v>1782</v>
      </c>
      <c r="C1469" s="547" t="s">
        <v>2041</v>
      </c>
      <c r="D1469" s="538" t="s">
        <v>1881</v>
      </c>
      <c r="E1469" s="552" t="s">
        <v>1754</v>
      </c>
      <c r="F1469" s="552">
        <v>566</v>
      </c>
      <c r="G1469" s="552" t="s">
        <v>1575</v>
      </c>
      <c r="H1469" s="552" t="s">
        <v>1576</v>
      </c>
      <c r="I1469" s="552" t="s">
        <v>1577</v>
      </c>
      <c r="J1469" s="399">
        <v>5</v>
      </c>
      <c r="K1469" s="540" t="s">
        <v>2731</v>
      </c>
      <c r="L1469" s="543"/>
      <c r="M1469" s="542"/>
      <c r="N1469" s="542" t="s">
        <v>2744</v>
      </c>
      <c r="O1469" s="543" t="s">
        <v>2744</v>
      </c>
      <c r="P1469" s="542" t="s">
        <v>2737</v>
      </c>
      <c r="Q1469" s="541">
        <v>46174</v>
      </c>
      <c r="R1469" s="387" t="s">
        <v>2744</v>
      </c>
      <c r="S1469" s="387" t="s">
        <v>2744</v>
      </c>
      <c r="T1469" s="542" t="s">
        <v>2778</v>
      </c>
      <c r="U1469" s="617">
        <v>2026</v>
      </c>
      <c r="V1469" s="387"/>
      <c r="W1469" s="387"/>
    </row>
    <row r="1470" spans="1:23" ht="60" hidden="1" x14ac:dyDescent="0.25">
      <c r="A1470" s="537" t="s">
        <v>1781</v>
      </c>
      <c r="B1470" s="389" t="s">
        <v>1782</v>
      </c>
      <c r="C1470" s="547" t="s">
        <v>2041</v>
      </c>
      <c r="D1470" s="538" t="s">
        <v>1881</v>
      </c>
      <c r="E1470" s="552" t="s">
        <v>1754</v>
      </c>
      <c r="F1470" s="552">
        <v>655</v>
      </c>
      <c r="G1470" s="552" t="s">
        <v>1579</v>
      </c>
      <c r="H1470" s="552" t="s">
        <v>1580</v>
      </c>
      <c r="I1470" s="552" t="s">
        <v>1581</v>
      </c>
      <c r="J1470" s="399">
        <v>6</v>
      </c>
      <c r="K1470" s="540" t="s">
        <v>2731</v>
      </c>
      <c r="L1470" s="543"/>
      <c r="M1470" s="542"/>
      <c r="N1470" s="542" t="s">
        <v>2744</v>
      </c>
      <c r="O1470" s="543" t="s">
        <v>2744</v>
      </c>
      <c r="P1470" s="542" t="s">
        <v>2737</v>
      </c>
      <c r="Q1470" s="541">
        <v>46174</v>
      </c>
      <c r="R1470" s="387" t="s">
        <v>2744</v>
      </c>
      <c r="S1470" s="387" t="s">
        <v>2744</v>
      </c>
      <c r="T1470" s="542" t="s">
        <v>2778</v>
      </c>
      <c r="U1470" s="617">
        <v>2026</v>
      </c>
      <c r="V1470" s="387"/>
      <c r="W1470" s="387"/>
    </row>
    <row r="1471" spans="1:23" ht="90" hidden="1" x14ac:dyDescent="0.25">
      <c r="A1471" s="537" t="s">
        <v>1781</v>
      </c>
      <c r="B1471" s="389" t="s">
        <v>1782</v>
      </c>
      <c r="C1471" s="547" t="s">
        <v>2043</v>
      </c>
      <c r="D1471" s="538" t="s">
        <v>1881</v>
      </c>
      <c r="E1471" s="552" t="s">
        <v>1803</v>
      </c>
      <c r="F1471" s="552" t="s">
        <v>1660</v>
      </c>
      <c r="G1471" s="552" t="s">
        <v>1660</v>
      </c>
      <c r="H1471" s="552" t="s">
        <v>1661</v>
      </c>
      <c r="I1471" s="552" t="s">
        <v>431</v>
      </c>
      <c r="J1471" s="399">
        <v>1</v>
      </c>
      <c r="K1471" s="540" t="s">
        <v>2731</v>
      </c>
      <c r="L1471" s="542"/>
      <c r="M1471" s="387"/>
      <c r="N1471" s="542" t="s">
        <v>2744</v>
      </c>
      <c r="O1471" s="387" t="s">
        <v>2744</v>
      </c>
      <c r="P1471" s="542" t="s">
        <v>2744</v>
      </c>
      <c r="Q1471" s="543" t="s">
        <v>2744</v>
      </c>
      <c r="R1471" s="387" t="s">
        <v>2744</v>
      </c>
      <c r="S1471" s="387" t="s">
        <v>2744</v>
      </c>
      <c r="T1471" s="387" t="s">
        <v>2778</v>
      </c>
      <c r="U1471" s="616">
        <v>2026</v>
      </c>
      <c r="V1471" s="387"/>
      <c r="W1471" s="387"/>
    </row>
    <row r="1472" spans="1:23" ht="135" hidden="1" x14ac:dyDescent="0.25">
      <c r="A1472" s="537" t="s">
        <v>1781</v>
      </c>
      <c r="B1472" s="389" t="s">
        <v>1782</v>
      </c>
      <c r="C1472" s="547" t="s">
        <v>2043</v>
      </c>
      <c r="D1472" s="538" t="s">
        <v>1881</v>
      </c>
      <c r="E1472" s="552" t="s">
        <v>1803</v>
      </c>
      <c r="F1472" s="552">
        <v>490</v>
      </c>
      <c r="G1472" s="552" t="s">
        <v>1636</v>
      </c>
      <c r="H1472" s="552" t="s">
        <v>1672</v>
      </c>
      <c r="I1472" s="552" t="s">
        <v>8</v>
      </c>
      <c r="J1472" s="399" t="s">
        <v>2044</v>
      </c>
      <c r="K1472" s="542"/>
      <c r="L1472" s="542"/>
      <c r="M1472" s="542" t="s">
        <v>2731</v>
      </c>
      <c r="N1472" s="542" t="s">
        <v>2744</v>
      </c>
      <c r="O1472" s="543" t="s">
        <v>2744</v>
      </c>
      <c r="P1472" s="542" t="s">
        <v>2737</v>
      </c>
      <c r="Q1472" s="543">
        <v>46174</v>
      </c>
      <c r="R1472" s="387" t="s">
        <v>2744</v>
      </c>
      <c r="S1472" s="387" t="s">
        <v>2744</v>
      </c>
      <c r="T1472" s="387" t="s">
        <v>2760</v>
      </c>
      <c r="U1472" s="616">
        <v>2026</v>
      </c>
      <c r="V1472" s="387"/>
      <c r="W1472" s="387"/>
    </row>
    <row r="1473" spans="1:23" ht="127.5" hidden="1" x14ac:dyDescent="0.25">
      <c r="A1473" s="571" t="s">
        <v>1781</v>
      </c>
      <c r="B1473" s="400" t="s">
        <v>1782</v>
      </c>
      <c r="C1473" s="569" t="s">
        <v>2045</v>
      </c>
      <c r="D1473" s="579" t="s">
        <v>2046</v>
      </c>
      <c r="E1473" s="413" t="s">
        <v>5</v>
      </c>
      <c r="F1473" s="555">
        <v>20</v>
      </c>
      <c r="G1473" s="555" t="s">
        <v>11</v>
      </c>
      <c r="H1473" s="555" t="s">
        <v>12</v>
      </c>
      <c r="I1473" s="555" t="s">
        <v>8</v>
      </c>
      <c r="J1473" s="399">
        <v>12</v>
      </c>
      <c r="K1473" s="540" t="s">
        <v>2731</v>
      </c>
      <c r="L1473" s="543"/>
      <c r="M1473" s="542"/>
      <c r="N1473" s="542" t="s">
        <v>2744</v>
      </c>
      <c r="O1473" s="543" t="s">
        <v>2744</v>
      </c>
      <c r="P1473" s="542">
        <v>5</v>
      </c>
      <c r="Q1473" s="541">
        <v>46174</v>
      </c>
      <c r="R1473" s="387" t="s">
        <v>2744</v>
      </c>
      <c r="S1473" s="387" t="s">
        <v>2744</v>
      </c>
      <c r="T1473" s="387" t="s">
        <v>2778</v>
      </c>
      <c r="U1473" s="616">
        <v>2026</v>
      </c>
      <c r="V1473" s="387"/>
      <c r="W1473" s="387"/>
    </row>
    <row r="1474" spans="1:23" ht="60" hidden="1" x14ac:dyDescent="0.25">
      <c r="A1474" s="571" t="s">
        <v>1781</v>
      </c>
      <c r="B1474" s="400" t="s">
        <v>1782</v>
      </c>
      <c r="C1474" s="569" t="s">
        <v>2047</v>
      </c>
      <c r="D1474" s="579" t="s">
        <v>2046</v>
      </c>
      <c r="E1474" s="413" t="s">
        <v>5</v>
      </c>
      <c r="F1474" s="555">
        <v>22</v>
      </c>
      <c r="G1474" s="555" t="s">
        <v>15</v>
      </c>
      <c r="H1474" s="555" t="s">
        <v>16</v>
      </c>
      <c r="I1474" s="555" t="s">
        <v>8</v>
      </c>
      <c r="J1474" s="399">
        <v>300</v>
      </c>
      <c r="K1474" s="542"/>
      <c r="L1474" s="542"/>
      <c r="M1474" s="542" t="s">
        <v>2731</v>
      </c>
      <c r="N1474" s="542" t="s">
        <v>2744</v>
      </c>
      <c r="O1474" s="542" t="s">
        <v>2737</v>
      </c>
      <c r="P1474" s="542" t="s">
        <v>2737</v>
      </c>
      <c r="Q1474" s="543">
        <v>46174</v>
      </c>
      <c r="R1474" s="387" t="s">
        <v>2744</v>
      </c>
      <c r="S1474" s="387" t="s">
        <v>2744</v>
      </c>
      <c r="T1474" s="387" t="s">
        <v>2778</v>
      </c>
      <c r="U1474" s="616">
        <v>2026</v>
      </c>
      <c r="V1474" s="387"/>
      <c r="W1474" s="387"/>
    </row>
    <row r="1475" spans="1:23" ht="60" hidden="1" x14ac:dyDescent="0.25">
      <c r="A1475" s="571" t="s">
        <v>1781</v>
      </c>
      <c r="B1475" s="400" t="s">
        <v>1782</v>
      </c>
      <c r="C1475" s="569" t="s">
        <v>2047</v>
      </c>
      <c r="D1475" s="579" t="s">
        <v>2046</v>
      </c>
      <c r="E1475" s="413" t="s">
        <v>5</v>
      </c>
      <c r="F1475" s="555">
        <v>35</v>
      </c>
      <c r="G1475" s="555" t="s">
        <v>18</v>
      </c>
      <c r="H1475" s="555" t="s">
        <v>19</v>
      </c>
      <c r="I1475" s="555" t="s">
        <v>20</v>
      </c>
      <c r="J1475" s="399">
        <v>50</v>
      </c>
      <c r="K1475" s="542"/>
      <c r="L1475" s="542"/>
      <c r="M1475" s="542" t="s">
        <v>2731</v>
      </c>
      <c r="N1475" s="542" t="s">
        <v>2744</v>
      </c>
      <c r="O1475" s="543" t="s">
        <v>2744</v>
      </c>
      <c r="P1475" s="542">
        <v>50</v>
      </c>
      <c r="Q1475" s="543">
        <v>46174</v>
      </c>
      <c r="R1475" s="387" t="s">
        <v>2744</v>
      </c>
      <c r="S1475" s="387" t="s">
        <v>2744</v>
      </c>
      <c r="T1475" s="387" t="s">
        <v>2778</v>
      </c>
      <c r="U1475" s="616">
        <v>2026</v>
      </c>
      <c r="V1475" s="387"/>
      <c r="W1475" s="387"/>
    </row>
    <row r="1476" spans="1:23" ht="127.5" hidden="1" x14ac:dyDescent="0.25">
      <c r="A1476" s="571" t="s">
        <v>1781</v>
      </c>
      <c r="B1476" s="400" t="s">
        <v>1782</v>
      </c>
      <c r="C1476" s="569" t="s">
        <v>2048</v>
      </c>
      <c r="D1476" s="579" t="s">
        <v>2046</v>
      </c>
      <c r="E1476" s="413" t="s">
        <v>5</v>
      </c>
      <c r="F1476" s="555">
        <v>741</v>
      </c>
      <c r="G1476" s="555" t="s">
        <v>203</v>
      </c>
      <c r="H1476" s="555" t="s">
        <v>204</v>
      </c>
      <c r="I1476" s="555" t="s">
        <v>8</v>
      </c>
      <c r="J1476" s="399">
        <v>3</v>
      </c>
      <c r="K1476" s="540" t="s">
        <v>2731</v>
      </c>
      <c r="L1476" s="543"/>
      <c r="M1476" s="542"/>
      <c r="N1476" s="542" t="s">
        <v>2744</v>
      </c>
      <c r="O1476" s="543" t="s">
        <v>2744</v>
      </c>
      <c r="P1476" s="542">
        <v>3</v>
      </c>
      <c r="Q1476" s="542" t="s">
        <v>2744</v>
      </c>
      <c r="R1476" s="387" t="s">
        <v>2744</v>
      </c>
      <c r="S1476" s="387" t="s">
        <v>2744</v>
      </c>
      <c r="T1476" s="542" t="s">
        <v>2760</v>
      </c>
      <c r="U1476" s="617">
        <v>2026</v>
      </c>
      <c r="V1476" s="387"/>
      <c r="W1476" s="387"/>
    </row>
    <row r="1477" spans="1:23" ht="102" hidden="1" x14ac:dyDescent="0.25">
      <c r="A1477" s="571" t="s">
        <v>1781</v>
      </c>
      <c r="B1477" s="400" t="s">
        <v>1782</v>
      </c>
      <c r="C1477" s="569" t="s">
        <v>2049</v>
      </c>
      <c r="D1477" s="579" t="s">
        <v>2046</v>
      </c>
      <c r="E1477" s="413" t="s">
        <v>5</v>
      </c>
      <c r="F1477" s="555">
        <v>193</v>
      </c>
      <c r="G1477" s="555" t="s">
        <v>58</v>
      </c>
      <c r="H1477" s="555" t="s">
        <v>59</v>
      </c>
      <c r="I1477" s="555" t="s">
        <v>8</v>
      </c>
      <c r="J1477" s="399">
        <v>150</v>
      </c>
      <c r="K1477" s="542"/>
      <c r="L1477" s="542"/>
      <c r="M1477" s="542" t="s">
        <v>2731</v>
      </c>
      <c r="N1477" s="542" t="s">
        <v>2744</v>
      </c>
      <c r="O1477" s="543" t="s">
        <v>2744</v>
      </c>
      <c r="P1477" s="542">
        <v>10</v>
      </c>
      <c r="Q1477" s="543">
        <v>46235</v>
      </c>
      <c r="R1477" s="387" t="s">
        <v>2744</v>
      </c>
      <c r="S1477" s="387" t="s">
        <v>2744</v>
      </c>
      <c r="T1477" s="387" t="s">
        <v>2807</v>
      </c>
      <c r="U1477" s="616">
        <v>2026</v>
      </c>
      <c r="V1477" s="387"/>
      <c r="W1477" s="387"/>
    </row>
    <row r="1478" spans="1:23" ht="76.5" hidden="1" x14ac:dyDescent="0.25">
      <c r="A1478" s="571" t="s">
        <v>1781</v>
      </c>
      <c r="B1478" s="400" t="s">
        <v>1782</v>
      </c>
      <c r="C1478" s="569" t="s">
        <v>2050</v>
      </c>
      <c r="D1478" s="579" t="s">
        <v>2046</v>
      </c>
      <c r="E1478" s="413" t="s">
        <v>5</v>
      </c>
      <c r="F1478" s="555">
        <v>663</v>
      </c>
      <c r="G1478" s="555" t="s">
        <v>135</v>
      </c>
      <c r="H1478" s="555" t="s">
        <v>136</v>
      </c>
      <c r="I1478" s="555" t="s">
        <v>137</v>
      </c>
      <c r="J1478" s="399">
        <v>48</v>
      </c>
      <c r="K1478" s="542"/>
      <c r="L1478" s="542"/>
      <c r="M1478" s="542" t="s">
        <v>2731</v>
      </c>
      <c r="N1478" s="542" t="s">
        <v>2744</v>
      </c>
      <c r="O1478" s="543" t="s">
        <v>2744</v>
      </c>
      <c r="P1478" s="542">
        <v>48</v>
      </c>
      <c r="Q1478" s="543">
        <v>46174</v>
      </c>
      <c r="R1478" s="387" t="s">
        <v>2744</v>
      </c>
      <c r="S1478" s="387" t="s">
        <v>2744</v>
      </c>
      <c r="T1478" s="387" t="s">
        <v>2778</v>
      </c>
      <c r="U1478" s="616">
        <v>2026</v>
      </c>
      <c r="V1478" s="387"/>
      <c r="W1478" s="387"/>
    </row>
    <row r="1479" spans="1:23" ht="76.5" hidden="1" x14ac:dyDescent="0.25">
      <c r="A1479" s="571" t="s">
        <v>1781</v>
      </c>
      <c r="B1479" s="400" t="s">
        <v>1782</v>
      </c>
      <c r="C1479" s="569" t="s">
        <v>2050</v>
      </c>
      <c r="D1479" s="579" t="s">
        <v>2046</v>
      </c>
      <c r="E1479" s="413" t="s">
        <v>5</v>
      </c>
      <c r="F1479" s="555">
        <v>685</v>
      </c>
      <c r="G1479" s="555" t="s">
        <v>138</v>
      </c>
      <c r="H1479" s="555" t="s">
        <v>139</v>
      </c>
      <c r="I1479" s="555" t="s">
        <v>8</v>
      </c>
      <c r="J1479" s="399">
        <v>80</v>
      </c>
      <c r="K1479" s="542"/>
      <c r="L1479" s="542"/>
      <c r="M1479" s="542" t="s">
        <v>2731</v>
      </c>
      <c r="N1479" s="542" t="s">
        <v>2744</v>
      </c>
      <c r="O1479" s="543" t="s">
        <v>2744</v>
      </c>
      <c r="P1479" s="542">
        <v>48</v>
      </c>
      <c r="Q1479" s="543">
        <v>46174</v>
      </c>
      <c r="R1479" s="387" t="s">
        <v>2744</v>
      </c>
      <c r="S1479" s="387" t="s">
        <v>2744</v>
      </c>
      <c r="T1479" s="387" t="s">
        <v>2778</v>
      </c>
      <c r="U1479" s="616">
        <v>2026</v>
      </c>
      <c r="V1479" s="387"/>
      <c r="W1479" s="387"/>
    </row>
    <row r="1480" spans="1:23" ht="127.5" hidden="1" x14ac:dyDescent="0.25">
      <c r="A1480" s="571" t="s">
        <v>1781</v>
      </c>
      <c r="B1480" s="400" t="s">
        <v>1782</v>
      </c>
      <c r="C1480" s="569" t="s">
        <v>2051</v>
      </c>
      <c r="D1480" s="579" t="s">
        <v>2046</v>
      </c>
      <c r="E1480" s="413" t="s">
        <v>5</v>
      </c>
      <c r="F1480" s="555">
        <v>798</v>
      </c>
      <c r="G1480" s="555" t="s">
        <v>155</v>
      </c>
      <c r="H1480" s="555" t="s">
        <v>91</v>
      </c>
      <c r="I1480" s="555" t="s">
        <v>8</v>
      </c>
      <c r="J1480" s="399">
        <v>12</v>
      </c>
      <c r="K1480" s="540" t="s">
        <v>2731</v>
      </c>
      <c r="L1480" s="543"/>
      <c r="M1480" s="542"/>
      <c r="N1480" s="542" t="s">
        <v>2744</v>
      </c>
      <c r="O1480" s="543" t="s">
        <v>2744</v>
      </c>
      <c r="P1480" s="542">
        <v>3</v>
      </c>
      <c r="Q1480" s="543">
        <v>46174</v>
      </c>
      <c r="R1480" s="387" t="s">
        <v>2744</v>
      </c>
      <c r="S1480" s="387" t="s">
        <v>2744</v>
      </c>
      <c r="T1480" s="387" t="s">
        <v>2778</v>
      </c>
      <c r="U1480" s="616">
        <v>2026</v>
      </c>
      <c r="V1480" s="387"/>
      <c r="W1480" s="387"/>
    </row>
    <row r="1481" spans="1:23" ht="221.25" hidden="1" customHeight="1" x14ac:dyDescent="0.25">
      <c r="A1481" s="571" t="s">
        <v>1781</v>
      </c>
      <c r="B1481" s="400" t="s">
        <v>1782</v>
      </c>
      <c r="C1481" s="569" t="s">
        <v>2052</v>
      </c>
      <c r="D1481" s="579" t="s">
        <v>2046</v>
      </c>
      <c r="E1481" s="413" t="s">
        <v>5</v>
      </c>
      <c r="F1481" s="555">
        <v>30</v>
      </c>
      <c r="G1481" s="580" t="s">
        <v>172</v>
      </c>
      <c r="H1481" s="555" t="s">
        <v>173</v>
      </c>
      <c r="I1481" s="555" t="s">
        <v>8</v>
      </c>
      <c r="J1481" s="399" t="s">
        <v>2036</v>
      </c>
      <c r="K1481" s="540"/>
      <c r="L1481" s="543"/>
      <c r="M1481" s="542" t="s">
        <v>2731</v>
      </c>
      <c r="N1481" s="542" t="s">
        <v>2744</v>
      </c>
      <c r="O1481" s="543" t="s">
        <v>2744</v>
      </c>
      <c r="P1481" s="542">
        <v>3</v>
      </c>
      <c r="Q1481" s="542" t="s">
        <v>2744</v>
      </c>
      <c r="R1481" s="387" t="s">
        <v>2744</v>
      </c>
      <c r="S1481" s="387" t="s">
        <v>2744</v>
      </c>
      <c r="T1481" s="542" t="s">
        <v>2760</v>
      </c>
      <c r="U1481" s="617">
        <v>2026</v>
      </c>
      <c r="V1481" s="387"/>
      <c r="W1481" s="387"/>
    </row>
    <row r="1482" spans="1:23" ht="90" hidden="1" x14ac:dyDescent="0.25">
      <c r="A1482" s="571" t="s">
        <v>1781</v>
      </c>
      <c r="B1482" s="400" t="s">
        <v>1782</v>
      </c>
      <c r="C1482" s="569" t="s">
        <v>2052</v>
      </c>
      <c r="D1482" s="579" t="s">
        <v>2046</v>
      </c>
      <c r="E1482" s="555" t="s">
        <v>1803</v>
      </c>
      <c r="F1482" s="555">
        <v>623</v>
      </c>
      <c r="G1482" s="555" t="s">
        <v>1652</v>
      </c>
      <c r="H1482" s="555" t="s">
        <v>351</v>
      </c>
      <c r="I1482" s="555" t="s">
        <v>8</v>
      </c>
      <c r="J1482" s="399">
        <v>24</v>
      </c>
      <c r="K1482" s="542"/>
      <c r="L1482" s="542"/>
      <c r="M1482" s="542" t="s">
        <v>2731</v>
      </c>
      <c r="N1482" s="542" t="s">
        <v>2744</v>
      </c>
      <c r="O1482" s="543" t="s">
        <v>2744</v>
      </c>
      <c r="P1482" s="542" t="s">
        <v>2737</v>
      </c>
      <c r="Q1482" s="543">
        <v>46174</v>
      </c>
      <c r="R1482" s="387" t="s">
        <v>2744</v>
      </c>
      <c r="S1482" s="387" t="s">
        <v>2744</v>
      </c>
      <c r="T1482" s="387" t="s">
        <v>2760</v>
      </c>
      <c r="U1482" s="616">
        <v>2026</v>
      </c>
      <c r="V1482" s="387"/>
      <c r="W1482" s="387"/>
    </row>
    <row r="1483" spans="1:23" ht="89.25" hidden="1" x14ac:dyDescent="0.25">
      <c r="A1483" s="571" t="s">
        <v>1781</v>
      </c>
      <c r="B1483" s="400" t="s">
        <v>1782</v>
      </c>
      <c r="C1483" s="569" t="s">
        <v>2052</v>
      </c>
      <c r="D1483" s="579" t="s">
        <v>2046</v>
      </c>
      <c r="E1483" s="413" t="s">
        <v>5</v>
      </c>
      <c r="F1483" s="555">
        <v>85</v>
      </c>
      <c r="G1483" s="555" t="s">
        <v>227</v>
      </c>
      <c r="H1483" s="555" t="s">
        <v>228</v>
      </c>
      <c r="I1483" s="555" t="s">
        <v>8</v>
      </c>
      <c r="J1483" s="399">
        <v>30</v>
      </c>
      <c r="K1483" s="542"/>
      <c r="L1483" s="542"/>
      <c r="M1483" s="542" t="s">
        <v>2731</v>
      </c>
      <c r="N1483" s="542" t="s">
        <v>2744</v>
      </c>
      <c r="O1483" s="543" t="s">
        <v>2744</v>
      </c>
      <c r="P1483" s="542">
        <v>150</v>
      </c>
      <c r="Q1483" s="543">
        <v>46174</v>
      </c>
      <c r="R1483" s="387" t="s">
        <v>2744</v>
      </c>
      <c r="S1483" s="387" t="s">
        <v>2744</v>
      </c>
      <c r="T1483" s="387" t="s">
        <v>2778</v>
      </c>
      <c r="U1483" s="616">
        <v>2026</v>
      </c>
      <c r="V1483" s="387"/>
      <c r="W1483" s="387"/>
    </row>
    <row r="1484" spans="1:23" ht="89.25" hidden="1" x14ac:dyDescent="0.25">
      <c r="A1484" s="571" t="s">
        <v>1781</v>
      </c>
      <c r="B1484" s="400" t="s">
        <v>1782</v>
      </c>
      <c r="C1484" s="569" t="s">
        <v>2052</v>
      </c>
      <c r="D1484" s="579" t="s">
        <v>2046</v>
      </c>
      <c r="E1484" s="413" t="s">
        <v>5</v>
      </c>
      <c r="F1484" s="555">
        <v>500</v>
      </c>
      <c r="G1484" s="555" t="s">
        <v>232</v>
      </c>
      <c r="H1484" s="555" t="s">
        <v>233</v>
      </c>
      <c r="I1484" s="555" t="s">
        <v>8</v>
      </c>
      <c r="J1484" s="399">
        <v>30</v>
      </c>
      <c r="K1484" s="542"/>
      <c r="L1484" s="542"/>
      <c r="M1484" s="542" t="s">
        <v>2731</v>
      </c>
      <c r="N1484" s="542" t="s">
        <v>2744</v>
      </c>
      <c r="O1484" s="543" t="s">
        <v>2744</v>
      </c>
      <c r="P1484" s="542" t="s">
        <v>2737</v>
      </c>
      <c r="Q1484" s="543">
        <v>46235</v>
      </c>
      <c r="R1484" s="387" t="s">
        <v>2744</v>
      </c>
      <c r="S1484" s="387" t="s">
        <v>2744</v>
      </c>
      <c r="T1484" s="387" t="s">
        <v>2778</v>
      </c>
      <c r="U1484" s="616">
        <v>2026</v>
      </c>
      <c r="V1484" s="387"/>
      <c r="W1484" s="387"/>
    </row>
    <row r="1485" spans="1:23" ht="90" hidden="1" x14ac:dyDescent="0.25">
      <c r="A1485" s="571" t="s">
        <v>1781</v>
      </c>
      <c r="B1485" s="400" t="s">
        <v>1782</v>
      </c>
      <c r="C1485" s="569" t="s">
        <v>2052</v>
      </c>
      <c r="D1485" s="579" t="s">
        <v>2046</v>
      </c>
      <c r="E1485" s="555" t="s">
        <v>1803</v>
      </c>
      <c r="F1485" s="555">
        <v>595</v>
      </c>
      <c r="G1485" s="555" t="s">
        <v>1664</v>
      </c>
      <c r="H1485" s="555" t="s">
        <v>1665</v>
      </c>
      <c r="I1485" s="555" t="s">
        <v>1666</v>
      </c>
      <c r="J1485" s="399">
        <v>50</v>
      </c>
      <c r="K1485" s="542"/>
      <c r="L1485" s="542"/>
      <c r="M1485" s="542" t="s">
        <v>2731</v>
      </c>
      <c r="N1485" s="542" t="s">
        <v>2744</v>
      </c>
      <c r="O1485" s="543" t="s">
        <v>2744</v>
      </c>
      <c r="P1485" s="542" t="s">
        <v>2737</v>
      </c>
      <c r="Q1485" s="543">
        <v>46174</v>
      </c>
      <c r="R1485" s="387" t="s">
        <v>2744</v>
      </c>
      <c r="S1485" s="387" t="s">
        <v>2744</v>
      </c>
      <c r="T1485" s="387" t="s">
        <v>2760</v>
      </c>
      <c r="U1485" s="616">
        <v>2026</v>
      </c>
      <c r="V1485" s="387"/>
      <c r="W1485" s="387"/>
    </row>
    <row r="1486" spans="1:23" ht="90" hidden="1" x14ac:dyDescent="0.25">
      <c r="A1486" s="571" t="s">
        <v>1781</v>
      </c>
      <c r="B1486" s="400" t="s">
        <v>1782</v>
      </c>
      <c r="C1486" s="569" t="s">
        <v>2052</v>
      </c>
      <c r="D1486" s="579" t="s">
        <v>2046</v>
      </c>
      <c r="E1486" s="555" t="s">
        <v>1803</v>
      </c>
      <c r="F1486" s="555">
        <v>596</v>
      </c>
      <c r="G1486" s="555" t="s">
        <v>1675</v>
      </c>
      <c r="H1486" s="555" t="s">
        <v>1670</v>
      </c>
      <c r="I1486" s="555" t="s">
        <v>8</v>
      </c>
      <c r="J1486" s="399">
        <v>50</v>
      </c>
      <c r="K1486" s="542"/>
      <c r="L1486" s="542"/>
      <c r="M1486" s="542" t="s">
        <v>2731</v>
      </c>
      <c r="N1486" s="542" t="s">
        <v>2744</v>
      </c>
      <c r="O1486" s="543" t="s">
        <v>2744</v>
      </c>
      <c r="P1486" s="542" t="s">
        <v>2737</v>
      </c>
      <c r="Q1486" s="543">
        <v>46174</v>
      </c>
      <c r="R1486" s="387" t="s">
        <v>2744</v>
      </c>
      <c r="S1486" s="387" t="s">
        <v>2744</v>
      </c>
      <c r="T1486" s="387" t="s">
        <v>2760</v>
      </c>
      <c r="U1486" s="616">
        <v>2026</v>
      </c>
      <c r="V1486" s="387"/>
      <c r="W1486" s="387"/>
    </row>
    <row r="1487" spans="1:23" ht="90" hidden="1" x14ac:dyDescent="0.25">
      <c r="A1487" s="571" t="s">
        <v>1781</v>
      </c>
      <c r="B1487" s="400" t="s">
        <v>1782</v>
      </c>
      <c r="C1487" s="569" t="s">
        <v>2052</v>
      </c>
      <c r="D1487" s="579" t="s">
        <v>2046</v>
      </c>
      <c r="E1487" s="555" t="s">
        <v>1803</v>
      </c>
      <c r="F1487" s="555">
        <v>597</v>
      </c>
      <c r="G1487" s="555" t="s">
        <v>1669</v>
      </c>
      <c r="H1487" s="555" t="s">
        <v>1670</v>
      </c>
      <c r="I1487" s="555" t="s">
        <v>1671</v>
      </c>
      <c r="J1487" s="399">
        <v>50</v>
      </c>
      <c r="K1487" s="542"/>
      <c r="L1487" s="542"/>
      <c r="M1487" s="542" t="s">
        <v>2731</v>
      </c>
      <c r="N1487" s="542" t="s">
        <v>2744</v>
      </c>
      <c r="O1487" s="543" t="s">
        <v>2744</v>
      </c>
      <c r="P1487" s="542" t="s">
        <v>2737</v>
      </c>
      <c r="Q1487" s="543">
        <v>46174</v>
      </c>
      <c r="R1487" s="387" t="s">
        <v>2744</v>
      </c>
      <c r="S1487" s="387" t="s">
        <v>2744</v>
      </c>
      <c r="T1487" s="387" t="s">
        <v>2760</v>
      </c>
      <c r="U1487" s="616">
        <v>2026</v>
      </c>
      <c r="V1487" s="387"/>
      <c r="W1487" s="387"/>
    </row>
    <row r="1488" spans="1:23" ht="90" hidden="1" x14ac:dyDescent="0.25">
      <c r="A1488" s="571" t="s">
        <v>1781</v>
      </c>
      <c r="B1488" s="400" t="s">
        <v>1782</v>
      </c>
      <c r="C1488" s="569" t="s">
        <v>2052</v>
      </c>
      <c r="D1488" s="579" t="s">
        <v>2046</v>
      </c>
      <c r="E1488" s="555" t="s">
        <v>1803</v>
      </c>
      <c r="F1488" s="555">
        <v>57</v>
      </c>
      <c r="G1488" s="555" t="s">
        <v>1667</v>
      </c>
      <c r="H1488" s="555" t="s">
        <v>1668</v>
      </c>
      <c r="I1488" s="555" t="s">
        <v>8</v>
      </c>
      <c r="J1488" s="399">
        <v>50</v>
      </c>
      <c r="K1488" s="542"/>
      <c r="L1488" s="542"/>
      <c r="M1488" s="542" t="s">
        <v>2731</v>
      </c>
      <c r="N1488" s="542" t="s">
        <v>2744</v>
      </c>
      <c r="O1488" s="543" t="s">
        <v>2744</v>
      </c>
      <c r="P1488" s="542" t="s">
        <v>2737</v>
      </c>
      <c r="Q1488" s="543">
        <v>46174</v>
      </c>
      <c r="R1488" s="387" t="s">
        <v>2744</v>
      </c>
      <c r="S1488" s="387" t="s">
        <v>2744</v>
      </c>
      <c r="T1488" s="387" t="s">
        <v>2760</v>
      </c>
      <c r="U1488" s="616">
        <v>2026</v>
      </c>
      <c r="V1488" s="387"/>
      <c r="W1488" s="387"/>
    </row>
    <row r="1489" spans="1:23" ht="45" hidden="1" x14ac:dyDescent="0.25">
      <c r="A1489" s="571" t="s">
        <v>1781</v>
      </c>
      <c r="B1489" s="400" t="s">
        <v>1782</v>
      </c>
      <c r="C1489" s="569" t="s">
        <v>2053</v>
      </c>
      <c r="D1489" s="579" t="s">
        <v>2046</v>
      </c>
      <c r="E1489" s="545" t="s">
        <v>244</v>
      </c>
      <c r="F1489" s="555" t="s">
        <v>251</v>
      </c>
      <c r="G1489" s="555" t="s">
        <v>252</v>
      </c>
      <c r="H1489" s="555" t="s">
        <v>253</v>
      </c>
      <c r="I1489" s="555" t="s">
        <v>1759</v>
      </c>
      <c r="J1489" s="399">
        <v>100</v>
      </c>
      <c r="K1489" s="542"/>
      <c r="L1489" s="542"/>
      <c r="M1489" s="542" t="s">
        <v>2731</v>
      </c>
      <c r="N1489" s="542" t="s">
        <v>2744</v>
      </c>
      <c r="O1489" s="387" t="s">
        <v>2744</v>
      </c>
      <c r="P1489" s="542" t="s">
        <v>2737</v>
      </c>
      <c r="Q1489" s="543">
        <v>46174</v>
      </c>
      <c r="R1489" s="387" t="s">
        <v>2744</v>
      </c>
      <c r="S1489" s="387" t="s">
        <v>2744</v>
      </c>
      <c r="T1489" s="387" t="s">
        <v>2778</v>
      </c>
      <c r="U1489" s="616">
        <v>2026</v>
      </c>
      <c r="V1489" s="387"/>
      <c r="W1489" s="387"/>
    </row>
    <row r="1490" spans="1:23" ht="45" hidden="1" x14ac:dyDescent="0.25">
      <c r="A1490" s="571" t="s">
        <v>1781</v>
      </c>
      <c r="B1490" s="400" t="s">
        <v>1782</v>
      </c>
      <c r="C1490" s="569" t="s">
        <v>2053</v>
      </c>
      <c r="D1490" s="579" t="s">
        <v>2046</v>
      </c>
      <c r="E1490" s="545" t="s">
        <v>244</v>
      </c>
      <c r="F1490" s="555">
        <v>36</v>
      </c>
      <c r="G1490" s="555" t="s">
        <v>255</v>
      </c>
      <c r="H1490" s="555" t="s">
        <v>256</v>
      </c>
      <c r="I1490" s="555" t="s">
        <v>257</v>
      </c>
      <c r="J1490" s="399">
        <v>25</v>
      </c>
      <c r="K1490" s="542"/>
      <c r="L1490" s="542"/>
      <c r="M1490" s="542" t="s">
        <v>2731</v>
      </c>
      <c r="N1490" s="542" t="s">
        <v>2744</v>
      </c>
      <c r="O1490" s="387" t="s">
        <v>2744</v>
      </c>
      <c r="P1490" s="542" t="s">
        <v>2737</v>
      </c>
      <c r="Q1490" s="543">
        <v>46174</v>
      </c>
      <c r="R1490" s="387" t="s">
        <v>2744</v>
      </c>
      <c r="S1490" s="387" t="s">
        <v>2744</v>
      </c>
      <c r="T1490" s="387" t="s">
        <v>2778</v>
      </c>
      <c r="U1490" s="616">
        <v>2026</v>
      </c>
      <c r="V1490" s="387"/>
      <c r="W1490" s="387"/>
    </row>
    <row r="1491" spans="1:23" ht="60" hidden="1" x14ac:dyDescent="0.25">
      <c r="A1491" s="571" t="s">
        <v>1781</v>
      </c>
      <c r="B1491" s="400" t="s">
        <v>1782</v>
      </c>
      <c r="C1491" s="569" t="s">
        <v>2053</v>
      </c>
      <c r="D1491" s="579" t="s">
        <v>2046</v>
      </c>
      <c r="E1491" s="545" t="s">
        <v>244</v>
      </c>
      <c r="F1491" s="555">
        <v>66</v>
      </c>
      <c r="G1491" s="555" t="s">
        <v>258</v>
      </c>
      <c r="H1491" s="555" t="s">
        <v>259</v>
      </c>
      <c r="I1491" s="555" t="s">
        <v>260</v>
      </c>
      <c r="J1491" s="399">
        <v>100</v>
      </c>
      <c r="K1491" s="542"/>
      <c r="L1491" s="542"/>
      <c r="M1491" s="542" t="s">
        <v>2731</v>
      </c>
      <c r="N1491" s="542" t="s">
        <v>2744</v>
      </c>
      <c r="O1491" s="387" t="s">
        <v>2744</v>
      </c>
      <c r="P1491" s="542" t="s">
        <v>2737</v>
      </c>
      <c r="Q1491" s="543">
        <v>46174</v>
      </c>
      <c r="R1491" s="387" t="s">
        <v>2744</v>
      </c>
      <c r="S1491" s="387" t="s">
        <v>2744</v>
      </c>
      <c r="T1491" s="387" t="s">
        <v>2778</v>
      </c>
      <c r="U1491" s="616">
        <v>2026</v>
      </c>
      <c r="V1491" s="387"/>
      <c r="W1491" s="387"/>
    </row>
    <row r="1492" spans="1:23" ht="45" hidden="1" x14ac:dyDescent="0.25">
      <c r="A1492" s="571" t="s">
        <v>1781</v>
      </c>
      <c r="B1492" s="400" t="s">
        <v>1782</v>
      </c>
      <c r="C1492" s="569" t="s">
        <v>2053</v>
      </c>
      <c r="D1492" s="579" t="s">
        <v>2046</v>
      </c>
      <c r="E1492" s="545" t="s">
        <v>244</v>
      </c>
      <c r="F1492" s="555" t="s">
        <v>261</v>
      </c>
      <c r="G1492" s="555" t="s">
        <v>262</v>
      </c>
      <c r="H1492" s="555" t="s">
        <v>263</v>
      </c>
      <c r="I1492" s="555" t="s">
        <v>264</v>
      </c>
      <c r="J1492" s="399">
        <v>100</v>
      </c>
      <c r="K1492" s="542"/>
      <c r="L1492" s="542"/>
      <c r="M1492" s="542" t="s">
        <v>2731</v>
      </c>
      <c r="N1492" s="542" t="s">
        <v>2744</v>
      </c>
      <c r="O1492" s="387" t="s">
        <v>2744</v>
      </c>
      <c r="P1492" s="542" t="s">
        <v>2737</v>
      </c>
      <c r="Q1492" s="543">
        <v>46174</v>
      </c>
      <c r="R1492" s="387" t="s">
        <v>2744</v>
      </c>
      <c r="S1492" s="387" t="s">
        <v>2744</v>
      </c>
      <c r="T1492" s="387" t="s">
        <v>2778</v>
      </c>
      <c r="U1492" s="616">
        <v>2026</v>
      </c>
      <c r="V1492" s="387"/>
      <c r="W1492" s="387"/>
    </row>
    <row r="1493" spans="1:23" ht="45" hidden="1" x14ac:dyDescent="0.25">
      <c r="A1493" s="571" t="s">
        <v>1781</v>
      </c>
      <c r="B1493" s="400" t="s">
        <v>1782</v>
      </c>
      <c r="C1493" s="569" t="s">
        <v>2053</v>
      </c>
      <c r="D1493" s="579" t="s">
        <v>2046</v>
      </c>
      <c r="E1493" s="545" t="s">
        <v>244</v>
      </c>
      <c r="F1493" s="555" t="s">
        <v>265</v>
      </c>
      <c r="G1493" s="555" t="s">
        <v>266</v>
      </c>
      <c r="H1493" s="555" t="s">
        <v>263</v>
      </c>
      <c r="I1493" s="555" t="s">
        <v>264</v>
      </c>
      <c r="J1493" s="399">
        <v>100</v>
      </c>
      <c r="K1493" s="542"/>
      <c r="L1493" s="542"/>
      <c r="M1493" s="542" t="s">
        <v>2731</v>
      </c>
      <c r="N1493" s="542" t="s">
        <v>2744</v>
      </c>
      <c r="O1493" s="387" t="s">
        <v>2744</v>
      </c>
      <c r="P1493" s="542" t="s">
        <v>2737</v>
      </c>
      <c r="Q1493" s="543">
        <v>46174</v>
      </c>
      <c r="R1493" s="387" t="s">
        <v>2744</v>
      </c>
      <c r="S1493" s="387" t="s">
        <v>2744</v>
      </c>
      <c r="T1493" s="387" t="s">
        <v>2778</v>
      </c>
      <c r="U1493" s="616">
        <v>2026</v>
      </c>
      <c r="V1493" s="387"/>
      <c r="W1493" s="387"/>
    </row>
    <row r="1494" spans="1:23" ht="45" hidden="1" x14ac:dyDescent="0.25">
      <c r="A1494" s="571" t="s">
        <v>1781</v>
      </c>
      <c r="B1494" s="400" t="s">
        <v>1782</v>
      </c>
      <c r="C1494" s="569" t="s">
        <v>2053</v>
      </c>
      <c r="D1494" s="579" t="s">
        <v>2046</v>
      </c>
      <c r="E1494" s="545" t="s">
        <v>244</v>
      </c>
      <c r="F1494" s="555">
        <v>570</v>
      </c>
      <c r="G1494" s="555" t="s">
        <v>268</v>
      </c>
      <c r="H1494" s="555" t="s">
        <v>269</v>
      </c>
      <c r="I1494" s="555" t="s">
        <v>270</v>
      </c>
      <c r="J1494" s="399">
        <v>100</v>
      </c>
      <c r="K1494" s="542"/>
      <c r="L1494" s="542"/>
      <c r="M1494" s="542" t="s">
        <v>2731</v>
      </c>
      <c r="N1494" s="542" t="s">
        <v>2744</v>
      </c>
      <c r="O1494" s="387" t="s">
        <v>2744</v>
      </c>
      <c r="P1494" s="542" t="s">
        <v>2737</v>
      </c>
      <c r="Q1494" s="543">
        <v>46174</v>
      </c>
      <c r="R1494" s="387" t="s">
        <v>2744</v>
      </c>
      <c r="S1494" s="387" t="s">
        <v>2744</v>
      </c>
      <c r="T1494" s="387" t="s">
        <v>2778</v>
      </c>
      <c r="U1494" s="616">
        <v>2026</v>
      </c>
      <c r="V1494" s="387"/>
      <c r="W1494" s="387"/>
    </row>
    <row r="1495" spans="1:23" ht="45" hidden="1" x14ac:dyDescent="0.25">
      <c r="A1495" s="571" t="s">
        <v>1781</v>
      </c>
      <c r="B1495" s="400" t="s">
        <v>1782</v>
      </c>
      <c r="C1495" s="569" t="s">
        <v>2053</v>
      </c>
      <c r="D1495" s="579" t="s">
        <v>2046</v>
      </c>
      <c r="E1495" s="545" t="s">
        <v>244</v>
      </c>
      <c r="F1495" s="555">
        <v>574</v>
      </c>
      <c r="G1495" s="555" t="s">
        <v>271</v>
      </c>
      <c r="H1495" s="555" t="s">
        <v>272</v>
      </c>
      <c r="I1495" s="555" t="s">
        <v>273</v>
      </c>
      <c r="J1495" s="399">
        <v>50</v>
      </c>
      <c r="K1495" s="542"/>
      <c r="L1495" s="542"/>
      <c r="M1495" s="542" t="s">
        <v>2731</v>
      </c>
      <c r="N1495" s="542" t="s">
        <v>2744</v>
      </c>
      <c r="O1495" s="387" t="s">
        <v>2744</v>
      </c>
      <c r="P1495" s="542" t="s">
        <v>2737</v>
      </c>
      <c r="Q1495" s="543">
        <v>46174</v>
      </c>
      <c r="R1495" s="387" t="s">
        <v>2744</v>
      </c>
      <c r="S1495" s="387" t="s">
        <v>2744</v>
      </c>
      <c r="T1495" s="387" t="s">
        <v>2778</v>
      </c>
      <c r="U1495" s="616">
        <v>2026</v>
      </c>
      <c r="V1495" s="387"/>
      <c r="W1495" s="387"/>
    </row>
    <row r="1496" spans="1:23" ht="120" hidden="1" x14ac:dyDescent="0.25">
      <c r="A1496" s="571" t="s">
        <v>1781</v>
      </c>
      <c r="B1496" s="400" t="s">
        <v>1782</v>
      </c>
      <c r="C1496" s="569" t="s">
        <v>2053</v>
      </c>
      <c r="D1496" s="579" t="s">
        <v>2046</v>
      </c>
      <c r="E1496" s="545" t="s">
        <v>244</v>
      </c>
      <c r="F1496" s="555">
        <v>25</v>
      </c>
      <c r="G1496" s="555" t="s">
        <v>277</v>
      </c>
      <c r="H1496" s="555" t="s">
        <v>278</v>
      </c>
      <c r="I1496" s="555" t="s">
        <v>279</v>
      </c>
      <c r="J1496" s="399">
        <v>100</v>
      </c>
      <c r="K1496" s="542"/>
      <c r="L1496" s="542"/>
      <c r="M1496" s="542" t="s">
        <v>2731</v>
      </c>
      <c r="N1496" s="542" t="s">
        <v>2744</v>
      </c>
      <c r="O1496" s="387" t="s">
        <v>2744</v>
      </c>
      <c r="P1496" s="542" t="s">
        <v>2737</v>
      </c>
      <c r="Q1496" s="543">
        <v>46174</v>
      </c>
      <c r="R1496" s="387" t="s">
        <v>2744</v>
      </c>
      <c r="S1496" s="387" t="s">
        <v>2744</v>
      </c>
      <c r="T1496" s="387" t="s">
        <v>2778</v>
      </c>
      <c r="U1496" s="616">
        <v>2026</v>
      </c>
      <c r="V1496" s="387"/>
      <c r="W1496" s="387"/>
    </row>
    <row r="1497" spans="1:23" ht="45" hidden="1" x14ac:dyDescent="0.25">
      <c r="A1497" s="571" t="s">
        <v>1781</v>
      </c>
      <c r="B1497" s="400" t="s">
        <v>1782</v>
      </c>
      <c r="C1497" s="569" t="s">
        <v>2053</v>
      </c>
      <c r="D1497" s="579" t="s">
        <v>2046</v>
      </c>
      <c r="E1497" s="545" t="s">
        <v>244</v>
      </c>
      <c r="F1497" s="555">
        <v>33</v>
      </c>
      <c r="G1497" s="555" t="s">
        <v>280</v>
      </c>
      <c r="H1497" s="555" t="s">
        <v>281</v>
      </c>
      <c r="I1497" s="555" t="s">
        <v>279</v>
      </c>
      <c r="J1497" s="399">
        <v>50</v>
      </c>
      <c r="K1497" s="542"/>
      <c r="L1497" s="542"/>
      <c r="M1497" s="542" t="s">
        <v>2731</v>
      </c>
      <c r="N1497" s="542" t="s">
        <v>2744</v>
      </c>
      <c r="O1497" s="387" t="s">
        <v>2744</v>
      </c>
      <c r="P1497" s="542" t="s">
        <v>2737</v>
      </c>
      <c r="Q1497" s="543">
        <v>46174</v>
      </c>
      <c r="R1497" s="387" t="s">
        <v>2744</v>
      </c>
      <c r="S1497" s="387" t="s">
        <v>2744</v>
      </c>
      <c r="T1497" s="387" t="s">
        <v>2778</v>
      </c>
      <c r="U1497" s="616">
        <v>2026</v>
      </c>
      <c r="V1497" s="387"/>
      <c r="W1497" s="387"/>
    </row>
    <row r="1498" spans="1:23" ht="90" hidden="1" x14ac:dyDescent="0.25">
      <c r="A1498" s="571" t="s">
        <v>1781</v>
      </c>
      <c r="B1498" s="400" t="s">
        <v>1782</v>
      </c>
      <c r="C1498" s="569" t="s">
        <v>2053</v>
      </c>
      <c r="D1498" s="579" t="s">
        <v>2046</v>
      </c>
      <c r="E1498" s="545" t="s">
        <v>244</v>
      </c>
      <c r="F1498" s="555">
        <v>34</v>
      </c>
      <c r="G1498" s="555" t="s">
        <v>282</v>
      </c>
      <c r="H1498" s="555" t="s">
        <v>283</v>
      </c>
      <c r="I1498" s="555" t="s">
        <v>284</v>
      </c>
      <c r="J1498" s="399">
        <v>100</v>
      </c>
      <c r="K1498" s="542"/>
      <c r="L1498" s="542"/>
      <c r="M1498" s="542" t="s">
        <v>2731</v>
      </c>
      <c r="N1498" s="542" t="s">
        <v>2744</v>
      </c>
      <c r="O1498" s="387" t="s">
        <v>2744</v>
      </c>
      <c r="P1498" s="542" t="s">
        <v>2737</v>
      </c>
      <c r="Q1498" s="543">
        <v>46174</v>
      </c>
      <c r="R1498" s="387" t="s">
        <v>2744</v>
      </c>
      <c r="S1498" s="387" t="s">
        <v>2744</v>
      </c>
      <c r="T1498" s="387" t="s">
        <v>2778</v>
      </c>
      <c r="U1498" s="616">
        <v>2026</v>
      </c>
      <c r="V1498" s="387"/>
      <c r="W1498" s="387"/>
    </row>
    <row r="1499" spans="1:23" ht="45" hidden="1" x14ac:dyDescent="0.25">
      <c r="A1499" s="571" t="s">
        <v>1781</v>
      </c>
      <c r="B1499" s="400" t="s">
        <v>1782</v>
      </c>
      <c r="C1499" s="569" t="s">
        <v>2053</v>
      </c>
      <c r="D1499" s="579" t="s">
        <v>2046</v>
      </c>
      <c r="E1499" s="545" t="s">
        <v>244</v>
      </c>
      <c r="F1499" s="555">
        <v>43</v>
      </c>
      <c r="G1499" s="555" t="s">
        <v>288</v>
      </c>
      <c r="H1499" s="555" t="s">
        <v>289</v>
      </c>
      <c r="I1499" s="555" t="s">
        <v>1759</v>
      </c>
      <c r="J1499" s="399">
        <v>100</v>
      </c>
      <c r="K1499" s="542"/>
      <c r="L1499" s="542"/>
      <c r="M1499" s="542" t="s">
        <v>2731</v>
      </c>
      <c r="N1499" s="542" t="s">
        <v>2744</v>
      </c>
      <c r="O1499" s="387" t="s">
        <v>2744</v>
      </c>
      <c r="P1499" s="542" t="s">
        <v>2737</v>
      </c>
      <c r="Q1499" s="543">
        <v>46174</v>
      </c>
      <c r="R1499" s="387" t="s">
        <v>2744</v>
      </c>
      <c r="S1499" s="387" t="s">
        <v>2744</v>
      </c>
      <c r="T1499" s="387" t="s">
        <v>2778</v>
      </c>
      <c r="U1499" s="616">
        <v>2026</v>
      </c>
      <c r="V1499" s="387"/>
      <c r="W1499" s="387"/>
    </row>
    <row r="1500" spans="1:23" ht="135" hidden="1" x14ac:dyDescent="0.25">
      <c r="A1500" s="571" t="s">
        <v>1781</v>
      </c>
      <c r="B1500" s="400" t="s">
        <v>1782</v>
      </c>
      <c r="C1500" s="569" t="s">
        <v>2053</v>
      </c>
      <c r="D1500" s="579" t="s">
        <v>2046</v>
      </c>
      <c r="E1500" s="545" t="s">
        <v>244</v>
      </c>
      <c r="F1500" s="555">
        <v>49</v>
      </c>
      <c r="G1500" s="555" t="s">
        <v>293</v>
      </c>
      <c r="H1500" s="555" t="s">
        <v>294</v>
      </c>
      <c r="I1500" s="555" t="s">
        <v>295</v>
      </c>
      <c r="J1500" s="399">
        <v>100</v>
      </c>
      <c r="K1500" s="542"/>
      <c r="L1500" s="542"/>
      <c r="M1500" s="542" t="s">
        <v>2731</v>
      </c>
      <c r="N1500" s="542" t="s">
        <v>2744</v>
      </c>
      <c r="O1500" s="387" t="s">
        <v>2744</v>
      </c>
      <c r="P1500" s="542" t="s">
        <v>2737</v>
      </c>
      <c r="Q1500" s="543">
        <v>46174</v>
      </c>
      <c r="R1500" s="387" t="s">
        <v>2744</v>
      </c>
      <c r="S1500" s="387" t="s">
        <v>2744</v>
      </c>
      <c r="T1500" s="387" t="s">
        <v>2778</v>
      </c>
      <c r="U1500" s="616">
        <v>2026</v>
      </c>
      <c r="V1500" s="387"/>
      <c r="W1500" s="387"/>
    </row>
    <row r="1501" spans="1:23" ht="45" hidden="1" x14ac:dyDescent="0.25">
      <c r="A1501" s="571" t="s">
        <v>1781</v>
      </c>
      <c r="B1501" s="400" t="s">
        <v>1782</v>
      </c>
      <c r="C1501" s="569" t="s">
        <v>2053</v>
      </c>
      <c r="D1501" s="579" t="s">
        <v>2046</v>
      </c>
      <c r="E1501" s="545" t="s">
        <v>244</v>
      </c>
      <c r="F1501" s="555">
        <v>50</v>
      </c>
      <c r="G1501" s="555" t="s">
        <v>296</v>
      </c>
      <c r="H1501" s="555" t="s">
        <v>297</v>
      </c>
      <c r="I1501" s="555" t="s">
        <v>298</v>
      </c>
      <c r="J1501" s="399">
        <v>200</v>
      </c>
      <c r="K1501" s="542"/>
      <c r="L1501" s="542"/>
      <c r="M1501" s="542" t="s">
        <v>2731</v>
      </c>
      <c r="N1501" s="542" t="s">
        <v>2744</v>
      </c>
      <c r="O1501" s="387" t="s">
        <v>2744</v>
      </c>
      <c r="P1501" s="542" t="s">
        <v>2737</v>
      </c>
      <c r="Q1501" s="543">
        <v>46174</v>
      </c>
      <c r="R1501" s="387" t="s">
        <v>2744</v>
      </c>
      <c r="S1501" s="387" t="s">
        <v>2744</v>
      </c>
      <c r="T1501" s="387" t="s">
        <v>2778</v>
      </c>
      <c r="U1501" s="616">
        <v>2026</v>
      </c>
      <c r="V1501" s="387"/>
      <c r="W1501" s="387"/>
    </row>
    <row r="1502" spans="1:23" ht="45" hidden="1" x14ac:dyDescent="0.25">
      <c r="A1502" s="571" t="s">
        <v>1781</v>
      </c>
      <c r="B1502" s="389" t="s">
        <v>1782</v>
      </c>
      <c r="C1502" s="569" t="s">
        <v>2053</v>
      </c>
      <c r="D1502" s="579" t="s">
        <v>2046</v>
      </c>
      <c r="E1502" s="545" t="s">
        <v>244</v>
      </c>
      <c r="F1502" s="555">
        <v>52</v>
      </c>
      <c r="G1502" s="555" t="s">
        <v>302</v>
      </c>
      <c r="H1502" s="555" t="s">
        <v>303</v>
      </c>
      <c r="I1502" s="555" t="s">
        <v>304</v>
      </c>
      <c r="J1502" s="399">
        <v>50</v>
      </c>
      <c r="K1502" s="542"/>
      <c r="L1502" s="542"/>
      <c r="M1502" s="542" t="s">
        <v>2731</v>
      </c>
      <c r="N1502" s="542" t="s">
        <v>2744</v>
      </c>
      <c r="O1502" s="387" t="s">
        <v>2744</v>
      </c>
      <c r="P1502" s="542" t="s">
        <v>2737</v>
      </c>
      <c r="Q1502" s="543">
        <v>46174</v>
      </c>
      <c r="R1502" s="387" t="s">
        <v>2744</v>
      </c>
      <c r="S1502" s="387" t="s">
        <v>2744</v>
      </c>
      <c r="T1502" s="387" t="s">
        <v>2778</v>
      </c>
      <c r="U1502" s="616">
        <v>2026</v>
      </c>
      <c r="V1502" s="387"/>
      <c r="W1502" s="387"/>
    </row>
    <row r="1503" spans="1:23" ht="45" hidden="1" x14ac:dyDescent="0.25">
      <c r="A1503" s="571" t="s">
        <v>1781</v>
      </c>
      <c r="B1503" s="389" t="s">
        <v>1782</v>
      </c>
      <c r="C1503" s="569" t="s">
        <v>2053</v>
      </c>
      <c r="D1503" s="579" t="s">
        <v>2046</v>
      </c>
      <c r="E1503" s="545" t="s">
        <v>244</v>
      </c>
      <c r="F1503" s="555">
        <v>53</v>
      </c>
      <c r="G1503" s="555" t="s">
        <v>305</v>
      </c>
      <c r="H1503" s="555" t="s">
        <v>306</v>
      </c>
      <c r="I1503" s="555" t="s">
        <v>307</v>
      </c>
      <c r="J1503" s="399">
        <v>50</v>
      </c>
      <c r="K1503" s="542"/>
      <c r="L1503" s="542"/>
      <c r="M1503" s="542" t="s">
        <v>2731</v>
      </c>
      <c r="N1503" s="542" t="s">
        <v>2744</v>
      </c>
      <c r="O1503" s="387" t="s">
        <v>2744</v>
      </c>
      <c r="P1503" s="542" t="s">
        <v>2737</v>
      </c>
      <c r="Q1503" s="543">
        <v>46174</v>
      </c>
      <c r="R1503" s="387" t="s">
        <v>2744</v>
      </c>
      <c r="S1503" s="387" t="s">
        <v>2744</v>
      </c>
      <c r="T1503" s="387" t="s">
        <v>2778</v>
      </c>
      <c r="U1503" s="616">
        <v>2026</v>
      </c>
      <c r="V1503" s="387"/>
      <c r="W1503" s="387"/>
    </row>
    <row r="1504" spans="1:23" ht="135" hidden="1" x14ac:dyDescent="0.25">
      <c r="A1504" s="571" t="s">
        <v>1781</v>
      </c>
      <c r="B1504" s="389" t="s">
        <v>1782</v>
      </c>
      <c r="C1504" s="569" t="s">
        <v>2053</v>
      </c>
      <c r="D1504" s="579" t="s">
        <v>2046</v>
      </c>
      <c r="E1504" s="545" t="s">
        <v>244</v>
      </c>
      <c r="F1504" s="555">
        <v>61</v>
      </c>
      <c r="G1504" s="555" t="s">
        <v>308</v>
      </c>
      <c r="H1504" s="555" t="s">
        <v>309</v>
      </c>
      <c r="I1504" s="555" t="s">
        <v>276</v>
      </c>
      <c r="J1504" s="399">
        <v>100</v>
      </c>
      <c r="K1504" s="542"/>
      <c r="L1504" s="542"/>
      <c r="M1504" s="542" t="s">
        <v>2731</v>
      </c>
      <c r="N1504" s="542" t="s">
        <v>2744</v>
      </c>
      <c r="O1504" s="387" t="s">
        <v>2744</v>
      </c>
      <c r="P1504" s="542" t="s">
        <v>2737</v>
      </c>
      <c r="Q1504" s="543">
        <v>46174</v>
      </c>
      <c r="R1504" s="387" t="s">
        <v>2744</v>
      </c>
      <c r="S1504" s="387" t="s">
        <v>2744</v>
      </c>
      <c r="T1504" s="387" t="s">
        <v>2778</v>
      </c>
      <c r="U1504" s="616">
        <v>2026</v>
      </c>
      <c r="V1504" s="387"/>
      <c r="W1504" s="387"/>
    </row>
    <row r="1505" spans="1:23" ht="150" hidden="1" x14ac:dyDescent="0.25">
      <c r="A1505" s="571" t="s">
        <v>1781</v>
      </c>
      <c r="B1505" s="389" t="s">
        <v>1782</v>
      </c>
      <c r="C1505" s="569" t="s">
        <v>2053</v>
      </c>
      <c r="D1505" s="579" t="s">
        <v>2046</v>
      </c>
      <c r="E1505" s="545" t="s">
        <v>244</v>
      </c>
      <c r="F1505" s="555">
        <v>638</v>
      </c>
      <c r="G1505" s="555" t="s">
        <v>344</v>
      </c>
      <c r="H1505" s="555" t="s">
        <v>345</v>
      </c>
      <c r="I1505" s="555" t="s">
        <v>279</v>
      </c>
      <c r="J1505" s="399">
        <v>200</v>
      </c>
      <c r="K1505" s="542"/>
      <c r="L1505" s="542"/>
      <c r="M1505" s="542" t="s">
        <v>2731</v>
      </c>
      <c r="N1505" s="542" t="s">
        <v>2744</v>
      </c>
      <c r="O1505" s="387" t="s">
        <v>2744</v>
      </c>
      <c r="P1505" s="542" t="s">
        <v>2737</v>
      </c>
      <c r="Q1505" s="543">
        <v>46174</v>
      </c>
      <c r="R1505" s="387" t="s">
        <v>2744</v>
      </c>
      <c r="S1505" s="387" t="s">
        <v>2744</v>
      </c>
      <c r="T1505" s="387" t="s">
        <v>2778</v>
      </c>
      <c r="U1505" s="616">
        <v>2026</v>
      </c>
      <c r="V1505" s="387"/>
      <c r="W1505" s="387"/>
    </row>
    <row r="1506" spans="1:23" ht="60" hidden="1" x14ac:dyDescent="0.25">
      <c r="A1506" s="571" t="s">
        <v>1781</v>
      </c>
      <c r="B1506" s="389" t="s">
        <v>1782</v>
      </c>
      <c r="C1506" s="569" t="s">
        <v>2053</v>
      </c>
      <c r="D1506" s="579" t="s">
        <v>2046</v>
      </c>
      <c r="E1506" s="545" t="s">
        <v>244</v>
      </c>
      <c r="F1506" s="555">
        <v>58</v>
      </c>
      <c r="G1506" s="555" t="s">
        <v>408</v>
      </c>
      <c r="H1506" s="555" t="s">
        <v>409</v>
      </c>
      <c r="I1506" s="555" t="s">
        <v>8</v>
      </c>
      <c r="J1506" s="399">
        <v>15</v>
      </c>
      <c r="K1506" s="542"/>
      <c r="L1506" s="542"/>
      <c r="M1506" s="542" t="s">
        <v>2731</v>
      </c>
      <c r="N1506" s="542" t="s">
        <v>2744</v>
      </c>
      <c r="O1506" s="387" t="s">
        <v>2744</v>
      </c>
      <c r="P1506" s="542" t="s">
        <v>2737</v>
      </c>
      <c r="Q1506" s="543">
        <v>46174</v>
      </c>
      <c r="R1506" s="387" t="s">
        <v>2744</v>
      </c>
      <c r="S1506" s="387" t="s">
        <v>2744</v>
      </c>
      <c r="T1506" s="387" t="s">
        <v>2778</v>
      </c>
      <c r="U1506" s="616">
        <v>2026</v>
      </c>
      <c r="V1506" s="387"/>
      <c r="W1506" s="387"/>
    </row>
    <row r="1507" spans="1:23" ht="60" hidden="1" x14ac:dyDescent="0.25">
      <c r="A1507" s="571" t="s">
        <v>1781</v>
      </c>
      <c r="B1507" s="389" t="s">
        <v>1782</v>
      </c>
      <c r="C1507" s="569" t="s">
        <v>2053</v>
      </c>
      <c r="D1507" s="579" t="s">
        <v>2046</v>
      </c>
      <c r="E1507" s="545" t="s">
        <v>244</v>
      </c>
      <c r="F1507" s="555">
        <v>59</v>
      </c>
      <c r="G1507" s="555" t="s">
        <v>410</v>
      </c>
      <c r="H1507" s="555" t="s">
        <v>411</v>
      </c>
      <c r="I1507" s="555" t="s">
        <v>8</v>
      </c>
      <c r="J1507" s="399">
        <v>15</v>
      </c>
      <c r="K1507" s="542"/>
      <c r="L1507" s="542"/>
      <c r="M1507" s="542" t="s">
        <v>2731</v>
      </c>
      <c r="N1507" s="542" t="s">
        <v>2744</v>
      </c>
      <c r="O1507" s="387" t="s">
        <v>2744</v>
      </c>
      <c r="P1507" s="542" t="s">
        <v>2737</v>
      </c>
      <c r="Q1507" s="543">
        <v>46174</v>
      </c>
      <c r="R1507" s="387" t="s">
        <v>2744</v>
      </c>
      <c r="S1507" s="387" t="s">
        <v>2744</v>
      </c>
      <c r="T1507" s="387" t="s">
        <v>2778</v>
      </c>
      <c r="U1507" s="616">
        <v>2026</v>
      </c>
      <c r="V1507" s="387"/>
      <c r="W1507" s="387"/>
    </row>
    <row r="1508" spans="1:23" ht="45" hidden="1" x14ac:dyDescent="0.25">
      <c r="A1508" s="571" t="s">
        <v>1781</v>
      </c>
      <c r="B1508" s="389" t="s">
        <v>1782</v>
      </c>
      <c r="C1508" s="569" t="s">
        <v>2053</v>
      </c>
      <c r="D1508" s="579" t="s">
        <v>2046</v>
      </c>
      <c r="E1508" s="545" t="s">
        <v>244</v>
      </c>
      <c r="F1508" s="555">
        <v>55</v>
      </c>
      <c r="G1508" s="555" t="s">
        <v>420</v>
      </c>
      <c r="H1508" s="555" t="s">
        <v>421</v>
      </c>
      <c r="I1508" s="555" t="s">
        <v>8</v>
      </c>
      <c r="J1508" s="399">
        <v>50</v>
      </c>
      <c r="K1508" s="542"/>
      <c r="L1508" s="542"/>
      <c r="M1508" s="542" t="s">
        <v>2731</v>
      </c>
      <c r="N1508" s="542" t="s">
        <v>2744</v>
      </c>
      <c r="O1508" s="387" t="s">
        <v>2744</v>
      </c>
      <c r="P1508" s="542" t="s">
        <v>2737</v>
      </c>
      <c r="Q1508" s="543">
        <v>46174</v>
      </c>
      <c r="R1508" s="387" t="s">
        <v>2744</v>
      </c>
      <c r="S1508" s="387" t="s">
        <v>2744</v>
      </c>
      <c r="T1508" s="387" t="s">
        <v>2778</v>
      </c>
      <c r="U1508" s="616">
        <v>2026</v>
      </c>
      <c r="V1508" s="387"/>
      <c r="W1508" s="387"/>
    </row>
    <row r="1509" spans="1:23" ht="90" hidden="1" x14ac:dyDescent="0.25">
      <c r="A1509" s="571" t="s">
        <v>1781</v>
      </c>
      <c r="B1509" s="389" t="s">
        <v>1782</v>
      </c>
      <c r="C1509" s="569" t="s">
        <v>2052</v>
      </c>
      <c r="D1509" s="579" t="s">
        <v>2046</v>
      </c>
      <c r="E1509" s="545" t="s">
        <v>244</v>
      </c>
      <c r="F1509" s="555">
        <v>38</v>
      </c>
      <c r="G1509" s="555" t="s">
        <v>422</v>
      </c>
      <c r="H1509" s="555" t="s">
        <v>423</v>
      </c>
      <c r="I1509" s="555" t="s">
        <v>8</v>
      </c>
      <c r="J1509" s="399">
        <v>15</v>
      </c>
      <c r="K1509" s="542"/>
      <c r="L1509" s="542"/>
      <c r="M1509" s="542" t="s">
        <v>2731</v>
      </c>
      <c r="N1509" s="542" t="s">
        <v>2744</v>
      </c>
      <c r="O1509" s="387" t="s">
        <v>2744</v>
      </c>
      <c r="P1509" s="542" t="s">
        <v>2737</v>
      </c>
      <c r="Q1509" s="543">
        <v>46174</v>
      </c>
      <c r="R1509" s="387" t="s">
        <v>2744</v>
      </c>
      <c r="S1509" s="387" t="s">
        <v>2744</v>
      </c>
      <c r="T1509" s="387" t="s">
        <v>2778</v>
      </c>
      <c r="U1509" s="616">
        <v>2026</v>
      </c>
      <c r="V1509" s="387"/>
      <c r="W1509" s="387"/>
    </row>
    <row r="1510" spans="1:23" s="418" customFormat="1" ht="191.25" hidden="1" x14ac:dyDescent="0.25">
      <c r="A1510" s="581" t="s">
        <v>1781</v>
      </c>
      <c r="B1510" s="400" t="s">
        <v>1782</v>
      </c>
      <c r="C1510" s="538" t="s">
        <v>2054</v>
      </c>
      <c r="D1510" s="551" t="s">
        <v>2046</v>
      </c>
      <c r="E1510" s="545" t="s">
        <v>5</v>
      </c>
      <c r="F1510" s="545">
        <v>36</v>
      </c>
      <c r="G1510" s="545" t="s">
        <v>22</v>
      </c>
      <c r="H1510" s="545" t="s">
        <v>23</v>
      </c>
      <c r="I1510" s="545" t="s">
        <v>24</v>
      </c>
      <c r="J1510" s="545" t="s">
        <v>2055</v>
      </c>
      <c r="K1510" s="542"/>
      <c r="L1510" s="542"/>
      <c r="M1510" s="542" t="s">
        <v>2731</v>
      </c>
      <c r="N1510" s="542" t="s">
        <v>2744</v>
      </c>
      <c r="O1510" s="543" t="s">
        <v>2744</v>
      </c>
      <c r="P1510" s="542" t="s">
        <v>2737</v>
      </c>
      <c r="Q1510" s="543">
        <v>46174</v>
      </c>
      <c r="R1510" s="387" t="s">
        <v>2744</v>
      </c>
      <c r="S1510" s="387" t="s">
        <v>2744</v>
      </c>
      <c r="T1510" s="387" t="s">
        <v>2778</v>
      </c>
      <c r="U1510" s="616">
        <v>2026</v>
      </c>
      <c r="V1510" s="393"/>
      <c r="W1510" s="393"/>
    </row>
    <row r="1511" spans="1:23" s="418" customFormat="1" ht="191.25" hidden="1" x14ac:dyDescent="0.25">
      <c r="A1511" s="581" t="s">
        <v>1781</v>
      </c>
      <c r="B1511" s="400" t="s">
        <v>1782</v>
      </c>
      <c r="C1511" s="538" t="s">
        <v>2054</v>
      </c>
      <c r="D1511" s="551" t="s">
        <v>2046</v>
      </c>
      <c r="E1511" s="545" t="s">
        <v>5</v>
      </c>
      <c r="F1511" s="545">
        <v>23</v>
      </c>
      <c r="G1511" s="545" t="s">
        <v>17</v>
      </c>
      <c r="H1511" s="545" t="s">
        <v>17</v>
      </c>
      <c r="I1511" s="545" t="s">
        <v>8</v>
      </c>
      <c r="J1511" s="545" t="s">
        <v>2055</v>
      </c>
      <c r="K1511" s="542"/>
      <c r="L1511" s="542"/>
      <c r="M1511" s="542" t="s">
        <v>2731</v>
      </c>
      <c r="N1511" s="542" t="s">
        <v>2744</v>
      </c>
      <c r="O1511" s="542" t="s">
        <v>2737</v>
      </c>
      <c r="P1511" s="542" t="s">
        <v>2737</v>
      </c>
      <c r="Q1511" s="543">
        <v>46174</v>
      </c>
      <c r="R1511" s="387" t="s">
        <v>2744</v>
      </c>
      <c r="S1511" s="387" t="s">
        <v>2744</v>
      </c>
      <c r="T1511" s="387" t="s">
        <v>2778</v>
      </c>
      <c r="U1511" s="616">
        <v>2026</v>
      </c>
      <c r="V1511" s="393"/>
      <c r="W1511" s="393"/>
    </row>
    <row r="1512" spans="1:23" s="418" customFormat="1" ht="191.25" hidden="1" x14ac:dyDescent="0.25">
      <c r="A1512" s="581" t="s">
        <v>1781</v>
      </c>
      <c r="B1512" s="400" t="s">
        <v>1782</v>
      </c>
      <c r="C1512" s="538" t="s">
        <v>2054</v>
      </c>
      <c r="D1512" s="551" t="s">
        <v>2046</v>
      </c>
      <c r="E1512" s="545" t="s">
        <v>5</v>
      </c>
      <c r="F1512" s="545">
        <v>35</v>
      </c>
      <c r="G1512" s="545" t="s">
        <v>18</v>
      </c>
      <c r="H1512" s="545" t="s">
        <v>19</v>
      </c>
      <c r="I1512" s="545" t="s">
        <v>20</v>
      </c>
      <c r="J1512" s="545" t="s">
        <v>2055</v>
      </c>
      <c r="K1512" s="542"/>
      <c r="L1512" s="542"/>
      <c r="M1512" s="542" t="s">
        <v>2731</v>
      </c>
      <c r="N1512" s="542" t="s">
        <v>2744</v>
      </c>
      <c r="O1512" s="543" t="s">
        <v>2744</v>
      </c>
      <c r="P1512" s="542" t="s">
        <v>2737</v>
      </c>
      <c r="Q1512" s="543">
        <v>46174</v>
      </c>
      <c r="R1512" s="387" t="s">
        <v>2744</v>
      </c>
      <c r="S1512" s="387" t="s">
        <v>2744</v>
      </c>
      <c r="T1512" s="387" t="s">
        <v>2778</v>
      </c>
      <c r="U1512" s="616">
        <v>2026</v>
      </c>
      <c r="V1512" s="393"/>
      <c r="W1512" s="393"/>
    </row>
    <row r="1513" spans="1:23" s="418" customFormat="1" ht="191.25" hidden="1" x14ac:dyDescent="0.25">
      <c r="A1513" s="581" t="s">
        <v>1781</v>
      </c>
      <c r="B1513" s="400" t="s">
        <v>1782</v>
      </c>
      <c r="C1513" s="538" t="s">
        <v>2054</v>
      </c>
      <c r="D1513" s="551" t="s">
        <v>2046</v>
      </c>
      <c r="E1513" s="545" t="s">
        <v>5</v>
      </c>
      <c r="F1513" s="545" t="s">
        <v>42</v>
      </c>
      <c r="G1513" s="545" t="s">
        <v>42</v>
      </c>
      <c r="H1513" s="545" t="s">
        <v>42</v>
      </c>
      <c r="I1513" s="545" t="s">
        <v>8</v>
      </c>
      <c r="J1513" s="545" t="s">
        <v>2055</v>
      </c>
      <c r="K1513" s="540" t="s">
        <v>2731</v>
      </c>
      <c r="L1513" s="542"/>
      <c r="M1513" s="542"/>
      <c r="N1513" s="542" t="s">
        <v>2737</v>
      </c>
      <c r="O1513" s="387" t="s">
        <v>2744</v>
      </c>
      <c r="P1513" s="542" t="s">
        <v>2737</v>
      </c>
      <c r="Q1513" s="543" t="s">
        <v>2744</v>
      </c>
      <c r="R1513" s="387" t="s">
        <v>2744</v>
      </c>
      <c r="S1513" s="387" t="s">
        <v>2744</v>
      </c>
      <c r="T1513" s="387" t="s">
        <v>2810</v>
      </c>
      <c r="U1513" s="616" t="s">
        <v>2810</v>
      </c>
      <c r="V1513" s="393"/>
      <c r="W1513" s="393"/>
    </row>
    <row r="1514" spans="1:23" s="418" customFormat="1" ht="191.25" hidden="1" x14ac:dyDescent="0.25">
      <c r="A1514" s="581" t="s">
        <v>1781</v>
      </c>
      <c r="B1514" s="400" t="s">
        <v>1782</v>
      </c>
      <c r="C1514" s="538" t="s">
        <v>2054</v>
      </c>
      <c r="D1514" s="551" t="s">
        <v>2046</v>
      </c>
      <c r="E1514" s="545" t="s">
        <v>5</v>
      </c>
      <c r="F1514" s="545" t="s">
        <v>43</v>
      </c>
      <c r="G1514" s="545" t="s">
        <v>43</v>
      </c>
      <c r="H1514" s="545" t="s">
        <v>43</v>
      </c>
      <c r="I1514" s="545" t="s">
        <v>8</v>
      </c>
      <c r="J1514" s="545" t="s">
        <v>2055</v>
      </c>
      <c r="K1514" s="540" t="s">
        <v>2731</v>
      </c>
      <c r="L1514" s="542"/>
      <c r="M1514" s="542"/>
      <c r="N1514" s="542" t="s">
        <v>2737</v>
      </c>
      <c r="O1514" s="387" t="s">
        <v>2744</v>
      </c>
      <c r="P1514" s="542" t="s">
        <v>2737</v>
      </c>
      <c r="Q1514" s="543" t="s">
        <v>2744</v>
      </c>
      <c r="R1514" s="387" t="s">
        <v>2744</v>
      </c>
      <c r="S1514" s="387" t="s">
        <v>2744</v>
      </c>
      <c r="T1514" s="387" t="s">
        <v>2810</v>
      </c>
      <c r="U1514" s="616" t="s">
        <v>2810</v>
      </c>
      <c r="V1514" s="393"/>
      <c r="W1514" s="393"/>
    </row>
    <row r="1515" spans="1:23" s="418" customFormat="1" ht="191.25" hidden="1" x14ac:dyDescent="0.25">
      <c r="A1515" s="581" t="s">
        <v>1781</v>
      </c>
      <c r="B1515" s="400" t="s">
        <v>1782</v>
      </c>
      <c r="C1515" s="538" t="s">
        <v>2054</v>
      </c>
      <c r="D1515" s="551" t="s">
        <v>2046</v>
      </c>
      <c r="E1515" s="545" t="s">
        <v>5</v>
      </c>
      <c r="F1515" s="545">
        <v>193</v>
      </c>
      <c r="G1515" s="545" t="s">
        <v>58</v>
      </c>
      <c r="H1515" s="545" t="s">
        <v>59</v>
      </c>
      <c r="I1515" s="545" t="s">
        <v>8</v>
      </c>
      <c r="J1515" s="545" t="s">
        <v>2055</v>
      </c>
      <c r="K1515" s="542"/>
      <c r="L1515" s="542"/>
      <c r="M1515" s="542" t="s">
        <v>2731</v>
      </c>
      <c r="N1515" s="542" t="s">
        <v>2744</v>
      </c>
      <c r="O1515" s="543" t="s">
        <v>2744</v>
      </c>
      <c r="P1515" s="542">
        <v>10</v>
      </c>
      <c r="Q1515" s="543">
        <v>46235</v>
      </c>
      <c r="R1515" s="387" t="s">
        <v>2744</v>
      </c>
      <c r="S1515" s="387" t="s">
        <v>2744</v>
      </c>
      <c r="T1515" s="387" t="s">
        <v>2807</v>
      </c>
      <c r="U1515" s="616">
        <v>2026</v>
      </c>
      <c r="V1515" s="393"/>
      <c r="W1515" s="393"/>
    </row>
    <row r="1516" spans="1:23" s="418" customFormat="1" ht="191.25" hidden="1" x14ac:dyDescent="0.25">
      <c r="A1516" s="581" t="s">
        <v>1781</v>
      </c>
      <c r="B1516" s="400" t="s">
        <v>1782</v>
      </c>
      <c r="C1516" s="538" t="s">
        <v>2054</v>
      </c>
      <c r="D1516" s="551" t="s">
        <v>2046</v>
      </c>
      <c r="E1516" s="545" t="s">
        <v>5</v>
      </c>
      <c r="F1516" s="545">
        <v>741</v>
      </c>
      <c r="G1516" s="545" t="s">
        <v>203</v>
      </c>
      <c r="H1516" s="545" t="s">
        <v>204</v>
      </c>
      <c r="I1516" s="545" t="s">
        <v>8</v>
      </c>
      <c r="J1516" s="545" t="s">
        <v>2056</v>
      </c>
      <c r="K1516" s="540" t="s">
        <v>2731</v>
      </c>
      <c r="L1516" s="543"/>
      <c r="M1516" s="542"/>
      <c r="N1516" s="542" t="s">
        <v>2744</v>
      </c>
      <c r="O1516" s="543" t="s">
        <v>2744</v>
      </c>
      <c r="P1516" s="542">
        <v>3</v>
      </c>
      <c r="Q1516" s="542" t="s">
        <v>2744</v>
      </c>
      <c r="R1516" s="387" t="s">
        <v>2744</v>
      </c>
      <c r="S1516" s="387" t="s">
        <v>2744</v>
      </c>
      <c r="T1516" s="542" t="s">
        <v>2760</v>
      </c>
      <c r="U1516" s="617">
        <v>2026</v>
      </c>
      <c r="V1516" s="393"/>
      <c r="W1516" s="393"/>
    </row>
    <row r="1517" spans="1:23" s="418" customFormat="1" ht="191.25" hidden="1" x14ac:dyDescent="0.25">
      <c r="A1517" s="581" t="s">
        <v>1781</v>
      </c>
      <c r="B1517" s="400" t="s">
        <v>1782</v>
      </c>
      <c r="C1517" s="538" t="s">
        <v>2054</v>
      </c>
      <c r="D1517" s="551" t="s">
        <v>2046</v>
      </c>
      <c r="E1517" s="545" t="s">
        <v>5</v>
      </c>
      <c r="F1517" s="545">
        <v>305</v>
      </c>
      <c r="G1517" s="545" t="s">
        <v>62</v>
      </c>
      <c r="H1517" s="545" t="s">
        <v>63</v>
      </c>
      <c r="I1517" s="545" t="s">
        <v>64</v>
      </c>
      <c r="J1517" s="545" t="s">
        <v>2055</v>
      </c>
      <c r="K1517" s="542"/>
      <c r="L1517" s="542"/>
      <c r="M1517" s="542" t="s">
        <v>2731</v>
      </c>
      <c r="N1517" s="542" t="s">
        <v>2744</v>
      </c>
      <c r="O1517" s="543" t="s">
        <v>2744</v>
      </c>
      <c r="P1517" s="542" t="s">
        <v>2737</v>
      </c>
      <c r="Q1517" s="543">
        <v>46174</v>
      </c>
      <c r="R1517" s="387" t="s">
        <v>2744</v>
      </c>
      <c r="S1517" s="387" t="s">
        <v>2744</v>
      </c>
      <c r="T1517" s="387" t="s">
        <v>2760</v>
      </c>
      <c r="U1517" s="616">
        <v>2026</v>
      </c>
      <c r="V1517" s="393"/>
      <c r="W1517" s="393"/>
    </row>
    <row r="1518" spans="1:23" s="418" customFormat="1" ht="191.25" hidden="1" x14ac:dyDescent="0.25">
      <c r="A1518" s="581" t="s">
        <v>1781</v>
      </c>
      <c r="B1518" s="400" t="s">
        <v>1782</v>
      </c>
      <c r="C1518" s="538" t="s">
        <v>2054</v>
      </c>
      <c r="D1518" s="551" t="s">
        <v>2046</v>
      </c>
      <c r="E1518" s="545" t="s">
        <v>5</v>
      </c>
      <c r="F1518" s="545">
        <v>306</v>
      </c>
      <c r="G1518" s="545" t="s">
        <v>65</v>
      </c>
      <c r="H1518" s="545" t="s">
        <v>66</v>
      </c>
      <c r="I1518" s="545" t="s">
        <v>8</v>
      </c>
      <c r="J1518" s="545" t="s">
        <v>2055</v>
      </c>
      <c r="K1518" s="540"/>
      <c r="L1518" s="543"/>
      <c r="M1518" s="542" t="s">
        <v>2731</v>
      </c>
      <c r="N1518" s="542" t="s">
        <v>2744</v>
      </c>
      <c r="O1518" s="543" t="s">
        <v>2744</v>
      </c>
      <c r="P1518" s="542">
        <v>3</v>
      </c>
      <c r="Q1518" s="542" t="s">
        <v>2744</v>
      </c>
      <c r="R1518" s="387" t="s">
        <v>2744</v>
      </c>
      <c r="S1518" s="387" t="s">
        <v>2744</v>
      </c>
      <c r="T1518" s="542" t="s">
        <v>2760</v>
      </c>
      <c r="U1518" s="617">
        <v>2026</v>
      </c>
      <c r="V1518" s="393"/>
      <c r="W1518" s="393"/>
    </row>
    <row r="1519" spans="1:23" s="418" customFormat="1" ht="191.25" hidden="1" x14ac:dyDescent="0.25">
      <c r="A1519" s="581" t="s">
        <v>1781</v>
      </c>
      <c r="B1519" s="400" t="s">
        <v>1782</v>
      </c>
      <c r="C1519" s="538" t="s">
        <v>2054</v>
      </c>
      <c r="D1519" s="551" t="s">
        <v>2046</v>
      </c>
      <c r="E1519" s="545" t="s">
        <v>5</v>
      </c>
      <c r="F1519" s="545">
        <v>307</v>
      </c>
      <c r="G1519" s="545" t="s">
        <v>67</v>
      </c>
      <c r="H1519" s="545" t="s">
        <v>68</v>
      </c>
      <c r="I1519" s="545" t="s">
        <v>8</v>
      </c>
      <c r="J1519" s="545" t="s">
        <v>2055</v>
      </c>
      <c r="K1519" s="542"/>
      <c r="L1519" s="542"/>
      <c r="M1519" s="542" t="s">
        <v>2731</v>
      </c>
      <c r="N1519" s="542" t="s">
        <v>2744</v>
      </c>
      <c r="O1519" s="543" t="s">
        <v>2744</v>
      </c>
      <c r="P1519" s="542">
        <v>12</v>
      </c>
      <c r="Q1519" s="543">
        <v>46174</v>
      </c>
      <c r="R1519" s="387" t="s">
        <v>2744</v>
      </c>
      <c r="S1519" s="387" t="s">
        <v>2744</v>
      </c>
      <c r="T1519" s="387" t="s">
        <v>2778</v>
      </c>
      <c r="U1519" s="616">
        <v>2026</v>
      </c>
      <c r="V1519" s="393"/>
      <c r="W1519" s="393"/>
    </row>
    <row r="1520" spans="1:23" s="418" customFormat="1" ht="191.25" hidden="1" x14ac:dyDescent="0.25">
      <c r="A1520" s="581" t="s">
        <v>1781</v>
      </c>
      <c r="B1520" s="400" t="s">
        <v>1782</v>
      </c>
      <c r="C1520" s="538" t="s">
        <v>2054</v>
      </c>
      <c r="D1520" s="551" t="s">
        <v>2046</v>
      </c>
      <c r="E1520" s="545" t="s">
        <v>5</v>
      </c>
      <c r="F1520" s="545">
        <v>381</v>
      </c>
      <c r="G1520" s="545" t="s">
        <v>78</v>
      </c>
      <c r="H1520" s="545" t="s">
        <v>79</v>
      </c>
      <c r="I1520" s="545" t="s">
        <v>8</v>
      </c>
      <c r="J1520" s="545" t="s">
        <v>2055</v>
      </c>
      <c r="K1520" s="542"/>
      <c r="L1520" s="542"/>
      <c r="M1520" s="542" t="s">
        <v>2731</v>
      </c>
      <c r="N1520" s="542" t="s">
        <v>2744</v>
      </c>
      <c r="O1520" s="543" t="s">
        <v>2744</v>
      </c>
      <c r="P1520" s="542" t="s">
        <v>2737</v>
      </c>
      <c r="Q1520" s="543">
        <v>46174</v>
      </c>
      <c r="R1520" s="387" t="s">
        <v>2744</v>
      </c>
      <c r="S1520" s="387" t="s">
        <v>2744</v>
      </c>
      <c r="T1520" s="387" t="s">
        <v>2760</v>
      </c>
      <c r="U1520" s="616">
        <v>2026</v>
      </c>
      <c r="V1520" s="393"/>
      <c r="W1520" s="393"/>
    </row>
    <row r="1521" spans="1:23" s="418" customFormat="1" ht="191.25" hidden="1" x14ac:dyDescent="0.25">
      <c r="A1521" s="581" t="s">
        <v>1781</v>
      </c>
      <c r="B1521" s="400" t="s">
        <v>1782</v>
      </c>
      <c r="C1521" s="538" t="s">
        <v>2054</v>
      </c>
      <c r="D1521" s="551" t="s">
        <v>2046</v>
      </c>
      <c r="E1521" s="545" t="s">
        <v>5</v>
      </c>
      <c r="F1521" s="545">
        <v>387</v>
      </c>
      <c r="G1521" s="545" t="s">
        <v>80</v>
      </c>
      <c r="H1521" s="545" t="s">
        <v>81</v>
      </c>
      <c r="I1521" s="545" t="s">
        <v>8</v>
      </c>
      <c r="J1521" s="545" t="s">
        <v>2055</v>
      </c>
      <c r="K1521" s="542"/>
      <c r="L1521" s="542"/>
      <c r="M1521" s="542" t="s">
        <v>2731</v>
      </c>
      <c r="N1521" s="542" t="s">
        <v>2744</v>
      </c>
      <c r="O1521" s="543" t="s">
        <v>2744</v>
      </c>
      <c r="P1521" s="542" t="s">
        <v>2737</v>
      </c>
      <c r="Q1521" s="543">
        <v>46174</v>
      </c>
      <c r="R1521" s="387" t="s">
        <v>2744</v>
      </c>
      <c r="S1521" s="387" t="s">
        <v>2744</v>
      </c>
      <c r="T1521" s="387" t="s">
        <v>2760</v>
      </c>
      <c r="U1521" s="616">
        <v>2026</v>
      </c>
      <c r="V1521" s="393"/>
      <c r="W1521" s="393"/>
    </row>
    <row r="1522" spans="1:23" s="418" customFormat="1" ht="191.25" hidden="1" x14ac:dyDescent="0.25">
      <c r="A1522" s="581" t="s">
        <v>1781</v>
      </c>
      <c r="B1522" s="400" t="s">
        <v>1782</v>
      </c>
      <c r="C1522" s="538" t="s">
        <v>2054</v>
      </c>
      <c r="D1522" s="551" t="s">
        <v>2046</v>
      </c>
      <c r="E1522" s="545" t="s">
        <v>5</v>
      </c>
      <c r="F1522" s="545">
        <v>388</v>
      </c>
      <c r="G1522" s="545" t="s">
        <v>82</v>
      </c>
      <c r="H1522" s="545" t="s">
        <v>83</v>
      </c>
      <c r="I1522" s="545" t="s">
        <v>8</v>
      </c>
      <c r="J1522" s="545" t="s">
        <v>2055</v>
      </c>
      <c r="K1522" s="542"/>
      <c r="L1522" s="542"/>
      <c r="M1522" s="542" t="s">
        <v>2731</v>
      </c>
      <c r="N1522" s="542" t="s">
        <v>2744</v>
      </c>
      <c r="O1522" s="543" t="s">
        <v>2744</v>
      </c>
      <c r="P1522" s="542" t="s">
        <v>2737</v>
      </c>
      <c r="Q1522" s="543">
        <v>46174</v>
      </c>
      <c r="R1522" s="387" t="s">
        <v>2744</v>
      </c>
      <c r="S1522" s="387" t="s">
        <v>2744</v>
      </c>
      <c r="T1522" s="387" t="s">
        <v>2760</v>
      </c>
      <c r="U1522" s="616">
        <v>2026</v>
      </c>
      <c r="V1522" s="393"/>
      <c r="W1522" s="393"/>
    </row>
    <row r="1523" spans="1:23" s="418" customFormat="1" ht="191.25" hidden="1" x14ac:dyDescent="0.25">
      <c r="A1523" s="581" t="s">
        <v>1781</v>
      </c>
      <c r="B1523" s="400" t="s">
        <v>1782</v>
      </c>
      <c r="C1523" s="538" t="s">
        <v>2054</v>
      </c>
      <c r="D1523" s="551" t="s">
        <v>2046</v>
      </c>
      <c r="E1523" s="545" t="s">
        <v>5</v>
      </c>
      <c r="F1523" s="545">
        <v>427</v>
      </c>
      <c r="G1523" s="545" t="s">
        <v>84</v>
      </c>
      <c r="H1523" s="545" t="s">
        <v>85</v>
      </c>
      <c r="I1523" s="545" t="s">
        <v>8</v>
      </c>
      <c r="J1523" s="545" t="s">
        <v>2055</v>
      </c>
      <c r="K1523" s="542"/>
      <c r="L1523" s="542"/>
      <c r="M1523" s="542" t="s">
        <v>2731</v>
      </c>
      <c r="N1523" s="542" t="s">
        <v>2744</v>
      </c>
      <c r="O1523" s="543" t="s">
        <v>2744</v>
      </c>
      <c r="P1523" s="542" t="s">
        <v>2737</v>
      </c>
      <c r="Q1523" s="543">
        <v>46174</v>
      </c>
      <c r="R1523" s="387" t="s">
        <v>2744</v>
      </c>
      <c r="S1523" s="387" t="s">
        <v>2744</v>
      </c>
      <c r="T1523" s="387" t="s">
        <v>2760</v>
      </c>
      <c r="U1523" s="616">
        <v>2026</v>
      </c>
      <c r="V1523" s="393"/>
      <c r="W1523" s="393"/>
    </row>
    <row r="1524" spans="1:23" s="418" customFormat="1" ht="191.25" hidden="1" x14ac:dyDescent="0.25">
      <c r="A1524" s="581" t="s">
        <v>1781</v>
      </c>
      <c r="B1524" s="400" t="s">
        <v>1782</v>
      </c>
      <c r="C1524" s="538" t="s">
        <v>2054</v>
      </c>
      <c r="D1524" s="551" t="s">
        <v>2046</v>
      </c>
      <c r="E1524" s="545" t="s">
        <v>5</v>
      </c>
      <c r="F1524" s="545">
        <v>436</v>
      </c>
      <c r="G1524" s="545" t="s">
        <v>86</v>
      </c>
      <c r="H1524" s="545" t="s">
        <v>87</v>
      </c>
      <c r="I1524" s="545" t="s">
        <v>8</v>
      </c>
      <c r="J1524" s="545" t="s">
        <v>2055</v>
      </c>
      <c r="K1524" s="540" t="s">
        <v>2731</v>
      </c>
      <c r="L1524" s="543"/>
      <c r="M1524" s="542"/>
      <c r="N1524" s="542" t="s">
        <v>2744</v>
      </c>
      <c r="O1524" s="543" t="s">
        <v>2744</v>
      </c>
      <c r="P1524" s="542">
        <v>3</v>
      </c>
      <c r="Q1524" s="542" t="s">
        <v>2744</v>
      </c>
      <c r="R1524" s="387" t="s">
        <v>2744</v>
      </c>
      <c r="S1524" s="387" t="s">
        <v>2744</v>
      </c>
      <c r="T1524" s="542" t="s">
        <v>2760</v>
      </c>
      <c r="U1524" s="617">
        <v>2026</v>
      </c>
      <c r="V1524" s="393"/>
      <c r="W1524" s="393"/>
    </row>
    <row r="1525" spans="1:23" ht="191.25" hidden="1" x14ac:dyDescent="0.25">
      <c r="A1525" s="581" t="s">
        <v>1781</v>
      </c>
      <c r="B1525" s="400" t="s">
        <v>1782</v>
      </c>
      <c r="C1525" s="538" t="s">
        <v>2054</v>
      </c>
      <c r="D1525" s="551" t="s">
        <v>2046</v>
      </c>
      <c r="E1525" s="545" t="s">
        <v>5</v>
      </c>
      <c r="F1525" s="545">
        <v>565</v>
      </c>
      <c r="G1525" s="545" t="s">
        <v>113</v>
      </c>
      <c r="H1525" s="545" t="s">
        <v>114</v>
      </c>
      <c r="I1525" s="545" t="s">
        <v>8</v>
      </c>
      <c r="J1525" s="545" t="s">
        <v>2055</v>
      </c>
      <c r="K1525" s="540"/>
      <c r="L1525" s="543"/>
      <c r="M1525" s="542" t="s">
        <v>2731</v>
      </c>
      <c r="N1525" s="542" t="s">
        <v>2744</v>
      </c>
      <c r="O1525" s="543" t="s">
        <v>2744</v>
      </c>
      <c r="P1525" s="542">
        <v>3</v>
      </c>
      <c r="Q1525" s="542" t="s">
        <v>2744</v>
      </c>
      <c r="R1525" s="387" t="s">
        <v>2744</v>
      </c>
      <c r="S1525" s="387" t="s">
        <v>2744</v>
      </c>
      <c r="T1525" s="542" t="s">
        <v>2760</v>
      </c>
      <c r="U1525" s="617">
        <v>2026</v>
      </c>
      <c r="V1525" s="387"/>
      <c r="W1525" s="387"/>
    </row>
    <row r="1526" spans="1:23" ht="191.25" hidden="1" x14ac:dyDescent="0.25">
      <c r="A1526" s="581" t="s">
        <v>1781</v>
      </c>
      <c r="B1526" s="400" t="s">
        <v>1782</v>
      </c>
      <c r="C1526" s="538" t="s">
        <v>2054</v>
      </c>
      <c r="D1526" s="551" t="s">
        <v>2046</v>
      </c>
      <c r="E1526" s="545" t="s">
        <v>5</v>
      </c>
      <c r="F1526" s="545">
        <v>582</v>
      </c>
      <c r="G1526" s="545" t="s">
        <v>115</v>
      </c>
      <c r="H1526" s="545" t="s">
        <v>117</v>
      </c>
      <c r="I1526" s="545" t="s">
        <v>118</v>
      </c>
      <c r="J1526" s="545" t="s">
        <v>2055</v>
      </c>
      <c r="K1526" s="542"/>
      <c r="L1526" s="542"/>
      <c r="M1526" s="542" t="s">
        <v>2731</v>
      </c>
      <c r="N1526" s="542" t="s">
        <v>2744</v>
      </c>
      <c r="O1526" s="542" t="s">
        <v>2737</v>
      </c>
      <c r="P1526" s="542" t="s">
        <v>2737</v>
      </c>
      <c r="Q1526" s="543">
        <v>46174</v>
      </c>
      <c r="R1526" s="387" t="s">
        <v>2744</v>
      </c>
      <c r="S1526" s="387" t="s">
        <v>2744</v>
      </c>
      <c r="T1526" s="387" t="s">
        <v>2778</v>
      </c>
      <c r="U1526" s="616">
        <v>2026</v>
      </c>
      <c r="V1526" s="387"/>
      <c r="W1526" s="387"/>
    </row>
    <row r="1527" spans="1:23" ht="191.25" hidden="1" x14ac:dyDescent="0.25">
      <c r="A1527" s="581" t="s">
        <v>1781</v>
      </c>
      <c r="B1527" s="400" t="s">
        <v>1782</v>
      </c>
      <c r="C1527" s="538" t="s">
        <v>2054</v>
      </c>
      <c r="D1527" s="551" t="s">
        <v>2046</v>
      </c>
      <c r="E1527" s="545" t="s">
        <v>5</v>
      </c>
      <c r="F1527" s="545">
        <v>663</v>
      </c>
      <c r="G1527" s="545" t="s">
        <v>135</v>
      </c>
      <c r="H1527" s="545" t="s">
        <v>136</v>
      </c>
      <c r="I1527" s="545" t="s">
        <v>137</v>
      </c>
      <c r="J1527" s="545" t="s">
        <v>2055</v>
      </c>
      <c r="K1527" s="542"/>
      <c r="L1527" s="542"/>
      <c r="M1527" s="542" t="s">
        <v>2731</v>
      </c>
      <c r="N1527" s="542" t="s">
        <v>2744</v>
      </c>
      <c r="O1527" s="543" t="s">
        <v>2744</v>
      </c>
      <c r="P1527" s="542" t="s">
        <v>2737</v>
      </c>
      <c r="Q1527" s="543">
        <v>46174</v>
      </c>
      <c r="R1527" s="387" t="s">
        <v>2744</v>
      </c>
      <c r="S1527" s="387" t="s">
        <v>2744</v>
      </c>
      <c r="T1527" s="387" t="s">
        <v>2778</v>
      </c>
      <c r="U1527" s="616">
        <v>2026</v>
      </c>
      <c r="V1527" s="387"/>
      <c r="W1527" s="387"/>
    </row>
    <row r="1528" spans="1:23" ht="191.25" hidden="1" x14ac:dyDescent="0.25">
      <c r="A1528" s="581" t="s">
        <v>1781</v>
      </c>
      <c r="B1528" s="400" t="s">
        <v>1782</v>
      </c>
      <c r="C1528" s="538" t="s">
        <v>2054</v>
      </c>
      <c r="D1528" s="551" t="s">
        <v>2046</v>
      </c>
      <c r="E1528" s="545" t="s">
        <v>5</v>
      </c>
      <c r="F1528" s="545">
        <v>694</v>
      </c>
      <c r="G1528" s="545" t="s">
        <v>2057</v>
      </c>
      <c r="H1528" s="545" t="s">
        <v>141</v>
      </c>
      <c r="I1528" s="545" t="s">
        <v>8</v>
      </c>
      <c r="J1528" s="545" t="s">
        <v>2055</v>
      </c>
      <c r="K1528" s="540" t="s">
        <v>2731</v>
      </c>
      <c r="L1528" s="543"/>
      <c r="M1528" s="542"/>
      <c r="N1528" s="542" t="s">
        <v>2744</v>
      </c>
      <c r="O1528" s="543" t="s">
        <v>2744</v>
      </c>
      <c r="P1528" s="542">
        <v>3</v>
      </c>
      <c r="Q1528" s="542" t="s">
        <v>2744</v>
      </c>
      <c r="R1528" s="387" t="s">
        <v>2744</v>
      </c>
      <c r="S1528" s="387" t="s">
        <v>2744</v>
      </c>
      <c r="T1528" s="542" t="s">
        <v>2760</v>
      </c>
      <c r="U1528" s="617">
        <v>2026</v>
      </c>
      <c r="V1528" s="387"/>
      <c r="W1528" s="387"/>
    </row>
    <row r="1529" spans="1:23" ht="191.25" hidden="1" x14ac:dyDescent="0.25">
      <c r="A1529" s="581" t="s">
        <v>1781</v>
      </c>
      <c r="B1529" s="400" t="s">
        <v>1782</v>
      </c>
      <c r="C1529" s="538" t="s">
        <v>2054</v>
      </c>
      <c r="D1529" s="551" t="s">
        <v>2046</v>
      </c>
      <c r="E1529" s="545" t="s">
        <v>5</v>
      </c>
      <c r="F1529" s="545">
        <v>700</v>
      </c>
      <c r="G1529" s="545" t="s">
        <v>144</v>
      </c>
      <c r="H1529" s="545" t="s">
        <v>2058</v>
      </c>
      <c r="I1529" s="545" t="s">
        <v>8</v>
      </c>
      <c r="J1529" s="545" t="s">
        <v>2059</v>
      </c>
      <c r="K1529" s="542"/>
      <c r="L1529" s="542"/>
      <c r="M1529" s="542" t="s">
        <v>2731</v>
      </c>
      <c r="N1529" s="542" t="s">
        <v>2744</v>
      </c>
      <c r="O1529" s="543" t="s">
        <v>2744</v>
      </c>
      <c r="P1529" s="542">
        <v>15</v>
      </c>
      <c r="Q1529" s="543">
        <v>46174</v>
      </c>
      <c r="R1529" s="387" t="s">
        <v>2744</v>
      </c>
      <c r="S1529" s="387" t="s">
        <v>2744</v>
      </c>
      <c r="T1529" s="387" t="s">
        <v>2760</v>
      </c>
      <c r="U1529" s="616">
        <v>2026</v>
      </c>
      <c r="V1529" s="387"/>
      <c r="W1529" s="387"/>
    </row>
    <row r="1530" spans="1:23" ht="409.5" hidden="1" x14ac:dyDescent="0.25">
      <c r="A1530" s="581" t="s">
        <v>1781</v>
      </c>
      <c r="B1530" s="400" t="s">
        <v>1782</v>
      </c>
      <c r="C1530" s="538" t="s">
        <v>2054</v>
      </c>
      <c r="D1530" s="551" t="s">
        <v>2046</v>
      </c>
      <c r="E1530" s="545" t="s">
        <v>5</v>
      </c>
      <c r="F1530" s="545">
        <v>25</v>
      </c>
      <c r="G1530" s="545" t="s">
        <v>170</v>
      </c>
      <c r="H1530" s="545" t="s">
        <v>2060</v>
      </c>
      <c r="I1530" s="545" t="s">
        <v>8</v>
      </c>
      <c r="J1530" s="545" t="s">
        <v>2061</v>
      </c>
      <c r="K1530" s="540" t="s">
        <v>2731</v>
      </c>
      <c r="L1530" s="543"/>
      <c r="M1530" s="542"/>
      <c r="N1530" s="542" t="s">
        <v>2744</v>
      </c>
      <c r="O1530" s="543" t="s">
        <v>2744</v>
      </c>
      <c r="P1530" s="542">
        <v>3</v>
      </c>
      <c r="Q1530" s="542" t="s">
        <v>2744</v>
      </c>
      <c r="R1530" s="387" t="s">
        <v>2744</v>
      </c>
      <c r="S1530" s="387" t="s">
        <v>2744</v>
      </c>
      <c r="T1530" s="542" t="s">
        <v>2760</v>
      </c>
      <c r="U1530" s="617">
        <v>2026</v>
      </c>
      <c r="V1530" s="387"/>
      <c r="W1530" s="387"/>
    </row>
    <row r="1531" spans="1:23" ht="191.25" hidden="1" x14ac:dyDescent="0.25">
      <c r="A1531" s="581" t="s">
        <v>1781</v>
      </c>
      <c r="B1531" s="400" t="s">
        <v>1782</v>
      </c>
      <c r="C1531" s="538" t="s">
        <v>2054</v>
      </c>
      <c r="D1531" s="551" t="s">
        <v>2046</v>
      </c>
      <c r="E1531" s="545" t="s">
        <v>5</v>
      </c>
      <c r="F1531" s="545">
        <v>500</v>
      </c>
      <c r="G1531" s="545" t="s">
        <v>232</v>
      </c>
      <c r="H1531" s="545" t="s">
        <v>233</v>
      </c>
      <c r="I1531" s="545" t="s">
        <v>8</v>
      </c>
      <c r="J1531" s="545" t="s">
        <v>2055</v>
      </c>
      <c r="K1531" s="542"/>
      <c r="L1531" s="542"/>
      <c r="M1531" s="542" t="s">
        <v>2731</v>
      </c>
      <c r="N1531" s="542" t="s">
        <v>2744</v>
      </c>
      <c r="O1531" s="543" t="s">
        <v>2744</v>
      </c>
      <c r="P1531" s="542" t="s">
        <v>2737</v>
      </c>
      <c r="Q1531" s="543">
        <v>46174</v>
      </c>
      <c r="R1531" s="387" t="s">
        <v>2744</v>
      </c>
      <c r="S1531" s="387" t="s">
        <v>2744</v>
      </c>
      <c r="T1531" s="387" t="s">
        <v>2760</v>
      </c>
      <c r="U1531" s="616">
        <v>2026</v>
      </c>
      <c r="V1531" s="387"/>
      <c r="W1531" s="387"/>
    </row>
    <row r="1532" spans="1:23" ht="191.25" hidden="1" x14ac:dyDescent="0.25">
      <c r="A1532" s="581" t="s">
        <v>1781</v>
      </c>
      <c r="B1532" s="400" t="s">
        <v>1782</v>
      </c>
      <c r="C1532" s="538" t="s">
        <v>2054</v>
      </c>
      <c r="D1532" s="551" t="s">
        <v>2046</v>
      </c>
      <c r="E1532" s="545" t="s">
        <v>5</v>
      </c>
      <c r="F1532" s="545">
        <v>584</v>
      </c>
      <c r="G1532" s="545" t="s">
        <v>240</v>
      </c>
      <c r="H1532" s="545" t="s">
        <v>241</v>
      </c>
      <c r="I1532" s="545" t="s">
        <v>8</v>
      </c>
      <c r="J1532" s="545" t="s">
        <v>2055</v>
      </c>
      <c r="K1532" s="540" t="s">
        <v>2731</v>
      </c>
      <c r="L1532" s="543"/>
      <c r="M1532" s="542"/>
      <c r="N1532" s="542" t="s">
        <v>2744</v>
      </c>
      <c r="O1532" s="543" t="s">
        <v>2744</v>
      </c>
      <c r="P1532" s="542">
        <v>3</v>
      </c>
      <c r="Q1532" s="542" t="s">
        <v>2744</v>
      </c>
      <c r="R1532" s="387" t="s">
        <v>2744</v>
      </c>
      <c r="S1532" s="387" t="s">
        <v>2744</v>
      </c>
      <c r="T1532" s="542" t="s">
        <v>2760</v>
      </c>
      <c r="U1532" s="617">
        <v>2026</v>
      </c>
      <c r="V1532" s="387"/>
      <c r="W1532" s="387"/>
    </row>
    <row r="1533" spans="1:23" ht="191.25" hidden="1" x14ac:dyDescent="0.25">
      <c r="A1533" s="581" t="s">
        <v>1781</v>
      </c>
      <c r="B1533" s="400" t="s">
        <v>1782</v>
      </c>
      <c r="C1533" s="538" t="s">
        <v>2054</v>
      </c>
      <c r="D1533" s="551" t="s">
        <v>2046</v>
      </c>
      <c r="E1533" s="545" t="s">
        <v>5</v>
      </c>
      <c r="F1533" s="545">
        <v>515</v>
      </c>
      <c r="G1533" s="545" t="s">
        <v>236</v>
      </c>
      <c r="H1533" s="545" t="s">
        <v>237</v>
      </c>
      <c r="I1533" s="545" t="s">
        <v>8</v>
      </c>
      <c r="J1533" s="545" t="s">
        <v>2055</v>
      </c>
      <c r="K1533" s="540" t="s">
        <v>2731</v>
      </c>
      <c r="L1533" s="543"/>
      <c r="M1533" s="542"/>
      <c r="N1533" s="542" t="s">
        <v>2744</v>
      </c>
      <c r="O1533" s="543" t="s">
        <v>2744</v>
      </c>
      <c r="P1533" s="542">
        <v>3</v>
      </c>
      <c r="Q1533" s="542" t="s">
        <v>2744</v>
      </c>
      <c r="R1533" s="387" t="s">
        <v>2744</v>
      </c>
      <c r="S1533" s="387" t="s">
        <v>2744</v>
      </c>
      <c r="T1533" s="542" t="s">
        <v>2760</v>
      </c>
      <c r="U1533" s="617">
        <v>2026</v>
      </c>
      <c r="V1533" s="387"/>
      <c r="W1533" s="387"/>
    </row>
    <row r="1534" spans="1:23" ht="191.25" hidden="1" x14ac:dyDescent="0.25">
      <c r="A1534" s="581" t="s">
        <v>1781</v>
      </c>
      <c r="B1534" s="400" t="s">
        <v>1782</v>
      </c>
      <c r="C1534" s="538" t="s">
        <v>2054</v>
      </c>
      <c r="D1534" s="551" t="s">
        <v>2046</v>
      </c>
      <c r="E1534" s="545" t="s">
        <v>244</v>
      </c>
      <c r="F1534" s="545">
        <v>578</v>
      </c>
      <c r="G1534" s="545" t="s">
        <v>248</v>
      </c>
      <c r="H1534" s="545" t="s">
        <v>249</v>
      </c>
      <c r="I1534" s="545" t="s">
        <v>250</v>
      </c>
      <c r="J1534" s="545" t="s">
        <v>2055</v>
      </c>
      <c r="K1534" s="542"/>
      <c r="L1534" s="542"/>
      <c r="M1534" s="542" t="s">
        <v>2731</v>
      </c>
      <c r="N1534" s="542" t="s">
        <v>2744</v>
      </c>
      <c r="O1534" s="387" t="s">
        <v>2744</v>
      </c>
      <c r="P1534" s="542" t="s">
        <v>2737</v>
      </c>
      <c r="Q1534" s="543">
        <v>46174</v>
      </c>
      <c r="R1534" s="387" t="s">
        <v>2744</v>
      </c>
      <c r="S1534" s="387" t="s">
        <v>2744</v>
      </c>
      <c r="T1534" s="387" t="s">
        <v>2778</v>
      </c>
      <c r="U1534" s="616">
        <v>2026</v>
      </c>
      <c r="V1534" s="387"/>
      <c r="W1534" s="387"/>
    </row>
    <row r="1535" spans="1:23" ht="191.25" hidden="1" x14ac:dyDescent="0.25">
      <c r="A1535" s="581" t="s">
        <v>1781</v>
      </c>
      <c r="B1535" s="400" t="s">
        <v>1782</v>
      </c>
      <c r="C1535" s="538" t="s">
        <v>2054</v>
      </c>
      <c r="D1535" s="551" t="s">
        <v>2046</v>
      </c>
      <c r="E1535" s="545" t="s">
        <v>244</v>
      </c>
      <c r="F1535" s="545" t="s">
        <v>251</v>
      </c>
      <c r="G1535" s="545" t="s">
        <v>252</v>
      </c>
      <c r="H1535" s="545" t="s">
        <v>253</v>
      </c>
      <c r="I1535" s="545" t="s">
        <v>254</v>
      </c>
      <c r="J1535" s="545" t="s">
        <v>2055</v>
      </c>
      <c r="K1535" s="542"/>
      <c r="L1535" s="542"/>
      <c r="M1535" s="542" t="s">
        <v>2731</v>
      </c>
      <c r="N1535" s="542" t="s">
        <v>2744</v>
      </c>
      <c r="O1535" s="387" t="s">
        <v>2744</v>
      </c>
      <c r="P1535" s="542" t="s">
        <v>2737</v>
      </c>
      <c r="Q1535" s="543">
        <v>46174</v>
      </c>
      <c r="R1535" s="387" t="s">
        <v>2744</v>
      </c>
      <c r="S1535" s="387" t="s">
        <v>2744</v>
      </c>
      <c r="T1535" s="387" t="s">
        <v>2778</v>
      </c>
      <c r="U1535" s="616">
        <v>2026</v>
      </c>
      <c r="V1535" s="387"/>
      <c r="W1535" s="387"/>
    </row>
    <row r="1536" spans="1:23" ht="191.25" hidden="1" x14ac:dyDescent="0.25">
      <c r="A1536" s="581" t="s">
        <v>1781</v>
      </c>
      <c r="B1536" s="400" t="s">
        <v>1782</v>
      </c>
      <c r="C1536" s="538" t="s">
        <v>2054</v>
      </c>
      <c r="D1536" s="551" t="s">
        <v>2046</v>
      </c>
      <c r="E1536" s="545" t="s">
        <v>244</v>
      </c>
      <c r="F1536" s="545">
        <v>36</v>
      </c>
      <c r="G1536" s="545" t="s">
        <v>255</v>
      </c>
      <c r="H1536" s="545" t="s">
        <v>256</v>
      </c>
      <c r="I1536" s="545" t="s">
        <v>257</v>
      </c>
      <c r="J1536" s="545" t="s">
        <v>2055</v>
      </c>
      <c r="K1536" s="542"/>
      <c r="L1536" s="542"/>
      <c r="M1536" s="542" t="s">
        <v>2731</v>
      </c>
      <c r="N1536" s="542" t="s">
        <v>2744</v>
      </c>
      <c r="O1536" s="387" t="s">
        <v>2744</v>
      </c>
      <c r="P1536" s="542" t="s">
        <v>2737</v>
      </c>
      <c r="Q1536" s="543">
        <v>46174</v>
      </c>
      <c r="R1536" s="387" t="s">
        <v>2744</v>
      </c>
      <c r="S1536" s="387" t="s">
        <v>2744</v>
      </c>
      <c r="T1536" s="387" t="s">
        <v>2778</v>
      </c>
      <c r="U1536" s="616">
        <v>2026</v>
      </c>
      <c r="V1536" s="387"/>
      <c r="W1536" s="387"/>
    </row>
    <row r="1537" spans="1:23" ht="191.25" hidden="1" x14ac:dyDescent="0.25">
      <c r="A1537" s="581" t="s">
        <v>1781</v>
      </c>
      <c r="B1537" s="400" t="s">
        <v>1782</v>
      </c>
      <c r="C1537" s="538" t="s">
        <v>2054</v>
      </c>
      <c r="D1537" s="551" t="s">
        <v>2046</v>
      </c>
      <c r="E1537" s="545" t="s">
        <v>244</v>
      </c>
      <c r="F1537" s="545">
        <v>66</v>
      </c>
      <c r="G1537" s="545" t="s">
        <v>258</v>
      </c>
      <c r="H1537" s="545" t="s">
        <v>259</v>
      </c>
      <c r="I1537" s="545" t="s">
        <v>260</v>
      </c>
      <c r="J1537" s="545" t="s">
        <v>2055</v>
      </c>
      <c r="K1537" s="542"/>
      <c r="L1537" s="542"/>
      <c r="M1537" s="542" t="s">
        <v>2731</v>
      </c>
      <c r="N1537" s="542" t="s">
        <v>2744</v>
      </c>
      <c r="O1537" s="387" t="s">
        <v>2744</v>
      </c>
      <c r="P1537" s="542" t="s">
        <v>2737</v>
      </c>
      <c r="Q1537" s="543">
        <v>46174</v>
      </c>
      <c r="R1537" s="387" t="s">
        <v>2744</v>
      </c>
      <c r="S1537" s="387" t="s">
        <v>2744</v>
      </c>
      <c r="T1537" s="387" t="s">
        <v>2778</v>
      </c>
      <c r="U1537" s="616">
        <v>2026</v>
      </c>
      <c r="V1537" s="387"/>
      <c r="W1537" s="387"/>
    </row>
    <row r="1538" spans="1:23" ht="191.25" hidden="1" x14ac:dyDescent="0.25">
      <c r="A1538" s="581" t="s">
        <v>1781</v>
      </c>
      <c r="B1538" s="400" t="s">
        <v>1782</v>
      </c>
      <c r="C1538" s="538" t="s">
        <v>2054</v>
      </c>
      <c r="D1538" s="551" t="s">
        <v>2046</v>
      </c>
      <c r="E1538" s="545" t="s">
        <v>244</v>
      </c>
      <c r="F1538" s="545" t="s">
        <v>261</v>
      </c>
      <c r="G1538" s="545" t="s">
        <v>262</v>
      </c>
      <c r="H1538" s="545" t="s">
        <v>263</v>
      </c>
      <c r="I1538" s="545" t="s">
        <v>264</v>
      </c>
      <c r="J1538" s="545" t="s">
        <v>2055</v>
      </c>
      <c r="K1538" s="542"/>
      <c r="L1538" s="542"/>
      <c r="M1538" s="542" t="s">
        <v>2731</v>
      </c>
      <c r="N1538" s="542" t="s">
        <v>2744</v>
      </c>
      <c r="O1538" s="387" t="s">
        <v>2744</v>
      </c>
      <c r="P1538" s="542" t="s">
        <v>2737</v>
      </c>
      <c r="Q1538" s="543">
        <v>46174</v>
      </c>
      <c r="R1538" s="387" t="s">
        <v>2744</v>
      </c>
      <c r="S1538" s="387" t="s">
        <v>2744</v>
      </c>
      <c r="T1538" s="387" t="s">
        <v>2778</v>
      </c>
      <c r="U1538" s="616">
        <v>2026</v>
      </c>
      <c r="V1538" s="387"/>
      <c r="W1538" s="387"/>
    </row>
    <row r="1539" spans="1:23" ht="191.25" hidden="1" x14ac:dyDescent="0.25">
      <c r="A1539" s="581" t="s">
        <v>1781</v>
      </c>
      <c r="B1539" s="400" t="s">
        <v>1782</v>
      </c>
      <c r="C1539" s="538" t="s">
        <v>2054</v>
      </c>
      <c r="D1539" s="551" t="s">
        <v>2046</v>
      </c>
      <c r="E1539" s="545" t="s">
        <v>244</v>
      </c>
      <c r="F1539" s="545" t="s">
        <v>265</v>
      </c>
      <c r="G1539" s="545" t="s">
        <v>266</v>
      </c>
      <c r="H1539" s="545" t="s">
        <v>263</v>
      </c>
      <c r="I1539" s="545" t="s">
        <v>264</v>
      </c>
      <c r="J1539" s="545" t="s">
        <v>2055</v>
      </c>
      <c r="K1539" s="542"/>
      <c r="L1539" s="542"/>
      <c r="M1539" s="542" t="s">
        <v>2731</v>
      </c>
      <c r="N1539" s="542" t="s">
        <v>2744</v>
      </c>
      <c r="O1539" s="387" t="s">
        <v>2744</v>
      </c>
      <c r="P1539" s="542" t="s">
        <v>2737</v>
      </c>
      <c r="Q1539" s="543">
        <v>46174</v>
      </c>
      <c r="R1539" s="387" t="s">
        <v>2744</v>
      </c>
      <c r="S1539" s="387" t="s">
        <v>2744</v>
      </c>
      <c r="T1539" s="387" t="s">
        <v>2778</v>
      </c>
      <c r="U1539" s="616">
        <v>2026</v>
      </c>
      <c r="V1539" s="387"/>
      <c r="W1539" s="387"/>
    </row>
    <row r="1540" spans="1:23" ht="191.25" hidden="1" x14ac:dyDescent="0.25">
      <c r="A1540" s="581" t="s">
        <v>1781</v>
      </c>
      <c r="B1540" s="400" t="s">
        <v>1782</v>
      </c>
      <c r="C1540" s="538" t="s">
        <v>2054</v>
      </c>
      <c r="D1540" s="551" t="s">
        <v>2046</v>
      </c>
      <c r="E1540" s="545" t="s">
        <v>244</v>
      </c>
      <c r="F1540" s="545">
        <v>570</v>
      </c>
      <c r="G1540" s="545" t="s">
        <v>268</v>
      </c>
      <c r="H1540" s="545" t="s">
        <v>269</v>
      </c>
      <c r="I1540" s="545" t="s">
        <v>270</v>
      </c>
      <c r="J1540" s="545" t="s">
        <v>2055</v>
      </c>
      <c r="K1540" s="542"/>
      <c r="L1540" s="542"/>
      <c r="M1540" s="542" t="s">
        <v>2731</v>
      </c>
      <c r="N1540" s="542" t="s">
        <v>2744</v>
      </c>
      <c r="O1540" s="387" t="s">
        <v>2744</v>
      </c>
      <c r="P1540" s="542" t="s">
        <v>2737</v>
      </c>
      <c r="Q1540" s="543">
        <v>46174</v>
      </c>
      <c r="R1540" s="387" t="s">
        <v>2744</v>
      </c>
      <c r="S1540" s="387" t="s">
        <v>2744</v>
      </c>
      <c r="T1540" s="387" t="s">
        <v>2778</v>
      </c>
      <c r="U1540" s="616">
        <v>2026</v>
      </c>
      <c r="V1540" s="387"/>
      <c r="W1540" s="387"/>
    </row>
    <row r="1541" spans="1:23" ht="191.25" hidden="1" x14ac:dyDescent="0.25">
      <c r="A1541" s="581" t="s">
        <v>1781</v>
      </c>
      <c r="B1541" s="400" t="s">
        <v>1782</v>
      </c>
      <c r="C1541" s="538" t="s">
        <v>2054</v>
      </c>
      <c r="D1541" s="551" t="s">
        <v>2046</v>
      </c>
      <c r="E1541" s="545" t="s">
        <v>244</v>
      </c>
      <c r="F1541" s="545">
        <v>594</v>
      </c>
      <c r="G1541" s="545" t="s">
        <v>274</v>
      </c>
      <c r="H1541" s="545" t="s">
        <v>275</v>
      </c>
      <c r="I1541" s="545" t="s">
        <v>276</v>
      </c>
      <c r="J1541" s="545" t="s">
        <v>2055</v>
      </c>
      <c r="K1541" s="542"/>
      <c r="L1541" s="542"/>
      <c r="M1541" s="542" t="s">
        <v>2731</v>
      </c>
      <c r="N1541" s="542" t="s">
        <v>2744</v>
      </c>
      <c r="O1541" s="387" t="s">
        <v>2744</v>
      </c>
      <c r="P1541" s="542" t="s">
        <v>2737</v>
      </c>
      <c r="Q1541" s="543">
        <v>46174</v>
      </c>
      <c r="R1541" s="387" t="s">
        <v>2744</v>
      </c>
      <c r="S1541" s="387" t="s">
        <v>2744</v>
      </c>
      <c r="T1541" s="387" t="s">
        <v>2778</v>
      </c>
      <c r="U1541" s="616">
        <v>2026</v>
      </c>
      <c r="V1541" s="387"/>
      <c r="W1541" s="387"/>
    </row>
    <row r="1542" spans="1:23" ht="191.25" hidden="1" x14ac:dyDescent="0.25">
      <c r="A1542" s="581" t="s">
        <v>1781</v>
      </c>
      <c r="B1542" s="400" t="s">
        <v>1782</v>
      </c>
      <c r="C1542" s="538" t="s">
        <v>2054</v>
      </c>
      <c r="D1542" s="551" t="s">
        <v>2046</v>
      </c>
      <c r="E1542" s="545" t="s">
        <v>244</v>
      </c>
      <c r="F1542" s="545">
        <v>25</v>
      </c>
      <c r="G1542" s="545" t="s">
        <v>277</v>
      </c>
      <c r="H1542" s="545" t="s">
        <v>278</v>
      </c>
      <c r="I1542" s="545" t="s">
        <v>279</v>
      </c>
      <c r="J1542" s="545" t="s">
        <v>2055</v>
      </c>
      <c r="K1542" s="542"/>
      <c r="L1542" s="542"/>
      <c r="M1542" s="542" t="s">
        <v>2731</v>
      </c>
      <c r="N1542" s="542" t="s">
        <v>2744</v>
      </c>
      <c r="O1542" s="387" t="s">
        <v>2744</v>
      </c>
      <c r="P1542" s="542" t="s">
        <v>2737</v>
      </c>
      <c r="Q1542" s="543">
        <v>46174</v>
      </c>
      <c r="R1542" s="387" t="s">
        <v>2744</v>
      </c>
      <c r="S1542" s="387" t="s">
        <v>2744</v>
      </c>
      <c r="T1542" s="387" t="s">
        <v>2778</v>
      </c>
      <c r="U1542" s="616">
        <v>2026</v>
      </c>
      <c r="V1542" s="387"/>
      <c r="W1542" s="387"/>
    </row>
    <row r="1543" spans="1:23" ht="191.25" hidden="1" x14ac:dyDescent="0.25">
      <c r="A1543" s="581" t="s">
        <v>1781</v>
      </c>
      <c r="B1543" s="400" t="s">
        <v>1782</v>
      </c>
      <c r="C1543" s="538" t="s">
        <v>2054</v>
      </c>
      <c r="D1543" s="551" t="s">
        <v>2046</v>
      </c>
      <c r="E1543" s="545" t="s">
        <v>244</v>
      </c>
      <c r="F1543" s="545">
        <v>33</v>
      </c>
      <c r="G1543" s="545" t="s">
        <v>280</v>
      </c>
      <c r="H1543" s="545" t="s">
        <v>281</v>
      </c>
      <c r="I1543" s="545" t="s">
        <v>279</v>
      </c>
      <c r="J1543" s="545" t="s">
        <v>2055</v>
      </c>
      <c r="K1543" s="542"/>
      <c r="L1543" s="542"/>
      <c r="M1543" s="542" t="s">
        <v>2731</v>
      </c>
      <c r="N1543" s="542" t="s">
        <v>2744</v>
      </c>
      <c r="O1543" s="387" t="s">
        <v>2744</v>
      </c>
      <c r="P1543" s="542" t="s">
        <v>2737</v>
      </c>
      <c r="Q1543" s="543">
        <v>46174</v>
      </c>
      <c r="R1543" s="387" t="s">
        <v>2744</v>
      </c>
      <c r="S1543" s="387" t="s">
        <v>2744</v>
      </c>
      <c r="T1543" s="387" t="s">
        <v>2778</v>
      </c>
      <c r="U1543" s="616">
        <v>2026</v>
      </c>
      <c r="V1543" s="387"/>
      <c r="W1543" s="387"/>
    </row>
    <row r="1544" spans="1:23" ht="191.25" hidden="1" x14ac:dyDescent="0.25">
      <c r="A1544" s="581" t="s">
        <v>1781</v>
      </c>
      <c r="B1544" s="400" t="s">
        <v>1782</v>
      </c>
      <c r="C1544" s="538" t="s">
        <v>2054</v>
      </c>
      <c r="D1544" s="551" t="s">
        <v>2046</v>
      </c>
      <c r="E1544" s="545" t="s">
        <v>244</v>
      </c>
      <c r="F1544" s="545">
        <v>34</v>
      </c>
      <c r="G1544" s="545" t="s">
        <v>282</v>
      </c>
      <c r="H1544" s="545" t="s">
        <v>283</v>
      </c>
      <c r="I1544" s="545" t="s">
        <v>284</v>
      </c>
      <c r="J1544" s="545" t="s">
        <v>2055</v>
      </c>
      <c r="K1544" s="542"/>
      <c r="L1544" s="542"/>
      <c r="M1544" s="542" t="s">
        <v>2731</v>
      </c>
      <c r="N1544" s="542" t="s">
        <v>2744</v>
      </c>
      <c r="O1544" s="387" t="s">
        <v>2744</v>
      </c>
      <c r="P1544" s="542" t="s">
        <v>2737</v>
      </c>
      <c r="Q1544" s="543">
        <v>46174</v>
      </c>
      <c r="R1544" s="387" t="s">
        <v>2744</v>
      </c>
      <c r="S1544" s="387" t="s">
        <v>2744</v>
      </c>
      <c r="T1544" s="387" t="s">
        <v>2778</v>
      </c>
      <c r="U1544" s="616">
        <v>2026</v>
      </c>
      <c r="V1544" s="387"/>
      <c r="W1544" s="387"/>
    </row>
    <row r="1545" spans="1:23" ht="191.25" hidden="1" x14ac:dyDescent="0.25">
      <c r="A1545" s="581" t="s">
        <v>1781</v>
      </c>
      <c r="B1545" s="400" t="s">
        <v>1782</v>
      </c>
      <c r="C1545" s="538" t="s">
        <v>2054</v>
      </c>
      <c r="D1545" s="551" t="s">
        <v>2046</v>
      </c>
      <c r="E1545" s="545" t="s">
        <v>244</v>
      </c>
      <c r="F1545" s="545">
        <v>40</v>
      </c>
      <c r="G1545" s="545" t="s">
        <v>285</v>
      </c>
      <c r="H1545" s="545" t="s">
        <v>286</v>
      </c>
      <c r="I1545" s="545" t="s">
        <v>287</v>
      </c>
      <c r="J1545" s="545" t="s">
        <v>2055</v>
      </c>
      <c r="K1545" s="542"/>
      <c r="L1545" s="542"/>
      <c r="M1545" s="542" t="s">
        <v>2731</v>
      </c>
      <c r="N1545" s="542" t="s">
        <v>2744</v>
      </c>
      <c r="O1545" s="387" t="s">
        <v>2744</v>
      </c>
      <c r="P1545" s="542" t="s">
        <v>2737</v>
      </c>
      <c r="Q1545" s="543">
        <v>46174</v>
      </c>
      <c r="R1545" s="387" t="s">
        <v>2744</v>
      </c>
      <c r="S1545" s="387" t="s">
        <v>2744</v>
      </c>
      <c r="T1545" s="387" t="s">
        <v>2778</v>
      </c>
      <c r="U1545" s="616">
        <v>2026</v>
      </c>
      <c r="V1545" s="387"/>
      <c r="W1545" s="387"/>
    </row>
    <row r="1546" spans="1:23" ht="191.25" hidden="1" x14ac:dyDescent="0.25">
      <c r="A1546" s="581" t="s">
        <v>1781</v>
      </c>
      <c r="B1546" s="400" t="s">
        <v>1782</v>
      </c>
      <c r="C1546" s="538" t="s">
        <v>2054</v>
      </c>
      <c r="D1546" s="551" t="s">
        <v>2046</v>
      </c>
      <c r="E1546" s="545" t="s">
        <v>244</v>
      </c>
      <c r="F1546" s="545">
        <v>43</v>
      </c>
      <c r="G1546" s="545" t="s">
        <v>288</v>
      </c>
      <c r="H1546" s="545" t="s">
        <v>289</v>
      </c>
      <c r="I1546" s="545" t="s">
        <v>254</v>
      </c>
      <c r="J1546" s="545" t="s">
        <v>2055</v>
      </c>
      <c r="K1546" s="542"/>
      <c r="L1546" s="542"/>
      <c r="M1546" s="542" t="s">
        <v>2731</v>
      </c>
      <c r="N1546" s="542" t="s">
        <v>2744</v>
      </c>
      <c r="O1546" s="387" t="s">
        <v>2744</v>
      </c>
      <c r="P1546" s="542" t="s">
        <v>2737</v>
      </c>
      <c r="Q1546" s="543">
        <v>46174</v>
      </c>
      <c r="R1546" s="387" t="s">
        <v>2744</v>
      </c>
      <c r="S1546" s="387" t="s">
        <v>2744</v>
      </c>
      <c r="T1546" s="387" t="s">
        <v>2778</v>
      </c>
      <c r="U1546" s="616">
        <v>2026</v>
      </c>
      <c r="V1546" s="387"/>
      <c r="W1546" s="387"/>
    </row>
    <row r="1547" spans="1:23" ht="191.25" hidden="1" x14ac:dyDescent="0.25">
      <c r="A1547" s="581" t="s">
        <v>1781</v>
      </c>
      <c r="B1547" s="400" t="s">
        <v>1782</v>
      </c>
      <c r="C1547" s="538" t="s">
        <v>2054</v>
      </c>
      <c r="D1547" s="551" t="s">
        <v>2046</v>
      </c>
      <c r="E1547" s="545" t="s">
        <v>244</v>
      </c>
      <c r="F1547" s="545">
        <v>46</v>
      </c>
      <c r="G1547" s="545" t="s">
        <v>290</v>
      </c>
      <c r="H1547" s="545" t="s">
        <v>291</v>
      </c>
      <c r="I1547" s="545" t="s">
        <v>292</v>
      </c>
      <c r="J1547" s="545" t="s">
        <v>2055</v>
      </c>
      <c r="K1547" s="542"/>
      <c r="L1547" s="542"/>
      <c r="M1547" s="542" t="s">
        <v>2731</v>
      </c>
      <c r="N1547" s="542" t="s">
        <v>2744</v>
      </c>
      <c r="O1547" s="387" t="s">
        <v>2744</v>
      </c>
      <c r="P1547" s="542" t="s">
        <v>2737</v>
      </c>
      <c r="Q1547" s="543">
        <v>46174</v>
      </c>
      <c r="R1547" s="387" t="s">
        <v>2744</v>
      </c>
      <c r="S1547" s="387" t="s">
        <v>2744</v>
      </c>
      <c r="T1547" s="387" t="s">
        <v>2778</v>
      </c>
      <c r="U1547" s="616">
        <v>2026</v>
      </c>
      <c r="V1547" s="387"/>
      <c r="W1547" s="387"/>
    </row>
    <row r="1548" spans="1:23" ht="191.25" hidden="1" x14ac:dyDescent="0.25">
      <c r="A1548" s="581" t="s">
        <v>1781</v>
      </c>
      <c r="B1548" s="400" t="s">
        <v>1782</v>
      </c>
      <c r="C1548" s="538" t="s">
        <v>2054</v>
      </c>
      <c r="D1548" s="551" t="s">
        <v>2046</v>
      </c>
      <c r="E1548" s="545" t="s">
        <v>244</v>
      </c>
      <c r="F1548" s="545">
        <v>49</v>
      </c>
      <c r="G1548" s="545" t="s">
        <v>293</v>
      </c>
      <c r="H1548" s="545" t="s">
        <v>294</v>
      </c>
      <c r="I1548" s="545" t="s">
        <v>295</v>
      </c>
      <c r="J1548" s="545" t="s">
        <v>2055</v>
      </c>
      <c r="K1548" s="542"/>
      <c r="L1548" s="542"/>
      <c r="M1548" s="542" t="s">
        <v>2731</v>
      </c>
      <c r="N1548" s="542" t="s">
        <v>2744</v>
      </c>
      <c r="O1548" s="387" t="s">
        <v>2744</v>
      </c>
      <c r="P1548" s="542" t="s">
        <v>2737</v>
      </c>
      <c r="Q1548" s="543">
        <v>46174</v>
      </c>
      <c r="R1548" s="387" t="s">
        <v>2744</v>
      </c>
      <c r="S1548" s="387" t="s">
        <v>2744</v>
      </c>
      <c r="T1548" s="387" t="s">
        <v>2778</v>
      </c>
      <c r="U1548" s="616">
        <v>2026</v>
      </c>
      <c r="V1548" s="387"/>
      <c r="W1548" s="387"/>
    </row>
    <row r="1549" spans="1:23" ht="191.25" hidden="1" x14ac:dyDescent="0.25">
      <c r="A1549" s="581" t="s">
        <v>1781</v>
      </c>
      <c r="B1549" s="400" t="s">
        <v>1782</v>
      </c>
      <c r="C1549" s="538" t="s">
        <v>2054</v>
      </c>
      <c r="D1549" s="551" t="s">
        <v>2046</v>
      </c>
      <c r="E1549" s="545" t="s">
        <v>244</v>
      </c>
      <c r="F1549" s="545">
        <v>51</v>
      </c>
      <c r="G1549" s="545" t="s">
        <v>299</v>
      </c>
      <c r="H1549" s="545" t="s">
        <v>300</v>
      </c>
      <c r="I1549" s="545" t="s">
        <v>301</v>
      </c>
      <c r="J1549" s="545" t="s">
        <v>2055</v>
      </c>
      <c r="K1549" s="542"/>
      <c r="L1549" s="542"/>
      <c r="M1549" s="542" t="s">
        <v>2731</v>
      </c>
      <c r="N1549" s="542" t="s">
        <v>2744</v>
      </c>
      <c r="O1549" s="387" t="s">
        <v>2744</v>
      </c>
      <c r="P1549" s="542" t="s">
        <v>2737</v>
      </c>
      <c r="Q1549" s="543">
        <v>46174</v>
      </c>
      <c r="R1549" s="387" t="s">
        <v>2744</v>
      </c>
      <c r="S1549" s="387" t="s">
        <v>2744</v>
      </c>
      <c r="T1549" s="387" t="s">
        <v>2778</v>
      </c>
      <c r="U1549" s="616">
        <v>2026</v>
      </c>
      <c r="V1549" s="387"/>
      <c r="W1549" s="387"/>
    </row>
    <row r="1550" spans="1:23" ht="191.25" hidden="1" x14ac:dyDescent="0.25">
      <c r="A1550" s="581" t="s">
        <v>1781</v>
      </c>
      <c r="B1550" s="400" t="s">
        <v>1782</v>
      </c>
      <c r="C1550" s="538" t="s">
        <v>2054</v>
      </c>
      <c r="D1550" s="551" t="s">
        <v>2046</v>
      </c>
      <c r="E1550" s="545" t="s">
        <v>244</v>
      </c>
      <c r="F1550" s="545">
        <v>52</v>
      </c>
      <c r="G1550" s="545" t="s">
        <v>302</v>
      </c>
      <c r="H1550" s="545" t="s">
        <v>303</v>
      </c>
      <c r="I1550" s="545" t="s">
        <v>304</v>
      </c>
      <c r="J1550" s="545" t="s">
        <v>2055</v>
      </c>
      <c r="K1550" s="542"/>
      <c r="L1550" s="542"/>
      <c r="M1550" s="542" t="s">
        <v>2731</v>
      </c>
      <c r="N1550" s="542" t="s">
        <v>2744</v>
      </c>
      <c r="O1550" s="387" t="s">
        <v>2744</v>
      </c>
      <c r="P1550" s="542" t="s">
        <v>2737</v>
      </c>
      <c r="Q1550" s="543">
        <v>46174</v>
      </c>
      <c r="R1550" s="387" t="s">
        <v>2744</v>
      </c>
      <c r="S1550" s="387" t="s">
        <v>2744</v>
      </c>
      <c r="T1550" s="387" t="s">
        <v>2778</v>
      </c>
      <c r="U1550" s="616">
        <v>2026</v>
      </c>
      <c r="V1550" s="387"/>
      <c r="W1550" s="387"/>
    </row>
    <row r="1551" spans="1:23" ht="191.25" hidden="1" x14ac:dyDescent="0.25">
      <c r="A1551" s="581" t="s">
        <v>1781</v>
      </c>
      <c r="B1551" s="400" t="s">
        <v>1782</v>
      </c>
      <c r="C1551" s="538" t="s">
        <v>2054</v>
      </c>
      <c r="D1551" s="551" t="s">
        <v>2046</v>
      </c>
      <c r="E1551" s="545" t="s">
        <v>244</v>
      </c>
      <c r="F1551" s="545">
        <v>53</v>
      </c>
      <c r="G1551" s="545" t="s">
        <v>305</v>
      </c>
      <c r="H1551" s="545" t="s">
        <v>306</v>
      </c>
      <c r="I1551" s="545" t="s">
        <v>307</v>
      </c>
      <c r="J1551" s="545" t="s">
        <v>2055</v>
      </c>
      <c r="K1551" s="542"/>
      <c r="L1551" s="542"/>
      <c r="M1551" s="542" t="s">
        <v>2731</v>
      </c>
      <c r="N1551" s="542" t="s">
        <v>2744</v>
      </c>
      <c r="O1551" s="387" t="s">
        <v>2744</v>
      </c>
      <c r="P1551" s="542" t="s">
        <v>2737</v>
      </c>
      <c r="Q1551" s="543">
        <v>46174</v>
      </c>
      <c r="R1551" s="387" t="s">
        <v>2744</v>
      </c>
      <c r="S1551" s="387" t="s">
        <v>2744</v>
      </c>
      <c r="T1551" s="387" t="s">
        <v>2778</v>
      </c>
      <c r="U1551" s="616">
        <v>2026</v>
      </c>
      <c r="V1551" s="387"/>
      <c r="W1551" s="387"/>
    </row>
    <row r="1552" spans="1:23" ht="191.25" hidden="1" x14ac:dyDescent="0.25">
      <c r="A1552" s="581" t="s">
        <v>1781</v>
      </c>
      <c r="B1552" s="400" t="s">
        <v>1782</v>
      </c>
      <c r="C1552" s="538" t="s">
        <v>2054</v>
      </c>
      <c r="D1552" s="551" t="s">
        <v>2046</v>
      </c>
      <c r="E1552" s="545" t="s">
        <v>244</v>
      </c>
      <c r="F1552" s="545">
        <v>61</v>
      </c>
      <c r="G1552" s="545" t="s">
        <v>308</v>
      </c>
      <c r="H1552" s="545" t="s">
        <v>309</v>
      </c>
      <c r="I1552" s="545" t="s">
        <v>276</v>
      </c>
      <c r="J1552" s="545" t="s">
        <v>2055</v>
      </c>
      <c r="K1552" s="542"/>
      <c r="L1552" s="542"/>
      <c r="M1552" s="542" t="s">
        <v>2731</v>
      </c>
      <c r="N1552" s="542" t="s">
        <v>2744</v>
      </c>
      <c r="O1552" s="387" t="s">
        <v>2744</v>
      </c>
      <c r="P1552" s="542" t="s">
        <v>2737</v>
      </c>
      <c r="Q1552" s="543">
        <v>46174</v>
      </c>
      <c r="R1552" s="387" t="s">
        <v>2744</v>
      </c>
      <c r="S1552" s="387" t="s">
        <v>2744</v>
      </c>
      <c r="T1552" s="387" t="s">
        <v>2778</v>
      </c>
      <c r="U1552" s="616">
        <v>2026</v>
      </c>
      <c r="V1552" s="387"/>
      <c r="W1552" s="387"/>
    </row>
    <row r="1553" spans="1:23" ht="191.25" hidden="1" x14ac:dyDescent="0.25">
      <c r="A1553" s="581" t="s">
        <v>1781</v>
      </c>
      <c r="B1553" s="400" t="s">
        <v>1782</v>
      </c>
      <c r="C1553" s="538" t="s">
        <v>2054</v>
      </c>
      <c r="D1553" s="551" t="s">
        <v>2046</v>
      </c>
      <c r="E1553" s="545" t="s">
        <v>244</v>
      </c>
      <c r="F1553" s="545">
        <v>63</v>
      </c>
      <c r="G1553" s="545" t="s">
        <v>310</v>
      </c>
      <c r="H1553" s="545" t="s">
        <v>311</v>
      </c>
      <c r="I1553" s="545" t="s">
        <v>257</v>
      </c>
      <c r="J1553" s="545" t="s">
        <v>2055</v>
      </c>
      <c r="K1553" s="542"/>
      <c r="L1553" s="542"/>
      <c r="M1553" s="542" t="s">
        <v>2731</v>
      </c>
      <c r="N1553" s="542" t="s">
        <v>2744</v>
      </c>
      <c r="O1553" s="387" t="s">
        <v>2744</v>
      </c>
      <c r="P1553" s="542" t="s">
        <v>2737</v>
      </c>
      <c r="Q1553" s="543">
        <v>46174</v>
      </c>
      <c r="R1553" s="387" t="s">
        <v>2744</v>
      </c>
      <c r="S1553" s="387" t="s">
        <v>2744</v>
      </c>
      <c r="T1553" s="387" t="s">
        <v>2778</v>
      </c>
      <c r="U1553" s="616">
        <v>2026</v>
      </c>
      <c r="V1553" s="387"/>
      <c r="W1553" s="387"/>
    </row>
    <row r="1554" spans="1:23" ht="191.25" hidden="1" x14ac:dyDescent="0.25">
      <c r="A1554" s="581" t="s">
        <v>1781</v>
      </c>
      <c r="B1554" s="400" t="s">
        <v>1782</v>
      </c>
      <c r="C1554" s="538" t="s">
        <v>2054</v>
      </c>
      <c r="D1554" s="551" t="s">
        <v>2046</v>
      </c>
      <c r="E1554" s="545" t="s">
        <v>244</v>
      </c>
      <c r="F1554" s="545">
        <v>65</v>
      </c>
      <c r="G1554" s="545" t="s">
        <v>312</v>
      </c>
      <c r="H1554" s="545" t="s">
        <v>313</v>
      </c>
      <c r="I1554" s="545" t="s">
        <v>314</v>
      </c>
      <c r="J1554" s="545" t="s">
        <v>2055</v>
      </c>
      <c r="K1554" s="542"/>
      <c r="L1554" s="542"/>
      <c r="M1554" s="542" t="s">
        <v>2731</v>
      </c>
      <c r="N1554" s="542" t="s">
        <v>2744</v>
      </c>
      <c r="O1554" s="387" t="s">
        <v>2744</v>
      </c>
      <c r="P1554" s="542" t="s">
        <v>2737</v>
      </c>
      <c r="Q1554" s="543">
        <v>46174</v>
      </c>
      <c r="R1554" s="387" t="s">
        <v>2744</v>
      </c>
      <c r="S1554" s="387" t="s">
        <v>2744</v>
      </c>
      <c r="T1554" s="387" t="s">
        <v>2778</v>
      </c>
      <c r="U1554" s="616">
        <v>2026</v>
      </c>
      <c r="V1554" s="387"/>
      <c r="W1554" s="387"/>
    </row>
    <row r="1555" spans="1:23" ht="210" hidden="1" x14ac:dyDescent="0.25">
      <c r="A1555" s="581" t="s">
        <v>1781</v>
      </c>
      <c r="B1555" s="400" t="s">
        <v>1782</v>
      </c>
      <c r="C1555" s="538" t="s">
        <v>2054</v>
      </c>
      <c r="D1555" s="551" t="s">
        <v>2046</v>
      </c>
      <c r="E1555" s="545" t="s">
        <v>244</v>
      </c>
      <c r="F1555" s="545">
        <v>68</v>
      </c>
      <c r="G1555" s="545" t="s">
        <v>315</v>
      </c>
      <c r="H1555" s="545" t="s">
        <v>2062</v>
      </c>
      <c r="I1555" s="545" t="s">
        <v>317</v>
      </c>
      <c r="J1555" s="545" t="s">
        <v>2055</v>
      </c>
      <c r="K1555" s="542"/>
      <c r="L1555" s="542"/>
      <c r="M1555" s="542" t="s">
        <v>2731</v>
      </c>
      <c r="N1555" s="542" t="s">
        <v>2744</v>
      </c>
      <c r="O1555" s="387" t="s">
        <v>2744</v>
      </c>
      <c r="P1555" s="542" t="s">
        <v>2737</v>
      </c>
      <c r="Q1555" s="543">
        <v>46174</v>
      </c>
      <c r="R1555" s="387" t="s">
        <v>2744</v>
      </c>
      <c r="S1555" s="387" t="s">
        <v>2744</v>
      </c>
      <c r="T1555" s="387" t="s">
        <v>2778</v>
      </c>
      <c r="U1555" s="616">
        <v>2026</v>
      </c>
      <c r="V1555" s="387"/>
      <c r="W1555" s="387"/>
    </row>
    <row r="1556" spans="1:23" ht="191.25" hidden="1" x14ac:dyDescent="0.25">
      <c r="A1556" s="581" t="s">
        <v>1781</v>
      </c>
      <c r="B1556" s="400" t="s">
        <v>1782</v>
      </c>
      <c r="C1556" s="538" t="s">
        <v>2054</v>
      </c>
      <c r="D1556" s="551" t="s">
        <v>2046</v>
      </c>
      <c r="E1556" s="545" t="s">
        <v>244</v>
      </c>
      <c r="F1556" s="545" t="s">
        <v>320</v>
      </c>
      <c r="G1556" s="545" t="s">
        <v>321</v>
      </c>
      <c r="H1556" s="545" t="s">
        <v>322</v>
      </c>
      <c r="I1556" s="545" t="s">
        <v>323</v>
      </c>
      <c r="J1556" s="545" t="s">
        <v>2055</v>
      </c>
      <c r="K1556" s="542"/>
      <c r="L1556" s="542"/>
      <c r="M1556" s="542" t="s">
        <v>2731</v>
      </c>
      <c r="N1556" s="542" t="s">
        <v>2744</v>
      </c>
      <c r="O1556" s="387" t="s">
        <v>2744</v>
      </c>
      <c r="P1556" s="542" t="s">
        <v>2737</v>
      </c>
      <c r="Q1556" s="543">
        <v>46174</v>
      </c>
      <c r="R1556" s="387" t="s">
        <v>2744</v>
      </c>
      <c r="S1556" s="387" t="s">
        <v>2744</v>
      </c>
      <c r="T1556" s="387" t="s">
        <v>2778</v>
      </c>
      <c r="U1556" s="616">
        <v>2026</v>
      </c>
      <c r="V1556" s="387"/>
      <c r="W1556" s="387"/>
    </row>
    <row r="1557" spans="1:23" ht="191.25" hidden="1" x14ac:dyDescent="0.25">
      <c r="A1557" s="581" t="s">
        <v>1781</v>
      </c>
      <c r="B1557" s="400" t="s">
        <v>1782</v>
      </c>
      <c r="C1557" s="538" t="s">
        <v>2054</v>
      </c>
      <c r="D1557" s="551" t="s">
        <v>2046</v>
      </c>
      <c r="E1557" s="545" t="s">
        <v>244</v>
      </c>
      <c r="F1557" s="545" t="s">
        <v>335</v>
      </c>
      <c r="G1557" s="545" t="s">
        <v>331</v>
      </c>
      <c r="H1557" s="545" t="s">
        <v>332</v>
      </c>
      <c r="I1557" s="545" t="s">
        <v>254</v>
      </c>
      <c r="J1557" s="545" t="s">
        <v>2055</v>
      </c>
      <c r="K1557" s="542"/>
      <c r="L1557" s="542"/>
      <c r="M1557" s="542" t="s">
        <v>2731</v>
      </c>
      <c r="N1557" s="542" t="s">
        <v>2744</v>
      </c>
      <c r="O1557" s="387" t="s">
        <v>2744</v>
      </c>
      <c r="P1557" s="542" t="s">
        <v>2737</v>
      </c>
      <c r="Q1557" s="543">
        <v>46174</v>
      </c>
      <c r="R1557" s="387" t="s">
        <v>2744</v>
      </c>
      <c r="S1557" s="387" t="s">
        <v>2744</v>
      </c>
      <c r="T1557" s="387" t="s">
        <v>2778</v>
      </c>
      <c r="U1557" s="616">
        <v>2026</v>
      </c>
      <c r="V1557" s="387"/>
      <c r="W1557" s="387"/>
    </row>
    <row r="1558" spans="1:23" ht="191.25" hidden="1" x14ac:dyDescent="0.25">
      <c r="A1558" s="581" t="s">
        <v>1781</v>
      </c>
      <c r="B1558" s="400" t="s">
        <v>1782</v>
      </c>
      <c r="C1558" s="538" t="s">
        <v>2054</v>
      </c>
      <c r="D1558" s="551" t="s">
        <v>2046</v>
      </c>
      <c r="E1558" s="545" t="s">
        <v>244</v>
      </c>
      <c r="F1558" s="545">
        <v>373</v>
      </c>
      <c r="G1558" s="545" t="s">
        <v>336</v>
      </c>
      <c r="H1558" s="545" t="s">
        <v>337</v>
      </c>
      <c r="I1558" s="545" t="s">
        <v>338</v>
      </c>
      <c r="J1558" s="545" t="s">
        <v>2055</v>
      </c>
      <c r="K1558" s="542"/>
      <c r="L1558" s="542"/>
      <c r="M1558" s="542" t="s">
        <v>2731</v>
      </c>
      <c r="N1558" s="542" t="s">
        <v>2744</v>
      </c>
      <c r="O1558" s="387" t="s">
        <v>2744</v>
      </c>
      <c r="P1558" s="542" t="s">
        <v>2737</v>
      </c>
      <c r="Q1558" s="543">
        <v>46174</v>
      </c>
      <c r="R1558" s="387" t="s">
        <v>2744</v>
      </c>
      <c r="S1558" s="387" t="s">
        <v>2744</v>
      </c>
      <c r="T1558" s="387" t="s">
        <v>2778</v>
      </c>
      <c r="U1558" s="616">
        <v>2026</v>
      </c>
      <c r="V1558" s="387"/>
      <c r="W1558" s="387"/>
    </row>
    <row r="1559" spans="1:23" ht="191.25" hidden="1" x14ac:dyDescent="0.25">
      <c r="A1559" s="581" t="s">
        <v>1781</v>
      </c>
      <c r="B1559" s="400" t="s">
        <v>1782</v>
      </c>
      <c r="C1559" s="538" t="s">
        <v>2054</v>
      </c>
      <c r="D1559" s="551" t="s">
        <v>2046</v>
      </c>
      <c r="E1559" s="545" t="s">
        <v>244</v>
      </c>
      <c r="F1559" s="545">
        <v>575</v>
      </c>
      <c r="G1559" s="545" t="s">
        <v>341</v>
      </c>
      <c r="H1559" s="545" t="s">
        <v>342</v>
      </c>
      <c r="I1559" s="545" t="s">
        <v>343</v>
      </c>
      <c r="J1559" s="545" t="s">
        <v>2055</v>
      </c>
      <c r="K1559" s="542"/>
      <c r="L1559" s="542"/>
      <c r="M1559" s="542" t="s">
        <v>2731</v>
      </c>
      <c r="N1559" s="542" t="s">
        <v>2744</v>
      </c>
      <c r="O1559" s="387" t="s">
        <v>2744</v>
      </c>
      <c r="P1559" s="542" t="s">
        <v>2737</v>
      </c>
      <c r="Q1559" s="543">
        <v>46174</v>
      </c>
      <c r="R1559" s="387" t="s">
        <v>2744</v>
      </c>
      <c r="S1559" s="387" t="s">
        <v>2744</v>
      </c>
      <c r="T1559" s="387" t="s">
        <v>2778</v>
      </c>
      <c r="U1559" s="616">
        <v>2026</v>
      </c>
      <c r="V1559" s="387"/>
      <c r="W1559" s="387"/>
    </row>
    <row r="1560" spans="1:23" ht="191.25" hidden="1" x14ac:dyDescent="0.25">
      <c r="A1560" s="581" t="s">
        <v>1781</v>
      </c>
      <c r="B1560" s="400" t="s">
        <v>1782</v>
      </c>
      <c r="C1560" s="538" t="s">
        <v>2054</v>
      </c>
      <c r="D1560" s="551" t="s">
        <v>2046</v>
      </c>
      <c r="E1560" s="545" t="s">
        <v>244</v>
      </c>
      <c r="F1560" s="545">
        <v>638</v>
      </c>
      <c r="G1560" s="545" t="s">
        <v>344</v>
      </c>
      <c r="H1560" s="545" t="s">
        <v>345</v>
      </c>
      <c r="I1560" s="545" t="s">
        <v>279</v>
      </c>
      <c r="J1560" s="545" t="s">
        <v>2055</v>
      </c>
      <c r="K1560" s="542"/>
      <c r="L1560" s="542"/>
      <c r="M1560" s="542" t="s">
        <v>2731</v>
      </c>
      <c r="N1560" s="542" t="s">
        <v>2744</v>
      </c>
      <c r="O1560" s="387" t="s">
        <v>2744</v>
      </c>
      <c r="P1560" s="542" t="s">
        <v>2737</v>
      </c>
      <c r="Q1560" s="543">
        <v>46174</v>
      </c>
      <c r="R1560" s="387" t="s">
        <v>2744</v>
      </c>
      <c r="S1560" s="387" t="s">
        <v>2744</v>
      </c>
      <c r="T1560" s="387" t="s">
        <v>2778</v>
      </c>
      <c r="U1560" s="616">
        <v>2026</v>
      </c>
      <c r="V1560" s="387"/>
      <c r="W1560" s="387"/>
    </row>
    <row r="1561" spans="1:23" ht="191.25" hidden="1" x14ac:dyDescent="0.25">
      <c r="A1561" s="581" t="s">
        <v>1781</v>
      </c>
      <c r="B1561" s="400" t="s">
        <v>1782</v>
      </c>
      <c r="C1561" s="538" t="s">
        <v>2054</v>
      </c>
      <c r="D1561" s="551" t="s">
        <v>2046</v>
      </c>
      <c r="E1561" s="545" t="s">
        <v>244</v>
      </c>
      <c r="F1561" s="545">
        <v>664</v>
      </c>
      <c r="G1561" s="545" t="s">
        <v>348</v>
      </c>
      <c r="H1561" s="545" t="s">
        <v>349</v>
      </c>
      <c r="I1561" s="545" t="s">
        <v>276</v>
      </c>
      <c r="J1561" s="545" t="s">
        <v>2055</v>
      </c>
      <c r="K1561" s="542"/>
      <c r="L1561" s="542"/>
      <c r="M1561" s="542" t="s">
        <v>2731</v>
      </c>
      <c r="N1561" s="542" t="s">
        <v>2744</v>
      </c>
      <c r="O1561" s="387" t="s">
        <v>2744</v>
      </c>
      <c r="P1561" s="542" t="s">
        <v>2737</v>
      </c>
      <c r="Q1561" s="543">
        <v>46174</v>
      </c>
      <c r="R1561" s="387" t="s">
        <v>2744</v>
      </c>
      <c r="S1561" s="387" t="s">
        <v>2744</v>
      </c>
      <c r="T1561" s="387" t="s">
        <v>2778</v>
      </c>
      <c r="U1561" s="616">
        <v>2026</v>
      </c>
      <c r="V1561" s="387"/>
      <c r="W1561" s="387"/>
    </row>
    <row r="1562" spans="1:23" ht="191.25" hidden="1" x14ac:dyDescent="0.25">
      <c r="A1562" s="581" t="s">
        <v>1781</v>
      </c>
      <c r="B1562" s="400" t="s">
        <v>1782</v>
      </c>
      <c r="C1562" s="538" t="s">
        <v>2054</v>
      </c>
      <c r="D1562" s="551" t="s">
        <v>2046</v>
      </c>
      <c r="E1562" s="545" t="s">
        <v>244</v>
      </c>
      <c r="F1562" s="545">
        <v>679</v>
      </c>
      <c r="G1562" s="545" t="s">
        <v>350</v>
      </c>
      <c r="H1562" s="545" t="s">
        <v>351</v>
      </c>
      <c r="I1562" s="545" t="s">
        <v>352</v>
      </c>
      <c r="J1562" s="545" t="s">
        <v>2055</v>
      </c>
      <c r="K1562" s="542"/>
      <c r="L1562" s="542"/>
      <c r="M1562" s="542" t="s">
        <v>2731</v>
      </c>
      <c r="N1562" s="542" t="s">
        <v>2744</v>
      </c>
      <c r="O1562" s="387" t="s">
        <v>2744</v>
      </c>
      <c r="P1562" s="542" t="s">
        <v>2737</v>
      </c>
      <c r="Q1562" s="543">
        <v>46174</v>
      </c>
      <c r="R1562" s="387" t="s">
        <v>2744</v>
      </c>
      <c r="S1562" s="387" t="s">
        <v>2744</v>
      </c>
      <c r="T1562" s="387" t="s">
        <v>2778</v>
      </c>
      <c r="U1562" s="616">
        <v>2026</v>
      </c>
      <c r="V1562" s="387"/>
      <c r="W1562" s="387"/>
    </row>
    <row r="1563" spans="1:23" ht="191.25" hidden="1" x14ac:dyDescent="0.25">
      <c r="A1563" s="581" t="s">
        <v>1781</v>
      </c>
      <c r="B1563" s="400" t="s">
        <v>1782</v>
      </c>
      <c r="C1563" s="538" t="s">
        <v>2054</v>
      </c>
      <c r="D1563" s="551" t="s">
        <v>2046</v>
      </c>
      <c r="E1563" s="545" t="s">
        <v>244</v>
      </c>
      <c r="F1563" s="545">
        <v>430</v>
      </c>
      <c r="G1563" s="545" t="s">
        <v>355</v>
      </c>
      <c r="H1563" s="545" t="s">
        <v>356</v>
      </c>
      <c r="I1563" s="545" t="s">
        <v>357</v>
      </c>
      <c r="J1563" s="545" t="s">
        <v>2055</v>
      </c>
      <c r="K1563" s="542"/>
      <c r="L1563" s="542"/>
      <c r="M1563" s="542" t="s">
        <v>2731</v>
      </c>
      <c r="N1563" s="542" t="s">
        <v>2744</v>
      </c>
      <c r="O1563" s="387" t="s">
        <v>2744</v>
      </c>
      <c r="P1563" s="542" t="s">
        <v>2737</v>
      </c>
      <c r="Q1563" s="543">
        <v>46174</v>
      </c>
      <c r="R1563" s="387" t="s">
        <v>2744</v>
      </c>
      <c r="S1563" s="387" t="s">
        <v>2744</v>
      </c>
      <c r="T1563" s="387" t="s">
        <v>2778</v>
      </c>
      <c r="U1563" s="616">
        <v>2026</v>
      </c>
      <c r="V1563" s="387"/>
      <c r="W1563" s="387"/>
    </row>
    <row r="1564" spans="1:23" ht="191.25" hidden="1" x14ac:dyDescent="0.25">
      <c r="A1564" s="581" t="s">
        <v>1781</v>
      </c>
      <c r="B1564" s="400" t="s">
        <v>1782</v>
      </c>
      <c r="C1564" s="538" t="s">
        <v>2054</v>
      </c>
      <c r="D1564" s="551" t="s">
        <v>2046</v>
      </c>
      <c r="E1564" s="545" t="s">
        <v>244</v>
      </c>
      <c r="F1564" s="545">
        <v>556</v>
      </c>
      <c r="G1564" s="545" t="s">
        <v>358</v>
      </c>
      <c r="H1564" s="545" t="s">
        <v>359</v>
      </c>
      <c r="I1564" s="545" t="s">
        <v>360</v>
      </c>
      <c r="J1564" s="545" t="s">
        <v>2055</v>
      </c>
      <c r="K1564" s="542"/>
      <c r="L1564" s="542"/>
      <c r="M1564" s="542" t="s">
        <v>2731</v>
      </c>
      <c r="N1564" s="542" t="s">
        <v>2744</v>
      </c>
      <c r="O1564" s="387" t="s">
        <v>2744</v>
      </c>
      <c r="P1564" s="542" t="s">
        <v>2737</v>
      </c>
      <c r="Q1564" s="543">
        <v>46174</v>
      </c>
      <c r="R1564" s="387" t="s">
        <v>2744</v>
      </c>
      <c r="S1564" s="387" t="s">
        <v>2744</v>
      </c>
      <c r="T1564" s="387" t="s">
        <v>2778</v>
      </c>
      <c r="U1564" s="616">
        <v>2026</v>
      </c>
      <c r="V1564" s="387"/>
      <c r="W1564" s="387"/>
    </row>
    <row r="1565" spans="1:23" ht="191.25" hidden="1" x14ac:dyDescent="0.25">
      <c r="A1565" s="581" t="s">
        <v>1781</v>
      </c>
      <c r="B1565" s="400" t="s">
        <v>1782</v>
      </c>
      <c r="C1565" s="538" t="s">
        <v>2054</v>
      </c>
      <c r="D1565" s="551" t="s">
        <v>2046</v>
      </c>
      <c r="E1565" s="545" t="s">
        <v>244</v>
      </c>
      <c r="F1565" s="545">
        <v>585</v>
      </c>
      <c r="G1565" s="545" t="s">
        <v>361</v>
      </c>
      <c r="H1565" s="545" t="s">
        <v>362</v>
      </c>
      <c r="I1565" s="545" t="s">
        <v>8</v>
      </c>
      <c r="J1565" s="545" t="s">
        <v>2055</v>
      </c>
      <c r="K1565" s="542"/>
      <c r="L1565" s="542"/>
      <c r="M1565" s="542" t="s">
        <v>2731</v>
      </c>
      <c r="N1565" s="542" t="s">
        <v>2744</v>
      </c>
      <c r="O1565" s="387" t="s">
        <v>2744</v>
      </c>
      <c r="P1565" s="542" t="s">
        <v>2737</v>
      </c>
      <c r="Q1565" s="543">
        <v>46174</v>
      </c>
      <c r="R1565" s="387" t="s">
        <v>2744</v>
      </c>
      <c r="S1565" s="387" t="s">
        <v>2744</v>
      </c>
      <c r="T1565" s="387" t="s">
        <v>2778</v>
      </c>
      <c r="U1565" s="616">
        <v>2026</v>
      </c>
      <c r="V1565" s="387"/>
      <c r="W1565" s="387"/>
    </row>
    <row r="1566" spans="1:23" ht="191.25" hidden="1" x14ac:dyDescent="0.25">
      <c r="A1566" s="581" t="s">
        <v>1781</v>
      </c>
      <c r="B1566" s="400" t="s">
        <v>1782</v>
      </c>
      <c r="C1566" s="538" t="s">
        <v>2054</v>
      </c>
      <c r="D1566" s="551" t="s">
        <v>2046</v>
      </c>
      <c r="E1566" s="545" t="s">
        <v>244</v>
      </c>
      <c r="F1566" s="545">
        <v>620</v>
      </c>
      <c r="G1566" s="545" t="s">
        <v>363</v>
      </c>
      <c r="H1566" s="545" t="s">
        <v>364</v>
      </c>
      <c r="I1566" s="545" t="s">
        <v>8</v>
      </c>
      <c r="J1566" s="545" t="s">
        <v>2055</v>
      </c>
      <c r="K1566" s="542"/>
      <c r="L1566" s="542"/>
      <c r="M1566" s="542" t="s">
        <v>2731</v>
      </c>
      <c r="N1566" s="542" t="s">
        <v>2744</v>
      </c>
      <c r="O1566" s="387" t="s">
        <v>2744</v>
      </c>
      <c r="P1566" s="542" t="s">
        <v>2737</v>
      </c>
      <c r="Q1566" s="543">
        <v>46174</v>
      </c>
      <c r="R1566" s="387" t="s">
        <v>2744</v>
      </c>
      <c r="S1566" s="387" t="s">
        <v>2744</v>
      </c>
      <c r="T1566" s="387" t="s">
        <v>2778</v>
      </c>
      <c r="U1566" s="616">
        <v>2026</v>
      </c>
      <c r="V1566" s="387"/>
      <c r="W1566" s="387"/>
    </row>
    <row r="1567" spans="1:23" ht="191.25" hidden="1" x14ac:dyDescent="0.25">
      <c r="A1567" s="581" t="s">
        <v>1781</v>
      </c>
      <c r="B1567" s="400" t="s">
        <v>1782</v>
      </c>
      <c r="C1567" s="538" t="s">
        <v>2054</v>
      </c>
      <c r="D1567" s="551" t="s">
        <v>2046</v>
      </c>
      <c r="E1567" s="545" t="s">
        <v>244</v>
      </c>
      <c r="F1567" s="545">
        <v>329</v>
      </c>
      <c r="G1567" s="545" t="s">
        <v>365</v>
      </c>
      <c r="H1567" s="545" t="s">
        <v>366</v>
      </c>
      <c r="I1567" s="545" t="s">
        <v>279</v>
      </c>
      <c r="J1567" s="545" t="s">
        <v>2055</v>
      </c>
      <c r="K1567" s="542"/>
      <c r="L1567" s="542"/>
      <c r="M1567" s="542" t="s">
        <v>2731</v>
      </c>
      <c r="N1567" s="542" t="s">
        <v>2744</v>
      </c>
      <c r="O1567" s="387" t="s">
        <v>2744</v>
      </c>
      <c r="P1567" s="542" t="s">
        <v>2737</v>
      </c>
      <c r="Q1567" s="543">
        <v>46174</v>
      </c>
      <c r="R1567" s="387" t="s">
        <v>2744</v>
      </c>
      <c r="S1567" s="387" t="s">
        <v>2744</v>
      </c>
      <c r="T1567" s="387" t="s">
        <v>2778</v>
      </c>
      <c r="U1567" s="616">
        <v>2026</v>
      </c>
      <c r="V1567" s="387"/>
      <c r="W1567" s="387"/>
    </row>
    <row r="1568" spans="1:23" ht="191.25" hidden="1" x14ac:dyDescent="0.25">
      <c r="A1568" s="581" t="s">
        <v>1781</v>
      </c>
      <c r="B1568" s="400" t="s">
        <v>1782</v>
      </c>
      <c r="C1568" s="538" t="s">
        <v>2054</v>
      </c>
      <c r="D1568" s="551" t="s">
        <v>2046</v>
      </c>
      <c r="E1568" s="545" t="s">
        <v>244</v>
      </c>
      <c r="F1568" s="545">
        <v>338</v>
      </c>
      <c r="G1568" s="545" t="s">
        <v>367</v>
      </c>
      <c r="H1568" s="545" t="s">
        <v>368</v>
      </c>
      <c r="I1568" s="545" t="s">
        <v>369</v>
      </c>
      <c r="J1568" s="545" t="s">
        <v>2055</v>
      </c>
      <c r="K1568" s="542"/>
      <c r="L1568" s="542"/>
      <c r="M1568" s="542" t="s">
        <v>2731</v>
      </c>
      <c r="N1568" s="542" t="s">
        <v>2744</v>
      </c>
      <c r="O1568" s="387" t="s">
        <v>2744</v>
      </c>
      <c r="P1568" s="542" t="s">
        <v>2737</v>
      </c>
      <c r="Q1568" s="543">
        <v>46174</v>
      </c>
      <c r="R1568" s="387" t="s">
        <v>2744</v>
      </c>
      <c r="S1568" s="387" t="s">
        <v>2744</v>
      </c>
      <c r="T1568" s="387" t="s">
        <v>2778</v>
      </c>
      <c r="U1568" s="616">
        <v>2026</v>
      </c>
      <c r="V1568" s="387"/>
      <c r="W1568" s="387"/>
    </row>
    <row r="1569" spans="1:23" ht="191.25" hidden="1" x14ac:dyDescent="0.25">
      <c r="A1569" s="581" t="s">
        <v>1781</v>
      </c>
      <c r="B1569" s="400" t="s">
        <v>1782</v>
      </c>
      <c r="C1569" s="538" t="s">
        <v>2054</v>
      </c>
      <c r="D1569" s="551" t="s">
        <v>2046</v>
      </c>
      <c r="E1569" s="545" t="s">
        <v>244</v>
      </c>
      <c r="F1569" s="545">
        <v>28</v>
      </c>
      <c r="G1569" s="545" t="s">
        <v>370</v>
      </c>
      <c r="H1569" s="545" t="s">
        <v>371</v>
      </c>
      <c r="I1569" s="545" t="s">
        <v>279</v>
      </c>
      <c r="J1569" s="545" t="s">
        <v>2055</v>
      </c>
      <c r="K1569" s="542"/>
      <c r="L1569" s="542"/>
      <c r="M1569" s="542" t="s">
        <v>2731</v>
      </c>
      <c r="N1569" s="542" t="s">
        <v>2744</v>
      </c>
      <c r="O1569" s="387" t="s">
        <v>2744</v>
      </c>
      <c r="P1569" s="542" t="s">
        <v>2737</v>
      </c>
      <c r="Q1569" s="543">
        <v>46174</v>
      </c>
      <c r="R1569" s="387" t="s">
        <v>2744</v>
      </c>
      <c r="S1569" s="387" t="s">
        <v>2744</v>
      </c>
      <c r="T1569" s="387" t="s">
        <v>2778</v>
      </c>
      <c r="U1569" s="616">
        <v>2026</v>
      </c>
      <c r="V1569" s="387"/>
      <c r="W1569" s="387"/>
    </row>
    <row r="1570" spans="1:23" ht="191.25" hidden="1" x14ac:dyDescent="0.25">
      <c r="A1570" s="581" t="s">
        <v>1781</v>
      </c>
      <c r="B1570" s="400" t="s">
        <v>1782</v>
      </c>
      <c r="C1570" s="538" t="s">
        <v>2054</v>
      </c>
      <c r="D1570" s="551" t="s">
        <v>2046</v>
      </c>
      <c r="E1570" s="545" t="s">
        <v>244</v>
      </c>
      <c r="F1570" s="545">
        <v>29</v>
      </c>
      <c r="G1570" s="545" t="s">
        <v>372</v>
      </c>
      <c r="H1570" s="545" t="s">
        <v>373</v>
      </c>
      <c r="I1570" s="545" t="s">
        <v>279</v>
      </c>
      <c r="J1570" s="545" t="s">
        <v>2055</v>
      </c>
      <c r="K1570" s="542"/>
      <c r="L1570" s="542"/>
      <c r="M1570" s="542" t="s">
        <v>2731</v>
      </c>
      <c r="N1570" s="542" t="s">
        <v>2744</v>
      </c>
      <c r="O1570" s="387" t="s">
        <v>2744</v>
      </c>
      <c r="P1570" s="542" t="s">
        <v>2737</v>
      </c>
      <c r="Q1570" s="543">
        <v>46174</v>
      </c>
      <c r="R1570" s="387" t="s">
        <v>2744</v>
      </c>
      <c r="S1570" s="387" t="s">
        <v>2744</v>
      </c>
      <c r="T1570" s="387" t="s">
        <v>2778</v>
      </c>
      <c r="U1570" s="616">
        <v>2026</v>
      </c>
      <c r="V1570" s="387"/>
      <c r="W1570" s="387"/>
    </row>
    <row r="1571" spans="1:23" ht="191.25" hidden="1" x14ac:dyDescent="0.25">
      <c r="A1571" s="581" t="s">
        <v>1781</v>
      </c>
      <c r="B1571" s="400" t="s">
        <v>1782</v>
      </c>
      <c r="C1571" s="538" t="s">
        <v>2054</v>
      </c>
      <c r="D1571" s="551" t="s">
        <v>2046</v>
      </c>
      <c r="E1571" s="545" t="s">
        <v>244</v>
      </c>
      <c r="F1571" s="545">
        <v>39</v>
      </c>
      <c r="G1571" s="545" t="s">
        <v>374</v>
      </c>
      <c r="H1571" s="545" t="s">
        <v>375</v>
      </c>
      <c r="I1571" s="545" t="s">
        <v>279</v>
      </c>
      <c r="J1571" s="545" t="s">
        <v>2055</v>
      </c>
      <c r="K1571" s="542"/>
      <c r="L1571" s="542"/>
      <c r="M1571" s="542" t="s">
        <v>2731</v>
      </c>
      <c r="N1571" s="542" t="s">
        <v>2744</v>
      </c>
      <c r="O1571" s="387" t="s">
        <v>2744</v>
      </c>
      <c r="P1571" s="542" t="s">
        <v>2737</v>
      </c>
      <c r="Q1571" s="543">
        <v>46174</v>
      </c>
      <c r="R1571" s="387" t="s">
        <v>2744</v>
      </c>
      <c r="S1571" s="387" t="s">
        <v>2744</v>
      </c>
      <c r="T1571" s="387" t="s">
        <v>2778</v>
      </c>
      <c r="U1571" s="616">
        <v>2026</v>
      </c>
      <c r="V1571" s="387"/>
      <c r="W1571" s="387"/>
    </row>
    <row r="1572" spans="1:23" ht="191.25" hidden="1" x14ac:dyDescent="0.25">
      <c r="A1572" s="581" t="s">
        <v>1781</v>
      </c>
      <c r="B1572" s="400" t="s">
        <v>1782</v>
      </c>
      <c r="C1572" s="538" t="s">
        <v>2054</v>
      </c>
      <c r="D1572" s="551" t="s">
        <v>2046</v>
      </c>
      <c r="E1572" s="545" t="s">
        <v>244</v>
      </c>
      <c r="F1572" s="545">
        <v>41</v>
      </c>
      <c r="G1572" s="545" t="s">
        <v>376</v>
      </c>
      <c r="H1572" s="545" t="s">
        <v>377</v>
      </c>
      <c r="I1572" s="545" t="s">
        <v>378</v>
      </c>
      <c r="J1572" s="545" t="s">
        <v>2055</v>
      </c>
      <c r="K1572" s="542"/>
      <c r="L1572" s="542"/>
      <c r="M1572" s="542" t="s">
        <v>2731</v>
      </c>
      <c r="N1572" s="542" t="s">
        <v>2744</v>
      </c>
      <c r="O1572" s="387" t="s">
        <v>2744</v>
      </c>
      <c r="P1572" s="542" t="s">
        <v>2737</v>
      </c>
      <c r="Q1572" s="543">
        <v>46174</v>
      </c>
      <c r="R1572" s="387" t="s">
        <v>2744</v>
      </c>
      <c r="S1572" s="387" t="s">
        <v>2744</v>
      </c>
      <c r="T1572" s="387" t="s">
        <v>2778</v>
      </c>
      <c r="U1572" s="616">
        <v>2026</v>
      </c>
      <c r="V1572" s="387"/>
      <c r="W1572" s="387"/>
    </row>
    <row r="1573" spans="1:23" ht="191.25" hidden="1" x14ac:dyDescent="0.25">
      <c r="A1573" s="581" t="s">
        <v>1781</v>
      </c>
      <c r="B1573" s="400" t="s">
        <v>1782</v>
      </c>
      <c r="C1573" s="538" t="s">
        <v>2054</v>
      </c>
      <c r="D1573" s="551" t="s">
        <v>2046</v>
      </c>
      <c r="E1573" s="545" t="s">
        <v>244</v>
      </c>
      <c r="F1573" s="545">
        <v>47</v>
      </c>
      <c r="G1573" s="545" t="s">
        <v>379</v>
      </c>
      <c r="H1573" s="545" t="s">
        <v>380</v>
      </c>
      <c r="I1573" s="545" t="s">
        <v>298</v>
      </c>
      <c r="J1573" s="545" t="s">
        <v>2055</v>
      </c>
      <c r="K1573" s="542"/>
      <c r="L1573" s="542"/>
      <c r="M1573" s="542" t="s">
        <v>2731</v>
      </c>
      <c r="N1573" s="542" t="s">
        <v>2744</v>
      </c>
      <c r="O1573" s="387" t="s">
        <v>2744</v>
      </c>
      <c r="P1573" s="542" t="s">
        <v>2737</v>
      </c>
      <c r="Q1573" s="543">
        <v>46174</v>
      </c>
      <c r="R1573" s="387" t="s">
        <v>2744</v>
      </c>
      <c r="S1573" s="387" t="s">
        <v>2744</v>
      </c>
      <c r="T1573" s="387" t="s">
        <v>2778</v>
      </c>
      <c r="U1573" s="616">
        <v>2026</v>
      </c>
      <c r="V1573" s="387"/>
      <c r="W1573" s="387"/>
    </row>
    <row r="1574" spans="1:23" ht="191.25" hidden="1" x14ac:dyDescent="0.25">
      <c r="A1574" s="581" t="s">
        <v>1781</v>
      </c>
      <c r="B1574" s="400" t="s">
        <v>1782</v>
      </c>
      <c r="C1574" s="538" t="s">
        <v>2054</v>
      </c>
      <c r="D1574" s="551" t="s">
        <v>2046</v>
      </c>
      <c r="E1574" s="545" t="s">
        <v>244</v>
      </c>
      <c r="F1574" s="545">
        <v>56</v>
      </c>
      <c r="G1574" s="545" t="s">
        <v>381</v>
      </c>
      <c r="H1574" s="545" t="s">
        <v>382</v>
      </c>
      <c r="I1574" s="545" t="s">
        <v>276</v>
      </c>
      <c r="J1574" s="545" t="s">
        <v>2055</v>
      </c>
      <c r="K1574" s="542"/>
      <c r="L1574" s="542"/>
      <c r="M1574" s="542" t="s">
        <v>2731</v>
      </c>
      <c r="N1574" s="542" t="s">
        <v>2744</v>
      </c>
      <c r="O1574" s="387" t="s">
        <v>2744</v>
      </c>
      <c r="P1574" s="542" t="s">
        <v>2737</v>
      </c>
      <c r="Q1574" s="543">
        <v>46174</v>
      </c>
      <c r="R1574" s="387" t="s">
        <v>2744</v>
      </c>
      <c r="S1574" s="387" t="s">
        <v>2744</v>
      </c>
      <c r="T1574" s="387" t="s">
        <v>2778</v>
      </c>
      <c r="U1574" s="616">
        <v>2026</v>
      </c>
      <c r="V1574" s="387"/>
      <c r="W1574" s="387"/>
    </row>
    <row r="1575" spans="1:23" ht="191.25" hidden="1" x14ac:dyDescent="0.25">
      <c r="A1575" s="581" t="s">
        <v>1781</v>
      </c>
      <c r="B1575" s="400" t="s">
        <v>1782</v>
      </c>
      <c r="C1575" s="538" t="s">
        <v>2054</v>
      </c>
      <c r="D1575" s="551" t="s">
        <v>2046</v>
      </c>
      <c r="E1575" s="545" t="s">
        <v>244</v>
      </c>
      <c r="F1575" s="545">
        <v>60</v>
      </c>
      <c r="G1575" s="545" t="s">
        <v>383</v>
      </c>
      <c r="H1575" s="545" t="s">
        <v>384</v>
      </c>
      <c r="I1575" s="545" t="s">
        <v>279</v>
      </c>
      <c r="J1575" s="545" t="s">
        <v>2055</v>
      </c>
      <c r="K1575" s="542"/>
      <c r="L1575" s="542"/>
      <c r="M1575" s="542" t="s">
        <v>2731</v>
      </c>
      <c r="N1575" s="542" t="s">
        <v>2744</v>
      </c>
      <c r="O1575" s="387" t="s">
        <v>2744</v>
      </c>
      <c r="P1575" s="542" t="s">
        <v>2737</v>
      </c>
      <c r="Q1575" s="543">
        <v>46174</v>
      </c>
      <c r="R1575" s="387" t="s">
        <v>2744</v>
      </c>
      <c r="S1575" s="387" t="s">
        <v>2744</v>
      </c>
      <c r="T1575" s="387" t="s">
        <v>2778</v>
      </c>
      <c r="U1575" s="616">
        <v>2026</v>
      </c>
      <c r="V1575" s="387"/>
      <c r="W1575" s="387"/>
    </row>
    <row r="1576" spans="1:23" ht="191.25" hidden="1" x14ac:dyDescent="0.25">
      <c r="A1576" s="581" t="s">
        <v>1781</v>
      </c>
      <c r="B1576" s="400" t="s">
        <v>1782</v>
      </c>
      <c r="C1576" s="538" t="s">
        <v>2054</v>
      </c>
      <c r="D1576" s="551" t="s">
        <v>2046</v>
      </c>
      <c r="E1576" s="545" t="s">
        <v>244</v>
      </c>
      <c r="F1576" s="545">
        <v>62</v>
      </c>
      <c r="G1576" s="545" t="s">
        <v>385</v>
      </c>
      <c r="H1576" s="545" t="s">
        <v>386</v>
      </c>
      <c r="I1576" s="545" t="s">
        <v>387</v>
      </c>
      <c r="J1576" s="545" t="s">
        <v>2055</v>
      </c>
      <c r="K1576" s="542"/>
      <c r="L1576" s="542"/>
      <c r="M1576" s="542" t="s">
        <v>2731</v>
      </c>
      <c r="N1576" s="542" t="s">
        <v>2744</v>
      </c>
      <c r="O1576" s="387" t="s">
        <v>2744</v>
      </c>
      <c r="P1576" s="542" t="s">
        <v>2737</v>
      </c>
      <c r="Q1576" s="543">
        <v>46174</v>
      </c>
      <c r="R1576" s="387" t="s">
        <v>2744</v>
      </c>
      <c r="S1576" s="387" t="s">
        <v>2744</v>
      </c>
      <c r="T1576" s="387" t="s">
        <v>2778</v>
      </c>
      <c r="U1576" s="616">
        <v>2026</v>
      </c>
      <c r="V1576" s="387"/>
      <c r="W1576" s="387"/>
    </row>
    <row r="1577" spans="1:23" ht="191.25" hidden="1" x14ac:dyDescent="0.25">
      <c r="A1577" s="581" t="s">
        <v>1781</v>
      </c>
      <c r="B1577" s="400" t="s">
        <v>1782</v>
      </c>
      <c r="C1577" s="538" t="s">
        <v>2054</v>
      </c>
      <c r="D1577" s="551" t="s">
        <v>2046</v>
      </c>
      <c r="E1577" s="545" t="s">
        <v>244</v>
      </c>
      <c r="F1577" s="545" t="s">
        <v>390</v>
      </c>
      <c r="G1577" s="545" t="s">
        <v>293</v>
      </c>
      <c r="H1577" s="545" t="s">
        <v>294</v>
      </c>
      <c r="I1577" s="545" t="s">
        <v>334</v>
      </c>
      <c r="J1577" s="545" t="s">
        <v>2055</v>
      </c>
      <c r="K1577" s="542"/>
      <c r="L1577" s="542"/>
      <c r="M1577" s="542" t="s">
        <v>2731</v>
      </c>
      <c r="N1577" s="542" t="s">
        <v>2744</v>
      </c>
      <c r="O1577" s="387" t="s">
        <v>2744</v>
      </c>
      <c r="P1577" s="542" t="s">
        <v>2737</v>
      </c>
      <c r="Q1577" s="543">
        <v>46174</v>
      </c>
      <c r="R1577" s="387" t="s">
        <v>2744</v>
      </c>
      <c r="S1577" s="387" t="s">
        <v>2744</v>
      </c>
      <c r="T1577" s="387" t="s">
        <v>2778</v>
      </c>
      <c r="U1577" s="616">
        <v>2026</v>
      </c>
      <c r="V1577" s="387"/>
      <c r="W1577" s="387"/>
    </row>
    <row r="1578" spans="1:23" ht="191.25" hidden="1" x14ac:dyDescent="0.25">
      <c r="A1578" s="581" t="s">
        <v>1781</v>
      </c>
      <c r="B1578" s="400" t="s">
        <v>1782</v>
      </c>
      <c r="C1578" s="538" t="s">
        <v>2054</v>
      </c>
      <c r="D1578" s="551" t="s">
        <v>2046</v>
      </c>
      <c r="E1578" s="545" t="s">
        <v>244</v>
      </c>
      <c r="F1578" s="545">
        <v>78</v>
      </c>
      <c r="G1578" s="545" t="s">
        <v>396</v>
      </c>
      <c r="H1578" s="545" t="s">
        <v>397</v>
      </c>
      <c r="I1578" s="545" t="s">
        <v>8</v>
      </c>
      <c r="J1578" s="545" t="s">
        <v>2055</v>
      </c>
      <c r="K1578" s="542"/>
      <c r="L1578" s="542"/>
      <c r="M1578" s="542" t="s">
        <v>2731</v>
      </c>
      <c r="N1578" s="542" t="s">
        <v>2744</v>
      </c>
      <c r="O1578" s="387" t="s">
        <v>2744</v>
      </c>
      <c r="P1578" s="542" t="s">
        <v>2737</v>
      </c>
      <c r="Q1578" s="543">
        <v>46174</v>
      </c>
      <c r="R1578" s="387" t="s">
        <v>2744</v>
      </c>
      <c r="S1578" s="387" t="s">
        <v>2744</v>
      </c>
      <c r="T1578" s="387" t="s">
        <v>2778</v>
      </c>
      <c r="U1578" s="616">
        <v>2026</v>
      </c>
      <c r="V1578" s="387"/>
      <c r="W1578" s="387"/>
    </row>
    <row r="1579" spans="1:23" ht="191.25" hidden="1" x14ac:dyDescent="0.25">
      <c r="A1579" s="581" t="s">
        <v>1781</v>
      </c>
      <c r="B1579" s="400" t="s">
        <v>1782</v>
      </c>
      <c r="C1579" s="538" t="s">
        <v>2054</v>
      </c>
      <c r="D1579" s="551" t="s">
        <v>2046</v>
      </c>
      <c r="E1579" s="545" t="s">
        <v>244</v>
      </c>
      <c r="F1579" s="545">
        <v>30</v>
      </c>
      <c r="G1579" s="545" t="s">
        <v>398</v>
      </c>
      <c r="H1579" s="545" t="s">
        <v>399</v>
      </c>
      <c r="I1579" s="545" t="s">
        <v>8</v>
      </c>
      <c r="J1579" s="545" t="s">
        <v>2055</v>
      </c>
      <c r="K1579" s="542"/>
      <c r="L1579" s="542"/>
      <c r="M1579" s="542" t="s">
        <v>2731</v>
      </c>
      <c r="N1579" s="542" t="s">
        <v>2744</v>
      </c>
      <c r="O1579" s="387" t="s">
        <v>2744</v>
      </c>
      <c r="P1579" s="542" t="s">
        <v>2737</v>
      </c>
      <c r="Q1579" s="543">
        <v>46174</v>
      </c>
      <c r="R1579" s="387" t="s">
        <v>2744</v>
      </c>
      <c r="S1579" s="387" t="s">
        <v>2744</v>
      </c>
      <c r="T1579" s="387" t="s">
        <v>2778</v>
      </c>
      <c r="U1579" s="616">
        <v>2026</v>
      </c>
      <c r="V1579" s="387"/>
      <c r="W1579" s="387"/>
    </row>
    <row r="1580" spans="1:23" ht="191.25" hidden="1" x14ac:dyDescent="0.25">
      <c r="A1580" s="581" t="s">
        <v>1781</v>
      </c>
      <c r="B1580" s="400" t="s">
        <v>1782</v>
      </c>
      <c r="C1580" s="538" t="s">
        <v>2054</v>
      </c>
      <c r="D1580" s="551" t="s">
        <v>2046</v>
      </c>
      <c r="E1580" s="545" t="s">
        <v>244</v>
      </c>
      <c r="F1580" s="545">
        <v>27</v>
      </c>
      <c r="G1580" s="545" t="s">
        <v>400</v>
      </c>
      <c r="H1580" s="545" t="s">
        <v>401</v>
      </c>
      <c r="I1580" s="545" t="s">
        <v>250</v>
      </c>
      <c r="J1580" s="545" t="s">
        <v>2055</v>
      </c>
      <c r="K1580" s="542"/>
      <c r="L1580" s="542"/>
      <c r="M1580" s="542" t="s">
        <v>2731</v>
      </c>
      <c r="N1580" s="542" t="s">
        <v>2744</v>
      </c>
      <c r="O1580" s="387" t="s">
        <v>2744</v>
      </c>
      <c r="P1580" s="542" t="s">
        <v>2737</v>
      </c>
      <c r="Q1580" s="543">
        <v>46174</v>
      </c>
      <c r="R1580" s="387" t="s">
        <v>2744</v>
      </c>
      <c r="S1580" s="387" t="s">
        <v>2744</v>
      </c>
      <c r="T1580" s="387" t="s">
        <v>2778</v>
      </c>
      <c r="U1580" s="616">
        <v>2026</v>
      </c>
      <c r="V1580" s="387"/>
      <c r="W1580" s="387"/>
    </row>
    <row r="1581" spans="1:23" ht="191.25" hidden="1" x14ac:dyDescent="0.25">
      <c r="A1581" s="581" t="s">
        <v>1781</v>
      </c>
      <c r="B1581" s="400" t="s">
        <v>1782</v>
      </c>
      <c r="C1581" s="538" t="s">
        <v>2054</v>
      </c>
      <c r="D1581" s="551" t="s">
        <v>2046</v>
      </c>
      <c r="E1581" s="545" t="s">
        <v>244</v>
      </c>
      <c r="F1581" s="545">
        <v>44</v>
      </c>
      <c r="G1581" s="545" t="s">
        <v>402</v>
      </c>
      <c r="H1581" s="545" t="s">
        <v>2063</v>
      </c>
      <c r="I1581" s="545" t="s">
        <v>8</v>
      </c>
      <c r="J1581" s="545" t="s">
        <v>2055</v>
      </c>
      <c r="K1581" s="542"/>
      <c r="L1581" s="542"/>
      <c r="M1581" s="542" t="s">
        <v>2731</v>
      </c>
      <c r="N1581" s="542" t="s">
        <v>2744</v>
      </c>
      <c r="O1581" s="387" t="s">
        <v>2744</v>
      </c>
      <c r="P1581" s="542" t="s">
        <v>2737</v>
      </c>
      <c r="Q1581" s="543">
        <v>46174</v>
      </c>
      <c r="R1581" s="387" t="s">
        <v>2744</v>
      </c>
      <c r="S1581" s="387" t="s">
        <v>2744</v>
      </c>
      <c r="T1581" s="387" t="s">
        <v>2778</v>
      </c>
      <c r="U1581" s="616">
        <v>2026</v>
      </c>
      <c r="V1581" s="387"/>
      <c r="W1581" s="387"/>
    </row>
    <row r="1582" spans="1:23" ht="191.25" hidden="1" x14ac:dyDescent="0.25">
      <c r="A1582" s="581" t="s">
        <v>1781</v>
      </c>
      <c r="B1582" s="400" t="s">
        <v>1782</v>
      </c>
      <c r="C1582" s="538" t="s">
        <v>2054</v>
      </c>
      <c r="D1582" s="551" t="s">
        <v>2046</v>
      </c>
      <c r="E1582" s="545" t="s">
        <v>244</v>
      </c>
      <c r="F1582" s="545">
        <v>48</v>
      </c>
      <c r="G1582" s="545" t="s">
        <v>404</v>
      </c>
      <c r="H1582" s="545" t="s">
        <v>405</v>
      </c>
      <c r="I1582" s="545" t="s">
        <v>298</v>
      </c>
      <c r="J1582" s="545" t="s">
        <v>2055</v>
      </c>
      <c r="K1582" s="542"/>
      <c r="L1582" s="542"/>
      <c r="M1582" s="542" t="s">
        <v>2731</v>
      </c>
      <c r="N1582" s="542" t="s">
        <v>2744</v>
      </c>
      <c r="O1582" s="387" t="s">
        <v>2744</v>
      </c>
      <c r="P1582" s="542" t="s">
        <v>2737</v>
      </c>
      <c r="Q1582" s="543">
        <v>46174</v>
      </c>
      <c r="R1582" s="387" t="s">
        <v>2744</v>
      </c>
      <c r="S1582" s="387" t="s">
        <v>2744</v>
      </c>
      <c r="T1582" s="387" t="s">
        <v>2778</v>
      </c>
      <c r="U1582" s="616">
        <v>2026</v>
      </c>
      <c r="V1582" s="387"/>
      <c r="W1582" s="387"/>
    </row>
    <row r="1583" spans="1:23" ht="191.25" hidden="1" x14ac:dyDescent="0.25">
      <c r="A1583" s="581" t="s">
        <v>1781</v>
      </c>
      <c r="B1583" s="400" t="s">
        <v>1782</v>
      </c>
      <c r="C1583" s="538" t="s">
        <v>2054</v>
      </c>
      <c r="D1583" s="551" t="s">
        <v>2046</v>
      </c>
      <c r="E1583" s="545" t="s">
        <v>244</v>
      </c>
      <c r="F1583" s="545">
        <v>54</v>
      </c>
      <c r="G1583" s="545" t="s">
        <v>406</v>
      </c>
      <c r="H1583" s="545" t="s">
        <v>407</v>
      </c>
      <c r="I1583" s="545" t="s">
        <v>8</v>
      </c>
      <c r="J1583" s="545" t="s">
        <v>2055</v>
      </c>
      <c r="K1583" s="542"/>
      <c r="L1583" s="542"/>
      <c r="M1583" s="542" t="s">
        <v>2731</v>
      </c>
      <c r="N1583" s="542" t="s">
        <v>2744</v>
      </c>
      <c r="O1583" s="387" t="s">
        <v>2744</v>
      </c>
      <c r="P1583" s="542" t="s">
        <v>2737</v>
      </c>
      <c r="Q1583" s="543">
        <v>46174</v>
      </c>
      <c r="R1583" s="387" t="s">
        <v>2744</v>
      </c>
      <c r="S1583" s="387" t="s">
        <v>2744</v>
      </c>
      <c r="T1583" s="387" t="s">
        <v>2778</v>
      </c>
      <c r="U1583" s="616">
        <v>2026</v>
      </c>
      <c r="V1583" s="387"/>
      <c r="W1583" s="387"/>
    </row>
    <row r="1584" spans="1:23" ht="191.25" hidden="1" x14ac:dyDescent="0.25">
      <c r="A1584" s="581" t="s">
        <v>1781</v>
      </c>
      <c r="B1584" s="400" t="s">
        <v>1782</v>
      </c>
      <c r="C1584" s="538" t="s">
        <v>2054</v>
      </c>
      <c r="D1584" s="551" t="s">
        <v>2046</v>
      </c>
      <c r="E1584" s="545" t="s">
        <v>244</v>
      </c>
      <c r="F1584" s="545">
        <v>58</v>
      </c>
      <c r="G1584" s="545" t="s">
        <v>408</v>
      </c>
      <c r="H1584" s="545" t="s">
        <v>2064</v>
      </c>
      <c r="I1584" s="545" t="s">
        <v>8</v>
      </c>
      <c r="J1584" s="545" t="s">
        <v>2055</v>
      </c>
      <c r="K1584" s="542"/>
      <c r="L1584" s="542"/>
      <c r="M1584" s="542" t="s">
        <v>2731</v>
      </c>
      <c r="N1584" s="542" t="s">
        <v>2744</v>
      </c>
      <c r="O1584" s="387" t="s">
        <v>2744</v>
      </c>
      <c r="P1584" s="542" t="s">
        <v>2737</v>
      </c>
      <c r="Q1584" s="543">
        <v>46174</v>
      </c>
      <c r="R1584" s="387" t="s">
        <v>2744</v>
      </c>
      <c r="S1584" s="387" t="s">
        <v>2744</v>
      </c>
      <c r="T1584" s="387" t="s">
        <v>2778</v>
      </c>
      <c r="U1584" s="616">
        <v>2026</v>
      </c>
      <c r="V1584" s="387"/>
      <c r="W1584" s="387"/>
    </row>
    <row r="1585" spans="1:23" ht="191.25" hidden="1" x14ac:dyDescent="0.25">
      <c r="A1585" s="581" t="s">
        <v>1781</v>
      </c>
      <c r="B1585" s="400" t="s">
        <v>1782</v>
      </c>
      <c r="C1585" s="538" t="s">
        <v>2054</v>
      </c>
      <c r="D1585" s="551" t="s">
        <v>2046</v>
      </c>
      <c r="E1585" s="545" t="s">
        <v>244</v>
      </c>
      <c r="F1585" s="545">
        <v>59</v>
      </c>
      <c r="G1585" s="545" t="s">
        <v>410</v>
      </c>
      <c r="H1585" s="545" t="s">
        <v>2065</v>
      </c>
      <c r="I1585" s="545" t="s">
        <v>8</v>
      </c>
      <c r="J1585" s="545" t="s">
        <v>2055</v>
      </c>
      <c r="K1585" s="542"/>
      <c r="L1585" s="542"/>
      <c r="M1585" s="542" t="s">
        <v>2731</v>
      </c>
      <c r="N1585" s="542" t="s">
        <v>2744</v>
      </c>
      <c r="O1585" s="387" t="s">
        <v>2744</v>
      </c>
      <c r="P1585" s="542" t="s">
        <v>2737</v>
      </c>
      <c r="Q1585" s="543">
        <v>46174</v>
      </c>
      <c r="R1585" s="387" t="s">
        <v>2744</v>
      </c>
      <c r="S1585" s="387" t="s">
        <v>2744</v>
      </c>
      <c r="T1585" s="387" t="s">
        <v>2778</v>
      </c>
      <c r="U1585" s="616">
        <v>2026</v>
      </c>
      <c r="V1585" s="387"/>
      <c r="W1585" s="387"/>
    </row>
    <row r="1586" spans="1:23" ht="191.25" hidden="1" x14ac:dyDescent="0.25">
      <c r="A1586" s="581" t="s">
        <v>1781</v>
      </c>
      <c r="B1586" s="400" t="s">
        <v>1782</v>
      </c>
      <c r="C1586" s="538" t="s">
        <v>2054</v>
      </c>
      <c r="D1586" s="551" t="s">
        <v>2046</v>
      </c>
      <c r="E1586" s="545" t="s">
        <v>244</v>
      </c>
      <c r="F1586" s="545">
        <v>676</v>
      </c>
      <c r="G1586" s="545" t="s">
        <v>416</v>
      </c>
      <c r="H1586" s="545" t="s">
        <v>417</v>
      </c>
      <c r="I1586" s="545" t="s">
        <v>8</v>
      </c>
      <c r="J1586" s="545" t="s">
        <v>2055</v>
      </c>
      <c r="K1586" s="542"/>
      <c r="L1586" s="542"/>
      <c r="M1586" s="542" t="s">
        <v>2731</v>
      </c>
      <c r="N1586" s="542" t="s">
        <v>2744</v>
      </c>
      <c r="O1586" s="387" t="s">
        <v>2744</v>
      </c>
      <c r="P1586" s="542" t="s">
        <v>2737</v>
      </c>
      <c r="Q1586" s="543">
        <v>46174</v>
      </c>
      <c r="R1586" s="387" t="s">
        <v>2744</v>
      </c>
      <c r="S1586" s="387" t="s">
        <v>2744</v>
      </c>
      <c r="T1586" s="387" t="s">
        <v>2778</v>
      </c>
      <c r="U1586" s="616">
        <v>2026</v>
      </c>
      <c r="V1586" s="387"/>
      <c r="W1586" s="387"/>
    </row>
    <row r="1587" spans="1:23" ht="191.25" hidden="1" x14ac:dyDescent="0.25">
      <c r="A1587" s="581" t="s">
        <v>1781</v>
      </c>
      <c r="B1587" s="400" t="s">
        <v>1782</v>
      </c>
      <c r="C1587" s="538" t="s">
        <v>2054</v>
      </c>
      <c r="D1587" s="551" t="s">
        <v>2046</v>
      </c>
      <c r="E1587" s="545" t="s">
        <v>244</v>
      </c>
      <c r="F1587" s="545">
        <v>38</v>
      </c>
      <c r="G1587" s="545" t="s">
        <v>422</v>
      </c>
      <c r="H1587" s="545" t="s">
        <v>423</v>
      </c>
      <c r="I1587" s="545" t="s">
        <v>8</v>
      </c>
      <c r="J1587" s="545" t="s">
        <v>2055</v>
      </c>
      <c r="K1587" s="542"/>
      <c r="L1587" s="542"/>
      <c r="M1587" s="542" t="s">
        <v>2731</v>
      </c>
      <c r="N1587" s="542" t="s">
        <v>2744</v>
      </c>
      <c r="O1587" s="387" t="s">
        <v>2744</v>
      </c>
      <c r="P1587" s="542" t="s">
        <v>2737</v>
      </c>
      <c r="Q1587" s="543">
        <v>46174</v>
      </c>
      <c r="R1587" s="387" t="s">
        <v>2744</v>
      </c>
      <c r="S1587" s="387" t="s">
        <v>2744</v>
      </c>
      <c r="T1587" s="387" t="s">
        <v>2778</v>
      </c>
      <c r="U1587" s="616">
        <v>2026</v>
      </c>
      <c r="V1587" s="387"/>
      <c r="W1587" s="387"/>
    </row>
    <row r="1588" spans="1:23" ht="191.25" hidden="1" x14ac:dyDescent="0.25">
      <c r="A1588" s="581" t="s">
        <v>1781</v>
      </c>
      <c r="B1588" s="400" t="s">
        <v>1782</v>
      </c>
      <c r="C1588" s="538" t="s">
        <v>2054</v>
      </c>
      <c r="D1588" s="551" t="s">
        <v>2046</v>
      </c>
      <c r="E1588" s="545" t="s">
        <v>244</v>
      </c>
      <c r="F1588" s="545">
        <v>31</v>
      </c>
      <c r="G1588" s="545" t="s">
        <v>424</v>
      </c>
      <c r="H1588" s="545" t="s">
        <v>425</v>
      </c>
      <c r="I1588" s="545" t="s">
        <v>8</v>
      </c>
      <c r="J1588" s="545" t="s">
        <v>2055</v>
      </c>
      <c r="K1588" s="542"/>
      <c r="L1588" s="542"/>
      <c r="M1588" s="542" t="s">
        <v>2731</v>
      </c>
      <c r="N1588" s="542" t="s">
        <v>2744</v>
      </c>
      <c r="O1588" s="387" t="s">
        <v>2744</v>
      </c>
      <c r="P1588" s="542" t="s">
        <v>2737</v>
      </c>
      <c r="Q1588" s="543">
        <v>46174</v>
      </c>
      <c r="R1588" s="387" t="s">
        <v>2744</v>
      </c>
      <c r="S1588" s="387" t="s">
        <v>2744</v>
      </c>
      <c r="T1588" s="387" t="s">
        <v>2778</v>
      </c>
      <c r="U1588" s="616">
        <v>2026</v>
      </c>
      <c r="V1588" s="387"/>
      <c r="W1588" s="387"/>
    </row>
    <row r="1589" spans="1:23" ht="191.25" hidden="1" x14ac:dyDescent="0.25">
      <c r="A1589" s="581" t="s">
        <v>1781</v>
      </c>
      <c r="B1589" s="400" t="s">
        <v>1782</v>
      </c>
      <c r="C1589" s="538" t="s">
        <v>2054</v>
      </c>
      <c r="D1589" s="551" t="s">
        <v>2046</v>
      </c>
      <c r="E1589" s="545" t="s">
        <v>244</v>
      </c>
      <c r="F1589" s="545">
        <v>32</v>
      </c>
      <c r="G1589" s="545" t="s">
        <v>426</v>
      </c>
      <c r="H1589" s="545" t="s">
        <v>427</v>
      </c>
      <c r="I1589" s="545" t="s">
        <v>279</v>
      </c>
      <c r="J1589" s="545" t="s">
        <v>2055</v>
      </c>
      <c r="K1589" s="542"/>
      <c r="L1589" s="542"/>
      <c r="M1589" s="542" t="s">
        <v>2731</v>
      </c>
      <c r="N1589" s="542" t="s">
        <v>2744</v>
      </c>
      <c r="O1589" s="387" t="s">
        <v>2744</v>
      </c>
      <c r="P1589" s="542" t="s">
        <v>2737</v>
      </c>
      <c r="Q1589" s="543">
        <v>46174</v>
      </c>
      <c r="R1589" s="387" t="s">
        <v>2744</v>
      </c>
      <c r="S1589" s="387" t="s">
        <v>2744</v>
      </c>
      <c r="T1589" s="387" t="s">
        <v>2778</v>
      </c>
      <c r="U1589" s="616">
        <v>2026</v>
      </c>
      <c r="V1589" s="387"/>
      <c r="W1589" s="387"/>
    </row>
    <row r="1590" spans="1:23" ht="191.25" hidden="1" x14ac:dyDescent="0.25">
      <c r="A1590" s="581" t="s">
        <v>1781</v>
      </c>
      <c r="B1590" s="400" t="s">
        <v>1782</v>
      </c>
      <c r="C1590" s="538" t="s">
        <v>2054</v>
      </c>
      <c r="D1590" s="551" t="s">
        <v>2046</v>
      </c>
      <c r="E1590" s="545" t="s">
        <v>899</v>
      </c>
      <c r="F1590" s="545">
        <v>308</v>
      </c>
      <c r="G1590" s="545" t="s">
        <v>906</v>
      </c>
      <c r="H1590" s="545" t="s">
        <v>907</v>
      </c>
      <c r="I1590" s="545" t="s">
        <v>8</v>
      </c>
      <c r="J1590" s="545" t="s">
        <v>2066</v>
      </c>
      <c r="K1590" s="540" t="s">
        <v>2731</v>
      </c>
      <c r="L1590" s="541"/>
      <c r="M1590" s="387"/>
      <c r="N1590" s="387" t="s">
        <v>2744</v>
      </c>
      <c r="O1590" s="387" t="s">
        <v>2744</v>
      </c>
      <c r="P1590" s="387" t="s">
        <v>2744</v>
      </c>
      <c r="Q1590" s="387" t="s">
        <v>2744</v>
      </c>
      <c r="R1590" s="387" t="s">
        <v>2744</v>
      </c>
      <c r="S1590" s="387" t="s">
        <v>2744</v>
      </c>
      <c r="T1590" s="387" t="s">
        <v>2744</v>
      </c>
      <c r="U1590" s="616" t="s">
        <v>2744</v>
      </c>
      <c r="V1590" s="387"/>
      <c r="W1590" s="387"/>
    </row>
    <row r="1591" spans="1:23" ht="191.25" hidden="1" x14ac:dyDescent="0.25">
      <c r="A1591" s="581" t="s">
        <v>1781</v>
      </c>
      <c r="B1591" s="400" t="s">
        <v>1782</v>
      </c>
      <c r="C1591" s="538" t="s">
        <v>2054</v>
      </c>
      <c r="D1591" s="551" t="s">
        <v>2046</v>
      </c>
      <c r="E1591" s="545" t="s">
        <v>899</v>
      </c>
      <c r="F1591" s="545">
        <v>327</v>
      </c>
      <c r="G1591" s="545" t="s">
        <v>910</v>
      </c>
      <c r="H1591" s="545" t="s">
        <v>911</v>
      </c>
      <c r="I1591" s="545" t="s">
        <v>8</v>
      </c>
      <c r="J1591" s="545" t="s">
        <v>2055</v>
      </c>
      <c r="K1591" s="540" t="s">
        <v>2731</v>
      </c>
      <c r="L1591" s="541"/>
      <c r="M1591" s="387"/>
      <c r="N1591" s="387" t="s">
        <v>2744</v>
      </c>
      <c r="O1591" s="387" t="s">
        <v>2744</v>
      </c>
      <c r="P1591" s="387" t="s">
        <v>2744</v>
      </c>
      <c r="Q1591" s="387" t="s">
        <v>2744</v>
      </c>
      <c r="R1591" s="387" t="s">
        <v>2744</v>
      </c>
      <c r="S1591" s="387" t="s">
        <v>2744</v>
      </c>
      <c r="T1591" s="387" t="s">
        <v>2744</v>
      </c>
      <c r="U1591" s="616" t="s">
        <v>2744</v>
      </c>
      <c r="V1591" s="387"/>
      <c r="W1591" s="387"/>
    </row>
    <row r="1592" spans="1:23" ht="191.25" hidden="1" x14ac:dyDescent="0.25">
      <c r="A1592" s="581" t="s">
        <v>1781</v>
      </c>
      <c r="B1592" s="400" t="s">
        <v>1782</v>
      </c>
      <c r="C1592" s="538" t="s">
        <v>2054</v>
      </c>
      <c r="D1592" s="551" t="s">
        <v>2046</v>
      </c>
      <c r="E1592" s="545" t="s">
        <v>899</v>
      </c>
      <c r="F1592" s="545">
        <v>506</v>
      </c>
      <c r="G1592" s="545" t="s">
        <v>928</v>
      </c>
      <c r="H1592" s="545" t="s">
        <v>929</v>
      </c>
      <c r="I1592" s="545" t="s">
        <v>8</v>
      </c>
      <c r="J1592" s="545" t="s">
        <v>2055</v>
      </c>
      <c r="K1592" s="542"/>
      <c r="L1592" s="542"/>
      <c r="M1592" s="542" t="s">
        <v>2731</v>
      </c>
      <c r="N1592" s="387" t="s">
        <v>2744</v>
      </c>
      <c r="O1592" s="387" t="s">
        <v>2744</v>
      </c>
      <c r="P1592" s="387" t="s">
        <v>2744</v>
      </c>
      <c r="Q1592" s="387" t="s">
        <v>2744</v>
      </c>
      <c r="R1592" s="387" t="s">
        <v>2744</v>
      </c>
      <c r="S1592" s="387" t="s">
        <v>2744</v>
      </c>
      <c r="T1592" s="387" t="s">
        <v>2779</v>
      </c>
      <c r="U1592" s="616">
        <v>2026</v>
      </c>
      <c r="V1592" s="387"/>
      <c r="W1592" s="387"/>
    </row>
    <row r="1593" spans="1:23" ht="270" hidden="1" x14ac:dyDescent="0.25">
      <c r="A1593" s="581" t="s">
        <v>1781</v>
      </c>
      <c r="B1593" s="400" t="s">
        <v>1782</v>
      </c>
      <c r="C1593" s="538" t="s">
        <v>2054</v>
      </c>
      <c r="D1593" s="551" t="s">
        <v>2046</v>
      </c>
      <c r="E1593" s="545" t="s">
        <v>899</v>
      </c>
      <c r="F1593" s="545">
        <v>543</v>
      </c>
      <c r="G1593" s="545" t="s">
        <v>940</v>
      </c>
      <c r="H1593" s="545" t="s">
        <v>2067</v>
      </c>
      <c r="I1593" s="545" t="s">
        <v>8</v>
      </c>
      <c r="J1593" s="545" t="s">
        <v>2068</v>
      </c>
      <c r="K1593" s="540" t="s">
        <v>2731</v>
      </c>
      <c r="L1593" s="541"/>
      <c r="M1593" s="387"/>
      <c r="N1593" s="387" t="s">
        <v>2744</v>
      </c>
      <c r="O1593" s="387" t="s">
        <v>2744</v>
      </c>
      <c r="P1593" s="387" t="s">
        <v>2744</v>
      </c>
      <c r="Q1593" s="387" t="s">
        <v>2744</v>
      </c>
      <c r="R1593" s="387" t="s">
        <v>2744</v>
      </c>
      <c r="S1593" s="387" t="s">
        <v>2744</v>
      </c>
      <c r="T1593" s="387" t="s">
        <v>2744</v>
      </c>
      <c r="U1593" s="616" t="s">
        <v>2744</v>
      </c>
      <c r="V1593" s="387"/>
      <c r="W1593" s="387"/>
    </row>
    <row r="1594" spans="1:23" ht="191.25" hidden="1" x14ac:dyDescent="0.25">
      <c r="A1594" s="581" t="s">
        <v>1781</v>
      </c>
      <c r="B1594" s="400" t="s">
        <v>1782</v>
      </c>
      <c r="C1594" s="538" t="s">
        <v>2054</v>
      </c>
      <c r="D1594" s="551" t="s">
        <v>2046</v>
      </c>
      <c r="E1594" s="545" t="s">
        <v>899</v>
      </c>
      <c r="F1594" s="545">
        <v>577</v>
      </c>
      <c r="G1594" s="545" t="s">
        <v>942</v>
      </c>
      <c r="H1594" s="545" t="s">
        <v>2069</v>
      </c>
      <c r="I1594" s="545" t="s">
        <v>8</v>
      </c>
      <c r="J1594" s="545" t="s">
        <v>2070</v>
      </c>
      <c r="K1594" s="540" t="s">
        <v>2731</v>
      </c>
      <c r="L1594" s="541"/>
      <c r="M1594" s="387"/>
      <c r="N1594" s="387" t="s">
        <v>2744</v>
      </c>
      <c r="O1594" s="387" t="s">
        <v>2744</v>
      </c>
      <c r="P1594" s="387" t="s">
        <v>2744</v>
      </c>
      <c r="Q1594" s="387" t="s">
        <v>2744</v>
      </c>
      <c r="R1594" s="387" t="s">
        <v>2744</v>
      </c>
      <c r="S1594" s="387" t="s">
        <v>2744</v>
      </c>
      <c r="T1594" s="387" t="s">
        <v>2744</v>
      </c>
      <c r="U1594" s="616" t="s">
        <v>2744</v>
      </c>
      <c r="V1594" s="387"/>
      <c r="W1594" s="387"/>
    </row>
    <row r="1595" spans="1:23" ht="191.25" hidden="1" x14ac:dyDescent="0.25">
      <c r="A1595" s="581" t="s">
        <v>1781</v>
      </c>
      <c r="B1595" s="400" t="s">
        <v>1782</v>
      </c>
      <c r="C1595" s="538" t="s">
        <v>2054</v>
      </c>
      <c r="D1595" s="551" t="s">
        <v>2046</v>
      </c>
      <c r="E1595" s="545" t="s">
        <v>899</v>
      </c>
      <c r="F1595" s="545">
        <v>539</v>
      </c>
      <c r="G1595" s="545" t="s">
        <v>970</v>
      </c>
      <c r="H1595" s="545" t="s">
        <v>2071</v>
      </c>
      <c r="I1595" s="545" t="s">
        <v>8</v>
      </c>
      <c r="J1595" s="545" t="s">
        <v>2070</v>
      </c>
      <c r="K1595" s="540" t="s">
        <v>2731</v>
      </c>
      <c r="L1595" s="541"/>
      <c r="M1595" s="387"/>
      <c r="N1595" s="387" t="s">
        <v>2744</v>
      </c>
      <c r="O1595" s="387" t="s">
        <v>2744</v>
      </c>
      <c r="P1595" s="387" t="s">
        <v>2744</v>
      </c>
      <c r="Q1595" s="387" t="s">
        <v>2744</v>
      </c>
      <c r="R1595" s="387" t="s">
        <v>2744</v>
      </c>
      <c r="S1595" s="387" t="s">
        <v>2744</v>
      </c>
      <c r="T1595" s="387" t="s">
        <v>2744</v>
      </c>
      <c r="U1595" s="616" t="s">
        <v>2744</v>
      </c>
      <c r="V1595" s="387"/>
      <c r="W1595" s="387"/>
    </row>
    <row r="1596" spans="1:23" ht="191.25" hidden="1" x14ac:dyDescent="0.25">
      <c r="A1596" s="581" t="s">
        <v>1781</v>
      </c>
      <c r="B1596" s="400" t="s">
        <v>1782</v>
      </c>
      <c r="C1596" s="538" t="s">
        <v>2054</v>
      </c>
      <c r="D1596" s="551" t="s">
        <v>2046</v>
      </c>
      <c r="E1596" s="399" t="s">
        <v>974</v>
      </c>
      <c r="F1596" s="399">
        <v>184</v>
      </c>
      <c r="G1596" s="545" t="s">
        <v>987</v>
      </c>
      <c r="H1596" s="545" t="s">
        <v>988</v>
      </c>
      <c r="I1596" s="545" t="s">
        <v>989</v>
      </c>
      <c r="J1596" s="545" t="s">
        <v>2055</v>
      </c>
      <c r="K1596" s="540" t="s">
        <v>2731</v>
      </c>
      <c r="L1596" s="543"/>
      <c r="M1596" s="542"/>
      <c r="N1596" s="542" t="s">
        <v>2744</v>
      </c>
      <c r="O1596" s="543" t="s">
        <v>2744</v>
      </c>
      <c r="P1596" s="542" t="s">
        <v>2737</v>
      </c>
      <c r="Q1596" s="541">
        <v>46174</v>
      </c>
      <c r="R1596" s="387" t="s">
        <v>2744</v>
      </c>
      <c r="S1596" s="387" t="s">
        <v>2744</v>
      </c>
      <c r="T1596" s="543" t="s">
        <v>2760</v>
      </c>
      <c r="U1596" s="617">
        <v>2026</v>
      </c>
      <c r="V1596" s="387"/>
      <c r="W1596" s="387"/>
    </row>
    <row r="1597" spans="1:23" ht="191.25" hidden="1" x14ac:dyDescent="0.25">
      <c r="A1597" s="581" t="s">
        <v>1781</v>
      </c>
      <c r="B1597" s="400" t="s">
        <v>1782</v>
      </c>
      <c r="C1597" s="538" t="s">
        <v>2054</v>
      </c>
      <c r="D1597" s="551" t="s">
        <v>2046</v>
      </c>
      <c r="E1597" s="545" t="s">
        <v>1460</v>
      </c>
      <c r="F1597" s="545">
        <v>368</v>
      </c>
      <c r="G1597" s="545" t="s">
        <v>1489</v>
      </c>
      <c r="H1597" s="545" t="s">
        <v>1490</v>
      </c>
      <c r="I1597" s="545" t="s">
        <v>1463</v>
      </c>
      <c r="J1597" s="545" t="s">
        <v>2072</v>
      </c>
      <c r="K1597" s="540" t="s">
        <v>2731</v>
      </c>
      <c r="L1597" s="541"/>
      <c r="M1597" s="542"/>
      <c r="N1597" s="542" t="s">
        <v>2744</v>
      </c>
      <c r="O1597" s="543" t="s">
        <v>2744</v>
      </c>
      <c r="P1597" s="542" t="s">
        <v>2744</v>
      </c>
      <c r="Q1597" s="542" t="s">
        <v>2744</v>
      </c>
      <c r="R1597" s="387" t="s">
        <v>2744</v>
      </c>
      <c r="S1597" s="387" t="s">
        <v>2744</v>
      </c>
      <c r="T1597" s="387" t="s">
        <v>2744</v>
      </c>
      <c r="U1597" s="616" t="s">
        <v>2744</v>
      </c>
      <c r="V1597" s="387"/>
      <c r="W1597" s="387"/>
    </row>
    <row r="1598" spans="1:23" ht="191.25" hidden="1" x14ac:dyDescent="0.25">
      <c r="A1598" s="581" t="s">
        <v>1781</v>
      </c>
      <c r="B1598" s="400" t="s">
        <v>1782</v>
      </c>
      <c r="C1598" s="538" t="s">
        <v>2054</v>
      </c>
      <c r="D1598" s="551" t="s">
        <v>2046</v>
      </c>
      <c r="E1598" s="545" t="s">
        <v>1460</v>
      </c>
      <c r="F1598" s="545">
        <v>548</v>
      </c>
      <c r="G1598" s="545" t="s">
        <v>1518</v>
      </c>
      <c r="H1598" s="545" t="s">
        <v>1519</v>
      </c>
      <c r="I1598" s="545" t="s">
        <v>1463</v>
      </c>
      <c r="J1598" s="545" t="s">
        <v>2072</v>
      </c>
      <c r="K1598" s="542"/>
      <c r="L1598" s="542"/>
      <c r="M1598" s="542" t="s">
        <v>2731</v>
      </c>
      <c r="N1598" s="542" t="s">
        <v>2744</v>
      </c>
      <c r="O1598" s="543" t="s">
        <v>2744</v>
      </c>
      <c r="P1598" s="542">
        <v>8</v>
      </c>
      <c r="Q1598" s="544">
        <v>46174</v>
      </c>
      <c r="R1598" s="387" t="s">
        <v>2744</v>
      </c>
      <c r="S1598" s="387" t="s">
        <v>2744</v>
      </c>
      <c r="T1598" s="387" t="s">
        <v>2778</v>
      </c>
      <c r="U1598" s="616">
        <v>2026</v>
      </c>
      <c r="V1598" s="387"/>
      <c r="W1598" s="387"/>
    </row>
    <row r="1599" spans="1:23" ht="375" hidden="1" x14ac:dyDescent="0.25">
      <c r="A1599" s="581" t="s">
        <v>1781</v>
      </c>
      <c r="B1599" s="400" t="s">
        <v>1782</v>
      </c>
      <c r="C1599" s="538" t="s">
        <v>2054</v>
      </c>
      <c r="D1599" s="551" t="s">
        <v>2046</v>
      </c>
      <c r="E1599" s="545" t="s">
        <v>1536</v>
      </c>
      <c r="F1599" s="545">
        <v>432</v>
      </c>
      <c r="G1599" s="545" t="s">
        <v>1561</v>
      </c>
      <c r="H1599" s="545" t="s">
        <v>1562</v>
      </c>
      <c r="I1599" s="545" t="s">
        <v>1563</v>
      </c>
      <c r="J1599" s="545" t="s">
        <v>2055</v>
      </c>
      <c r="K1599" s="540" t="s">
        <v>2731</v>
      </c>
      <c r="L1599" s="543"/>
      <c r="M1599" s="542"/>
      <c r="N1599" s="542" t="s">
        <v>2744</v>
      </c>
      <c r="O1599" s="543" t="s">
        <v>2744</v>
      </c>
      <c r="P1599" s="542" t="s">
        <v>2737</v>
      </c>
      <c r="Q1599" s="541">
        <v>46174</v>
      </c>
      <c r="R1599" s="387" t="s">
        <v>2744</v>
      </c>
      <c r="S1599" s="387" t="s">
        <v>2744</v>
      </c>
      <c r="T1599" s="542" t="s">
        <v>2778</v>
      </c>
      <c r="U1599" s="617">
        <v>2026</v>
      </c>
      <c r="V1599" s="387"/>
      <c r="W1599" s="387"/>
    </row>
    <row r="1600" spans="1:23" ht="191.25" hidden="1" x14ac:dyDescent="0.25">
      <c r="A1600" s="581" t="s">
        <v>1781</v>
      </c>
      <c r="B1600" s="400" t="s">
        <v>1782</v>
      </c>
      <c r="C1600" s="538" t="s">
        <v>2054</v>
      </c>
      <c r="D1600" s="551" t="s">
        <v>2046</v>
      </c>
      <c r="E1600" s="545" t="s">
        <v>1587</v>
      </c>
      <c r="F1600" s="545">
        <v>24</v>
      </c>
      <c r="G1600" s="545" t="s">
        <v>1588</v>
      </c>
      <c r="H1600" s="545" t="s">
        <v>1589</v>
      </c>
      <c r="I1600" s="545" t="s">
        <v>8</v>
      </c>
      <c r="J1600" s="545" t="s">
        <v>2055</v>
      </c>
      <c r="K1600" s="542"/>
      <c r="L1600" s="542"/>
      <c r="M1600" s="542" t="s">
        <v>2731</v>
      </c>
      <c r="N1600" s="542" t="s">
        <v>2744</v>
      </c>
      <c r="O1600" s="543" t="s">
        <v>2744</v>
      </c>
      <c r="P1600" s="542" t="s">
        <v>2737</v>
      </c>
      <c r="Q1600" s="543">
        <v>46174</v>
      </c>
      <c r="R1600" s="387" t="s">
        <v>2744</v>
      </c>
      <c r="S1600" s="387" t="s">
        <v>2744</v>
      </c>
      <c r="T1600" s="387" t="s">
        <v>2760</v>
      </c>
      <c r="U1600" s="616">
        <v>2026</v>
      </c>
      <c r="V1600" s="387"/>
      <c r="W1600" s="387"/>
    </row>
    <row r="1601" spans="1:23" ht="191.25" hidden="1" x14ac:dyDescent="0.25">
      <c r="A1601" s="581" t="s">
        <v>1781</v>
      </c>
      <c r="B1601" s="400" t="s">
        <v>1782</v>
      </c>
      <c r="C1601" s="538" t="s">
        <v>2054</v>
      </c>
      <c r="D1601" s="551" t="s">
        <v>2046</v>
      </c>
      <c r="E1601" s="545" t="s">
        <v>1587</v>
      </c>
      <c r="F1601" s="545">
        <v>341</v>
      </c>
      <c r="G1601" s="545" t="s">
        <v>1605</v>
      </c>
      <c r="H1601" s="545" t="s">
        <v>1606</v>
      </c>
      <c r="I1601" s="545" t="s">
        <v>8</v>
      </c>
      <c r="J1601" s="545" t="s">
        <v>2055</v>
      </c>
      <c r="K1601" s="542"/>
      <c r="L1601" s="542"/>
      <c r="M1601" s="542" t="s">
        <v>2731</v>
      </c>
      <c r="N1601" s="542" t="s">
        <v>2744</v>
      </c>
      <c r="O1601" s="543" t="s">
        <v>2744</v>
      </c>
      <c r="P1601" s="542" t="s">
        <v>2737</v>
      </c>
      <c r="Q1601" s="543">
        <v>46174</v>
      </c>
      <c r="R1601" s="387" t="s">
        <v>2744</v>
      </c>
      <c r="S1601" s="387" t="s">
        <v>2744</v>
      </c>
      <c r="T1601" s="387" t="s">
        <v>2760</v>
      </c>
      <c r="U1601" s="616">
        <v>2026</v>
      </c>
      <c r="V1601" s="387"/>
      <c r="W1601" s="387"/>
    </row>
    <row r="1602" spans="1:23" ht="191.25" hidden="1" x14ac:dyDescent="0.25">
      <c r="A1602" s="581" t="s">
        <v>1781</v>
      </c>
      <c r="B1602" s="400" t="s">
        <v>1782</v>
      </c>
      <c r="C1602" s="538" t="s">
        <v>2054</v>
      </c>
      <c r="D1602" s="551" t="s">
        <v>2046</v>
      </c>
      <c r="E1602" s="545" t="s">
        <v>1587</v>
      </c>
      <c r="F1602" s="545">
        <v>342</v>
      </c>
      <c r="G1602" s="545" t="s">
        <v>1607</v>
      </c>
      <c r="H1602" s="545" t="s">
        <v>1608</v>
      </c>
      <c r="I1602" s="545" t="s">
        <v>8</v>
      </c>
      <c r="J1602" s="545" t="s">
        <v>2055</v>
      </c>
      <c r="K1602" s="542"/>
      <c r="L1602" s="542"/>
      <c r="M1602" s="542" t="s">
        <v>2731</v>
      </c>
      <c r="N1602" s="542" t="s">
        <v>2744</v>
      </c>
      <c r="O1602" s="543" t="s">
        <v>2744</v>
      </c>
      <c r="P1602" s="542" t="s">
        <v>2737</v>
      </c>
      <c r="Q1602" s="543">
        <v>46174</v>
      </c>
      <c r="R1602" s="387" t="s">
        <v>2744</v>
      </c>
      <c r="S1602" s="387" t="s">
        <v>2744</v>
      </c>
      <c r="T1602" s="387" t="s">
        <v>2760</v>
      </c>
      <c r="U1602" s="616">
        <v>2026</v>
      </c>
      <c r="V1602" s="387"/>
      <c r="W1602" s="387"/>
    </row>
    <row r="1603" spans="1:23" ht="191.25" hidden="1" x14ac:dyDescent="0.25">
      <c r="A1603" s="581" t="s">
        <v>1781</v>
      </c>
      <c r="B1603" s="400" t="s">
        <v>1782</v>
      </c>
      <c r="C1603" s="538" t="s">
        <v>2054</v>
      </c>
      <c r="D1603" s="551" t="s">
        <v>2046</v>
      </c>
      <c r="E1603" s="545" t="s">
        <v>1587</v>
      </c>
      <c r="F1603" s="545">
        <v>343</v>
      </c>
      <c r="G1603" s="545" t="s">
        <v>1609</v>
      </c>
      <c r="H1603" s="545" t="s">
        <v>1610</v>
      </c>
      <c r="I1603" s="545" t="s">
        <v>8</v>
      </c>
      <c r="J1603" s="545" t="s">
        <v>2055</v>
      </c>
      <c r="K1603" s="542"/>
      <c r="L1603" s="542"/>
      <c r="M1603" s="542" t="s">
        <v>2731</v>
      </c>
      <c r="N1603" s="542" t="s">
        <v>2744</v>
      </c>
      <c r="O1603" s="543" t="s">
        <v>2744</v>
      </c>
      <c r="P1603" s="542" t="s">
        <v>2737</v>
      </c>
      <c r="Q1603" s="543">
        <v>46174</v>
      </c>
      <c r="R1603" s="387" t="s">
        <v>2744</v>
      </c>
      <c r="S1603" s="387" t="s">
        <v>2744</v>
      </c>
      <c r="T1603" s="387" t="s">
        <v>2760</v>
      </c>
      <c r="U1603" s="616">
        <v>2026</v>
      </c>
      <c r="V1603" s="387"/>
      <c r="W1603" s="387"/>
    </row>
    <row r="1604" spans="1:23" ht="191.25" hidden="1" x14ac:dyDescent="0.25">
      <c r="A1604" s="581" t="s">
        <v>1781</v>
      </c>
      <c r="B1604" s="400" t="s">
        <v>1782</v>
      </c>
      <c r="C1604" s="538" t="s">
        <v>2054</v>
      </c>
      <c r="D1604" s="551" t="s">
        <v>2046</v>
      </c>
      <c r="E1604" s="545" t="s">
        <v>1587</v>
      </c>
      <c r="F1604" s="545">
        <v>344</v>
      </c>
      <c r="G1604" s="545" t="s">
        <v>1611</v>
      </c>
      <c r="H1604" s="545" t="s">
        <v>1612</v>
      </c>
      <c r="I1604" s="545" t="s">
        <v>8</v>
      </c>
      <c r="J1604" s="545" t="s">
        <v>2055</v>
      </c>
      <c r="K1604" s="542"/>
      <c r="L1604" s="542"/>
      <c r="M1604" s="542" t="s">
        <v>2731</v>
      </c>
      <c r="N1604" s="542" t="s">
        <v>2744</v>
      </c>
      <c r="O1604" s="543" t="s">
        <v>2744</v>
      </c>
      <c r="P1604" s="542" t="s">
        <v>2737</v>
      </c>
      <c r="Q1604" s="543">
        <v>46174</v>
      </c>
      <c r="R1604" s="387" t="s">
        <v>2744</v>
      </c>
      <c r="S1604" s="387" t="s">
        <v>2744</v>
      </c>
      <c r="T1604" s="387" t="s">
        <v>2760</v>
      </c>
      <c r="U1604" s="616">
        <v>2026</v>
      </c>
      <c r="V1604" s="387"/>
      <c r="W1604" s="387"/>
    </row>
    <row r="1605" spans="1:23" ht="191.25" hidden="1" x14ac:dyDescent="0.25">
      <c r="A1605" s="581" t="s">
        <v>1781</v>
      </c>
      <c r="B1605" s="400" t="s">
        <v>1782</v>
      </c>
      <c r="C1605" s="538" t="s">
        <v>2054</v>
      </c>
      <c r="D1605" s="551" t="s">
        <v>2046</v>
      </c>
      <c r="E1605" s="545" t="s">
        <v>1587</v>
      </c>
      <c r="F1605" s="545">
        <v>358</v>
      </c>
      <c r="G1605" s="545" t="s">
        <v>1615</v>
      </c>
      <c r="H1605" s="545" t="s">
        <v>1616</v>
      </c>
      <c r="I1605" s="545" t="s">
        <v>8</v>
      </c>
      <c r="J1605" s="545" t="s">
        <v>2055</v>
      </c>
      <c r="K1605" s="542"/>
      <c r="L1605" s="542"/>
      <c r="M1605" s="542" t="s">
        <v>2731</v>
      </c>
      <c r="N1605" s="542" t="s">
        <v>2744</v>
      </c>
      <c r="O1605" s="543" t="s">
        <v>2744</v>
      </c>
      <c r="P1605" s="542" t="s">
        <v>2737</v>
      </c>
      <c r="Q1605" s="543">
        <v>46174</v>
      </c>
      <c r="R1605" s="387" t="s">
        <v>2744</v>
      </c>
      <c r="S1605" s="387" t="s">
        <v>2744</v>
      </c>
      <c r="T1605" s="387" t="s">
        <v>2760</v>
      </c>
      <c r="U1605" s="616">
        <v>2026</v>
      </c>
      <c r="V1605" s="387"/>
      <c r="W1605" s="387"/>
    </row>
    <row r="1606" spans="1:23" ht="191.25" hidden="1" x14ac:dyDescent="0.25">
      <c r="A1606" s="581" t="s">
        <v>1781</v>
      </c>
      <c r="B1606" s="400" t="s">
        <v>1782</v>
      </c>
      <c r="C1606" s="538" t="s">
        <v>2054</v>
      </c>
      <c r="D1606" s="551" t="s">
        <v>2046</v>
      </c>
      <c r="E1606" s="545" t="s">
        <v>1587</v>
      </c>
      <c r="F1606" s="545">
        <v>596</v>
      </c>
      <c r="G1606" s="545" t="s">
        <v>1675</v>
      </c>
      <c r="H1606" s="545" t="s">
        <v>1670</v>
      </c>
      <c r="I1606" s="545" t="s">
        <v>8</v>
      </c>
      <c r="J1606" s="545" t="s">
        <v>2055</v>
      </c>
      <c r="K1606" s="542"/>
      <c r="L1606" s="542"/>
      <c r="M1606" s="542" t="s">
        <v>2731</v>
      </c>
      <c r="N1606" s="542" t="s">
        <v>2744</v>
      </c>
      <c r="O1606" s="543" t="s">
        <v>2744</v>
      </c>
      <c r="P1606" s="542" t="s">
        <v>2737</v>
      </c>
      <c r="Q1606" s="543">
        <v>46174</v>
      </c>
      <c r="R1606" s="387" t="s">
        <v>2744</v>
      </c>
      <c r="S1606" s="387" t="s">
        <v>2744</v>
      </c>
      <c r="T1606" s="387" t="s">
        <v>2760</v>
      </c>
      <c r="U1606" s="616">
        <v>2026</v>
      </c>
      <c r="V1606" s="387"/>
      <c r="W1606" s="387"/>
    </row>
    <row r="1607" spans="1:23" ht="191.25" hidden="1" x14ac:dyDescent="0.25">
      <c r="A1607" s="581" t="s">
        <v>1781</v>
      </c>
      <c r="B1607" s="400" t="s">
        <v>1782</v>
      </c>
      <c r="C1607" s="538" t="s">
        <v>2054</v>
      </c>
      <c r="D1607" s="551" t="s">
        <v>2046</v>
      </c>
      <c r="E1607" s="545" t="s">
        <v>1587</v>
      </c>
      <c r="F1607" s="545">
        <v>595</v>
      </c>
      <c r="G1607" s="545" t="s">
        <v>1664</v>
      </c>
      <c r="H1607" s="545" t="s">
        <v>1665</v>
      </c>
      <c r="I1607" s="545" t="s">
        <v>1666</v>
      </c>
      <c r="J1607" s="545" t="s">
        <v>2055</v>
      </c>
      <c r="K1607" s="542"/>
      <c r="L1607" s="542"/>
      <c r="M1607" s="542" t="s">
        <v>2731</v>
      </c>
      <c r="N1607" s="542" t="s">
        <v>2744</v>
      </c>
      <c r="O1607" s="543" t="s">
        <v>2744</v>
      </c>
      <c r="P1607" s="542" t="s">
        <v>2737</v>
      </c>
      <c r="Q1607" s="543">
        <v>46174</v>
      </c>
      <c r="R1607" s="387" t="s">
        <v>2744</v>
      </c>
      <c r="S1607" s="387" t="s">
        <v>2744</v>
      </c>
      <c r="T1607" s="387" t="s">
        <v>2760</v>
      </c>
      <c r="U1607" s="616">
        <v>2026</v>
      </c>
      <c r="V1607" s="387"/>
      <c r="W1607" s="387"/>
    </row>
    <row r="1608" spans="1:23" ht="191.25" hidden="1" x14ac:dyDescent="0.25">
      <c r="A1608" s="581" t="s">
        <v>1781</v>
      </c>
      <c r="B1608" s="400" t="s">
        <v>1782</v>
      </c>
      <c r="C1608" s="538" t="s">
        <v>2054</v>
      </c>
      <c r="D1608" s="551" t="s">
        <v>2046</v>
      </c>
      <c r="E1608" s="545" t="s">
        <v>244</v>
      </c>
      <c r="F1608" s="545">
        <v>578</v>
      </c>
      <c r="G1608" s="545" t="s">
        <v>248</v>
      </c>
      <c r="H1608" s="545" t="s">
        <v>249</v>
      </c>
      <c r="I1608" s="545" t="s">
        <v>250</v>
      </c>
      <c r="J1608" s="545" t="s">
        <v>2055</v>
      </c>
      <c r="K1608" s="542"/>
      <c r="L1608" s="542"/>
      <c r="M1608" s="542" t="s">
        <v>2731</v>
      </c>
      <c r="N1608" s="542" t="s">
        <v>2744</v>
      </c>
      <c r="O1608" s="387" t="s">
        <v>2744</v>
      </c>
      <c r="P1608" s="542" t="s">
        <v>2737</v>
      </c>
      <c r="Q1608" s="543">
        <v>46174</v>
      </c>
      <c r="R1608" s="387" t="s">
        <v>2744</v>
      </c>
      <c r="S1608" s="387" t="s">
        <v>2744</v>
      </c>
      <c r="T1608" s="387" t="s">
        <v>2778</v>
      </c>
      <c r="U1608" s="616">
        <v>2026</v>
      </c>
      <c r="V1608" s="387"/>
      <c r="W1608" s="387"/>
    </row>
    <row r="1609" spans="1:23" s="418" customFormat="1" ht="191.25" hidden="1" x14ac:dyDescent="0.25">
      <c r="A1609" s="581" t="s">
        <v>1781</v>
      </c>
      <c r="B1609" s="400" t="s">
        <v>1782</v>
      </c>
      <c r="C1609" s="538" t="s">
        <v>2054</v>
      </c>
      <c r="D1609" s="551" t="s">
        <v>2046</v>
      </c>
      <c r="E1609" s="545" t="s">
        <v>244</v>
      </c>
      <c r="F1609" s="545">
        <v>36</v>
      </c>
      <c r="G1609" s="545" t="s">
        <v>255</v>
      </c>
      <c r="H1609" s="545" t="s">
        <v>256</v>
      </c>
      <c r="I1609" s="545" t="s">
        <v>257</v>
      </c>
      <c r="J1609" s="545" t="s">
        <v>2055</v>
      </c>
      <c r="K1609" s="542"/>
      <c r="L1609" s="542"/>
      <c r="M1609" s="542" t="s">
        <v>2731</v>
      </c>
      <c r="N1609" s="542" t="s">
        <v>2744</v>
      </c>
      <c r="O1609" s="387" t="s">
        <v>2744</v>
      </c>
      <c r="P1609" s="542" t="s">
        <v>2737</v>
      </c>
      <c r="Q1609" s="543">
        <v>46174</v>
      </c>
      <c r="R1609" s="387" t="s">
        <v>2744</v>
      </c>
      <c r="S1609" s="387" t="s">
        <v>2744</v>
      </c>
      <c r="T1609" s="387" t="s">
        <v>2778</v>
      </c>
      <c r="U1609" s="616">
        <v>2026</v>
      </c>
      <c r="V1609" s="393"/>
      <c r="W1609" s="393"/>
    </row>
    <row r="1610" spans="1:23" s="418" customFormat="1" ht="191.25" hidden="1" x14ac:dyDescent="0.25">
      <c r="A1610" s="581" t="s">
        <v>1781</v>
      </c>
      <c r="B1610" s="400" t="s">
        <v>1782</v>
      </c>
      <c r="C1610" s="538" t="s">
        <v>2054</v>
      </c>
      <c r="D1610" s="551" t="s">
        <v>2046</v>
      </c>
      <c r="E1610" s="545" t="s">
        <v>1587</v>
      </c>
      <c r="F1610" s="545">
        <v>623</v>
      </c>
      <c r="G1610" s="545" t="s">
        <v>1652</v>
      </c>
      <c r="H1610" s="545" t="s">
        <v>351</v>
      </c>
      <c r="I1610" s="545" t="s">
        <v>8</v>
      </c>
      <c r="J1610" s="545" t="s">
        <v>2055</v>
      </c>
      <c r="K1610" s="542"/>
      <c r="L1610" s="542"/>
      <c r="M1610" s="542" t="s">
        <v>2731</v>
      </c>
      <c r="N1610" s="542" t="s">
        <v>2744</v>
      </c>
      <c r="O1610" s="543" t="s">
        <v>2744</v>
      </c>
      <c r="P1610" s="542" t="s">
        <v>2737</v>
      </c>
      <c r="Q1610" s="543">
        <v>46174</v>
      </c>
      <c r="R1610" s="387" t="s">
        <v>2744</v>
      </c>
      <c r="S1610" s="387" t="s">
        <v>2744</v>
      </c>
      <c r="T1610" s="387" t="s">
        <v>2760</v>
      </c>
      <c r="U1610" s="616">
        <v>2026</v>
      </c>
      <c r="V1610" s="393"/>
      <c r="W1610" s="393"/>
    </row>
    <row r="1611" spans="1:23" x14ac:dyDescent="0.25">
      <c r="A1611" s="419"/>
      <c r="C1611" s="372"/>
    </row>
    <row r="1612" spans="1:23" x14ac:dyDescent="0.25">
      <c r="A1612" s="419"/>
      <c r="C1612" s="372"/>
    </row>
    <row r="1613" spans="1:23" ht="15.75" thickBot="1" x14ac:dyDescent="0.3">
      <c r="A1613" s="419"/>
      <c r="C1613" s="372"/>
    </row>
    <row r="1614" spans="1:23" x14ac:dyDescent="0.25">
      <c r="A1614" s="742" t="s">
        <v>1779</v>
      </c>
      <c r="B1614" s="743"/>
      <c r="C1614" s="743"/>
      <c r="D1614" s="743"/>
      <c r="E1614" s="743"/>
      <c r="F1614" s="743"/>
      <c r="G1614" s="743"/>
      <c r="H1614" s="743"/>
      <c r="I1614" s="743"/>
      <c r="J1614" s="744"/>
    </row>
    <row r="1615" spans="1:23" ht="45" customHeight="1" x14ac:dyDescent="0.25">
      <c r="A1615" s="745"/>
      <c r="B1615" s="746"/>
      <c r="C1615" s="746"/>
      <c r="D1615" s="746"/>
      <c r="E1615" s="746"/>
      <c r="F1615" s="746"/>
      <c r="G1615" s="746"/>
      <c r="H1615" s="746"/>
      <c r="I1615" s="746"/>
      <c r="J1615" s="747"/>
    </row>
    <row r="1616" spans="1:23" x14ac:dyDescent="0.25">
      <c r="A1616" s="745" t="s">
        <v>1780</v>
      </c>
      <c r="B1616" s="746"/>
      <c r="C1616" s="746"/>
      <c r="D1616" s="746"/>
      <c r="E1616" s="746"/>
      <c r="F1616" s="746"/>
      <c r="G1616" s="746"/>
      <c r="H1616" s="746"/>
      <c r="I1616" s="746"/>
      <c r="J1616" s="747"/>
    </row>
    <row r="1617" spans="1:10" ht="59.25" customHeight="1" thickBot="1" x14ac:dyDescent="0.3">
      <c r="A1617" s="748"/>
      <c r="B1617" s="749"/>
      <c r="C1617" s="749"/>
      <c r="D1617" s="749"/>
      <c r="E1617" s="749"/>
      <c r="F1617" s="749"/>
      <c r="G1617" s="749"/>
      <c r="H1617" s="749"/>
      <c r="I1617" s="749"/>
      <c r="J1617" s="750"/>
    </row>
    <row r="1618" spans="1:10" x14ac:dyDescent="0.25">
      <c r="B1618" s="582"/>
      <c r="C1618" s="582"/>
    </row>
    <row r="1619" spans="1:10" x14ac:dyDescent="0.25">
      <c r="B1619" s="582"/>
      <c r="C1619" s="582"/>
    </row>
    <row r="1620" spans="1:10" x14ac:dyDescent="0.25">
      <c r="B1620" s="582"/>
      <c r="C1620" s="582"/>
    </row>
    <row r="1621" spans="1:10" x14ac:dyDescent="0.25">
      <c r="B1621" s="582"/>
      <c r="C1621" s="582"/>
    </row>
    <row r="1622" spans="1:10" x14ac:dyDescent="0.25">
      <c r="B1622" s="582"/>
      <c r="C1622" s="582"/>
    </row>
    <row r="1623" spans="1:10" x14ac:dyDescent="0.25">
      <c r="B1623" s="582"/>
      <c r="C1623" s="582"/>
    </row>
    <row r="1624" spans="1:10" x14ac:dyDescent="0.25">
      <c r="B1624" s="582"/>
      <c r="C1624" s="582"/>
    </row>
    <row r="1625" spans="1:10" x14ac:dyDescent="0.25">
      <c r="B1625" s="582"/>
      <c r="C1625" s="582"/>
    </row>
    <row r="1626" spans="1:10" x14ac:dyDescent="0.25">
      <c r="B1626" s="582"/>
      <c r="C1626" s="582"/>
    </row>
    <row r="1627" spans="1:10" x14ac:dyDescent="0.25">
      <c r="B1627" s="582"/>
      <c r="C1627" s="582"/>
    </row>
    <row r="1628" spans="1:10" x14ac:dyDescent="0.25">
      <c r="B1628" s="582"/>
      <c r="C1628" s="582"/>
    </row>
    <row r="1629" spans="1:10" x14ac:dyDescent="0.25">
      <c r="B1629" s="582"/>
      <c r="C1629" s="582"/>
    </row>
    <row r="1630" spans="1:10" x14ac:dyDescent="0.25">
      <c r="B1630" s="582"/>
      <c r="C1630" s="582"/>
    </row>
    <row r="1631" spans="1:10" x14ac:dyDescent="0.25">
      <c r="B1631" s="582"/>
      <c r="C1631" s="582"/>
    </row>
    <row r="1632" spans="1:10" x14ac:dyDescent="0.25">
      <c r="B1632" s="582"/>
      <c r="C1632" s="582"/>
      <c r="E1632" s="584"/>
      <c r="F1632" s="584"/>
      <c r="G1632" s="584"/>
    </row>
    <row r="1633" spans="1:21" x14ac:dyDescent="0.25">
      <c r="B1633" s="582"/>
      <c r="C1633" s="582"/>
    </row>
    <row r="1634" spans="1:21" x14ac:dyDescent="0.25">
      <c r="B1634" s="582"/>
      <c r="C1634" s="582"/>
    </row>
    <row r="1635" spans="1:21" x14ac:dyDescent="0.25">
      <c r="B1635" s="582"/>
      <c r="C1635" s="582"/>
    </row>
    <row r="1636" spans="1:21" x14ac:dyDescent="0.25">
      <c r="B1636" s="582"/>
      <c r="C1636" s="582"/>
    </row>
    <row r="1637" spans="1:21" x14ac:dyDescent="0.25">
      <c r="B1637" s="582"/>
      <c r="C1637" s="582"/>
    </row>
    <row r="1638" spans="1:21" x14ac:dyDescent="0.25">
      <c r="B1638" s="582"/>
      <c r="C1638" s="582"/>
    </row>
    <row r="1639" spans="1:21" x14ac:dyDescent="0.25">
      <c r="B1639" s="582"/>
      <c r="C1639" s="582"/>
    </row>
    <row r="1640" spans="1:21" x14ac:dyDescent="0.25">
      <c r="B1640" s="582"/>
      <c r="C1640" s="582"/>
    </row>
    <row r="1641" spans="1:21" x14ac:dyDescent="0.25">
      <c r="B1641" s="582"/>
      <c r="C1641" s="582"/>
    </row>
    <row r="1642" spans="1:21" x14ac:dyDescent="0.25">
      <c r="B1642" s="582"/>
      <c r="C1642" s="582"/>
    </row>
    <row r="1643" spans="1:21" x14ac:dyDescent="0.25">
      <c r="B1643" s="582"/>
      <c r="C1643" s="582"/>
    </row>
    <row r="1644" spans="1:21" x14ac:dyDescent="0.25">
      <c r="B1644" s="582"/>
      <c r="C1644" s="582"/>
    </row>
    <row r="1645" spans="1:21" x14ac:dyDescent="0.25">
      <c r="B1645" s="582"/>
      <c r="C1645" s="582"/>
    </row>
    <row r="1646" spans="1:21" x14ac:dyDescent="0.25">
      <c r="B1646" s="582"/>
      <c r="C1646" s="582"/>
    </row>
    <row r="1647" spans="1:21" x14ac:dyDescent="0.25">
      <c r="B1647" s="582"/>
      <c r="C1647" s="582"/>
    </row>
    <row r="1648" spans="1:21" s="582" customFormat="1" x14ac:dyDescent="0.25">
      <c r="A1648" s="583"/>
      <c r="E1648" s="372"/>
      <c r="F1648" s="372"/>
      <c r="G1648" s="372"/>
      <c r="H1648" s="372"/>
      <c r="I1648" s="372"/>
      <c r="J1648" s="419"/>
      <c r="K1648" s="372"/>
      <c r="L1648" s="372"/>
      <c r="M1648" s="372"/>
      <c r="N1648" s="372"/>
      <c r="O1648" s="372"/>
      <c r="P1648" s="372"/>
      <c r="Q1648" s="372"/>
      <c r="R1648" s="372"/>
      <c r="S1648" s="372"/>
      <c r="T1648" s="372"/>
      <c r="U1648" s="372"/>
    </row>
    <row r="1649" spans="1:21" s="582" customFormat="1" x14ac:dyDescent="0.25">
      <c r="A1649" s="583"/>
      <c r="E1649" s="372"/>
      <c r="F1649" s="372"/>
      <c r="G1649" s="372"/>
      <c r="H1649" s="372"/>
      <c r="I1649" s="372"/>
      <c r="J1649" s="419"/>
      <c r="K1649" s="372"/>
      <c r="L1649" s="372"/>
      <c r="M1649" s="372"/>
      <c r="N1649" s="372"/>
      <c r="O1649" s="372"/>
      <c r="P1649" s="372"/>
      <c r="Q1649" s="372"/>
      <c r="R1649" s="372"/>
      <c r="S1649" s="372"/>
      <c r="T1649" s="372"/>
      <c r="U1649" s="372"/>
    </row>
    <row r="1650" spans="1:21" s="582" customFormat="1" x14ac:dyDescent="0.25">
      <c r="A1650" s="583"/>
      <c r="E1650" s="372"/>
      <c r="F1650" s="372"/>
      <c r="G1650" s="372"/>
      <c r="H1650" s="372"/>
      <c r="I1650" s="372"/>
      <c r="J1650" s="419"/>
      <c r="K1650" s="372"/>
      <c r="L1650" s="372"/>
      <c r="M1650" s="372"/>
      <c r="N1650" s="372"/>
      <c r="O1650" s="372"/>
      <c r="P1650" s="372"/>
      <c r="Q1650" s="372"/>
      <c r="R1650" s="372"/>
      <c r="S1650" s="372"/>
      <c r="T1650" s="372"/>
      <c r="U1650" s="372"/>
    </row>
    <row r="1651" spans="1:21" s="582" customFormat="1" x14ac:dyDescent="0.25">
      <c r="A1651" s="583"/>
      <c r="E1651" s="372"/>
      <c r="F1651" s="372"/>
      <c r="G1651" s="372"/>
      <c r="H1651" s="372"/>
      <c r="I1651" s="372"/>
      <c r="J1651" s="419"/>
      <c r="K1651" s="372"/>
      <c r="L1651" s="372"/>
      <c r="M1651" s="372"/>
      <c r="N1651" s="372"/>
      <c r="O1651" s="372"/>
      <c r="P1651" s="372"/>
      <c r="Q1651" s="372"/>
      <c r="R1651" s="372"/>
      <c r="S1651" s="372"/>
      <c r="T1651" s="372"/>
      <c r="U1651" s="372"/>
    </row>
    <row r="1652" spans="1:21" s="582" customFormat="1" x14ac:dyDescent="0.25">
      <c r="A1652" s="583"/>
      <c r="E1652" s="372"/>
      <c r="F1652" s="372"/>
      <c r="G1652" s="372"/>
      <c r="H1652" s="372"/>
      <c r="I1652" s="372"/>
      <c r="J1652" s="419"/>
      <c r="K1652" s="372"/>
      <c r="L1652" s="372"/>
      <c r="M1652" s="372"/>
      <c r="N1652" s="372"/>
      <c r="O1652" s="372"/>
      <c r="P1652" s="372"/>
      <c r="Q1652" s="372"/>
      <c r="R1652" s="372"/>
      <c r="S1652" s="372"/>
      <c r="T1652" s="372"/>
      <c r="U1652" s="372"/>
    </row>
  </sheetData>
  <autoFilter ref="A10:W1610">
    <filterColumn colId="3">
      <filters>
        <filter val="Laboral"/>
      </filters>
    </filterColumn>
    <filterColumn colId="6">
      <filters>
        <filter val="BALANZA DE PISO"/>
        <filter val="Báscila digital para bebés"/>
        <filter val="CINTA MÉTRICA CORPORAL"/>
        <filter val="Glucometro"/>
        <filter val="Infantómetro"/>
        <filter val="Lanceta"/>
        <filter val="Licencia para correo institucional"/>
        <filter val="Macromodelo de seno/mama"/>
        <filter val="PULSOXÍMETRO"/>
        <filter val="Software"/>
        <filter val="Tablet"/>
        <filter val="TALLIMETRO"/>
        <filter val="Tensiómetro digital o manual con fonendoscopio"/>
        <filter val="Tiras Glucometria"/>
        <filter val="VELOCIDAD MÍNIMA REQUERIDA DE NAVEGACIÓN 20 MBPS"/>
      </filters>
    </filterColumn>
    <filterColumn colId="21" showButton="0"/>
  </autoFilter>
  <mergeCells count="28">
    <mergeCell ref="V8:W9"/>
    <mergeCell ref="V10:W10"/>
    <mergeCell ref="A1614:J1615"/>
    <mergeCell ref="A1616:J1617"/>
    <mergeCell ref="T8:U8"/>
    <mergeCell ref="K9:M9"/>
    <mergeCell ref="N9:O9"/>
    <mergeCell ref="P9:Q9"/>
    <mergeCell ref="R9:S9"/>
    <mergeCell ref="T9:U9"/>
    <mergeCell ref="G8:G10"/>
    <mergeCell ref="H8:H10"/>
    <mergeCell ref="I8:I10"/>
    <mergeCell ref="J8:J10"/>
    <mergeCell ref="K8:M8"/>
    <mergeCell ref="N8:S8"/>
    <mergeCell ref="F8:F10"/>
    <mergeCell ref="A1:I1"/>
    <mergeCell ref="A2:I2"/>
    <mergeCell ref="A3:I3"/>
    <mergeCell ref="A4:I4"/>
    <mergeCell ref="A5:I5"/>
    <mergeCell ref="B6:H6"/>
    <mergeCell ref="A8:A10"/>
    <mergeCell ref="B8:B10"/>
    <mergeCell ref="C8:C10"/>
    <mergeCell ref="D8:D10"/>
    <mergeCell ref="E8:E1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Z202"/>
  <sheetViews>
    <sheetView topLeftCell="I1" zoomScale="70" zoomScaleNormal="70" workbookViewId="0">
      <selection activeCell="V10" sqref="V10:W10"/>
    </sheetView>
  </sheetViews>
  <sheetFormatPr baseColWidth="10" defaultColWidth="11.42578125" defaultRowHeight="15" x14ac:dyDescent="0.25"/>
  <cols>
    <col min="1" max="1" width="16.42578125" style="135" bestFit="1" customWidth="1"/>
    <col min="2" max="2" width="77.85546875" style="135" bestFit="1" customWidth="1"/>
    <col min="3" max="3" width="16.28515625" style="135" bestFit="1" customWidth="1"/>
    <col min="4" max="4" width="15.28515625" style="135" bestFit="1" customWidth="1"/>
    <col min="5" max="7" width="16.28515625" style="135" bestFit="1" customWidth="1"/>
    <col min="8" max="8" width="86" style="135" bestFit="1" customWidth="1"/>
    <col min="9" max="9" width="16" style="135" bestFit="1" customWidth="1"/>
    <col min="10" max="10" width="42.140625" style="135" customWidth="1"/>
    <col min="11" max="11" width="23.42578125" style="135" customWidth="1"/>
    <col min="12" max="12" width="26.85546875" style="135" customWidth="1"/>
    <col min="13" max="13" width="23.42578125" style="135" customWidth="1"/>
    <col min="14" max="14" width="11.7109375" style="135" bestFit="1" customWidth="1"/>
    <col min="15" max="15" width="30" style="135" bestFit="1" customWidth="1"/>
    <col min="16" max="16" width="18" style="135" customWidth="1"/>
    <col min="17" max="17" width="30" style="135" bestFit="1" customWidth="1"/>
    <col min="18" max="18" width="11.7109375" style="135" bestFit="1" customWidth="1"/>
    <col min="19" max="19" width="21.42578125" style="135" bestFit="1" customWidth="1"/>
    <col min="20" max="20" width="18.5703125" style="135" customWidth="1"/>
    <col min="21" max="21" width="20" style="135" customWidth="1"/>
    <col min="22" max="22" width="20.85546875" style="135" customWidth="1"/>
    <col min="23" max="23" width="22.42578125" style="135" customWidth="1"/>
    <col min="24" max="16384" width="11.42578125" style="135"/>
  </cols>
  <sheetData>
    <row r="1" spans="1:26" x14ac:dyDescent="0.25">
      <c r="A1" s="688" t="s">
        <v>1698</v>
      </c>
      <c r="B1" s="770"/>
      <c r="C1" s="770"/>
      <c r="D1" s="770"/>
      <c r="E1" s="770"/>
      <c r="F1" s="770"/>
      <c r="G1" s="770"/>
      <c r="H1" s="770"/>
      <c r="I1" s="770"/>
      <c r="J1" s="132"/>
      <c r="K1" s="132"/>
      <c r="L1" s="132"/>
      <c r="M1" s="132"/>
      <c r="N1" s="132"/>
      <c r="O1" s="132"/>
      <c r="P1" s="132"/>
      <c r="Q1" s="132"/>
      <c r="R1" s="132"/>
      <c r="S1" s="132"/>
      <c r="T1" s="132"/>
      <c r="U1" s="132"/>
      <c r="V1" s="132"/>
      <c r="W1" s="132"/>
      <c r="X1" s="132"/>
      <c r="Y1" s="132"/>
      <c r="Z1" s="132"/>
    </row>
    <row r="2" spans="1:26" x14ac:dyDescent="0.25">
      <c r="A2" s="688" t="s">
        <v>1699</v>
      </c>
      <c r="B2" s="770"/>
      <c r="C2" s="770"/>
      <c r="D2" s="770"/>
      <c r="E2" s="770"/>
      <c r="F2" s="770"/>
      <c r="G2" s="770"/>
      <c r="H2" s="770"/>
      <c r="I2" s="770"/>
      <c r="J2" s="132"/>
      <c r="K2" s="132"/>
      <c r="L2" s="132"/>
      <c r="M2" s="132"/>
      <c r="N2" s="132"/>
      <c r="O2" s="132"/>
      <c r="P2" s="132"/>
      <c r="Q2" s="132"/>
      <c r="R2" s="132"/>
      <c r="S2" s="132"/>
      <c r="T2" s="132"/>
      <c r="U2" s="132"/>
      <c r="V2" s="132"/>
      <c r="W2" s="132"/>
      <c r="X2" s="132"/>
      <c r="Y2" s="132"/>
      <c r="Z2" s="132"/>
    </row>
    <row r="3" spans="1:26" x14ac:dyDescent="0.25">
      <c r="A3" s="688" t="s">
        <v>1700</v>
      </c>
      <c r="B3" s="770"/>
      <c r="C3" s="770"/>
      <c r="D3" s="770"/>
      <c r="E3" s="770"/>
      <c r="F3" s="770"/>
      <c r="G3" s="770"/>
      <c r="H3" s="770"/>
      <c r="I3" s="770"/>
      <c r="J3" s="132"/>
      <c r="K3" s="132"/>
      <c r="L3" s="132"/>
      <c r="M3" s="132"/>
      <c r="N3" s="132"/>
      <c r="O3" s="132"/>
      <c r="P3" s="132"/>
      <c r="Q3" s="132"/>
      <c r="R3" s="132"/>
      <c r="S3" s="132"/>
      <c r="T3" s="132"/>
      <c r="U3" s="132"/>
      <c r="V3" s="132"/>
      <c r="W3" s="132"/>
      <c r="X3" s="132"/>
      <c r="Y3" s="132"/>
      <c r="Z3" s="132"/>
    </row>
    <row r="4" spans="1:26" x14ac:dyDescent="0.25">
      <c r="A4" s="688" t="s">
        <v>2817</v>
      </c>
      <c r="B4" s="770"/>
      <c r="C4" s="770"/>
      <c r="D4" s="770"/>
      <c r="E4" s="770"/>
      <c r="F4" s="770"/>
      <c r="G4" s="770"/>
      <c r="H4" s="770"/>
      <c r="I4" s="770"/>
      <c r="J4" s="132"/>
      <c r="K4" s="132"/>
      <c r="L4" s="132"/>
      <c r="M4" s="132"/>
      <c r="N4" s="132"/>
      <c r="O4" s="132"/>
      <c r="P4" s="132"/>
      <c r="Q4" s="132"/>
      <c r="R4" s="132"/>
      <c r="S4" s="132"/>
      <c r="T4" s="132"/>
      <c r="U4" s="132"/>
      <c r="V4" s="132"/>
      <c r="W4" s="132"/>
      <c r="X4" s="132"/>
      <c r="Y4" s="132"/>
      <c r="Z4" s="132"/>
    </row>
    <row r="5" spans="1:26" x14ac:dyDescent="0.25">
      <c r="A5" s="688" t="s">
        <v>1701</v>
      </c>
      <c r="B5" s="770"/>
      <c r="C5" s="770"/>
      <c r="D5" s="770"/>
      <c r="E5" s="770"/>
      <c r="F5" s="770"/>
      <c r="G5" s="770"/>
      <c r="H5" s="770"/>
      <c r="I5" s="770"/>
      <c r="J5" s="132"/>
      <c r="K5" s="132"/>
      <c r="L5" s="132"/>
      <c r="M5" s="132"/>
      <c r="N5" s="132"/>
      <c r="O5" s="132"/>
      <c r="P5" s="132"/>
      <c r="Q5" s="132"/>
      <c r="R5" s="132"/>
      <c r="S5" s="132"/>
      <c r="T5" s="132"/>
      <c r="U5" s="132"/>
      <c r="V5" s="132"/>
      <c r="W5" s="132"/>
      <c r="X5" s="132"/>
      <c r="Y5" s="132"/>
      <c r="Z5" s="132"/>
    </row>
    <row r="6" spans="1:26" x14ac:dyDescent="0.25">
      <c r="A6" s="6" t="s">
        <v>2729</v>
      </c>
      <c r="B6" s="673" t="s">
        <v>2730</v>
      </c>
      <c r="C6" s="770"/>
      <c r="D6" s="770"/>
      <c r="E6" s="770"/>
      <c r="F6" s="770"/>
      <c r="G6" s="770"/>
      <c r="H6" s="770"/>
      <c r="I6" s="6"/>
      <c r="J6" s="132"/>
      <c r="K6" s="132"/>
      <c r="L6" s="132"/>
      <c r="M6" s="132"/>
      <c r="N6" s="132"/>
      <c r="O6" s="132"/>
      <c r="P6" s="132"/>
      <c r="Q6" s="132"/>
      <c r="R6" s="132"/>
      <c r="S6" s="132"/>
      <c r="T6" s="132"/>
      <c r="U6" s="132"/>
      <c r="V6" s="132"/>
      <c r="W6" s="132"/>
      <c r="X6" s="132"/>
      <c r="Y6" s="132"/>
      <c r="Z6" s="132"/>
    </row>
    <row r="7" spans="1:26" ht="15.75" thickBot="1" x14ac:dyDescent="0.3">
      <c r="A7" s="6"/>
      <c r="B7" s="6"/>
      <c r="C7" s="6"/>
      <c r="D7" s="6"/>
      <c r="E7" s="6"/>
      <c r="F7" s="6"/>
      <c r="G7" s="6"/>
      <c r="H7" s="6"/>
      <c r="I7" s="6"/>
      <c r="J7" s="132"/>
      <c r="K7" s="132"/>
      <c r="L7" s="132"/>
      <c r="M7" s="132"/>
      <c r="N7" s="132"/>
      <c r="O7" s="132"/>
      <c r="P7" s="132"/>
      <c r="Q7" s="132"/>
      <c r="R7" s="132"/>
      <c r="S7" s="132"/>
      <c r="T7" s="132"/>
      <c r="U7" s="132"/>
      <c r="V7" s="132"/>
      <c r="W7" s="132"/>
      <c r="X7" s="132"/>
      <c r="Y7" s="132"/>
      <c r="Z7" s="132"/>
    </row>
    <row r="8" spans="1:26" ht="60" customHeight="1" thickBot="1" x14ac:dyDescent="0.3">
      <c r="A8" s="780" t="s">
        <v>1702</v>
      </c>
      <c r="B8" s="783" t="s">
        <v>1703</v>
      </c>
      <c r="C8" s="786" t="s">
        <v>1704</v>
      </c>
      <c r="D8" s="783" t="s">
        <v>1705</v>
      </c>
      <c r="E8" s="777" t="s">
        <v>1706</v>
      </c>
      <c r="F8" s="777" t="s">
        <v>1707</v>
      </c>
      <c r="G8" s="777" t="s">
        <v>1708</v>
      </c>
      <c r="H8" s="777" t="s">
        <v>3</v>
      </c>
      <c r="I8" s="777" t="s">
        <v>4</v>
      </c>
      <c r="J8" s="789" t="s">
        <v>21</v>
      </c>
      <c r="K8" s="774" t="s">
        <v>2719</v>
      </c>
      <c r="L8" s="775"/>
      <c r="M8" s="776"/>
      <c r="N8" s="809" t="s">
        <v>2720</v>
      </c>
      <c r="O8" s="810"/>
      <c r="P8" s="810"/>
      <c r="Q8" s="810"/>
      <c r="R8" s="810"/>
      <c r="S8" s="810"/>
      <c r="T8" s="803" t="s">
        <v>2776</v>
      </c>
      <c r="U8" s="804"/>
      <c r="V8" s="795" t="s">
        <v>2837</v>
      </c>
      <c r="W8" s="795"/>
      <c r="X8" s="132"/>
      <c r="Y8" s="132"/>
      <c r="Z8" s="132"/>
    </row>
    <row r="9" spans="1:26" ht="51.75" customHeight="1" thickBot="1" x14ac:dyDescent="0.3">
      <c r="A9" s="781"/>
      <c r="B9" s="784"/>
      <c r="C9" s="787"/>
      <c r="D9" s="784"/>
      <c r="E9" s="778"/>
      <c r="F9" s="778"/>
      <c r="G9" s="778"/>
      <c r="H9" s="778"/>
      <c r="I9" s="778"/>
      <c r="J9" s="790"/>
      <c r="K9" s="792" t="s">
        <v>2718</v>
      </c>
      <c r="L9" s="793"/>
      <c r="M9" s="794"/>
      <c r="N9" s="811" t="s">
        <v>2726</v>
      </c>
      <c r="O9" s="812"/>
      <c r="P9" s="813" t="s">
        <v>2727</v>
      </c>
      <c r="Q9" s="812"/>
      <c r="R9" s="813" t="s">
        <v>2728</v>
      </c>
      <c r="S9" s="814"/>
      <c r="T9" s="805" t="s">
        <v>2777</v>
      </c>
      <c r="U9" s="806"/>
      <c r="V9" s="795"/>
      <c r="W9" s="795"/>
      <c r="X9" s="132"/>
      <c r="Y9" s="132"/>
      <c r="Z9" s="132"/>
    </row>
    <row r="10" spans="1:26" ht="30.75" thickBot="1" x14ac:dyDescent="0.3">
      <c r="A10" s="782"/>
      <c r="B10" s="785"/>
      <c r="C10" s="788"/>
      <c r="D10" s="785"/>
      <c r="E10" s="779"/>
      <c r="F10" s="779"/>
      <c r="G10" s="779"/>
      <c r="H10" s="779"/>
      <c r="I10" s="779"/>
      <c r="J10" s="791"/>
      <c r="K10" s="139" t="s">
        <v>2827</v>
      </c>
      <c r="L10" s="140" t="s">
        <v>2725</v>
      </c>
      <c r="M10" s="141" t="s">
        <v>2722</v>
      </c>
      <c r="N10" s="142" t="s">
        <v>2724</v>
      </c>
      <c r="O10" s="143" t="s">
        <v>2725</v>
      </c>
      <c r="P10" s="143" t="s">
        <v>2724</v>
      </c>
      <c r="Q10" s="143" t="s">
        <v>2725</v>
      </c>
      <c r="R10" s="143" t="s">
        <v>2724</v>
      </c>
      <c r="S10" s="151" t="s">
        <v>2725</v>
      </c>
      <c r="T10" s="807" t="s">
        <v>2725</v>
      </c>
      <c r="U10" s="808"/>
      <c r="V10" s="795" t="s">
        <v>2838</v>
      </c>
      <c r="W10" s="795"/>
      <c r="X10" s="132"/>
      <c r="Y10" s="132"/>
      <c r="Z10" s="132"/>
    </row>
    <row r="11" spans="1:26" ht="75" x14ac:dyDescent="0.25">
      <c r="A11" s="130" t="s">
        <v>1781</v>
      </c>
      <c r="B11" s="4" t="s">
        <v>2073</v>
      </c>
      <c r="C11" s="4" t="s">
        <v>2085</v>
      </c>
      <c r="D11" s="4" t="s">
        <v>2046</v>
      </c>
      <c r="E11" s="120" t="s">
        <v>1728</v>
      </c>
      <c r="F11" s="120">
        <v>29</v>
      </c>
      <c r="G11" s="120" t="s">
        <v>372</v>
      </c>
      <c r="H11" s="120" t="s">
        <v>373</v>
      </c>
      <c r="I11" s="120" t="s">
        <v>279</v>
      </c>
      <c r="J11" s="121" t="s">
        <v>2074</v>
      </c>
      <c r="K11" s="120"/>
      <c r="L11" s="120"/>
      <c r="M11" s="120" t="s">
        <v>2731</v>
      </c>
      <c r="N11" s="120">
        <v>0</v>
      </c>
      <c r="O11" s="120" t="s">
        <v>2744</v>
      </c>
      <c r="P11" s="120">
        <v>3</v>
      </c>
      <c r="Q11" s="120" t="s">
        <v>2760</v>
      </c>
      <c r="R11" s="120">
        <v>0</v>
      </c>
      <c r="S11" s="120" t="s">
        <v>2744</v>
      </c>
      <c r="T11" s="585" t="s">
        <v>2778</v>
      </c>
      <c r="U11" s="620">
        <v>2026</v>
      </c>
      <c r="V11" s="625"/>
      <c r="W11" s="625"/>
      <c r="X11" s="132"/>
      <c r="Y11" s="132"/>
      <c r="Z11" s="132"/>
    </row>
    <row r="12" spans="1:26" ht="75" x14ac:dyDescent="0.25">
      <c r="A12" s="130" t="s">
        <v>1781</v>
      </c>
      <c r="B12" s="4" t="s">
        <v>2073</v>
      </c>
      <c r="C12" s="4" t="s">
        <v>2085</v>
      </c>
      <c r="D12" s="4" t="s">
        <v>2046</v>
      </c>
      <c r="E12" s="120" t="s">
        <v>1728</v>
      </c>
      <c r="F12" s="120">
        <v>30</v>
      </c>
      <c r="G12" s="120" t="s">
        <v>398</v>
      </c>
      <c r="H12" s="120" t="s">
        <v>399</v>
      </c>
      <c r="I12" s="120" t="s">
        <v>8</v>
      </c>
      <c r="J12" s="121" t="s">
        <v>2074</v>
      </c>
      <c r="K12" s="120"/>
      <c r="L12" s="120"/>
      <c r="M12" s="120" t="s">
        <v>2731</v>
      </c>
      <c r="N12" s="120">
        <v>0</v>
      </c>
      <c r="O12" s="120" t="s">
        <v>2744</v>
      </c>
      <c r="P12" s="120">
        <v>3</v>
      </c>
      <c r="Q12" s="120" t="s">
        <v>2760</v>
      </c>
      <c r="R12" s="120">
        <v>0</v>
      </c>
      <c r="S12" s="120" t="s">
        <v>2744</v>
      </c>
      <c r="T12" s="585" t="s">
        <v>2778</v>
      </c>
      <c r="U12" s="620">
        <v>2026</v>
      </c>
      <c r="V12" s="625"/>
      <c r="W12" s="625"/>
      <c r="X12" s="132"/>
      <c r="Y12" s="132"/>
      <c r="Z12" s="132"/>
    </row>
    <row r="13" spans="1:26" ht="75" x14ac:dyDescent="0.25">
      <c r="A13" s="130" t="s">
        <v>1781</v>
      </c>
      <c r="B13" s="4" t="s">
        <v>2073</v>
      </c>
      <c r="C13" s="4" t="s">
        <v>2085</v>
      </c>
      <c r="D13" s="4" t="s">
        <v>2046</v>
      </c>
      <c r="E13" s="120" t="s">
        <v>1728</v>
      </c>
      <c r="F13" s="120">
        <v>36</v>
      </c>
      <c r="G13" s="120" t="s">
        <v>255</v>
      </c>
      <c r="H13" s="120" t="s">
        <v>256</v>
      </c>
      <c r="I13" s="120" t="s">
        <v>257</v>
      </c>
      <c r="J13" s="121" t="s">
        <v>2074</v>
      </c>
      <c r="K13" s="120"/>
      <c r="L13" s="120"/>
      <c r="M13" s="120" t="s">
        <v>2731</v>
      </c>
      <c r="N13" s="120">
        <v>0</v>
      </c>
      <c r="O13" s="120" t="s">
        <v>2744</v>
      </c>
      <c r="P13" s="120">
        <v>3</v>
      </c>
      <c r="Q13" s="120" t="s">
        <v>2760</v>
      </c>
      <c r="R13" s="120">
        <v>0</v>
      </c>
      <c r="S13" s="120" t="s">
        <v>2744</v>
      </c>
      <c r="T13" s="585" t="s">
        <v>2778</v>
      </c>
      <c r="U13" s="620">
        <v>2026</v>
      </c>
      <c r="V13" s="625"/>
      <c r="W13" s="625"/>
      <c r="X13" s="132"/>
      <c r="Y13" s="132"/>
      <c r="Z13" s="132"/>
    </row>
    <row r="14" spans="1:26" ht="75" x14ac:dyDescent="0.25">
      <c r="A14" s="130" t="s">
        <v>1781</v>
      </c>
      <c r="B14" s="4" t="s">
        <v>2073</v>
      </c>
      <c r="C14" s="4" t="s">
        <v>2085</v>
      </c>
      <c r="D14" s="4" t="s">
        <v>2046</v>
      </c>
      <c r="E14" s="120" t="s">
        <v>1728</v>
      </c>
      <c r="F14" s="120">
        <v>43</v>
      </c>
      <c r="G14" s="120" t="s">
        <v>288</v>
      </c>
      <c r="H14" s="120" t="s">
        <v>289</v>
      </c>
      <c r="I14" s="120" t="s">
        <v>1759</v>
      </c>
      <c r="J14" s="121" t="s">
        <v>2074</v>
      </c>
      <c r="K14" s="120"/>
      <c r="L14" s="120"/>
      <c r="M14" s="120" t="s">
        <v>2731</v>
      </c>
      <c r="N14" s="120">
        <v>0</v>
      </c>
      <c r="O14" s="120" t="s">
        <v>2744</v>
      </c>
      <c r="P14" s="120">
        <v>15</v>
      </c>
      <c r="Q14" s="120" t="s">
        <v>2760</v>
      </c>
      <c r="R14" s="120">
        <v>0</v>
      </c>
      <c r="S14" s="120" t="s">
        <v>2744</v>
      </c>
      <c r="T14" s="585" t="s">
        <v>2778</v>
      </c>
      <c r="U14" s="620">
        <v>2026</v>
      </c>
      <c r="V14" s="625"/>
      <c r="W14" s="625"/>
      <c r="X14" s="132"/>
      <c r="Y14" s="132"/>
      <c r="Z14" s="132"/>
    </row>
    <row r="15" spans="1:26" ht="75" x14ac:dyDescent="0.25">
      <c r="A15" s="130" t="s">
        <v>1781</v>
      </c>
      <c r="B15" s="4" t="s">
        <v>2073</v>
      </c>
      <c r="C15" s="4" t="s">
        <v>2085</v>
      </c>
      <c r="D15" s="4" t="s">
        <v>2046</v>
      </c>
      <c r="E15" s="120" t="s">
        <v>1728</v>
      </c>
      <c r="F15" s="120">
        <v>50</v>
      </c>
      <c r="G15" s="120" t="s">
        <v>296</v>
      </c>
      <c r="H15" s="120" t="s">
        <v>297</v>
      </c>
      <c r="I15" s="120" t="s">
        <v>298</v>
      </c>
      <c r="J15" s="121" t="s">
        <v>2074</v>
      </c>
      <c r="K15" s="120"/>
      <c r="L15" s="120"/>
      <c r="M15" s="120" t="s">
        <v>2731</v>
      </c>
      <c r="N15" s="120">
        <v>0</v>
      </c>
      <c r="O15" s="120" t="s">
        <v>2744</v>
      </c>
      <c r="P15" s="120">
        <v>2</v>
      </c>
      <c r="Q15" s="120" t="s">
        <v>2760</v>
      </c>
      <c r="R15" s="120">
        <v>0</v>
      </c>
      <c r="S15" s="120" t="s">
        <v>2744</v>
      </c>
      <c r="T15" s="585" t="s">
        <v>2778</v>
      </c>
      <c r="U15" s="620">
        <v>2026</v>
      </c>
      <c r="V15" s="625"/>
      <c r="W15" s="625"/>
      <c r="X15" s="132"/>
      <c r="Y15" s="132"/>
      <c r="Z15" s="132"/>
    </row>
    <row r="16" spans="1:26" ht="75" x14ac:dyDescent="0.25">
      <c r="A16" s="130" t="s">
        <v>1781</v>
      </c>
      <c r="B16" s="4" t="s">
        <v>2073</v>
      </c>
      <c r="C16" s="4" t="s">
        <v>2085</v>
      </c>
      <c r="D16" s="4" t="s">
        <v>2046</v>
      </c>
      <c r="E16" s="120" t="s">
        <v>1728</v>
      </c>
      <c r="F16" s="120">
        <v>51</v>
      </c>
      <c r="G16" s="120" t="s">
        <v>299</v>
      </c>
      <c r="H16" s="120" t="s">
        <v>300</v>
      </c>
      <c r="I16" s="120" t="s">
        <v>301</v>
      </c>
      <c r="J16" s="121" t="s">
        <v>2074</v>
      </c>
      <c r="K16" s="120"/>
      <c r="L16" s="120"/>
      <c r="M16" s="120" t="s">
        <v>2731</v>
      </c>
      <c r="N16" s="120">
        <v>0</v>
      </c>
      <c r="O16" s="120" t="s">
        <v>2744</v>
      </c>
      <c r="P16" s="120">
        <v>2</v>
      </c>
      <c r="Q16" s="120" t="s">
        <v>2760</v>
      </c>
      <c r="R16" s="120">
        <v>0</v>
      </c>
      <c r="S16" s="120" t="s">
        <v>2744</v>
      </c>
      <c r="T16" s="585" t="s">
        <v>2778</v>
      </c>
      <c r="U16" s="620">
        <v>2026</v>
      </c>
      <c r="V16" s="625"/>
      <c r="W16" s="625"/>
      <c r="X16" s="132"/>
      <c r="Y16" s="132"/>
      <c r="Z16" s="132"/>
    </row>
    <row r="17" spans="1:26" ht="75" x14ac:dyDescent="0.25">
      <c r="A17" s="130" t="s">
        <v>1781</v>
      </c>
      <c r="B17" s="4" t="s">
        <v>2073</v>
      </c>
      <c r="C17" s="4" t="s">
        <v>2085</v>
      </c>
      <c r="D17" s="4" t="s">
        <v>2046</v>
      </c>
      <c r="E17" s="120" t="s">
        <v>1728</v>
      </c>
      <c r="F17" s="120">
        <v>55</v>
      </c>
      <c r="G17" s="120" t="s">
        <v>420</v>
      </c>
      <c r="H17" s="120" t="s">
        <v>421</v>
      </c>
      <c r="I17" s="120" t="s">
        <v>8</v>
      </c>
      <c r="J17" s="121" t="s">
        <v>2074</v>
      </c>
      <c r="K17" s="120"/>
      <c r="L17" s="120"/>
      <c r="M17" s="120" t="s">
        <v>2731</v>
      </c>
      <c r="N17" s="120">
        <v>0</v>
      </c>
      <c r="O17" s="120" t="s">
        <v>2744</v>
      </c>
      <c r="P17" s="120">
        <v>12</v>
      </c>
      <c r="Q17" s="120" t="s">
        <v>2760</v>
      </c>
      <c r="R17" s="120">
        <v>0</v>
      </c>
      <c r="S17" s="120" t="s">
        <v>2744</v>
      </c>
      <c r="T17" s="585" t="s">
        <v>2778</v>
      </c>
      <c r="U17" s="620">
        <v>2026</v>
      </c>
      <c r="V17" s="625"/>
      <c r="W17" s="625"/>
      <c r="X17" s="132"/>
      <c r="Y17" s="132"/>
      <c r="Z17" s="132"/>
    </row>
    <row r="18" spans="1:26" ht="75" x14ac:dyDescent="0.25">
      <c r="A18" s="130" t="s">
        <v>1781</v>
      </c>
      <c r="B18" s="4" t="s">
        <v>2073</v>
      </c>
      <c r="C18" s="4" t="s">
        <v>2085</v>
      </c>
      <c r="D18" s="4" t="s">
        <v>2046</v>
      </c>
      <c r="E18" s="120" t="s">
        <v>1728</v>
      </c>
      <c r="F18" s="120">
        <v>58</v>
      </c>
      <c r="G18" s="120" t="s">
        <v>408</v>
      </c>
      <c r="H18" s="120" t="s">
        <v>409</v>
      </c>
      <c r="I18" s="120" t="s">
        <v>8</v>
      </c>
      <c r="J18" s="121" t="s">
        <v>2074</v>
      </c>
      <c r="K18" s="120"/>
      <c r="L18" s="120"/>
      <c r="M18" s="120" t="s">
        <v>2731</v>
      </c>
      <c r="N18" s="120">
        <v>0</v>
      </c>
      <c r="O18" s="120" t="s">
        <v>2744</v>
      </c>
      <c r="P18" s="120">
        <v>6</v>
      </c>
      <c r="Q18" s="120" t="s">
        <v>2760</v>
      </c>
      <c r="R18" s="120">
        <v>0</v>
      </c>
      <c r="S18" s="120" t="s">
        <v>2744</v>
      </c>
      <c r="T18" s="585" t="s">
        <v>2778</v>
      </c>
      <c r="U18" s="620">
        <v>2026</v>
      </c>
      <c r="V18" s="625"/>
      <c r="W18" s="625"/>
      <c r="X18" s="132"/>
      <c r="Y18" s="132"/>
      <c r="Z18" s="132"/>
    </row>
    <row r="19" spans="1:26" ht="75" x14ac:dyDescent="0.25">
      <c r="A19" s="130" t="s">
        <v>1781</v>
      </c>
      <c r="B19" s="4" t="s">
        <v>2073</v>
      </c>
      <c r="C19" s="4" t="s">
        <v>2085</v>
      </c>
      <c r="D19" s="4" t="s">
        <v>2046</v>
      </c>
      <c r="E19" s="120" t="s">
        <v>1728</v>
      </c>
      <c r="F19" s="120">
        <v>59</v>
      </c>
      <c r="G19" s="120" t="s">
        <v>410</v>
      </c>
      <c r="H19" s="120" t="s">
        <v>411</v>
      </c>
      <c r="I19" s="120" t="s">
        <v>8</v>
      </c>
      <c r="J19" s="121" t="s">
        <v>2074</v>
      </c>
      <c r="K19" s="120"/>
      <c r="L19" s="120"/>
      <c r="M19" s="120" t="s">
        <v>2731</v>
      </c>
      <c r="N19" s="120">
        <v>0</v>
      </c>
      <c r="O19" s="120" t="s">
        <v>2744</v>
      </c>
      <c r="P19" s="120">
        <v>4</v>
      </c>
      <c r="Q19" s="120" t="s">
        <v>2760</v>
      </c>
      <c r="R19" s="120">
        <v>0</v>
      </c>
      <c r="S19" s="120" t="s">
        <v>2744</v>
      </c>
      <c r="T19" s="585" t="s">
        <v>2778</v>
      </c>
      <c r="U19" s="620">
        <v>2026</v>
      </c>
      <c r="V19" s="625"/>
      <c r="W19" s="625"/>
      <c r="X19" s="132"/>
      <c r="Y19" s="132"/>
      <c r="Z19" s="132"/>
    </row>
    <row r="20" spans="1:26" ht="75" x14ac:dyDescent="0.25">
      <c r="A20" s="130" t="s">
        <v>1781</v>
      </c>
      <c r="B20" s="4" t="s">
        <v>2073</v>
      </c>
      <c r="C20" s="4" t="s">
        <v>2085</v>
      </c>
      <c r="D20" s="4" t="s">
        <v>2046</v>
      </c>
      <c r="E20" s="120" t="s">
        <v>1728</v>
      </c>
      <c r="F20" s="120">
        <v>60</v>
      </c>
      <c r="G20" s="120" t="s">
        <v>383</v>
      </c>
      <c r="H20" s="120" t="s">
        <v>384</v>
      </c>
      <c r="I20" s="120" t="s">
        <v>279</v>
      </c>
      <c r="J20" s="121" t="s">
        <v>2074</v>
      </c>
      <c r="K20" s="120"/>
      <c r="L20" s="120"/>
      <c r="M20" s="120" t="s">
        <v>2731</v>
      </c>
      <c r="N20" s="120">
        <v>0</v>
      </c>
      <c r="O20" s="120" t="s">
        <v>2744</v>
      </c>
      <c r="P20" s="120">
        <v>12</v>
      </c>
      <c r="Q20" s="120" t="s">
        <v>2760</v>
      </c>
      <c r="R20" s="120">
        <v>0</v>
      </c>
      <c r="S20" s="120" t="s">
        <v>2744</v>
      </c>
      <c r="T20" s="585" t="s">
        <v>2778</v>
      </c>
      <c r="U20" s="620">
        <v>2026</v>
      </c>
      <c r="V20" s="625"/>
      <c r="W20" s="625"/>
      <c r="X20" s="132"/>
      <c r="Y20" s="132"/>
      <c r="Z20" s="132"/>
    </row>
    <row r="21" spans="1:26" ht="75" x14ac:dyDescent="0.25">
      <c r="A21" s="130" t="s">
        <v>1781</v>
      </c>
      <c r="B21" s="4" t="s">
        <v>2073</v>
      </c>
      <c r="C21" s="4" t="s">
        <v>2085</v>
      </c>
      <c r="D21" s="4" t="s">
        <v>2046</v>
      </c>
      <c r="E21" s="120" t="s">
        <v>1728</v>
      </c>
      <c r="F21" s="120">
        <v>61</v>
      </c>
      <c r="G21" s="120" t="s">
        <v>308</v>
      </c>
      <c r="H21" s="120" t="s">
        <v>309</v>
      </c>
      <c r="I21" s="120" t="s">
        <v>276</v>
      </c>
      <c r="J21" s="121" t="s">
        <v>2074</v>
      </c>
      <c r="K21" s="120"/>
      <c r="L21" s="120"/>
      <c r="M21" s="120" t="s">
        <v>2731</v>
      </c>
      <c r="N21" s="120">
        <v>0</v>
      </c>
      <c r="O21" s="120" t="s">
        <v>2744</v>
      </c>
      <c r="P21" s="120">
        <v>3</v>
      </c>
      <c r="Q21" s="120" t="s">
        <v>2760</v>
      </c>
      <c r="R21" s="120">
        <v>0</v>
      </c>
      <c r="S21" s="120" t="s">
        <v>2744</v>
      </c>
      <c r="T21" s="585" t="s">
        <v>2778</v>
      </c>
      <c r="U21" s="620">
        <v>2026</v>
      </c>
      <c r="V21" s="625"/>
      <c r="W21" s="625"/>
      <c r="X21" s="132"/>
      <c r="Y21" s="132"/>
      <c r="Z21" s="132"/>
    </row>
    <row r="22" spans="1:26" ht="225" x14ac:dyDescent="0.25">
      <c r="A22" s="130" t="s">
        <v>1781</v>
      </c>
      <c r="B22" s="4" t="s">
        <v>2073</v>
      </c>
      <c r="C22" s="4" t="s">
        <v>2085</v>
      </c>
      <c r="D22" s="4" t="s">
        <v>2046</v>
      </c>
      <c r="E22" s="120" t="s">
        <v>1711</v>
      </c>
      <c r="F22" s="120">
        <v>53</v>
      </c>
      <c r="G22" s="120" t="s">
        <v>32</v>
      </c>
      <c r="H22" s="120" t="s">
        <v>33</v>
      </c>
      <c r="I22" s="120" t="s">
        <v>8</v>
      </c>
      <c r="J22" s="121" t="s">
        <v>2074</v>
      </c>
      <c r="K22" s="120"/>
      <c r="L22" s="120"/>
      <c r="M22" s="120" t="s">
        <v>2731</v>
      </c>
      <c r="N22" s="120">
        <v>0</v>
      </c>
      <c r="O22" s="120" t="s">
        <v>2744</v>
      </c>
      <c r="P22" s="120">
        <v>3</v>
      </c>
      <c r="Q22" s="120" t="s">
        <v>2760</v>
      </c>
      <c r="R22" s="120">
        <v>0</v>
      </c>
      <c r="S22" s="120" t="s">
        <v>2744</v>
      </c>
      <c r="T22" s="585" t="s">
        <v>2778</v>
      </c>
      <c r="U22" s="620">
        <v>2026</v>
      </c>
      <c r="V22" s="625"/>
      <c r="W22" s="625"/>
      <c r="X22" s="132"/>
      <c r="Y22" s="132"/>
      <c r="Z22" s="132"/>
    </row>
    <row r="23" spans="1:26" ht="60" x14ac:dyDescent="0.25">
      <c r="A23" s="130" t="s">
        <v>1781</v>
      </c>
      <c r="B23" s="4" t="s">
        <v>2073</v>
      </c>
      <c r="C23" s="4" t="s">
        <v>2085</v>
      </c>
      <c r="D23" s="4" t="s">
        <v>2046</v>
      </c>
      <c r="E23" s="120" t="s">
        <v>1711</v>
      </c>
      <c r="F23" s="120">
        <v>73</v>
      </c>
      <c r="G23" s="120" t="s">
        <v>54</v>
      </c>
      <c r="H23" s="120" t="s">
        <v>55</v>
      </c>
      <c r="I23" s="120" t="s">
        <v>8</v>
      </c>
      <c r="J23" s="121" t="s">
        <v>2089</v>
      </c>
      <c r="K23" s="120"/>
      <c r="L23" s="120"/>
      <c r="M23" s="120" t="s">
        <v>2731</v>
      </c>
      <c r="N23" s="120">
        <v>0</v>
      </c>
      <c r="O23" s="120" t="s">
        <v>2744</v>
      </c>
      <c r="P23" s="120">
        <v>4</v>
      </c>
      <c r="Q23" s="120" t="s">
        <v>2760</v>
      </c>
      <c r="R23" s="120">
        <v>0</v>
      </c>
      <c r="S23" s="120" t="s">
        <v>2744</v>
      </c>
      <c r="T23" s="585" t="s">
        <v>2778</v>
      </c>
      <c r="U23" s="620">
        <v>2026</v>
      </c>
      <c r="V23" s="625"/>
      <c r="W23" s="625"/>
      <c r="X23" s="132"/>
      <c r="Y23" s="132"/>
      <c r="Z23" s="132"/>
    </row>
    <row r="24" spans="1:26" ht="60" x14ac:dyDescent="0.25">
      <c r="A24" s="130" t="s">
        <v>1781</v>
      </c>
      <c r="B24" s="4" t="s">
        <v>2073</v>
      </c>
      <c r="C24" s="4" t="s">
        <v>2085</v>
      </c>
      <c r="D24" s="4" t="s">
        <v>2046</v>
      </c>
      <c r="E24" s="120" t="s">
        <v>1711</v>
      </c>
      <c r="F24" s="120">
        <v>510</v>
      </c>
      <c r="G24" s="120" t="s">
        <v>100</v>
      </c>
      <c r="H24" s="120" t="s">
        <v>101</v>
      </c>
      <c r="I24" s="120" t="s">
        <v>8</v>
      </c>
      <c r="J24" s="121" t="s">
        <v>2090</v>
      </c>
      <c r="K24" s="120"/>
      <c r="L24" s="120"/>
      <c r="M24" s="120" t="s">
        <v>2731</v>
      </c>
      <c r="N24" s="120">
        <v>0</v>
      </c>
      <c r="O24" s="120" t="s">
        <v>2744</v>
      </c>
      <c r="P24" s="120">
        <v>1</v>
      </c>
      <c r="Q24" s="120" t="s">
        <v>2760</v>
      </c>
      <c r="R24" s="120">
        <v>0</v>
      </c>
      <c r="S24" s="120" t="s">
        <v>2744</v>
      </c>
      <c r="T24" s="585" t="s">
        <v>2778</v>
      </c>
      <c r="U24" s="620">
        <v>2026</v>
      </c>
      <c r="V24" s="625"/>
      <c r="W24" s="625"/>
      <c r="X24" s="132"/>
      <c r="Y24" s="132"/>
      <c r="Z24" s="132"/>
    </row>
    <row r="25" spans="1:26" ht="105" x14ac:dyDescent="0.25">
      <c r="A25" s="130" t="s">
        <v>1781</v>
      </c>
      <c r="B25" s="4" t="s">
        <v>2073</v>
      </c>
      <c r="C25" s="4" t="s">
        <v>2085</v>
      </c>
      <c r="D25" s="4" t="s">
        <v>2046</v>
      </c>
      <c r="E25" s="120" t="s">
        <v>1711</v>
      </c>
      <c r="F25" s="120">
        <v>517</v>
      </c>
      <c r="G25" s="120" t="s">
        <v>108</v>
      </c>
      <c r="H25" s="120" t="s">
        <v>109</v>
      </c>
      <c r="I25" s="120" t="s">
        <v>110</v>
      </c>
      <c r="J25" s="121" t="s">
        <v>2090</v>
      </c>
      <c r="K25" s="120"/>
      <c r="L25" s="120"/>
      <c r="M25" s="120" t="s">
        <v>2731</v>
      </c>
      <c r="N25" s="120">
        <v>0</v>
      </c>
      <c r="O25" s="120" t="s">
        <v>2744</v>
      </c>
      <c r="P25" s="120">
        <v>1</v>
      </c>
      <c r="Q25" s="120" t="s">
        <v>2760</v>
      </c>
      <c r="R25" s="120">
        <v>0</v>
      </c>
      <c r="S25" s="120" t="s">
        <v>2744</v>
      </c>
      <c r="T25" s="585" t="s">
        <v>2778</v>
      </c>
      <c r="U25" s="620">
        <v>2026</v>
      </c>
      <c r="V25" s="625"/>
      <c r="W25" s="625"/>
      <c r="X25" s="132"/>
      <c r="Y25" s="132"/>
      <c r="Z25" s="132"/>
    </row>
    <row r="26" spans="1:26" ht="165" x14ac:dyDescent="0.25">
      <c r="A26" s="130" t="s">
        <v>1781</v>
      </c>
      <c r="B26" s="4" t="s">
        <v>2073</v>
      </c>
      <c r="C26" s="4" t="s">
        <v>2085</v>
      </c>
      <c r="D26" s="4" t="s">
        <v>2046</v>
      </c>
      <c r="E26" s="120" t="s">
        <v>1711</v>
      </c>
      <c r="F26" s="120">
        <v>721</v>
      </c>
      <c r="G26" s="120" t="s">
        <v>146</v>
      </c>
      <c r="H26" s="120" t="s">
        <v>147</v>
      </c>
      <c r="I26" s="120" t="s">
        <v>2088</v>
      </c>
      <c r="J26" s="121" t="s">
        <v>2088</v>
      </c>
      <c r="K26" s="120"/>
      <c r="L26" s="120"/>
      <c r="M26" s="120" t="s">
        <v>2731</v>
      </c>
      <c r="N26" s="120">
        <v>0</v>
      </c>
      <c r="O26" s="120" t="s">
        <v>2744</v>
      </c>
      <c r="P26" s="120">
        <v>3</v>
      </c>
      <c r="Q26" s="120" t="s">
        <v>2760</v>
      </c>
      <c r="R26" s="120">
        <v>0</v>
      </c>
      <c r="S26" s="120" t="s">
        <v>2744</v>
      </c>
      <c r="T26" s="585" t="s">
        <v>2778</v>
      </c>
      <c r="U26" s="620">
        <v>2026</v>
      </c>
      <c r="V26" s="625"/>
      <c r="W26" s="625"/>
      <c r="X26" s="132"/>
      <c r="Y26" s="132"/>
      <c r="Z26" s="132"/>
    </row>
    <row r="27" spans="1:26" ht="105" x14ac:dyDescent="0.25">
      <c r="A27" s="130" t="s">
        <v>1781</v>
      </c>
      <c r="B27" s="4" t="s">
        <v>2073</v>
      </c>
      <c r="C27" s="4" t="s">
        <v>2085</v>
      </c>
      <c r="D27" s="4" t="s">
        <v>2046</v>
      </c>
      <c r="E27" s="120" t="s">
        <v>1711</v>
      </c>
      <c r="F27" s="120">
        <v>6</v>
      </c>
      <c r="G27" s="120" t="s">
        <v>167</v>
      </c>
      <c r="H27" s="120" t="s">
        <v>168</v>
      </c>
      <c r="I27" s="120" t="s">
        <v>8</v>
      </c>
      <c r="J27" s="121" t="s">
        <v>2091</v>
      </c>
      <c r="K27" s="120"/>
      <c r="L27" s="120"/>
      <c r="M27" s="120" t="s">
        <v>2731</v>
      </c>
      <c r="N27" s="120">
        <v>0</v>
      </c>
      <c r="O27" s="120" t="s">
        <v>2744</v>
      </c>
      <c r="P27" s="120">
        <v>2</v>
      </c>
      <c r="Q27" s="120" t="s">
        <v>2760</v>
      </c>
      <c r="R27" s="120">
        <v>0</v>
      </c>
      <c r="S27" s="120" t="s">
        <v>2744</v>
      </c>
      <c r="T27" s="585" t="s">
        <v>2778</v>
      </c>
      <c r="U27" s="620">
        <v>2026</v>
      </c>
      <c r="V27" s="625"/>
      <c r="W27" s="625"/>
      <c r="X27" s="132"/>
      <c r="Y27" s="132"/>
      <c r="Z27" s="132"/>
    </row>
    <row r="28" spans="1:26" ht="360" x14ac:dyDescent="0.25">
      <c r="A28" s="130" t="s">
        <v>1781</v>
      </c>
      <c r="B28" s="4" t="s">
        <v>2073</v>
      </c>
      <c r="C28" s="4" t="s">
        <v>2085</v>
      </c>
      <c r="D28" s="4" t="s">
        <v>2046</v>
      </c>
      <c r="E28" s="120" t="s">
        <v>1711</v>
      </c>
      <c r="F28" s="120">
        <v>42</v>
      </c>
      <c r="G28" s="120" t="s">
        <v>176</v>
      </c>
      <c r="H28" s="120" t="s">
        <v>177</v>
      </c>
      <c r="I28" s="120" t="s">
        <v>2092</v>
      </c>
      <c r="J28" s="121" t="s">
        <v>2090</v>
      </c>
      <c r="K28" s="120"/>
      <c r="L28" s="120"/>
      <c r="M28" s="120" t="s">
        <v>2731</v>
      </c>
      <c r="N28" s="120">
        <v>0</v>
      </c>
      <c r="O28" s="120" t="s">
        <v>2744</v>
      </c>
      <c r="P28" s="120">
        <v>1</v>
      </c>
      <c r="Q28" s="120" t="s">
        <v>2760</v>
      </c>
      <c r="R28" s="120">
        <v>0</v>
      </c>
      <c r="S28" s="120" t="s">
        <v>2744</v>
      </c>
      <c r="T28" s="585" t="s">
        <v>2778</v>
      </c>
      <c r="U28" s="620">
        <v>2026</v>
      </c>
      <c r="V28" s="625"/>
      <c r="W28" s="625"/>
      <c r="X28" s="132"/>
      <c r="Y28" s="132"/>
      <c r="Z28" s="132"/>
    </row>
    <row r="29" spans="1:26" ht="135" x14ac:dyDescent="0.25">
      <c r="A29" s="130" t="s">
        <v>1781</v>
      </c>
      <c r="B29" s="4" t="s">
        <v>2073</v>
      </c>
      <c r="C29" s="4" t="s">
        <v>2093</v>
      </c>
      <c r="D29" s="4" t="s">
        <v>2046</v>
      </c>
      <c r="E29" s="120" t="s">
        <v>1711</v>
      </c>
      <c r="F29" s="120">
        <v>752</v>
      </c>
      <c r="G29" s="120" t="s">
        <v>213</v>
      </c>
      <c r="H29" s="120" t="s">
        <v>214</v>
      </c>
      <c r="I29" s="120" t="s">
        <v>8</v>
      </c>
      <c r="J29" s="121" t="s">
        <v>2091</v>
      </c>
      <c r="K29" s="120"/>
      <c r="L29" s="120"/>
      <c r="M29" s="120" t="s">
        <v>2731</v>
      </c>
      <c r="N29" s="120">
        <v>0</v>
      </c>
      <c r="O29" s="120" t="s">
        <v>2744</v>
      </c>
      <c r="P29" s="120">
        <v>2</v>
      </c>
      <c r="Q29" s="120" t="s">
        <v>2760</v>
      </c>
      <c r="R29" s="120">
        <v>0</v>
      </c>
      <c r="S29" s="120" t="s">
        <v>2744</v>
      </c>
      <c r="T29" s="585" t="s">
        <v>2778</v>
      </c>
      <c r="U29" s="620">
        <v>2026</v>
      </c>
      <c r="V29" s="625"/>
      <c r="W29" s="625"/>
      <c r="X29" s="132"/>
      <c r="Y29" s="132"/>
      <c r="Z29" s="132"/>
    </row>
    <row r="30" spans="1:26" ht="90" x14ac:dyDescent="0.25">
      <c r="A30" s="130" t="s">
        <v>1781</v>
      </c>
      <c r="B30" s="4" t="s">
        <v>2073</v>
      </c>
      <c r="C30" s="4" t="s">
        <v>2085</v>
      </c>
      <c r="D30" s="4" t="s">
        <v>2046</v>
      </c>
      <c r="E30" s="120" t="s">
        <v>1711</v>
      </c>
      <c r="F30" s="120">
        <v>736</v>
      </c>
      <c r="G30" s="120" t="s">
        <v>199</v>
      </c>
      <c r="H30" s="120" t="s">
        <v>200</v>
      </c>
      <c r="I30" s="120" t="s">
        <v>8</v>
      </c>
      <c r="J30" s="121" t="s">
        <v>2090</v>
      </c>
      <c r="K30" s="120"/>
      <c r="L30" s="120"/>
      <c r="M30" s="120" t="s">
        <v>2731</v>
      </c>
      <c r="N30" s="120">
        <v>0</v>
      </c>
      <c r="O30" s="120" t="s">
        <v>2744</v>
      </c>
      <c r="P30" s="120">
        <v>1</v>
      </c>
      <c r="Q30" s="120" t="s">
        <v>2760</v>
      </c>
      <c r="R30" s="120">
        <v>0</v>
      </c>
      <c r="S30" s="120" t="s">
        <v>2744</v>
      </c>
      <c r="T30" s="585" t="s">
        <v>2778</v>
      </c>
      <c r="U30" s="620">
        <v>2026</v>
      </c>
      <c r="V30" s="625"/>
      <c r="W30" s="625"/>
      <c r="X30" s="132"/>
      <c r="Y30" s="132"/>
      <c r="Z30" s="132"/>
    </row>
    <row r="31" spans="1:26" ht="75" x14ac:dyDescent="0.25">
      <c r="A31" s="130" t="s">
        <v>1781</v>
      </c>
      <c r="B31" s="4" t="s">
        <v>2073</v>
      </c>
      <c r="C31" s="4" t="s">
        <v>2085</v>
      </c>
      <c r="D31" s="4" t="s">
        <v>2046</v>
      </c>
      <c r="E31" s="120" t="s">
        <v>1728</v>
      </c>
      <c r="F31" s="120">
        <v>62</v>
      </c>
      <c r="G31" s="120" t="s">
        <v>385</v>
      </c>
      <c r="H31" s="120" t="s">
        <v>386</v>
      </c>
      <c r="I31" s="120" t="s">
        <v>387</v>
      </c>
      <c r="J31" s="121" t="s">
        <v>2074</v>
      </c>
      <c r="K31" s="120"/>
      <c r="L31" s="120"/>
      <c r="M31" s="120" t="s">
        <v>2731</v>
      </c>
      <c r="N31" s="120">
        <v>0</v>
      </c>
      <c r="O31" s="120" t="s">
        <v>2744</v>
      </c>
      <c r="P31" s="120">
        <v>3</v>
      </c>
      <c r="Q31" s="120" t="s">
        <v>2760</v>
      </c>
      <c r="R31" s="120">
        <v>0</v>
      </c>
      <c r="S31" s="120" t="s">
        <v>2744</v>
      </c>
      <c r="T31" s="585" t="s">
        <v>2778</v>
      </c>
      <c r="U31" s="620">
        <v>2026</v>
      </c>
      <c r="V31" s="625"/>
      <c r="W31" s="625"/>
      <c r="X31" s="132"/>
      <c r="Y31" s="132"/>
      <c r="Z31" s="132"/>
    </row>
    <row r="32" spans="1:26" ht="75" x14ac:dyDescent="0.25">
      <c r="A32" s="130" t="s">
        <v>1781</v>
      </c>
      <c r="B32" s="4" t="s">
        <v>2073</v>
      </c>
      <c r="C32" s="4" t="s">
        <v>2085</v>
      </c>
      <c r="D32" s="4" t="s">
        <v>2046</v>
      </c>
      <c r="E32" s="120" t="s">
        <v>1728</v>
      </c>
      <c r="F32" s="120">
        <v>63</v>
      </c>
      <c r="G32" s="120" t="s">
        <v>310</v>
      </c>
      <c r="H32" s="120" t="s">
        <v>311</v>
      </c>
      <c r="I32" s="120" t="s">
        <v>257</v>
      </c>
      <c r="J32" s="121" t="s">
        <v>2074</v>
      </c>
      <c r="K32" s="120"/>
      <c r="L32" s="120"/>
      <c r="M32" s="120" t="s">
        <v>2731</v>
      </c>
      <c r="N32" s="120">
        <v>0</v>
      </c>
      <c r="O32" s="120" t="s">
        <v>2744</v>
      </c>
      <c r="P32" s="120">
        <v>3</v>
      </c>
      <c r="Q32" s="120" t="s">
        <v>2760</v>
      </c>
      <c r="R32" s="120">
        <v>0</v>
      </c>
      <c r="S32" s="120" t="s">
        <v>2744</v>
      </c>
      <c r="T32" s="585" t="s">
        <v>2778</v>
      </c>
      <c r="U32" s="620">
        <v>2026</v>
      </c>
      <c r="V32" s="625"/>
      <c r="W32" s="625"/>
      <c r="X32" s="132"/>
      <c r="Y32" s="132"/>
      <c r="Z32" s="132"/>
    </row>
    <row r="33" spans="1:26" ht="75" x14ac:dyDescent="0.25">
      <c r="A33" s="130" t="s">
        <v>1781</v>
      </c>
      <c r="B33" s="4" t="s">
        <v>2073</v>
      </c>
      <c r="C33" s="4" t="s">
        <v>2085</v>
      </c>
      <c r="D33" s="4" t="s">
        <v>2046</v>
      </c>
      <c r="E33" s="120" t="s">
        <v>1728</v>
      </c>
      <c r="F33" s="120">
        <v>64</v>
      </c>
      <c r="G33" s="120" t="s">
        <v>418</v>
      </c>
      <c r="H33" s="120" t="s">
        <v>419</v>
      </c>
      <c r="I33" s="120" t="s">
        <v>8</v>
      </c>
      <c r="J33" s="121" t="s">
        <v>2074</v>
      </c>
      <c r="K33" s="120"/>
      <c r="L33" s="120"/>
      <c r="M33" s="120" t="s">
        <v>2731</v>
      </c>
      <c r="N33" s="120">
        <v>0</v>
      </c>
      <c r="O33" s="120" t="s">
        <v>2744</v>
      </c>
      <c r="P33" s="120">
        <v>2</v>
      </c>
      <c r="Q33" s="120" t="s">
        <v>2760</v>
      </c>
      <c r="R33" s="120">
        <v>0</v>
      </c>
      <c r="S33" s="120" t="s">
        <v>2744</v>
      </c>
      <c r="T33" s="585" t="s">
        <v>2778</v>
      </c>
      <c r="U33" s="620">
        <v>2026</v>
      </c>
      <c r="V33" s="625"/>
      <c r="W33" s="625"/>
      <c r="X33" s="132"/>
      <c r="Y33" s="132"/>
      <c r="Z33" s="132"/>
    </row>
    <row r="34" spans="1:26" ht="75" x14ac:dyDescent="0.25">
      <c r="A34" s="130" t="s">
        <v>1781</v>
      </c>
      <c r="B34" s="4" t="s">
        <v>2073</v>
      </c>
      <c r="C34" s="4" t="s">
        <v>2085</v>
      </c>
      <c r="D34" s="4" t="s">
        <v>2046</v>
      </c>
      <c r="E34" s="120" t="s">
        <v>1728</v>
      </c>
      <c r="F34" s="120">
        <v>66</v>
      </c>
      <c r="G34" s="120" t="s">
        <v>258</v>
      </c>
      <c r="H34" s="120" t="s">
        <v>259</v>
      </c>
      <c r="I34" s="120" t="s">
        <v>260</v>
      </c>
      <c r="J34" s="121" t="s">
        <v>2074</v>
      </c>
      <c r="K34" s="120"/>
      <c r="L34" s="120"/>
      <c r="M34" s="120" t="s">
        <v>2731</v>
      </c>
      <c r="N34" s="120">
        <v>0</v>
      </c>
      <c r="O34" s="120" t="s">
        <v>2744</v>
      </c>
      <c r="P34" s="120">
        <v>2</v>
      </c>
      <c r="Q34" s="120" t="s">
        <v>2760</v>
      </c>
      <c r="R34" s="120">
        <v>0</v>
      </c>
      <c r="S34" s="120" t="s">
        <v>2744</v>
      </c>
      <c r="T34" s="585" t="s">
        <v>2778</v>
      </c>
      <c r="U34" s="620">
        <v>2026</v>
      </c>
      <c r="V34" s="625"/>
      <c r="W34" s="625"/>
      <c r="X34" s="132"/>
      <c r="Y34" s="132"/>
      <c r="Z34" s="132"/>
    </row>
    <row r="35" spans="1:26" ht="105" x14ac:dyDescent="0.25">
      <c r="A35" s="130" t="s">
        <v>1781</v>
      </c>
      <c r="B35" s="4" t="s">
        <v>2073</v>
      </c>
      <c r="C35" s="4" t="s">
        <v>2085</v>
      </c>
      <c r="D35" s="4" t="s">
        <v>2046</v>
      </c>
      <c r="E35" s="120" t="s">
        <v>1728</v>
      </c>
      <c r="F35" s="120">
        <v>68</v>
      </c>
      <c r="G35" s="120" t="s">
        <v>315</v>
      </c>
      <c r="H35" s="120" t="s">
        <v>316</v>
      </c>
      <c r="I35" s="120" t="s">
        <v>317</v>
      </c>
      <c r="J35" s="121" t="s">
        <v>2074</v>
      </c>
      <c r="K35" s="120"/>
      <c r="L35" s="120"/>
      <c r="M35" s="120" t="s">
        <v>2731</v>
      </c>
      <c r="N35" s="120">
        <v>0</v>
      </c>
      <c r="O35" s="120" t="s">
        <v>2744</v>
      </c>
      <c r="P35" s="120">
        <v>2</v>
      </c>
      <c r="Q35" s="120" t="s">
        <v>2760</v>
      </c>
      <c r="R35" s="120">
        <v>0</v>
      </c>
      <c r="S35" s="120" t="s">
        <v>2744</v>
      </c>
      <c r="T35" s="585" t="s">
        <v>2778</v>
      </c>
      <c r="U35" s="620">
        <v>2026</v>
      </c>
      <c r="V35" s="625"/>
      <c r="W35" s="625"/>
      <c r="X35" s="132"/>
      <c r="Y35" s="132"/>
      <c r="Z35" s="132"/>
    </row>
    <row r="36" spans="1:26" ht="75" x14ac:dyDescent="0.25">
      <c r="A36" s="130" t="s">
        <v>1781</v>
      </c>
      <c r="B36" s="4" t="s">
        <v>2073</v>
      </c>
      <c r="C36" s="4" t="s">
        <v>2085</v>
      </c>
      <c r="D36" s="4" t="s">
        <v>2046</v>
      </c>
      <c r="E36" s="120" t="s">
        <v>1728</v>
      </c>
      <c r="F36" s="120">
        <v>78</v>
      </c>
      <c r="G36" s="120" t="s">
        <v>396</v>
      </c>
      <c r="H36" s="120" t="s">
        <v>397</v>
      </c>
      <c r="I36" s="120" t="s">
        <v>8</v>
      </c>
      <c r="J36" s="121" t="s">
        <v>2074</v>
      </c>
      <c r="K36" s="120"/>
      <c r="L36" s="120"/>
      <c r="M36" s="120" t="s">
        <v>2731</v>
      </c>
      <c r="N36" s="120">
        <v>0</v>
      </c>
      <c r="O36" s="120" t="s">
        <v>2744</v>
      </c>
      <c r="P36" s="120">
        <v>3</v>
      </c>
      <c r="Q36" s="120" t="s">
        <v>2760</v>
      </c>
      <c r="R36" s="120">
        <v>0</v>
      </c>
      <c r="S36" s="120" t="s">
        <v>2744</v>
      </c>
      <c r="T36" s="585" t="s">
        <v>2778</v>
      </c>
      <c r="U36" s="620">
        <v>2026</v>
      </c>
      <c r="V36" s="625"/>
      <c r="W36" s="625"/>
      <c r="X36" s="132"/>
      <c r="Y36" s="132"/>
      <c r="Z36" s="132"/>
    </row>
    <row r="37" spans="1:26" ht="75" x14ac:dyDescent="0.25">
      <c r="A37" s="130" t="s">
        <v>1781</v>
      </c>
      <c r="B37" s="4" t="s">
        <v>2073</v>
      </c>
      <c r="C37" s="4" t="s">
        <v>2085</v>
      </c>
      <c r="D37" s="4" t="s">
        <v>2046</v>
      </c>
      <c r="E37" s="120" t="s">
        <v>1728</v>
      </c>
      <c r="F37" s="120">
        <v>171</v>
      </c>
      <c r="G37" s="120" t="s">
        <v>252</v>
      </c>
      <c r="H37" s="120" t="s">
        <v>253</v>
      </c>
      <c r="I37" s="120" t="s">
        <v>267</v>
      </c>
      <c r="J37" s="121" t="s">
        <v>2074</v>
      </c>
      <c r="K37" s="120"/>
      <c r="L37" s="120"/>
      <c r="M37" s="120" t="s">
        <v>2731</v>
      </c>
      <c r="N37" s="120">
        <v>0</v>
      </c>
      <c r="O37" s="120" t="s">
        <v>2744</v>
      </c>
      <c r="P37" s="120">
        <v>4</v>
      </c>
      <c r="Q37" s="120" t="s">
        <v>2760</v>
      </c>
      <c r="R37" s="120">
        <v>0</v>
      </c>
      <c r="S37" s="120" t="s">
        <v>2744</v>
      </c>
      <c r="T37" s="585" t="s">
        <v>2778</v>
      </c>
      <c r="U37" s="620">
        <v>2026</v>
      </c>
      <c r="V37" s="625"/>
      <c r="W37" s="625"/>
      <c r="X37" s="132"/>
      <c r="Y37" s="132"/>
      <c r="Z37" s="132"/>
    </row>
    <row r="38" spans="1:26" ht="75" x14ac:dyDescent="0.25">
      <c r="A38" s="130" t="s">
        <v>1781</v>
      </c>
      <c r="B38" s="4" t="s">
        <v>2073</v>
      </c>
      <c r="C38" s="4" t="s">
        <v>2085</v>
      </c>
      <c r="D38" s="4" t="s">
        <v>2046</v>
      </c>
      <c r="E38" s="120" t="s">
        <v>1728</v>
      </c>
      <c r="F38" s="120">
        <v>329</v>
      </c>
      <c r="G38" s="120" t="s">
        <v>365</v>
      </c>
      <c r="H38" s="120" t="s">
        <v>366</v>
      </c>
      <c r="I38" s="120" t="s">
        <v>279</v>
      </c>
      <c r="J38" s="121" t="s">
        <v>2074</v>
      </c>
      <c r="K38" s="120"/>
      <c r="L38" s="120"/>
      <c r="M38" s="120" t="s">
        <v>2731</v>
      </c>
      <c r="N38" s="120">
        <v>0</v>
      </c>
      <c r="O38" s="120" t="s">
        <v>2744</v>
      </c>
      <c r="P38" s="120">
        <v>3</v>
      </c>
      <c r="Q38" s="120" t="s">
        <v>2760</v>
      </c>
      <c r="R38" s="120">
        <v>0</v>
      </c>
      <c r="S38" s="120" t="s">
        <v>2744</v>
      </c>
      <c r="T38" s="585" t="s">
        <v>2778</v>
      </c>
      <c r="U38" s="620">
        <v>2026</v>
      </c>
      <c r="V38" s="625"/>
      <c r="W38" s="625"/>
      <c r="X38" s="132"/>
      <c r="Y38" s="132"/>
      <c r="Z38" s="132"/>
    </row>
    <row r="39" spans="1:26" ht="195" x14ac:dyDescent="0.25">
      <c r="A39" s="130" t="s">
        <v>1781</v>
      </c>
      <c r="B39" s="4" t="s">
        <v>2073</v>
      </c>
      <c r="C39" s="4" t="s">
        <v>2085</v>
      </c>
      <c r="D39" s="4" t="s">
        <v>2046</v>
      </c>
      <c r="E39" s="120" t="s">
        <v>1711</v>
      </c>
      <c r="F39" s="120">
        <v>742</v>
      </c>
      <c r="G39" s="120" t="s">
        <v>205</v>
      </c>
      <c r="H39" s="120" t="s">
        <v>206</v>
      </c>
      <c r="I39" s="120" t="s">
        <v>8</v>
      </c>
      <c r="J39" s="121" t="s">
        <v>2074</v>
      </c>
      <c r="K39" s="120"/>
      <c r="L39" s="120"/>
      <c r="M39" s="120" t="s">
        <v>2731</v>
      </c>
      <c r="N39" s="120">
        <v>0</v>
      </c>
      <c r="O39" s="120" t="s">
        <v>2744</v>
      </c>
      <c r="P39" s="120">
        <v>1</v>
      </c>
      <c r="Q39" s="120" t="s">
        <v>2760</v>
      </c>
      <c r="R39" s="120">
        <v>0</v>
      </c>
      <c r="S39" s="120" t="s">
        <v>2744</v>
      </c>
      <c r="T39" s="585" t="s">
        <v>2778</v>
      </c>
      <c r="U39" s="620">
        <v>2026</v>
      </c>
      <c r="V39" s="625"/>
      <c r="W39" s="625"/>
      <c r="X39" s="132"/>
      <c r="Y39" s="132"/>
      <c r="Z39" s="132"/>
    </row>
    <row r="40" spans="1:26" ht="75" x14ac:dyDescent="0.25">
      <c r="A40" s="130" t="s">
        <v>1781</v>
      </c>
      <c r="B40" s="4" t="s">
        <v>2073</v>
      </c>
      <c r="C40" s="4" t="s">
        <v>2085</v>
      </c>
      <c r="D40" s="4" t="s">
        <v>2046</v>
      </c>
      <c r="E40" s="120" t="s">
        <v>1711</v>
      </c>
      <c r="F40" s="120">
        <v>743</v>
      </c>
      <c r="G40" s="120" t="s">
        <v>207</v>
      </c>
      <c r="H40" s="120" t="s">
        <v>208</v>
      </c>
      <c r="I40" s="120" t="s">
        <v>8</v>
      </c>
      <c r="J40" s="121" t="s">
        <v>2074</v>
      </c>
      <c r="K40" s="120"/>
      <c r="L40" s="120"/>
      <c r="M40" s="120" t="s">
        <v>2731</v>
      </c>
      <c r="N40" s="120">
        <v>0</v>
      </c>
      <c r="O40" s="120" t="s">
        <v>2744</v>
      </c>
      <c r="P40" s="120">
        <v>1</v>
      </c>
      <c r="Q40" s="120" t="s">
        <v>2760</v>
      </c>
      <c r="R40" s="120">
        <v>0</v>
      </c>
      <c r="S40" s="120" t="s">
        <v>2744</v>
      </c>
      <c r="T40" s="585" t="s">
        <v>2778</v>
      </c>
      <c r="U40" s="620">
        <v>2026</v>
      </c>
      <c r="V40" s="625"/>
      <c r="W40" s="625"/>
      <c r="X40" s="132"/>
      <c r="Y40" s="132"/>
      <c r="Z40" s="132"/>
    </row>
    <row r="41" spans="1:26" ht="105" x14ac:dyDescent="0.25">
      <c r="A41" s="130" t="s">
        <v>1781</v>
      </c>
      <c r="B41" s="4" t="s">
        <v>2073</v>
      </c>
      <c r="C41" s="4" t="s">
        <v>2085</v>
      </c>
      <c r="D41" s="4" t="s">
        <v>2046</v>
      </c>
      <c r="E41" s="120" t="s">
        <v>1711</v>
      </c>
      <c r="F41" s="120">
        <v>750</v>
      </c>
      <c r="G41" s="120" t="s">
        <v>209</v>
      </c>
      <c r="H41" s="120" t="s">
        <v>210</v>
      </c>
      <c r="I41" s="120" t="s">
        <v>8</v>
      </c>
      <c r="J41" s="121" t="s">
        <v>2090</v>
      </c>
      <c r="K41" s="120"/>
      <c r="L41" s="120"/>
      <c r="M41" s="120" t="s">
        <v>2731</v>
      </c>
      <c r="N41" s="120">
        <v>0</v>
      </c>
      <c r="O41" s="120" t="s">
        <v>2744</v>
      </c>
      <c r="P41" s="120">
        <v>1</v>
      </c>
      <c r="Q41" s="120" t="s">
        <v>2760</v>
      </c>
      <c r="R41" s="120">
        <v>0</v>
      </c>
      <c r="S41" s="120" t="s">
        <v>2744</v>
      </c>
      <c r="T41" s="585" t="s">
        <v>2778</v>
      </c>
      <c r="U41" s="620">
        <v>2026</v>
      </c>
      <c r="V41" s="625"/>
      <c r="W41" s="625"/>
      <c r="X41" s="132"/>
      <c r="Y41" s="132"/>
      <c r="Z41" s="132"/>
    </row>
    <row r="42" spans="1:26" ht="75" x14ac:dyDescent="0.25">
      <c r="A42" s="130" t="s">
        <v>1781</v>
      </c>
      <c r="B42" s="4" t="s">
        <v>2073</v>
      </c>
      <c r="C42" s="4" t="s">
        <v>2085</v>
      </c>
      <c r="D42" s="4" t="s">
        <v>2046</v>
      </c>
      <c r="E42" s="120" t="s">
        <v>1728</v>
      </c>
      <c r="F42" s="120">
        <v>336</v>
      </c>
      <c r="G42" s="120" t="s">
        <v>327</v>
      </c>
      <c r="H42" s="120" t="s">
        <v>328</v>
      </c>
      <c r="I42" s="120" t="s">
        <v>287</v>
      </c>
      <c r="J42" s="121" t="s">
        <v>2074</v>
      </c>
      <c r="K42" s="120"/>
      <c r="L42" s="120"/>
      <c r="M42" s="120" t="s">
        <v>2731</v>
      </c>
      <c r="N42" s="120">
        <v>0</v>
      </c>
      <c r="O42" s="120" t="s">
        <v>2744</v>
      </c>
      <c r="P42" s="120">
        <v>2</v>
      </c>
      <c r="Q42" s="120" t="s">
        <v>2760</v>
      </c>
      <c r="R42" s="120">
        <v>0</v>
      </c>
      <c r="S42" s="120" t="s">
        <v>2744</v>
      </c>
      <c r="T42" s="585" t="s">
        <v>2778</v>
      </c>
      <c r="U42" s="620">
        <v>2026</v>
      </c>
      <c r="V42" s="625"/>
      <c r="W42" s="625"/>
      <c r="X42" s="132"/>
      <c r="Y42" s="132"/>
      <c r="Z42" s="132"/>
    </row>
    <row r="43" spans="1:26" ht="75" x14ac:dyDescent="0.25">
      <c r="A43" s="130" t="s">
        <v>1781</v>
      </c>
      <c r="B43" s="4" t="s">
        <v>2073</v>
      </c>
      <c r="C43" s="4" t="s">
        <v>2085</v>
      </c>
      <c r="D43" s="4" t="s">
        <v>2046</v>
      </c>
      <c r="E43" s="120" t="s">
        <v>1728</v>
      </c>
      <c r="F43" s="120">
        <v>371</v>
      </c>
      <c r="G43" s="120" t="s">
        <v>392</v>
      </c>
      <c r="H43" s="120" t="s">
        <v>1737</v>
      </c>
      <c r="I43" s="120" t="s">
        <v>8</v>
      </c>
      <c r="J43" s="121" t="s">
        <v>2074</v>
      </c>
      <c r="K43" s="120"/>
      <c r="L43" s="120"/>
      <c r="M43" s="120" t="s">
        <v>2731</v>
      </c>
      <c r="N43" s="120">
        <v>0</v>
      </c>
      <c r="O43" s="120" t="s">
        <v>2744</v>
      </c>
      <c r="P43" s="120">
        <v>3</v>
      </c>
      <c r="Q43" s="120" t="s">
        <v>2760</v>
      </c>
      <c r="R43" s="120">
        <v>0</v>
      </c>
      <c r="S43" s="120" t="s">
        <v>2744</v>
      </c>
      <c r="T43" s="585" t="s">
        <v>2778</v>
      </c>
      <c r="U43" s="620">
        <v>2026</v>
      </c>
      <c r="V43" s="625"/>
      <c r="W43" s="625"/>
      <c r="X43" s="132"/>
      <c r="Y43" s="132"/>
      <c r="Z43" s="132"/>
    </row>
    <row r="44" spans="1:26" ht="75" x14ac:dyDescent="0.25">
      <c r="A44" s="130" t="s">
        <v>1781</v>
      </c>
      <c r="B44" s="4" t="s">
        <v>2073</v>
      </c>
      <c r="C44" s="4" t="s">
        <v>2085</v>
      </c>
      <c r="D44" s="4" t="s">
        <v>2046</v>
      </c>
      <c r="E44" s="120" t="s">
        <v>1728</v>
      </c>
      <c r="F44" s="120">
        <v>372</v>
      </c>
      <c r="G44" s="120" t="s">
        <v>336</v>
      </c>
      <c r="H44" s="120" t="s">
        <v>388</v>
      </c>
      <c r="I44" s="120" t="s">
        <v>389</v>
      </c>
      <c r="J44" s="121" t="s">
        <v>2074</v>
      </c>
      <c r="K44" s="120"/>
      <c r="L44" s="120"/>
      <c r="M44" s="120" t="s">
        <v>2731</v>
      </c>
      <c r="N44" s="120">
        <v>0</v>
      </c>
      <c r="O44" s="120" t="s">
        <v>2744</v>
      </c>
      <c r="P44" s="120">
        <v>2</v>
      </c>
      <c r="Q44" s="120" t="s">
        <v>2760</v>
      </c>
      <c r="R44" s="120">
        <v>0</v>
      </c>
      <c r="S44" s="120" t="s">
        <v>2744</v>
      </c>
      <c r="T44" s="585" t="s">
        <v>2778</v>
      </c>
      <c r="U44" s="620">
        <v>2026</v>
      </c>
      <c r="V44" s="625"/>
      <c r="W44" s="625"/>
      <c r="X44" s="132"/>
      <c r="Y44" s="132"/>
      <c r="Z44" s="132"/>
    </row>
    <row r="45" spans="1:26" ht="75" x14ac:dyDescent="0.25">
      <c r="A45" s="130" t="s">
        <v>1781</v>
      </c>
      <c r="B45" s="4" t="s">
        <v>2073</v>
      </c>
      <c r="C45" s="4" t="s">
        <v>2085</v>
      </c>
      <c r="D45" s="4" t="s">
        <v>2046</v>
      </c>
      <c r="E45" s="120" t="s">
        <v>1728</v>
      </c>
      <c r="F45" s="120">
        <v>373</v>
      </c>
      <c r="G45" s="120" t="s">
        <v>336</v>
      </c>
      <c r="H45" s="120" t="s">
        <v>337</v>
      </c>
      <c r="I45" s="120" t="s">
        <v>338</v>
      </c>
      <c r="J45" s="121" t="s">
        <v>2074</v>
      </c>
      <c r="K45" s="120"/>
      <c r="L45" s="120"/>
      <c r="M45" s="120" t="s">
        <v>2731</v>
      </c>
      <c r="N45" s="120">
        <v>0</v>
      </c>
      <c r="O45" s="120" t="s">
        <v>2744</v>
      </c>
      <c r="P45" s="120">
        <v>2</v>
      </c>
      <c r="Q45" s="120" t="s">
        <v>2760</v>
      </c>
      <c r="R45" s="120">
        <v>0</v>
      </c>
      <c r="S45" s="120" t="s">
        <v>2744</v>
      </c>
      <c r="T45" s="585" t="s">
        <v>2778</v>
      </c>
      <c r="U45" s="620">
        <v>2026</v>
      </c>
      <c r="V45" s="625"/>
      <c r="W45" s="625"/>
      <c r="X45" s="132"/>
      <c r="Y45" s="132"/>
      <c r="Z45" s="132"/>
    </row>
    <row r="46" spans="1:26" ht="75" x14ac:dyDescent="0.25">
      <c r="A46" s="130" t="s">
        <v>1781</v>
      </c>
      <c r="B46" s="4" t="s">
        <v>2073</v>
      </c>
      <c r="C46" s="4" t="s">
        <v>2085</v>
      </c>
      <c r="D46" s="4" t="s">
        <v>2046</v>
      </c>
      <c r="E46" s="120" t="s">
        <v>1728</v>
      </c>
      <c r="F46" s="120">
        <v>570</v>
      </c>
      <c r="G46" s="120" t="s">
        <v>268</v>
      </c>
      <c r="H46" s="120" t="s">
        <v>269</v>
      </c>
      <c r="I46" s="120" t="s">
        <v>270</v>
      </c>
      <c r="J46" s="121" t="s">
        <v>2074</v>
      </c>
      <c r="K46" s="120"/>
      <c r="L46" s="120"/>
      <c r="M46" s="120" t="s">
        <v>2731</v>
      </c>
      <c r="N46" s="120">
        <v>0</v>
      </c>
      <c r="O46" s="120" t="s">
        <v>2744</v>
      </c>
      <c r="P46" s="120">
        <v>3</v>
      </c>
      <c r="Q46" s="120" t="s">
        <v>2760</v>
      </c>
      <c r="R46" s="120">
        <v>0</v>
      </c>
      <c r="S46" s="120" t="s">
        <v>2744</v>
      </c>
      <c r="T46" s="585" t="s">
        <v>2778</v>
      </c>
      <c r="U46" s="620">
        <v>2026</v>
      </c>
      <c r="V46" s="625"/>
      <c r="W46" s="625"/>
      <c r="X46" s="132"/>
      <c r="Y46" s="132"/>
      <c r="Z46" s="132"/>
    </row>
    <row r="47" spans="1:26" ht="75" x14ac:dyDescent="0.25">
      <c r="A47" s="130" t="s">
        <v>1781</v>
      </c>
      <c r="B47" s="4" t="s">
        <v>2073</v>
      </c>
      <c r="C47" s="4" t="s">
        <v>2085</v>
      </c>
      <c r="D47" s="4" t="s">
        <v>2046</v>
      </c>
      <c r="E47" s="120" t="s">
        <v>1728</v>
      </c>
      <c r="F47" s="120">
        <v>578</v>
      </c>
      <c r="G47" s="120" t="s">
        <v>248</v>
      </c>
      <c r="H47" s="120" t="s">
        <v>249</v>
      </c>
      <c r="I47" s="120" t="s">
        <v>250</v>
      </c>
      <c r="J47" s="121" t="s">
        <v>2074</v>
      </c>
      <c r="K47" s="120"/>
      <c r="L47" s="120"/>
      <c r="M47" s="120" t="s">
        <v>2731</v>
      </c>
      <c r="N47" s="120">
        <v>0</v>
      </c>
      <c r="O47" s="120" t="s">
        <v>2744</v>
      </c>
      <c r="P47" s="120">
        <v>4</v>
      </c>
      <c r="Q47" s="120" t="s">
        <v>2760</v>
      </c>
      <c r="R47" s="120">
        <v>0</v>
      </c>
      <c r="S47" s="120" t="s">
        <v>2744</v>
      </c>
      <c r="T47" s="585" t="s">
        <v>2778</v>
      </c>
      <c r="U47" s="620">
        <v>2026</v>
      </c>
      <c r="V47" s="625"/>
      <c r="W47" s="625"/>
      <c r="X47" s="132"/>
      <c r="Y47" s="132"/>
      <c r="Z47" s="132"/>
    </row>
    <row r="48" spans="1:26" ht="75" x14ac:dyDescent="0.25">
      <c r="A48" s="130" t="s">
        <v>1781</v>
      </c>
      <c r="B48" s="4" t="s">
        <v>2073</v>
      </c>
      <c r="C48" s="4" t="s">
        <v>2085</v>
      </c>
      <c r="D48" s="4" t="s">
        <v>2046</v>
      </c>
      <c r="E48" s="120" t="s">
        <v>1728</v>
      </c>
      <c r="F48" s="120">
        <v>585</v>
      </c>
      <c r="G48" s="120" t="s">
        <v>361</v>
      </c>
      <c r="H48" s="120" t="s">
        <v>362</v>
      </c>
      <c r="I48" s="120" t="s">
        <v>8</v>
      </c>
      <c r="J48" s="121" t="s">
        <v>2074</v>
      </c>
      <c r="K48" s="120" t="s">
        <v>2731</v>
      </c>
      <c r="L48" s="120"/>
      <c r="M48" s="120"/>
      <c r="N48" s="120">
        <v>0</v>
      </c>
      <c r="O48" s="120" t="s">
        <v>2744</v>
      </c>
      <c r="P48" s="120">
        <v>3</v>
      </c>
      <c r="Q48" s="120"/>
      <c r="R48" s="120">
        <v>0</v>
      </c>
      <c r="S48" s="120" t="s">
        <v>2744</v>
      </c>
      <c r="T48" s="585" t="s">
        <v>2744</v>
      </c>
      <c r="U48" s="621" t="s">
        <v>2744</v>
      </c>
      <c r="V48" s="625"/>
      <c r="W48" s="625"/>
      <c r="X48" s="132"/>
      <c r="Y48" s="132"/>
      <c r="Z48" s="132"/>
    </row>
    <row r="49" spans="1:26" ht="75" x14ac:dyDescent="0.25">
      <c r="A49" s="130" t="s">
        <v>1781</v>
      </c>
      <c r="B49" s="4" t="s">
        <v>2073</v>
      </c>
      <c r="C49" s="4" t="s">
        <v>2085</v>
      </c>
      <c r="D49" s="4" t="s">
        <v>2046</v>
      </c>
      <c r="E49" s="120" t="s">
        <v>1728</v>
      </c>
      <c r="F49" s="120">
        <v>620</v>
      </c>
      <c r="G49" s="120" t="s">
        <v>363</v>
      </c>
      <c r="H49" s="120" t="s">
        <v>364</v>
      </c>
      <c r="I49" s="120" t="s">
        <v>8</v>
      </c>
      <c r="J49" s="121" t="s">
        <v>2074</v>
      </c>
      <c r="K49" s="120"/>
      <c r="L49" s="120"/>
      <c r="M49" s="120" t="s">
        <v>2731</v>
      </c>
      <c r="N49" s="120">
        <v>0</v>
      </c>
      <c r="O49" s="120" t="s">
        <v>2744</v>
      </c>
      <c r="P49" s="120">
        <v>3</v>
      </c>
      <c r="Q49" s="120" t="s">
        <v>2760</v>
      </c>
      <c r="R49" s="120">
        <v>0</v>
      </c>
      <c r="S49" s="120" t="s">
        <v>2744</v>
      </c>
      <c r="T49" s="585" t="s">
        <v>2778</v>
      </c>
      <c r="U49" s="620">
        <v>2026</v>
      </c>
      <c r="V49" s="625"/>
      <c r="W49" s="625"/>
      <c r="X49" s="132"/>
      <c r="Y49" s="132"/>
      <c r="Z49" s="132"/>
    </row>
    <row r="50" spans="1:26" ht="60" x14ac:dyDescent="0.25">
      <c r="A50" s="130" t="s">
        <v>1781</v>
      </c>
      <c r="B50" s="4" t="s">
        <v>2073</v>
      </c>
      <c r="C50" s="4" t="s">
        <v>2085</v>
      </c>
      <c r="D50" s="4" t="s">
        <v>2046</v>
      </c>
      <c r="E50" s="120" t="s">
        <v>1711</v>
      </c>
      <c r="F50" s="120">
        <v>22</v>
      </c>
      <c r="G50" s="120" t="s">
        <v>15</v>
      </c>
      <c r="H50" s="120" t="s">
        <v>16</v>
      </c>
      <c r="I50" s="120" t="s">
        <v>431</v>
      </c>
      <c r="J50" s="121">
        <v>50</v>
      </c>
      <c r="K50" s="120"/>
      <c r="L50" s="120"/>
      <c r="M50" s="120" t="s">
        <v>2731</v>
      </c>
      <c r="N50" s="120">
        <v>0</v>
      </c>
      <c r="O50" s="120" t="s">
        <v>2744</v>
      </c>
      <c r="P50" s="120">
        <v>3</v>
      </c>
      <c r="Q50" s="120" t="s">
        <v>2760</v>
      </c>
      <c r="R50" s="120">
        <v>0</v>
      </c>
      <c r="S50" s="120" t="s">
        <v>2744</v>
      </c>
      <c r="T50" s="585" t="s">
        <v>2778</v>
      </c>
      <c r="U50" s="620">
        <v>2026</v>
      </c>
      <c r="V50" s="625"/>
      <c r="W50" s="625"/>
      <c r="X50" s="132"/>
      <c r="Y50" s="132"/>
      <c r="Z50" s="132"/>
    </row>
    <row r="51" spans="1:26" ht="60" x14ac:dyDescent="0.25">
      <c r="A51" s="130" t="s">
        <v>1781</v>
      </c>
      <c r="B51" s="4" t="s">
        <v>2073</v>
      </c>
      <c r="C51" s="4" t="s">
        <v>2085</v>
      </c>
      <c r="D51" s="4" t="s">
        <v>2046</v>
      </c>
      <c r="E51" s="120" t="s">
        <v>1711</v>
      </c>
      <c r="F51" s="120">
        <v>50</v>
      </c>
      <c r="G51" s="120" t="s">
        <v>30</v>
      </c>
      <c r="H51" s="120" t="s">
        <v>31</v>
      </c>
      <c r="I51" s="120" t="s">
        <v>431</v>
      </c>
      <c r="J51" s="121">
        <v>6</v>
      </c>
      <c r="K51" s="120"/>
      <c r="L51" s="120"/>
      <c r="M51" s="120" t="s">
        <v>2731</v>
      </c>
      <c r="N51" s="120">
        <v>0</v>
      </c>
      <c r="O51" s="120" t="s">
        <v>2744</v>
      </c>
      <c r="P51" s="120">
        <v>2</v>
      </c>
      <c r="Q51" s="120" t="s">
        <v>2760</v>
      </c>
      <c r="R51" s="120">
        <v>0</v>
      </c>
      <c r="S51" s="120" t="s">
        <v>2744</v>
      </c>
      <c r="T51" s="585" t="s">
        <v>2778</v>
      </c>
      <c r="U51" s="620">
        <v>2026</v>
      </c>
      <c r="V51" s="625"/>
      <c r="W51" s="625"/>
      <c r="X51" s="132"/>
      <c r="Y51" s="132"/>
      <c r="Z51" s="132"/>
    </row>
    <row r="52" spans="1:26" ht="75" x14ac:dyDescent="0.25">
      <c r="A52" s="130" t="s">
        <v>1781</v>
      </c>
      <c r="B52" s="4" t="s">
        <v>2073</v>
      </c>
      <c r="C52" s="4" t="s">
        <v>2085</v>
      </c>
      <c r="D52" s="4" t="s">
        <v>2046</v>
      </c>
      <c r="E52" s="120" t="s">
        <v>1711</v>
      </c>
      <c r="F52" s="120">
        <v>763</v>
      </c>
      <c r="G52" s="120" t="s">
        <v>123</v>
      </c>
      <c r="H52" s="120" t="s">
        <v>124</v>
      </c>
      <c r="I52" s="120" t="s">
        <v>8</v>
      </c>
      <c r="J52" s="121" t="s">
        <v>2074</v>
      </c>
      <c r="K52" s="120"/>
      <c r="L52" s="120"/>
      <c r="M52" s="120" t="s">
        <v>2731</v>
      </c>
      <c r="N52" s="120">
        <v>0</v>
      </c>
      <c r="O52" s="120" t="s">
        <v>2744</v>
      </c>
      <c r="P52" s="120">
        <v>1</v>
      </c>
      <c r="Q52" s="120" t="s">
        <v>2760</v>
      </c>
      <c r="R52" s="120">
        <v>0</v>
      </c>
      <c r="S52" s="120" t="s">
        <v>2744</v>
      </c>
      <c r="T52" s="585" t="s">
        <v>2778</v>
      </c>
      <c r="U52" s="620">
        <v>2026</v>
      </c>
      <c r="V52" s="625"/>
      <c r="W52" s="625"/>
      <c r="X52" s="132"/>
      <c r="Y52" s="132"/>
      <c r="Z52" s="132"/>
    </row>
    <row r="53" spans="1:26" ht="75" x14ac:dyDescent="0.25">
      <c r="A53" s="130" t="s">
        <v>1781</v>
      </c>
      <c r="B53" s="4" t="s">
        <v>2073</v>
      </c>
      <c r="C53" s="4" t="s">
        <v>2085</v>
      </c>
      <c r="D53" s="4" t="s">
        <v>2046</v>
      </c>
      <c r="E53" s="120" t="s">
        <v>1711</v>
      </c>
      <c r="F53" s="120">
        <v>795</v>
      </c>
      <c r="G53" s="120" t="s">
        <v>220</v>
      </c>
      <c r="H53" s="120" t="s">
        <v>221</v>
      </c>
      <c r="I53" s="120" t="s">
        <v>8</v>
      </c>
      <c r="J53" s="121" t="s">
        <v>2074</v>
      </c>
      <c r="K53" s="120"/>
      <c r="L53" s="120"/>
      <c r="M53" s="120" t="s">
        <v>2731</v>
      </c>
      <c r="N53" s="120">
        <v>0</v>
      </c>
      <c r="O53" s="120" t="s">
        <v>2744</v>
      </c>
      <c r="P53" s="120">
        <v>1</v>
      </c>
      <c r="Q53" s="120" t="s">
        <v>2760</v>
      </c>
      <c r="R53" s="120">
        <v>0</v>
      </c>
      <c r="S53" s="120" t="s">
        <v>2744</v>
      </c>
      <c r="T53" s="585" t="s">
        <v>2778</v>
      </c>
      <c r="U53" s="620">
        <v>2026</v>
      </c>
      <c r="V53" s="625"/>
      <c r="W53" s="625"/>
      <c r="X53" s="132"/>
      <c r="Y53" s="132"/>
      <c r="Z53" s="132"/>
    </row>
    <row r="54" spans="1:26" ht="75" x14ac:dyDescent="0.25">
      <c r="A54" s="130" t="s">
        <v>1781</v>
      </c>
      <c r="B54" s="4" t="s">
        <v>2073</v>
      </c>
      <c r="C54" s="4" t="s">
        <v>2085</v>
      </c>
      <c r="D54" s="4" t="s">
        <v>2046</v>
      </c>
      <c r="E54" s="120" t="s">
        <v>1711</v>
      </c>
      <c r="F54" s="120" t="s">
        <v>48</v>
      </c>
      <c r="G54" s="120" t="s">
        <v>48</v>
      </c>
      <c r="H54" s="120" t="s">
        <v>49</v>
      </c>
      <c r="I54" s="120" t="s">
        <v>2094</v>
      </c>
      <c r="J54" s="121" t="s">
        <v>2074</v>
      </c>
      <c r="K54" s="120"/>
      <c r="L54" s="120"/>
      <c r="M54" s="120" t="s">
        <v>2731</v>
      </c>
      <c r="N54" s="120">
        <v>0</v>
      </c>
      <c r="O54" s="120" t="s">
        <v>2744</v>
      </c>
      <c r="P54" s="120">
        <v>2</v>
      </c>
      <c r="Q54" s="120" t="s">
        <v>2760</v>
      </c>
      <c r="R54" s="120">
        <v>0</v>
      </c>
      <c r="S54" s="120" t="s">
        <v>2744</v>
      </c>
      <c r="T54" s="585" t="s">
        <v>2778</v>
      </c>
      <c r="U54" s="620">
        <v>2026</v>
      </c>
      <c r="V54" s="625"/>
      <c r="W54" s="625"/>
      <c r="X54" s="132"/>
      <c r="Y54" s="132"/>
      <c r="Z54" s="132"/>
    </row>
    <row r="55" spans="1:26" ht="60" x14ac:dyDescent="0.25">
      <c r="A55" s="130" t="s">
        <v>1781</v>
      </c>
      <c r="B55" s="4" t="s">
        <v>2073</v>
      </c>
      <c r="C55" s="4" t="s">
        <v>2085</v>
      </c>
      <c r="D55" s="4" t="s">
        <v>2046</v>
      </c>
      <c r="E55" s="120" t="s">
        <v>1711</v>
      </c>
      <c r="F55" s="120">
        <v>195</v>
      </c>
      <c r="G55" s="120" t="s">
        <v>60</v>
      </c>
      <c r="H55" s="120" t="s">
        <v>61</v>
      </c>
      <c r="I55" s="120" t="s">
        <v>8</v>
      </c>
      <c r="J55" s="121" t="s">
        <v>2091</v>
      </c>
      <c r="K55" s="120"/>
      <c r="L55" s="120"/>
      <c r="M55" s="120" t="s">
        <v>2731</v>
      </c>
      <c r="N55" s="120">
        <v>0</v>
      </c>
      <c r="O55" s="120" t="s">
        <v>2744</v>
      </c>
      <c r="P55" s="120">
        <v>2</v>
      </c>
      <c r="Q55" s="120" t="s">
        <v>2760</v>
      </c>
      <c r="R55" s="120">
        <v>0</v>
      </c>
      <c r="S55" s="120" t="s">
        <v>2744</v>
      </c>
      <c r="T55" s="585" t="s">
        <v>2778</v>
      </c>
      <c r="U55" s="620">
        <v>2026</v>
      </c>
      <c r="V55" s="625"/>
      <c r="W55" s="625"/>
      <c r="X55" s="132"/>
      <c r="Y55" s="132"/>
      <c r="Z55" s="132"/>
    </row>
    <row r="56" spans="1:26" ht="75" x14ac:dyDescent="0.25">
      <c r="A56" s="130" t="s">
        <v>1781</v>
      </c>
      <c r="B56" s="4" t="s">
        <v>2073</v>
      </c>
      <c r="C56" s="4" t="s">
        <v>2085</v>
      </c>
      <c r="D56" s="4" t="s">
        <v>2046</v>
      </c>
      <c r="E56" s="120" t="s">
        <v>1711</v>
      </c>
      <c r="F56" s="120" t="s">
        <v>129</v>
      </c>
      <c r="G56" s="120" t="s">
        <v>129</v>
      </c>
      <c r="H56" s="120" t="s">
        <v>130</v>
      </c>
      <c r="I56" s="120" t="s">
        <v>8</v>
      </c>
      <c r="J56" s="121" t="s">
        <v>2074</v>
      </c>
      <c r="K56" s="120"/>
      <c r="L56" s="120"/>
      <c r="M56" s="120" t="s">
        <v>2731</v>
      </c>
      <c r="N56" s="120">
        <v>0</v>
      </c>
      <c r="O56" s="120" t="s">
        <v>2744</v>
      </c>
      <c r="P56" s="120">
        <v>1</v>
      </c>
      <c r="Q56" s="120" t="s">
        <v>2760</v>
      </c>
      <c r="R56" s="120">
        <v>0</v>
      </c>
      <c r="S56" s="120" t="s">
        <v>2744</v>
      </c>
      <c r="T56" s="585" t="s">
        <v>2778</v>
      </c>
      <c r="U56" s="620">
        <v>2026</v>
      </c>
      <c r="V56" s="625"/>
      <c r="W56" s="625"/>
      <c r="X56" s="132"/>
      <c r="Y56" s="132"/>
      <c r="Z56" s="132"/>
    </row>
    <row r="57" spans="1:26" ht="75" x14ac:dyDescent="0.25">
      <c r="A57" s="130" t="s">
        <v>1781</v>
      </c>
      <c r="B57" s="4" t="s">
        <v>2073</v>
      </c>
      <c r="C57" s="4" t="s">
        <v>2085</v>
      </c>
      <c r="D57" s="4" t="s">
        <v>2046</v>
      </c>
      <c r="E57" s="120" t="s">
        <v>1711</v>
      </c>
      <c r="F57" s="120" t="s">
        <v>43</v>
      </c>
      <c r="G57" s="120" t="s">
        <v>43</v>
      </c>
      <c r="H57" s="120" t="s">
        <v>43</v>
      </c>
      <c r="I57" s="120" t="s">
        <v>1947</v>
      </c>
      <c r="J57" s="121" t="s">
        <v>2074</v>
      </c>
      <c r="K57" s="120" t="s">
        <v>2731</v>
      </c>
      <c r="L57" s="120"/>
      <c r="M57" s="120"/>
      <c r="N57" s="120" t="s">
        <v>1713</v>
      </c>
      <c r="O57" s="120" t="s">
        <v>2744</v>
      </c>
      <c r="P57" s="120" t="s">
        <v>1713</v>
      </c>
      <c r="Q57" s="120" t="s">
        <v>2744</v>
      </c>
      <c r="R57" s="120">
        <v>0</v>
      </c>
      <c r="S57" s="120" t="s">
        <v>2744</v>
      </c>
      <c r="T57" s="619" t="s">
        <v>2810</v>
      </c>
      <c r="U57" s="622" t="s">
        <v>2810</v>
      </c>
      <c r="V57" s="625"/>
      <c r="W57" s="625"/>
      <c r="X57" s="132"/>
      <c r="Y57" s="132"/>
      <c r="Z57" s="132"/>
    </row>
    <row r="58" spans="1:26" ht="75" x14ac:dyDescent="0.25">
      <c r="A58" s="130" t="s">
        <v>1781</v>
      </c>
      <c r="B58" s="4" t="s">
        <v>2073</v>
      </c>
      <c r="C58" s="4" t="s">
        <v>2085</v>
      </c>
      <c r="D58" s="4" t="s">
        <v>2046</v>
      </c>
      <c r="E58" s="120" t="s">
        <v>1711</v>
      </c>
      <c r="F58" s="120" t="s">
        <v>42</v>
      </c>
      <c r="G58" s="120" t="s">
        <v>42</v>
      </c>
      <c r="H58" s="120" t="s">
        <v>42</v>
      </c>
      <c r="I58" s="120" t="s">
        <v>1946</v>
      </c>
      <c r="J58" s="121" t="s">
        <v>2074</v>
      </c>
      <c r="K58" s="120" t="s">
        <v>2731</v>
      </c>
      <c r="L58" s="120"/>
      <c r="M58" s="120"/>
      <c r="N58" s="120" t="s">
        <v>1713</v>
      </c>
      <c r="O58" s="120" t="s">
        <v>2744</v>
      </c>
      <c r="P58" s="120" t="s">
        <v>1713</v>
      </c>
      <c r="Q58" s="120" t="s">
        <v>2744</v>
      </c>
      <c r="R58" s="120">
        <v>0</v>
      </c>
      <c r="S58" s="120" t="s">
        <v>2744</v>
      </c>
      <c r="T58" s="619" t="s">
        <v>2810</v>
      </c>
      <c r="U58" s="622" t="s">
        <v>2810</v>
      </c>
      <c r="V58" s="625"/>
      <c r="W58" s="625"/>
      <c r="X58" s="132"/>
      <c r="Y58" s="132"/>
      <c r="Z58" s="132"/>
    </row>
    <row r="59" spans="1:26" ht="75" x14ac:dyDescent="0.25">
      <c r="A59" s="130" t="s">
        <v>1781</v>
      </c>
      <c r="B59" s="4" t="s">
        <v>2073</v>
      </c>
      <c r="C59" s="4" t="s">
        <v>2085</v>
      </c>
      <c r="D59" s="4" t="s">
        <v>2046</v>
      </c>
      <c r="E59" s="120" t="s">
        <v>1711</v>
      </c>
      <c r="F59" s="120" t="s">
        <v>47</v>
      </c>
      <c r="G59" s="120" t="s">
        <v>47</v>
      </c>
      <c r="H59" s="120" t="s">
        <v>47</v>
      </c>
      <c r="I59" s="120" t="s">
        <v>8</v>
      </c>
      <c r="J59" s="121" t="s">
        <v>2074</v>
      </c>
      <c r="K59" s="120"/>
      <c r="L59" s="120"/>
      <c r="M59" s="120" t="s">
        <v>2731</v>
      </c>
      <c r="N59" s="120">
        <v>0</v>
      </c>
      <c r="O59" s="120" t="s">
        <v>2744</v>
      </c>
      <c r="P59" s="120">
        <v>50</v>
      </c>
      <c r="Q59" s="120" t="s">
        <v>2760</v>
      </c>
      <c r="R59" s="120">
        <v>0</v>
      </c>
      <c r="S59" s="120" t="s">
        <v>2744</v>
      </c>
      <c r="T59" s="585" t="s">
        <v>2778</v>
      </c>
      <c r="U59" s="620">
        <v>2026</v>
      </c>
      <c r="V59" s="625"/>
      <c r="W59" s="625"/>
      <c r="X59" s="132"/>
      <c r="Y59" s="132"/>
      <c r="Z59" s="132"/>
    </row>
    <row r="60" spans="1:26" ht="75" x14ac:dyDescent="0.25">
      <c r="A60" s="130" t="s">
        <v>1781</v>
      </c>
      <c r="B60" s="4" t="s">
        <v>2073</v>
      </c>
      <c r="C60" s="4" t="s">
        <v>2085</v>
      </c>
      <c r="D60" s="4" t="s">
        <v>2046</v>
      </c>
      <c r="E60" s="120" t="s">
        <v>1711</v>
      </c>
      <c r="F60" s="120" t="s">
        <v>46</v>
      </c>
      <c r="G60" s="120" t="s">
        <v>46</v>
      </c>
      <c r="H60" s="120" t="s">
        <v>46</v>
      </c>
      <c r="I60" s="120" t="s">
        <v>8</v>
      </c>
      <c r="J60" s="121" t="s">
        <v>2074</v>
      </c>
      <c r="K60" s="120"/>
      <c r="L60" s="120"/>
      <c r="M60" s="120" t="s">
        <v>2731</v>
      </c>
      <c r="N60" s="120">
        <v>0</v>
      </c>
      <c r="O60" s="120" t="s">
        <v>2744</v>
      </c>
      <c r="P60" s="120">
        <v>50</v>
      </c>
      <c r="Q60" s="120" t="s">
        <v>2760</v>
      </c>
      <c r="R60" s="120">
        <v>0</v>
      </c>
      <c r="S60" s="120" t="s">
        <v>2744</v>
      </c>
      <c r="T60" s="585" t="s">
        <v>2778</v>
      </c>
      <c r="U60" s="620">
        <v>2026</v>
      </c>
      <c r="V60" s="625"/>
      <c r="W60" s="625"/>
      <c r="X60" s="132"/>
      <c r="Y60" s="132"/>
      <c r="Z60" s="132"/>
    </row>
    <row r="61" spans="1:26" ht="105" x14ac:dyDescent="0.25">
      <c r="A61" s="130" t="s">
        <v>1781</v>
      </c>
      <c r="B61" s="4" t="s">
        <v>2073</v>
      </c>
      <c r="C61" s="4" t="s">
        <v>2085</v>
      </c>
      <c r="D61" s="4" t="s">
        <v>2046</v>
      </c>
      <c r="E61" s="120" t="s">
        <v>1711</v>
      </c>
      <c r="F61" s="120">
        <v>72</v>
      </c>
      <c r="G61" s="120" t="s">
        <v>229</v>
      </c>
      <c r="H61" s="120" t="s">
        <v>173</v>
      </c>
      <c r="I61" s="120" t="s">
        <v>2092</v>
      </c>
      <c r="J61" s="121" t="s">
        <v>2090</v>
      </c>
      <c r="K61" s="120"/>
      <c r="L61" s="120"/>
      <c r="M61" s="120" t="s">
        <v>2731</v>
      </c>
      <c r="N61" s="120">
        <v>0</v>
      </c>
      <c r="O61" s="120" t="s">
        <v>2744</v>
      </c>
      <c r="P61" s="120">
        <v>1</v>
      </c>
      <c r="Q61" s="120" t="s">
        <v>2760</v>
      </c>
      <c r="R61" s="120">
        <v>0</v>
      </c>
      <c r="S61" s="120" t="s">
        <v>2744</v>
      </c>
      <c r="T61" s="585" t="s">
        <v>2778</v>
      </c>
      <c r="U61" s="620">
        <v>2026</v>
      </c>
      <c r="V61" s="625"/>
      <c r="W61" s="625"/>
      <c r="X61" s="132"/>
      <c r="Y61" s="132"/>
      <c r="Z61" s="132"/>
    </row>
    <row r="62" spans="1:26" ht="75" x14ac:dyDescent="0.25">
      <c r="A62" s="130" t="s">
        <v>1781</v>
      </c>
      <c r="B62" s="4" t="s">
        <v>2073</v>
      </c>
      <c r="C62" s="4" t="s">
        <v>2085</v>
      </c>
      <c r="D62" s="4" t="s">
        <v>2046</v>
      </c>
      <c r="E62" s="120" t="s">
        <v>1728</v>
      </c>
      <c r="F62" s="120">
        <v>638</v>
      </c>
      <c r="G62" s="120" t="s">
        <v>344</v>
      </c>
      <c r="H62" s="120" t="s">
        <v>345</v>
      </c>
      <c r="I62" s="120" t="s">
        <v>279</v>
      </c>
      <c r="J62" s="121" t="s">
        <v>2074</v>
      </c>
      <c r="K62" s="120"/>
      <c r="L62" s="120"/>
      <c r="M62" s="120" t="s">
        <v>2731</v>
      </c>
      <c r="N62" s="120">
        <v>0</v>
      </c>
      <c r="O62" s="120" t="s">
        <v>2744</v>
      </c>
      <c r="P62" s="120">
        <v>24</v>
      </c>
      <c r="Q62" s="120" t="s">
        <v>2760</v>
      </c>
      <c r="R62" s="120">
        <v>0</v>
      </c>
      <c r="S62" s="120" t="s">
        <v>2744</v>
      </c>
      <c r="T62" s="585" t="s">
        <v>2778</v>
      </c>
      <c r="U62" s="620">
        <v>2026</v>
      </c>
      <c r="V62" s="625"/>
      <c r="W62" s="625"/>
      <c r="X62" s="132"/>
      <c r="Y62" s="132"/>
      <c r="Z62" s="132"/>
    </row>
    <row r="63" spans="1:26" ht="75" x14ac:dyDescent="0.25">
      <c r="A63" s="130" t="s">
        <v>1781</v>
      </c>
      <c r="B63" s="4" t="s">
        <v>2073</v>
      </c>
      <c r="C63" s="4" t="s">
        <v>2085</v>
      </c>
      <c r="D63" s="4" t="s">
        <v>2046</v>
      </c>
      <c r="E63" s="120" t="s">
        <v>1728</v>
      </c>
      <c r="F63" s="120">
        <v>664</v>
      </c>
      <c r="G63" s="120" t="s">
        <v>348</v>
      </c>
      <c r="H63" s="120" t="s">
        <v>349</v>
      </c>
      <c r="I63" s="120" t="s">
        <v>276</v>
      </c>
      <c r="J63" s="121" t="s">
        <v>2074</v>
      </c>
      <c r="K63" s="120"/>
      <c r="L63" s="120"/>
      <c r="M63" s="120" t="s">
        <v>2731</v>
      </c>
      <c r="N63" s="120">
        <v>0</v>
      </c>
      <c r="O63" s="120" t="s">
        <v>2744</v>
      </c>
      <c r="P63" s="120">
        <v>3</v>
      </c>
      <c r="Q63" s="120" t="s">
        <v>2760</v>
      </c>
      <c r="R63" s="120">
        <v>0</v>
      </c>
      <c r="S63" s="120" t="s">
        <v>2744</v>
      </c>
      <c r="T63" s="585" t="s">
        <v>2778</v>
      </c>
      <c r="U63" s="620">
        <v>2026</v>
      </c>
      <c r="V63" s="625"/>
      <c r="W63" s="625"/>
      <c r="X63" s="132"/>
      <c r="Y63" s="132"/>
      <c r="Z63" s="132"/>
    </row>
    <row r="64" spans="1:26" ht="75" x14ac:dyDescent="0.25">
      <c r="A64" s="130" t="s">
        <v>1781</v>
      </c>
      <c r="B64" s="4" t="s">
        <v>2073</v>
      </c>
      <c r="C64" s="4" t="s">
        <v>2085</v>
      </c>
      <c r="D64" s="4" t="s">
        <v>2046</v>
      </c>
      <c r="E64" s="120" t="s">
        <v>1728</v>
      </c>
      <c r="F64" s="120" t="s">
        <v>251</v>
      </c>
      <c r="G64" s="120" t="s">
        <v>252</v>
      </c>
      <c r="H64" s="120" t="s">
        <v>253</v>
      </c>
      <c r="I64" s="120" t="s">
        <v>1759</v>
      </c>
      <c r="J64" s="121" t="s">
        <v>2074</v>
      </c>
      <c r="K64" s="120"/>
      <c r="L64" s="120"/>
      <c r="M64" s="120" t="s">
        <v>2731</v>
      </c>
      <c r="N64" s="120">
        <v>0</v>
      </c>
      <c r="O64" s="120" t="s">
        <v>2744</v>
      </c>
      <c r="P64" s="120">
        <v>40</v>
      </c>
      <c r="Q64" s="120" t="s">
        <v>2760</v>
      </c>
      <c r="R64" s="120">
        <v>0</v>
      </c>
      <c r="S64" s="120" t="s">
        <v>2744</v>
      </c>
      <c r="T64" s="585" t="s">
        <v>2778</v>
      </c>
      <c r="U64" s="620">
        <v>2026</v>
      </c>
      <c r="V64" s="625"/>
      <c r="W64" s="625"/>
      <c r="X64" s="132"/>
      <c r="Y64" s="132"/>
      <c r="Z64" s="132"/>
    </row>
    <row r="65" spans="1:26" ht="75" x14ac:dyDescent="0.25">
      <c r="A65" s="130" t="s">
        <v>1781</v>
      </c>
      <c r="B65" s="4" t="s">
        <v>2073</v>
      </c>
      <c r="C65" s="4" t="s">
        <v>2085</v>
      </c>
      <c r="D65" s="4" t="s">
        <v>2046</v>
      </c>
      <c r="E65" s="120" t="s">
        <v>1728</v>
      </c>
      <c r="F65" s="120" t="s">
        <v>391</v>
      </c>
      <c r="G65" s="120" t="s">
        <v>252</v>
      </c>
      <c r="H65" s="120" t="s">
        <v>253</v>
      </c>
      <c r="I65" s="120" t="s">
        <v>1759</v>
      </c>
      <c r="J65" s="121" t="s">
        <v>2074</v>
      </c>
      <c r="K65" s="120"/>
      <c r="L65" s="120"/>
      <c r="M65" s="120" t="s">
        <v>2731</v>
      </c>
      <c r="N65" s="120">
        <v>0</v>
      </c>
      <c r="O65" s="120" t="s">
        <v>2744</v>
      </c>
      <c r="P65" s="120">
        <v>40</v>
      </c>
      <c r="Q65" s="120" t="s">
        <v>2760</v>
      </c>
      <c r="R65" s="120">
        <v>0</v>
      </c>
      <c r="S65" s="120" t="s">
        <v>2744</v>
      </c>
      <c r="T65" s="585" t="s">
        <v>2778</v>
      </c>
      <c r="U65" s="620">
        <v>2026</v>
      </c>
      <c r="V65" s="625"/>
      <c r="W65" s="625"/>
      <c r="X65" s="132"/>
      <c r="Y65" s="132"/>
      <c r="Z65" s="132"/>
    </row>
    <row r="66" spans="1:26" ht="75" x14ac:dyDescent="0.25">
      <c r="A66" s="130" t="s">
        <v>1781</v>
      </c>
      <c r="B66" s="4" t="s">
        <v>2073</v>
      </c>
      <c r="C66" s="4" t="s">
        <v>2085</v>
      </c>
      <c r="D66" s="4" t="s">
        <v>2046</v>
      </c>
      <c r="E66" s="120" t="s">
        <v>1728</v>
      </c>
      <c r="F66" s="120" t="s">
        <v>333</v>
      </c>
      <c r="G66" s="120" t="s">
        <v>331</v>
      </c>
      <c r="H66" s="120" t="s">
        <v>332</v>
      </c>
      <c r="I66" s="120" t="s">
        <v>334</v>
      </c>
      <c r="J66" s="121" t="s">
        <v>2074</v>
      </c>
      <c r="K66" s="120"/>
      <c r="L66" s="120"/>
      <c r="M66" s="120" t="s">
        <v>2731</v>
      </c>
      <c r="N66" s="120">
        <v>0</v>
      </c>
      <c r="O66" s="120" t="s">
        <v>2744</v>
      </c>
      <c r="P66" s="120">
        <v>40</v>
      </c>
      <c r="Q66" s="120" t="s">
        <v>2760</v>
      </c>
      <c r="R66" s="120">
        <v>0</v>
      </c>
      <c r="S66" s="120" t="s">
        <v>2744</v>
      </c>
      <c r="T66" s="585" t="s">
        <v>2778</v>
      </c>
      <c r="U66" s="620">
        <v>2026</v>
      </c>
      <c r="V66" s="625"/>
      <c r="W66" s="625"/>
      <c r="X66" s="132"/>
      <c r="Y66" s="132"/>
      <c r="Z66" s="132"/>
    </row>
    <row r="67" spans="1:26" ht="75" x14ac:dyDescent="0.25">
      <c r="A67" s="130" t="s">
        <v>1781</v>
      </c>
      <c r="B67" s="4" t="s">
        <v>2073</v>
      </c>
      <c r="C67" s="4" t="s">
        <v>2085</v>
      </c>
      <c r="D67" s="4" t="s">
        <v>2046</v>
      </c>
      <c r="E67" s="120" t="s">
        <v>1728</v>
      </c>
      <c r="F67" s="120" t="s">
        <v>335</v>
      </c>
      <c r="G67" s="120" t="s">
        <v>331</v>
      </c>
      <c r="H67" s="120" t="s">
        <v>332</v>
      </c>
      <c r="I67" s="120" t="s">
        <v>1759</v>
      </c>
      <c r="J67" s="121" t="s">
        <v>2074</v>
      </c>
      <c r="K67" s="120"/>
      <c r="L67" s="120"/>
      <c r="M67" s="120" t="s">
        <v>2731</v>
      </c>
      <c r="N67" s="120">
        <v>0</v>
      </c>
      <c r="O67" s="120" t="s">
        <v>2744</v>
      </c>
      <c r="P67" s="120">
        <v>40</v>
      </c>
      <c r="Q67" s="120" t="s">
        <v>2760</v>
      </c>
      <c r="R67" s="120">
        <v>0</v>
      </c>
      <c r="S67" s="120" t="s">
        <v>2744</v>
      </c>
      <c r="T67" s="585" t="s">
        <v>2778</v>
      </c>
      <c r="U67" s="620">
        <v>2026</v>
      </c>
      <c r="V67" s="625"/>
      <c r="W67" s="625"/>
      <c r="X67" s="132"/>
      <c r="Y67" s="132"/>
      <c r="Z67" s="132"/>
    </row>
    <row r="68" spans="1:26" ht="75" x14ac:dyDescent="0.25">
      <c r="A68" s="130" t="s">
        <v>1781</v>
      </c>
      <c r="B68" s="4" t="s">
        <v>2073</v>
      </c>
      <c r="C68" s="4" t="s">
        <v>2085</v>
      </c>
      <c r="D68" s="4" t="s">
        <v>2046</v>
      </c>
      <c r="E68" s="120" t="s">
        <v>1728</v>
      </c>
      <c r="F68" s="120" t="s">
        <v>261</v>
      </c>
      <c r="G68" s="120" t="s">
        <v>262</v>
      </c>
      <c r="H68" s="120" t="s">
        <v>263</v>
      </c>
      <c r="I68" s="120" t="s">
        <v>264</v>
      </c>
      <c r="J68" s="121" t="s">
        <v>2074</v>
      </c>
      <c r="K68" s="120"/>
      <c r="L68" s="120"/>
      <c r="M68" s="120" t="s">
        <v>2731</v>
      </c>
      <c r="N68" s="120">
        <v>0</v>
      </c>
      <c r="O68" s="120" t="s">
        <v>2744</v>
      </c>
      <c r="P68" s="120">
        <v>2</v>
      </c>
      <c r="Q68" s="120" t="s">
        <v>2760</v>
      </c>
      <c r="R68" s="120">
        <v>0</v>
      </c>
      <c r="S68" s="120" t="s">
        <v>2744</v>
      </c>
      <c r="T68" s="585" t="s">
        <v>2778</v>
      </c>
      <c r="U68" s="620">
        <v>2026</v>
      </c>
      <c r="V68" s="625"/>
      <c r="W68" s="625"/>
      <c r="X68" s="132"/>
      <c r="Y68" s="132"/>
      <c r="Z68" s="132"/>
    </row>
    <row r="69" spans="1:26" ht="75" x14ac:dyDescent="0.25">
      <c r="A69" s="130" t="s">
        <v>1781</v>
      </c>
      <c r="B69" s="4" t="s">
        <v>2073</v>
      </c>
      <c r="C69" s="4" t="s">
        <v>2085</v>
      </c>
      <c r="D69" s="4" t="s">
        <v>2046</v>
      </c>
      <c r="E69" s="120" t="s">
        <v>1728</v>
      </c>
      <c r="F69" s="120" t="s">
        <v>265</v>
      </c>
      <c r="G69" s="120" t="s">
        <v>266</v>
      </c>
      <c r="H69" s="120" t="s">
        <v>263</v>
      </c>
      <c r="I69" s="120" t="s">
        <v>264</v>
      </c>
      <c r="J69" s="121" t="s">
        <v>2074</v>
      </c>
      <c r="K69" s="120"/>
      <c r="L69" s="120"/>
      <c r="M69" s="120" t="s">
        <v>2731</v>
      </c>
      <c r="N69" s="120">
        <v>0</v>
      </c>
      <c r="O69" s="120" t="s">
        <v>2744</v>
      </c>
      <c r="P69" s="120">
        <v>2</v>
      </c>
      <c r="Q69" s="120" t="s">
        <v>2760</v>
      </c>
      <c r="R69" s="120">
        <v>0</v>
      </c>
      <c r="S69" s="120" t="s">
        <v>2744</v>
      </c>
      <c r="T69" s="585" t="s">
        <v>2778</v>
      </c>
      <c r="U69" s="620">
        <v>2026</v>
      </c>
      <c r="V69" s="625"/>
      <c r="W69" s="625"/>
      <c r="X69" s="132"/>
      <c r="Y69" s="132"/>
      <c r="Z69" s="132"/>
    </row>
    <row r="70" spans="1:26" ht="75" x14ac:dyDescent="0.25">
      <c r="A70" s="130">
        <v>0</v>
      </c>
      <c r="B70" s="4" t="s">
        <v>2073</v>
      </c>
      <c r="C70" s="4" t="s">
        <v>2085</v>
      </c>
      <c r="D70" s="4" t="s">
        <v>2046</v>
      </c>
      <c r="E70" s="120" t="s">
        <v>1752</v>
      </c>
      <c r="F70" s="120">
        <v>2</v>
      </c>
      <c r="G70" s="120" t="s">
        <v>1461</v>
      </c>
      <c r="H70" s="120" t="s">
        <v>1462</v>
      </c>
      <c r="I70" s="120" t="s">
        <v>8</v>
      </c>
      <c r="J70" s="121" t="s">
        <v>2074</v>
      </c>
      <c r="K70" s="120" t="s">
        <v>2731</v>
      </c>
      <c r="L70" s="120"/>
      <c r="M70" s="120"/>
      <c r="N70" s="120">
        <v>0</v>
      </c>
      <c r="O70" s="120" t="s">
        <v>2744</v>
      </c>
      <c r="P70" s="120">
        <v>0</v>
      </c>
      <c r="Q70" s="120"/>
      <c r="R70" s="120">
        <v>0</v>
      </c>
      <c r="S70" s="120" t="s">
        <v>2744</v>
      </c>
      <c r="T70" s="586" t="s">
        <v>2744</v>
      </c>
      <c r="U70" s="623" t="s">
        <v>2744</v>
      </c>
      <c r="V70" s="625"/>
      <c r="W70" s="625"/>
      <c r="X70" s="132"/>
      <c r="Y70" s="132"/>
      <c r="Z70" s="132"/>
    </row>
    <row r="71" spans="1:26" ht="75" x14ac:dyDescent="0.25">
      <c r="A71" s="130" t="s">
        <v>1781</v>
      </c>
      <c r="B71" s="4" t="s">
        <v>2073</v>
      </c>
      <c r="C71" s="4" t="s">
        <v>2085</v>
      </c>
      <c r="D71" s="4" t="s">
        <v>2046</v>
      </c>
      <c r="E71" s="120" t="s">
        <v>1752</v>
      </c>
      <c r="F71" s="120">
        <v>3</v>
      </c>
      <c r="G71" s="120" t="s">
        <v>1464</v>
      </c>
      <c r="H71" s="120" t="s">
        <v>1465</v>
      </c>
      <c r="I71" s="120" t="s">
        <v>8</v>
      </c>
      <c r="J71" s="121" t="s">
        <v>2074</v>
      </c>
      <c r="K71" s="120"/>
      <c r="L71" s="120"/>
      <c r="M71" s="120" t="s">
        <v>2731</v>
      </c>
      <c r="N71" s="120">
        <v>0</v>
      </c>
      <c r="O71" s="120" t="s">
        <v>2744</v>
      </c>
      <c r="P71" s="120">
        <v>4</v>
      </c>
      <c r="Q71" s="120" t="s">
        <v>2756</v>
      </c>
      <c r="R71" s="120">
        <v>0</v>
      </c>
      <c r="S71" s="120" t="s">
        <v>2744</v>
      </c>
      <c r="T71" s="585" t="s">
        <v>2778</v>
      </c>
      <c r="U71" s="620">
        <v>2026</v>
      </c>
      <c r="V71" s="625"/>
      <c r="W71" s="625"/>
      <c r="X71" s="132"/>
      <c r="Y71" s="132"/>
      <c r="Z71" s="132"/>
    </row>
    <row r="72" spans="1:26" ht="75" x14ac:dyDescent="0.25">
      <c r="A72" s="130" t="s">
        <v>1781</v>
      </c>
      <c r="B72" s="4" t="s">
        <v>2073</v>
      </c>
      <c r="C72" s="4" t="s">
        <v>2085</v>
      </c>
      <c r="D72" s="4" t="s">
        <v>2046</v>
      </c>
      <c r="E72" s="120" t="s">
        <v>1752</v>
      </c>
      <c r="F72" s="120">
        <v>368</v>
      </c>
      <c r="G72" s="120" t="s">
        <v>1489</v>
      </c>
      <c r="H72" s="120" t="s">
        <v>1490</v>
      </c>
      <c r="I72" s="120" t="s">
        <v>8</v>
      </c>
      <c r="J72" s="121" t="s">
        <v>2074</v>
      </c>
      <c r="K72" s="120" t="s">
        <v>2731</v>
      </c>
      <c r="L72" s="120"/>
      <c r="M72" s="120"/>
      <c r="N72" s="120">
        <v>0</v>
      </c>
      <c r="O72" s="120" t="s">
        <v>2744</v>
      </c>
      <c r="P72" s="120">
        <v>2</v>
      </c>
      <c r="Q72" s="120"/>
      <c r="R72" s="120">
        <v>0</v>
      </c>
      <c r="S72" s="120" t="s">
        <v>2744</v>
      </c>
      <c r="T72" s="586" t="s">
        <v>2744</v>
      </c>
      <c r="U72" s="624" t="s">
        <v>2744</v>
      </c>
      <c r="V72" s="625"/>
      <c r="W72" s="625"/>
      <c r="X72" s="132"/>
      <c r="Y72" s="132"/>
      <c r="Z72" s="132"/>
    </row>
    <row r="73" spans="1:26" ht="75" x14ac:dyDescent="0.25">
      <c r="A73" s="130" t="s">
        <v>1781</v>
      </c>
      <c r="B73" s="4" t="s">
        <v>2073</v>
      </c>
      <c r="C73" s="4" t="s">
        <v>2085</v>
      </c>
      <c r="D73" s="4" t="s">
        <v>2046</v>
      </c>
      <c r="E73" s="120" t="s">
        <v>1306</v>
      </c>
      <c r="F73" s="120">
        <v>135</v>
      </c>
      <c r="G73" s="120" t="s">
        <v>1323</v>
      </c>
      <c r="H73" s="120" t="s">
        <v>1324</v>
      </c>
      <c r="I73" s="120" t="s">
        <v>1309</v>
      </c>
      <c r="J73" s="121" t="s">
        <v>2074</v>
      </c>
      <c r="K73" s="120"/>
      <c r="L73" s="120"/>
      <c r="M73" s="120" t="s">
        <v>2731</v>
      </c>
      <c r="N73" s="120">
        <v>0</v>
      </c>
      <c r="O73" s="120" t="s">
        <v>2744</v>
      </c>
      <c r="P73" s="120" t="s">
        <v>2740</v>
      </c>
      <c r="Q73" s="120"/>
      <c r="R73" s="120">
        <v>0</v>
      </c>
      <c r="S73" s="120" t="s">
        <v>2744</v>
      </c>
      <c r="T73" s="120" t="s">
        <v>2740</v>
      </c>
      <c r="U73" s="620"/>
      <c r="V73" s="625"/>
      <c r="W73" s="625"/>
      <c r="X73" s="132"/>
      <c r="Y73" s="132"/>
      <c r="Z73" s="132"/>
    </row>
    <row r="74" spans="1:26" ht="75" x14ac:dyDescent="0.25">
      <c r="A74" s="130" t="s">
        <v>1781</v>
      </c>
      <c r="B74" s="4" t="s">
        <v>2073</v>
      </c>
      <c r="C74" s="4" t="s">
        <v>2085</v>
      </c>
      <c r="D74" s="4" t="s">
        <v>2046</v>
      </c>
      <c r="E74" s="120" t="s">
        <v>1306</v>
      </c>
      <c r="F74" s="120">
        <v>70</v>
      </c>
      <c r="G74" s="120" t="s">
        <v>757</v>
      </c>
      <c r="H74" s="120" t="s">
        <v>726</v>
      </c>
      <c r="I74" s="120" t="s">
        <v>457</v>
      </c>
      <c r="J74" s="121" t="s">
        <v>2074</v>
      </c>
      <c r="K74" s="120"/>
      <c r="L74" s="120"/>
      <c r="M74" s="120" t="s">
        <v>2731</v>
      </c>
      <c r="N74" s="120">
        <v>0</v>
      </c>
      <c r="O74" s="120" t="s">
        <v>2744</v>
      </c>
      <c r="P74" s="120" t="s">
        <v>2740</v>
      </c>
      <c r="Q74" s="120"/>
      <c r="R74" s="120">
        <v>0</v>
      </c>
      <c r="S74" s="120" t="s">
        <v>2744</v>
      </c>
      <c r="T74" s="120" t="s">
        <v>2740</v>
      </c>
      <c r="U74" s="620"/>
      <c r="V74" s="625"/>
      <c r="W74" s="625"/>
      <c r="X74" s="132"/>
      <c r="Y74" s="132"/>
      <c r="Z74" s="132"/>
    </row>
    <row r="75" spans="1:26" ht="75" x14ac:dyDescent="0.25">
      <c r="A75" s="130" t="s">
        <v>1781</v>
      </c>
      <c r="B75" s="4" t="s">
        <v>2073</v>
      </c>
      <c r="C75" s="4" t="s">
        <v>2085</v>
      </c>
      <c r="D75" s="4" t="s">
        <v>2046</v>
      </c>
      <c r="E75" s="120" t="s">
        <v>1306</v>
      </c>
      <c r="F75" s="120">
        <v>162</v>
      </c>
      <c r="G75" s="120" t="s">
        <v>812</v>
      </c>
      <c r="H75" s="120" t="s">
        <v>801</v>
      </c>
      <c r="I75" s="120" t="s">
        <v>813</v>
      </c>
      <c r="J75" s="121" t="s">
        <v>2074</v>
      </c>
      <c r="K75" s="120"/>
      <c r="L75" s="120"/>
      <c r="M75" s="120" t="s">
        <v>2731</v>
      </c>
      <c r="N75" s="120">
        <v>0</v>
      </c>
      <c r="O75" s="120" t="s">
        <v>2744</v>
      </c>
      <c r="P75" s="120" t="s">
        <v>2740</v>
      </c>
      <c r="Q75" s="120"/>
      <c r="R75" s="120">
        <v>0</v>
      </c>
      <c r="S75" s="120" t="s">
        <v>2744</v>
      </c>
      <c r="T75" s="120" t="s">
        <v>2740</v>
      </c>
      <c r="U75" s="620"/>
      <c r="V75" s="625"/>
      <c r="W75" s="625"/>
      <c r="X75" s="132"/>
      <c r="Y75" s="132"/>
      <c r="Z75" s="132"/>
    </row>
    <row r="76" spans="1:26" ht="105" x14ac:dyDescent="0.25">
      <c r="A76" s="130" t="s">
        <v>1781</v>
      </c>
      <c r="B76" s="4" t="s">
        <v>2073</v>
      </c>
      <c r="C76" s="4" t="s">
        <v>2085</v>
      </c>
      <c r="D76" s="4" t="s">
        <v>2046</v>
      </c>
      <c r="E76" s="120" t="s">
        <v>1306</v>
      </c>
      <c r="F76" s="120">
        <v>159</v>
      </c>
      <c r="G76" s="120" t="s">
        <v>809</v>
      </c>
      <c r="H76" s="120" t="s">
        <v>810</v>
      </c>
      <c r="I76" s="120" t="s">
        <v>811</v>
      </c>
      <c r="J76" s="121" t="s">
        <v>2074</v>
      </c>
      <c r="K76" s="120"/>
      <c r="L76" s="120"/>
      <c r="M76" s="120" t="s">
        <v>2731</v>
      </c>
      <c r="N76" s="120">
        <v>0</v>
      </c>
      <c r="O76" s="120" t="s">
        <v>2744</v>
      </c>
      <c r="P76" s="120" t="s">
        <v>2740</v>
      </c>
      <c r="Q76" s="120"/>
      <c r="R76" s="120">
        <v>0</v>
      </c>
      <c r="S76" s="120" t="s">
        <v>2744</v>
      </c>
      <c r="T76" s="120" t="s">
        <v>2740</v>
      </c>
      <c r="U76" s="620"/>
      <c r="V76" s="625"/>
      <c r="W76" s="625"/>
      <c r="X76" s="132"/>
      <c r="Y76" s="132"/>
      <c r="Z76" s="132"/>
    </row>
    <row r="77" spans="1:26" ht="75" x14ac:dyDescent="0.25">
      <c r="A77" s="130" t="s">
        <v>1781</v>
      </c>
      <c r="B77" s="4" t="s">
        <v>2073</v>
      </c>
      <c r="C77" s="4" t="s">
        <v>2085</v>
      </c>
      <c r="D77" s="4" t="s">
        <v>2046</v>
      </c>
      <c r="E77" s="120" t="s">
        <v>1800</v>
      </c>
      <c r="F77" s="120">
        <v>636</v>
      </c>
      <c r="G77" s="120" t="s">
        <v>690</v>
      </c>
      <c r="H77" s="120" t="s">
        <v>713</v>
      </c>
      <c r="I77" s="120" t="s">
        <v>714</v>
      </c>
      <c r="J77" s="121" t="s">
        <v>2074</v>
      </c>
      <c r="K77" s="120"/>
      <c r="L77" s="120"/>
      <c r="M77" s="120" t="s">
        <v>2731</v>
      </c>
      <c r="N77" s="120">
        <v>0</v>
      </c>
      <c r="O77" s="120" t="s">
        <v>2744</v>
      </c>
      <c r="P77" s="120">
        <v>50</v>
      </c>
      <c r="Q77" s="120"/>
      <c r="R77" s="120">
        <v>0</v>
      </c>
      <c r="S77" s="120" t="s">
        <v>2744</v>
      </c>
      <c r="T77" s="120" t="s">
        <v>2740</v>
      </c>
      <c r="U77" s="620"/>
      <c r="V77" s="625"/>
      <c r="W77" s="625"/>
      <c r="X77" s="132"/>
      <c r="Y77" s="132"/>
      <c r="Z77" s="132"/>
    </row>
    <row r="78" spans="1:26" ht="75" x14ac:dyDescent="0.25">
      <c r="A78" s="130" t="s">
        <v>1781</v>
      </c>
      <c r="B78" s="4" t="s">
        <v>2073</v>
      </c>
      <c r="C78" s="4" t="s">
        <v>2085</v>
      </c>
      <c r="D78" s="4" t="s">
        <v>2046</v>
      </c>
      <c r="E78" s="120" t="s">
        <v>428</v>
      </c>
      <c r="F78" s="120" t="s">
        <v>466</v>
      </c>
      <c r="G78" s="120" t="s">
        <v>466</v>
      </c>
      <c r="H78" s="64" t="s">
        <v>2097</v>
      </c>
      <c r="I78" s="120" t="s">
        <v>8</v>
      </c>
      <c r="J78" s="121" t="s">
        <v>2074</v>
      </c>
      <c r="K78" s="120"/>
      <c r="L78" s="120"/>
      <c r="M78" s="120" t="s">
        <v>2731</v>
      </c>
      <c r="N78" s="120">
        <v>0</v>
      </c>
      <c r="O78" s="120" t="s">
        <v>2744</v>
      </c>
      <c r="P78" s="120" t="s">
        <v>2740</v>
      </c>
      <c r="Q78" s="120"/>
      <c r="R78" s="120">
        <v>0</v>
      </c>
      <c r="S78" s="120" t="s">
        <v>2744</v>
      </c>
      <c r="T78" s="120" t="s">
        <v>2740</v>
      </c>
      <c r="U78" s="620"/>
      <c r="V78" s="625"/>
      <c r="W78" s="625"/>
      <c r="X78" s="132"/>
      <c r="Y78" s="132"/>
      <c r="Z78" s="132"/>
    </row>
    <row r="79" spans="1:26" ht="150" x14ac:dyDescent="0.25">
      <c r="A79" s="130" t="s">
        <v>1781</v>
      </c>
      <c r="B79" s="4" t="s">
        <v>2073</v>
      </c>
      <c r="C79" s="4" t="s">
        <v>2085</v>
      </c>
      <c r="D79" s="4" t="s">
        <v>2046</v>
      </c>
      <c r="E79" s="120" t="s">
        <v>428</v>
      </c>
      <c r="F79" s="120" t="s">
        <v>466</v>
      </c>
      <c r="G79" s="120" t="s">
        <v>466</v>
      </c>
      <c r="H79" s="64" t="s">
        <v>2098</v>
      </c>
      <c r="I79" s="120" t="s">
        <v>8</v>
      </c>
      <c r="J79" s="121" t="s">
        <v>2074</v>
      </c>
      <c r="K79" s="120"/>
      <c r="L79" s="120"/>
      <c r="M79" s="120" t="s">
        <v>2731</v>
      </c>
      <c r="N79" s="120">
        <v>0</v>
      </c>
      <c r="O79" s="120" t="s">
        <v>2744</v>
      </c>
      <c r="P79" s="120" t="s">
        <v>2740</v>
      </c>
      <c r="Q79" s="120"/>
      <c r="R79" s="120">
        <v>0</v>
      </c>
      <c r="S79" s="120" t="s">
        <v>2744</v>
      </c>
      <c r="T79" s="120" t="s">
        <v>2740</v>
      </c>
      <c r="U79" s="620"/>
      <c r="V79" s="625"/>
      <c r="W79" s="625"/>
      <c r="X79" s="132"/>
      <c r="Y79" s="132"/>
      <c r="Z79" s="132"/>
    </row>
    <row r="80" spans="1:26" ht="75" x14ac:dyDescent="0.25">
      <c r="A80" s="130" t="s">
        <v>1781</v>
      </c>
      <c r="B80" s="4" t="s">
        <v>2073</v>
      </c>
      <c r="C80" s="4" t="s">
        <v>2085</v>
      </c>
      <c r="D80" s="4" t="s">
        <v>2046</v>
      </c>
      <c r="E80" s="120" t="s">
        <v>1800</v>
      </c>
      <c r="F80" s="120">
        <v>272</v>
      </c>
      <c r="G80" s="120" t="s">
        <v>551</v>
      </c>
      <c r="H80" s="120" t="s">
        <v>556</v>
      </c>
      <c r="I80" s="120" t="s">
        <v>557</v>
      </c>
      <c r="J80" s="121" t="s">
        <v>2074</v>
      </c>
      <c r="K80" s="120"/>
      <c r="L80" s="120"/>
      <c r="M80" s="120" t="s">
        <v>2731</v>
      </c>
      <c r="N80" s="120">
        <v>0</v>
      </c>
      <c r="O80" s="120" t="s">
        <v>2744</v>
      </c>
      <c r="P80" s="120" t="s">
        <v>2740</v>
      </c>
      <c r="Q80" s="120"/>
      <c r="R80" s="120">
        <v>0</v>
      </c>
      <c r="S80" s="120" t="s">
        <v>2744</v>
      </c>
      <c r="T80" s="120" t="s">
        <v>2740</v>
      </c>
      <c r="U80" s="620"/>
      <c r="V80" s="625"/>
      <c r="W80" s="625"/>
      <c r="X80" s="132"/>
      <c r="Y80" s="132"/>
      <c r="Z80" s="132"/>
    </row>
    <row r="81" spans="1:26" ht="75" x14ac:dyDescent="0.25">
      <c r="A81" s="130" t="s">
        <v>1781</v>
      </c>
      <c r="B81" s="4" t="s">
        <v>2073</v>
      </c>
      <c r="C81" s="4" t="s">
        <v>2085</v>
      </c>
      <c r="D81" s="4" t="s">
        <v>2046</v>
      </c>
      <c r="E81" s="120" t="s">
        <v>1800</v>
      </c>
      <c r="F81" s="120">
        <v>629</v>
      </c>
      <c r="G81" s="120" t="s">
        <v>715</v>
      </c>
      <c r="H81" s="120" t="s">
        <v>716</v>
      </c>
      <c r="I81" s="120" t="s">
        <v>575</v>
      </c>
      <c r="J81" s="121" t="s">
        <v>2074</v>
      </c>
      <c r="K81" s="120"/>
      <c r="L81" s="120"/>
      <c r="M81" s="120" t="s">
        <v>2731</v>
      </c>
      <c r="N81" s="120">
        <v>0</v>
      </c>
      <c r="O81" s="120" t="s">
        <v>2744</v>
      </c>
      <c r="P81" s="120" t="s">
        <v>2740</v>
      </c>
      <c r="Q81" s="120"/>
      <c r="R81" s="120">
        <v>0</v>
      </c>
      <c r="S81" s="120" t="s">
        <v>2744</v>
      </c>
      <c r="T81" s="120" t="s">
        <v>2740</v>
      </c>
      <c r="U81" s="620"/>
      <c r="V81" s="625"/>
      <c r="W81" s="625"/>
      <c r="X81" s="132"/>
      <c r="Y81" s="132"/>
      <c r="Z81" s="132"/>
    </row>
    <row r="82" spans="1:26" ht="75" x14ac:dyDescent="0.25">
      <c r="A82" s="130" t="s">
        <v>1781</v>
      </c>
      <c r="B82" s="4" t="s">
        <v>2073</v>
      </c>
      <c r="C82" s="4" t="s">
        <v>2085</v>
      </c>
      <c r="D82" s="4" t="s">
        <v>2046</v>
      </c>
      <c r="E82" s="120" t="s">
        <v>1800</v>
      </c>
      <c r="F82" s="120">
        <v>123</v>
      </c>
      <c r="G82" s="120" t="s">
        <v>720</v>
      </c>
      <c r="H82" s="120" t="s">
        <v>721</v>
      </c>
      <c r="I82" s="120" t="s">
        <v>722</v>
      </c>
      <c r="J82" s="121" t="s">
        <v>2074</v>
      </c>
      <c r="K82" s="120"/>
      <c r="L82" s="120"/>
      <c r="M82" s="120" t="s">
        <v>2731</v>
      </c>
      <c r="N82" s="120">
        <v>0</v>
      </c>
      <c r="O82" s="120" t="s">
        <v>2744</v>
      </c>
      <c r="P82" s="120" t="s">
        <v>2740</v>
      </c>
      <c r="Q82" s="120"/>
      <c r="R82" s="120">
        <v>0</v>
      </c>
      <c r="S82" s="120" t="s">
        <v>2744</v>
      </c>
      <c r="T82" s="120" t="s">
        <v>2740</v>
      </c>
      <c r="U82" s="620"/>
      <c r="V82" s="625"/>
      <c r="W82" s="625"/>
      <c r="X82" s="132"/>
      <c r="Y82" s="132"/>
      <c r="Z82" s="132"/>
    </row>
    <row r="83" spans="1:26" ht="75" x14ac:dyDescent="0.25">
      <c r="A83" s="130" t="s">
        <v>1781</v>
      </c>
      <c r="B83" s="4" t="s">
        <v>2073</v>
      </c>
      <c r="C83" s="79" t="s">
        <v>2099</v>
      </c>
      <c r="D83" s="4" t="s">
        <v>2046</v>
      </c>
      <c r="E83" s="120" t="s">
        <v>244</v>
      </c>
      <c r="F83" s="120">
        <v>58</v>
      </c>
      <c r="G83" s="120" t="s">
        <v>408</v>
      </c>
      <c r="H83" s="120" t="s">
        <v>409</v>
      </c>
      <c r="I83" s="120" t="s">
        <v>8</v>
      </c>
      <c r="J83" s="121" t="s">
        <v>2074</v>
      </c>
      <c r="K83" s="120" t="s">
        <v>2731</v>
      </c>
      <c r="L83" s="120"/>
      <c r="M83" s="120"/>
      <c r="N83" s="120">
        <v>0</v>
      </c>
      <c r="O83" s="120" t="s">
        <v>2744</v>
      </c>
      <c r="P83" s="120" t="s">
        <v>2740</v>
      </c>
      <c r="Q83" s="120"/>
      <c r="R83" s="120">
        <v>0</v>
      </c>
      <c r="S83" s="120" t="s">
        <v>2744</v>
      </c>
      <c r="T83" s="585" t="s">
        <v>2778</v>
      </c>
      <c r="U83" s="620">
        <v>2026</v>
      </c>
      <c r="V83" s="625"/>
      <c r="W83" s="625"/>
      <c r="X83" s="132"/>
      <c r="Y83" s="132"/>
      <c r="Z83" s="132"/>
    </row>
    <row r="84" spans="1:26" ht="75" x14ac:dyDescent="0.25">
      <c r="A84" s="130" t="s">
        <v>1781</v>
      </c>
      <c r="B84" s="4" t="s">
        <v>2073</v>
      </c>
      <c r="C84" s="79" t="s">
        <v>2099</v>
      </c>
      <c r="D84" s="4" t="s">
        <v>2046</v>
      </c>
      <c r="E84" s="120" t="s">
        <v>244</v>
      </c>
      <c r="F84" s="120">
        <v>59</v>
      </c>
      <c r="G84" s="120" t="s">
        <v>410</v>
      </c>
      <c r="H84" s="120" t="s">
        <v>411</v>
      </c>
      <c r="I84" s="120" t="s">
        <v>8</v>
      </c>
      <c r="J84" s="121" t="s">
        <v>2074</v>
      </c>
      <c r="K84" s="120" t="s">
        <v>2731</v>
      </c>
      <c r="L84" s="120"/>
      <c r="M84" s="120"/>
      <c r="N84" s="120">
        <v>0</v>
      </c>
      <c r="O84" s="120" t="s">
        <v>2744</v>
      </c>
      <c r="P84" s="120" t="s">
        <v>2740</v>
      </c>
      <c r="Q84" s="120"/>
      <c r="R84" s="120">
        <v>0</v>
      </c>
      <c r="S84" s="120" t="s">
        <v>2744</v>
      </c>
      <c r="T84" s="585" t="s">
        <v>2778</v>
      </c>
      <c r="U84" s="620">
        <v>2026</v>
      </c>
      <c r="V84" s="625"/>
      <c r="W84" s="625"/>
      <c r="X84" s="132"/>
      <c r="Y84" s="132"/>
      <c r="Z84" s="132"/>
    </row>
    <row r="85" spans="1:26" ht="409.5" x14ac:dyDescent="0.25">
      <c r="A85" s="130" t="s">
        <v>1781</v>
      </c>
      <c r="B85" s="4" t="s">
        <v>2073</v>
      </c>
      <c r="C85" s="79" t="s">
        <v>2099</v>
      </c>
      <c r="D85" s="4" t="s">
        <v>2046</v>
      </c>
      <c r="E85" s="120" t="s">
        <v>428</v>
      </c>
      <c r="F85" s="120" t="s">
        <v>466</v>
      </c>
      <c r="G85" s="120" t="s">
        <v>466</v>
      </c>
      <c r="H85" s="120" t="s">
        <v>467</v>
      </c>
      <c r="I85" s="120" t="s">
        <v>8</v>
      </c>
      <c r="J85" s="121" t="s">
        <v>2074</v>
      </c>
      <c r="K85" s="120" t="s">
        <v>2731</v>
      </c>
      <c r="L85" s="120"/>
      <c r="M85" s="120"/>
      <c r="N85" s="120">
        <v>0</v>
      </c>
      <c r="O85" s="120" t="s">
        <v>2744</v>
      </c>
      <c r="P85" s="120" t="s">
        <v>2740</v>
      </c>
      <c r="Q85" s="120"/>
      <c r="R85" s="120">
        <v>0</v>
      </c>
      <c r="S85" s="120" t="s">
        <v>2744</v>
      </c>
      <c r="T85" s="585" t="s">
        <v>2778</v>
      </c>
      <c r="U85" s="620">
        <v>2026</v>
      </c>
      <c r="V85" s="625"/>
      <c r="W85" s="625"/>
      <c r="X85" s="132"/>
      <c r="Y85" s="132"/>
      <c r="Z85" s="132"/>
    </row>
    <row r="86" spans="1:26" ht="210" x14ac:dyDescent="0.25">
      <c r="A86" s="130" t="s">
        <v>1781</v>
      </c>
      <c r="B86" s="4" t="s">
        <v>2073</v>
      </c>
      <c r="C86" s="79" t="s">
        <v>2099</v>
      </c>
      <c r="D86" s="4" t="s">
        <v>2046</v>
      </c>
      <c r="E86" s="120" t="s">
        <v>428</v>
      </c>
      <c r="F86" s="120" t="s">
        <v>466</v>
      </c>
      <c r="G86" s="120" t="s">
        <v>466</v>
      </c>
      <c r="H86" s="120" t="s">
        <v>468</v>
      </c>
      <c r="I86" s="120" t="s">
        <v>8</v>
      </c>
      <c r="J86" s="121" t="s">
        <v>2074</v>
      </c>
      <c r="K86" s="120" t="s">
        <v>2731</v>
      </c>
      <c r="L86" s="120"/>
      <c r="M86" s="120"/>
      <c r="N86" s="120">
        <v>0</v>
      </c>
      <c r="O86" s="120" t="s">
        <v>2744</v>
      </c>
      <c r="P86" s="120" t="s">
        <v>2740</v>
      </c>
      <c r="Q86" s="120"/>
      <c r="R86" s="120">
        <v>0</v>
      </c>
      <c r="S86" s="120" t="s">
        <v>2744</v>
      </c>
      <c r="T86" s="585" t="s">
        <v>2778</v>
      </c>
      <c r="U86" s="620">
        <v>2026</v>
      </c>
      <c r="V86" s="625"/>
      <c r="W86" s="625"/>
      <c r="X86" s="132"/>
      <c r="Y86" s="132"/>
      <c r="Z86" s="132"/>
    </row>
    <row r="87" spans="1:26" ht="285" x14ac:dyDescent="0.25">
      <c r="A87" s="130" t="s">
        <v>1781</v>
      </c>
      <c r="B87" s="4" t="s">
        <v>2073</v>
      </c>
      <c r="C87" s="79" t="s">
        <v>2099</v>
      </c>
      <c r="D87" s="4" t="s">
        <v>2046</v>
      </c>
      <c r="E87" s="120" t="s">
        <v>428</v>
      </c>
      <c r="F87" s="120" t="s">
        <v>466</v>
      </c>
      <c r="G87" s="120" t="s">
        <v>466</v>
      </c>
      <c r="H87" s="120" t="s">
        <v>469</v>
      </c>
      <c r="I87" s="120" t="s">
        <v>8</v>
      </c>
      <c r="J87" s="121" t="s">
        <v>2074</v>
      </c>
      <c r="K87" s="120" t="s">
        <v>2731</v>
      </c>
      <c r="L87" s="120"/>
      <c r="M87" s="120"/>
      <c r="N87" s="120">
        <v>0</v>
      </c>
      <c r="O87" s="120" t="s">
        <v>2744</v>
      </c>
      <c r="P87" s="120" t="s">
        <v>2740</v>
      </c>
      <c r="Q87" s="120"/>
      <c r="R87" s="120">
        <v>0</v>
      </c>
      <c r="S87" s="120" t="s">
        <v>2744</v>
      </c>
      <c r="T87" s="585" t="s">
        <v>2778</v>
      </c>
      <c r="U87" s="620">
        <v>2026</v>
      </c>
      <c r="V87" s="625"/>
      <c r="W87" s="625"/>
      <c r="X87" s="132"/>
      <c r="Y87" s="132"/>
      <c r="Z87" s="132"/>
    </row>
    <row r="88" spans="1:26" ht="210" x14ac:dyDescent="0.25">
      <c r="A88" s="130" t="s">
        <v>1781</v>
      </c>
      <c r="B88" s="4" t="s">
        <v>2073</v>
      </c>
      <c r="C88" s="79" t="s">
        <v>2099</v>
      </c>
      <c r="D88" s="4" t="s">
        <v>2046</v>
      </c>
      <c r="E88" s="120" t="s">
        <v>428</v>
      </c>
      <c r="F88" s="120" t="s">
        <v>466</v>
      </c>
      <c r="G88" s="120" t="s">
        <v>466</v>
      </c>
      <c r="H88" s="120" t="s">
        <v>470</v>
      </c>
      <c r="I88" s="120" t="s">
        <v>8</v>
      </c>
      <c r="J88" s="121" t="s">
        <v>2074</v>
      </c>
      <c r="K88" s="120" t="s">
        <v>2731</v>
      </c>
      <c r="L88" s="120"/>
      <c r="M88" s="120"/>
      <c r="N88" s="120">
        <v>0</v>
      </c>
      <c r="O88" s="120" t="s">
        <v>2744</v>
      </c>
      <c r="P88" s="120" t="s">
        <v>2740</v>
      </c>
      <c r="Q88" s="120"/>
      <c r="R88" s="120">
        <v>0</v>
      </c>
      <c r="S88" s="120" t="s">
        <v>2744</v>
      </c>
      <c r="T88" s="585" t="s">
        <v>2778</v>
      </c>
      <c r="U88" s="620">
        <v>2026</v>
      </c>
      <c r="V88" s="625"/>
      <c r="W88" s="625"/>
      <c r="X88" s="132"/>
      <c r="Y88" s="132"/>
      <c r="Z88" s="132"/>
    </row>
    <row r="89" spans="1:26" ht="195" x14ac:dyDescent="0.25">
      <c r="A89" s="130" t="s">
        <v>1781</v>
      </c>
      <c r="B89" s="4" t="s">
        <v>2073</v>
      </c>
      <c r="C89" s="79" t="s">
        <v>2099</v>
      </c>
      <c r="D89" s="4" t="s">
        <v>2046</v>
      </c>
      <c r="E89" s="120" t="s">
        <v>428</v>
      </c>
      <c r="F89" s="120" t="s">
        <v>466</v>
      </c>
      <c r="G89" s="120" t="s">
        <v>466</v>
      </c>
      <c r="H89" s="120" t="s">
        <v>471</v>
      </c>
      <c r="I89" s="120" t="s">
        <v>8</v>
      </c>
      <c r="J89" s="121" t="s">
        <v>2074</v>
      </c>
      <c r="K89" s="120" t="s">
        <v>2731</v>
      </c>
      <c r="L89" s="120"/>
      <c r="M89" s="120"/>
      <c r="N89" s="120">
        <v>0</v>
      </c>
      <c r="O89" s="120" t="s">
        <v>2744</v>
      </c>
      <c r="P89" s="120" t="s">
        <v>2740</v>
      </c>
      <c r="Q89" s="120"/>
      <c r="R89" s="120">
        <v>0</v>
      </c>
      <c r="S89" s="120" t="s">
        <v>2744</v>
      </c>
      <c r="T89" s="585" t="s">
        <v>2778</v>
      </c>
      <c r="U89" s="620">
        <v>2026</v>
      </c>
      <c r="V89" s="625"/>
      <c r="W89" s="625"/>
      <c r="X89" s="132"/>
      <c r="Y89" s="132"/>
      <c r="Z89" s="132"/>
    </row>
    <row r="90" spans="1:26" ht="210" x14ac:dyDescent="0.25">
      <c r="A90" s="130" t="s">
        <v>1781</v>
      </c>
      <c r="B90" s="4" t="s">
        <v>2073</v>
      </c>
      <c r="C90" s="79" t="s">
        <v>2099</v>
      </c>
      <c r="D90" s="4" t="s">
        <v>2046</v>
      </c>
      <c r="E90" s="120" t="s">
        <v>428</v>
      </c>
      <c r="F90" s="120" t="s">
        <v>466</v>
      </c>
      <c r="G90" s="120" t="s">
        <v>466</v>
      </c>
      <c r="H90" s="120" t="s">
        <v>472</v>
      </c>
      <c r="I90" s="120" t="s">
        <v>8</v>
      </c>
      <c r="J90" s="121" t="s">
        <v>2074</v>
      </c>
      <c r="K90" s="120" t="s">
        <v>2731</v>
      </c>
      <c r="L90" s="120"/>
      <c r="M90" s="120"/>
      <c r="N90" s="120">
        <v>0</v>
      </c>
      <c r="O90" s="120" t="s">
        <v>2744</v>
      </c>
      <c r="P90" s="120" t="s">
        <v>2740</v>
      </c>
      <c r="Q90" s="120"/>
      <c r="R90" s="120">
        <v>0</v>
      </c>
      <c r="S90" s="120" t="s">
        <v>2744</v>
      </c>
      <c r="T90" s="585" t="s">
        <v>2778</v>
      </c>
      <c r="U90" s="620">
        <v>2026</v>
      </c>
      <c r="V90" s="625"/>
      <c r="W90" s="625"/>
      <c r="X90" s="132"/>
      <c r="Y90" s="132"/>
      <c r="Z90" s="132"/>
    </row>
    <row r="91" spans="1:26" ht="225" x14ac:dyDescent="0.25">
      <c r="A91" s="130" t="s">
        <v>1781</v>
      </c>
      <c r="B91" s="4" t="s">
        <v>2073</v>
      </c>
      <c r="C91" s="79" t="s">
        <v>2099</v>
      </c>
      <c r="D91" s="4" t="s">
        <v>2046</v>
      </c>
      <c r="E91" s="120" t="s">
        <v>428</v>
      </c>
      <c r="F91" s="120" t="s">
        <v>466</v>
      </c>
      <c r="G91" s="120" t="s">
        <v>466</v>
      </c>
      <c r="H91" s="120" t="s">
        <v>473</v>
      </c>
      <c r="I91" s="120" t="s">
        <v>8</v>
      </c>
      <c r="J91" s="121" t="s">
        <v>2074</v>
      </c>
      <c r="K91" s="120" t="s">
        <v>2731</v>
      </c>
      <c r="L91" s="120"/>
      <c r="M91" s="120"/>
      <c r="N91" s="120">
        <v>0</v>
      </c>
      <c r="O91" s="120" t="s">
        <v>2744</v>
      </c>
      <c r="P91" s="120" t="s">
        <v>2740</v>
      </c>
      <c r="Q91" s="120"/>
      <c r="R91" s="120">
        <v>0</v>
      </c>
      <c r="S91" s="120" t="s">
        <v>2744</v>
      </c>
      <c r="T91" s="585" t="s">
        <v>2778</v>
      </c>
      <c r="U91" s="620">
        <v>2026</v>
      </c>
      <c r="V91" s="625"/>
      <c r="W91" s="625"/>
      <c r="X91" s="132"/>
      <c r="Y91" s="132"/>
      <c r="Z91" s="132"/>
    </row>
    <row r="92" spans="1:26" ht="180" x14ac:dyDescent="0.25">
      <c r="A92" s="130" t="s">
        <v>1781</v>
      </c>
      <c r="B92" s="4" t="s">
        <v>2073</v>
      </c>
      <c r="C92" s="79" t="s">
        <v>2099</v>
      </c>
      <c r="D92" s="4" t="s">
        <v>2046</v>
      </c>
      <c r="E92" s="120" t="s">
        <v>428</v>
      </c>
      <c r="F92" s="120" t="s">
        <v>466</v>
      </c>
      <c r="G92" s="120" t="s">
        <v>466</v>
      </c>
      <c r="H92" s="120" t="s">
        <v>474</v>
      </c>
      <c r="I92" s="120" t="s">
        <v>8</v>
      </c>
      <c r="J92" s="121" t="s">
        <v>2074</v>
      </c>
      <c r="K92" s="120" t="s">
        <v>2731</v>
      </c>
      <c r="L92" s="120"/>
      <c r="M92" s="120"/>
      <c r="N92" s="120">
        <v>0</v>
      </c>
      <c r="O92" s="120" t="s">
        <v>2744</v>
      </c>
      <c r="P92" s="120" t="s">
        <v>2740</v>
      </c>
      <c r="Q92" s="120"/>
      <c r="R92" s="120">
        <v>0</v>
      </c>
      <c r="S92" s="120" t="s">
        <v>2744</v>
      </c>
      <c r="T92" s="585" t="s">
        <v>2778</v>
      </c>
      <c r="U92" s="620">
        <v>2026</v>
      </c>
      <c r="V92" s="625"/>
      <c r="W92" s="625"/>
      <c r="X92" s="132"/>
      <c r="Y92" s="132"/>
      <c r="Z92" s="132"/>
    </row>
    <row r="93" spans="1:26" ht="105" x14ac:dyDescent="0.25">
      <c r="A93" s="130" t="s">
        <v>1781</v>
      </c>
      <c r="B93" s="136" t="s">
        <v>2073</v>
      </c>
      <c r="C93" s="4" t="s">
        <v>2099</v>
      </c>
      <c r="D93" s="137" t="s">
        <v>2046</v>
      </c>
      <c r="E93" s="120" t="s">
        <v>428</v>
      </c>
      <c r="F93" s="120" t="s">
        <v>475</v>
      </c>
      <c r="G93" s="120" t="s">
        <v>429</v>
      </c>
      <c r="H93" s="120" t="s">
        <v>476</v>
      </c>
      <c r="I93" s="120" t="s">
        <v>431</v>
      </c>
      <c r="J93" s="121" t="s">
        <v>2074</v>
      </c>
      <c r="K93" s="120"/>
      <c r="L93" s="120"/>
      <c r="M93" s="120" t="s">
        <v>2731</v>
      </c>
      <c r="N93" s="120">
        <v>0</v>
      </c>
      <c r="O93" s="120" t="s">
        <v>2744</v>
      </c>
      <c r="P93" s="120" t="s">
        <v>2740</v>
      </c>
      <c r="Q93" s="120"/>
      <c r="R93" s="120">
        <v>0</v>
      </c>
      <c r="S93" s="120" t="s">
        <v>2744</v>
      </c>
      <c r="T93" s="120" t="s">
        <v>2744</v>
      </c>
      <c r="U93" s="121" t="s">
        <v>2744</v>
      </c>
      <c r="V93" s="625"/>
      <c r="W93" s="625"/>
      <c r="X93" s="132"/>
      <c r="Y93" s="132"/>
      <c r="Z93" s="132"/>
    </row>
    <row r="94" spans="1:26" ht="360" x14ac:dyDescent="0.25">
      <c r="A94" s="130" t="s">
        <v>1781</v>
      </c>
      <c r="B94" s="136" t="s">
        <v>2073</v>
      </c>
      <c r="C94" s="4" t="s">
        <v>2099</v>
      </c>
      <c r="D94" s="137" t="s">
        <v>2046</v>
      </c>
      <c r="E94" s="120" t="s">
        <v>428</v>
      </c>
      <c r="F94" s="120" t="s">
        <v>475</v>
      </c>
      <c r="G94" s="120" t="s">
        <v>475</v>
      </c>
      <c r="H94" s="120" t="s">
        <v>477</v>
      </c>
      <c r="I94" s="120" t="s">
        <v>8</v>
      </c>
      <c r="J94" s="121" t="s">
        <v>2074</v>
      </c>
      <c r="K94" s="120"/>
      <c r="L94" s="120"/>
      <c r="M94" s="120" t="s">
        <v>2731</v>
      </c>
      <c r="N94" s="120">
        <v>0</v>
      </c>
      <c r="O94" s="120" t="s">
        <v>2744</v>
      </c>
      <c r="P94" s="120" t="s">
        <v>2740</v>
      </c>
      <c r="Q94" s="120"/>
      <c r="R94" s="120">
        <v>0</v>
      </c>
      <c r="S94" s="120" t="s">
        <v>2744</v>
      </c>
      <c r="T94" s="120" t="s">
        <v>2744</v>
      </c>
      <c r="U94" s="121" t="s">
        <v>2744</v>
      </c>
      <c r="V94" s="625"/>
      <c r="W94" s="625"/>
      <c r="X94" s="132"/>
      <c r="Y94" s="132"/>
      <c r="Z94" s="132"/>
    </row>
    <row r="95" spans="1:26" ht="360" x14ac:dyDescent="0.25">
      <c r="A95" s="130" t="s">
        <v>1781</v>
      </c>
      <c r="B95" s="136" t="s">
        <v>2073</v>
      </c>
      <c r="C95" s="4" t="s">
        <v>2099</v>
      </c>
      <c r="D95" s="137" t="s">
        <v>2046</v>
      </c>
      <c r="E95" s="120" t="s">
        <v>428</v>
      </c>
      <c r="F95" s="120" t="s">
        <v>475</v>
      </c>
      <c r="G95" s="120" t="s">
        <v>475</v>
      </c>
      <c r="H95" s="120" t="s">
        <v>478</v>
      </c>
      <c r="I95" s="120" t="s">
        <v>8</v>
      </c>
      <c r="J95" s="121" t="s">
        <v>2074</v>
      </c>
      <c r="K95" s="120"/>
      <c r="L95" s="120"/>
      <c r="M95" s="120" t="s">
        <v>2731</v>
      </c>
      <c r="N95" s="120">
        <v>0</v>
      </c>
      <c r="O95" s="120" t="s">
        <v>2744</v>
      </c>
      <c r="P95" s="120" t="s">
        <v>2740</v>
      </c>
      <c r="Q95" s="120"/>
      <c r="R95" s="120">
        <v>0</v>
      </c>
      <c r="S95" s="120" t="s">
        <v>2744</v>
      </c>
      <c r="T95" s="120" t="s">
        <v>2744</v>
      </c>
      <c r="U95" s="121" t="s">
        <v>2744</v>
      </c>
      <c r="V95" s="625"/>
      <c r="W95" s="625"/>
      <c r="X95" s="132"/>
      <c r="Y95" s="132"/>
      <c r="Z95" s="132"/>
    </row>
    <row r="96" spans="1:26" ht="180" x14ac:dyDescent="0.25">
      <c r="A96" s="130" t="s">
        <v>1781</v>
      </c>
      <c r="B96" s="136" t="s">
        <v>2073</v>
      </c>
      <c r="C96" s="4" t="s">
        <v>2099</v>
      </c>
      <c r="D96" s="137" t="s">
        <v>2046</v>
      </c>
      <c r="E96" s="120" t="s">
        <v>428</v>
      </c>
      <c r="F96" s="120" t="s">
        <v>475</v>
      </c>
      <c r="G96" s="120" t="s">
        <v>475</v>
      </c>
      <c r="H96" s="120" t="s">
        <v>479</v>
      </c>
      <c r="I96" s="120" t="s">
        <v>8</v>
      </c>
      <c r="J96" s="121" t="s">
        <v>2074</v>
      </c>
      <c r="K96" s="120"/>
      <c r="L96" s="120"/>
      <c r="M96" s="120" t="s">
        <v>2731</v>
      </c>
      <c r="N96" s="120">
        <v>0</v>
      </c>
      <c r="O96" s="120" t="s">
        <v>2744</v>
      </c>
      <c r="P96" s="120" t="s">
        <v>2740</v>
      </c>
      <c r="Q96" s="120"/>
      <c r="R96" s="120">
        <v>0</v>
      </c>
      <c r="S96" s="120" t="s">
        <v>2744</v>
      </c>
      <c r="T96" s="120" t="s">
        <v>2744</v>
      </c>
      <c r="U96" s="121" t="s">
        <v>2744</v>
      </c>
      <c r="V96" s="625"/>
      <c r="W96" s="625"/>
      <c r="X96" s="132"/>
      <c r="Y96" s="132"/>
      <c r="Z96" s="132"/>
    </row>
    <row r="97" spans="1:26" ht="180" x14ac:dyDescent="0.25">
      <c r="A97" s="130" t="s">
        <v>1781</v>
      </c>
      <c r="B97" s="136" t="s">
        <v>2073</v>
      </c>
      <c r="C97" s="4" t="s">
        <v>2099</v>
      </c>
      <c r="D97" s="137" t="s">
        <v>2046</v>
      </c>
      <c r="E97" s="120" t="s">
        <v>428</v>
      </c>
      <c r="F97" s="120" t="s">
        <v>475</v>
      </c>
      <c r="G97" s="120" t="s">
        <v>475</v>
      </c>
      <c r="H97" s="120" t="s">
        <v>480</v>
      </c>
      <c r="I97" s="120" t="s">
        <v>8</v>
      </c>
      <c r="J97" s="121" t="s">
        <v>2074</v>
      </c>
      <c r="K97" s="120"/>
      <c r="L97" s="120"/>
      <c r="M97" s="120" t="s">
        <v>2731</v>
      </c>
      <c r="N97" s="120">
        <v>0</v>
      </c>
      <c r="O97" s="120" t="s">
        <v>2744</v>
      </c>
      <c r="P97" s="120" t="s">
        <v>2740</v>
      </c>
      <c r="Q97" s="120"/>
      <c r="R97" s="120">
        <v>0</v>
      </c>
      <c r="S97" s="120" t="s">
        <v>2744</v>
      </c>
      <c r="T97" s="120" t="s">
        <v>2744</v>
      </c>
      <c r="U97" s="121" t="s">
        <v>2744</v>
      </c>
      <c r="V97" s="625"/>
      <c r="W97" s="625"/>
      <c r="X97" s="132"/>
      <c r="Y97" s="132"/>
      <c r="Z97" s="132"/>
    </row>
    <row r="98" spans="1:26" ht="180.75" thickBot="1" x14ac:dyDescent="0.3">
      <c r="A98" s="130" t="s">
        <v>1781</v>
      </c>
      <c r="B98" s="136" t="s">
        <v>2073</v>
      </c>
      <c r="C98" s="4" t="s">
        <v>2099</v>
      </c>
      <c r="D98" s="137" t="s">
        <v>2046</v>
      </c>
      <c r="E98" s="120" t="s">
        <v>428</v>
      </c>
      <c r="F98" s="120" t="s">
        <v>475</v>
      </c>
      <c r="G98" s="120" t="s">
        <v>475</v>
      </c>
      <c r="H98" s="120" t="s">
        <v>481</v>
      </c>
      <c r="I98" s="131" t="s">
        <v>8</v>
      </c>
      <c r="J98" s="138" t="s">
        <v>2074</v>
      </c>
      <c r="K98" s="120"/>
      <c r="L98" s="120"/>
      <c r="M98" s="120" t="s">
        <v>2731</v>
      </c>
      <c r="N98" s="120">
        <v>0</v>
      </c>
      <c r="O98" s="120" t="s">
        <v>2744</v>
      </c>
      <c r="P98" s="120" t="s">
        <v>2740</v>
      </c>
      <c r="Q98" s="120"/>
      <c r="R98" s="120">
        <v>0</v>
      </c>
      <c r="S98" s="120" t="s">
        <v>2744</v>
      </c>
      <c r="T98" s="120" t="s">
        <v>2744</v>
      </c>
      <c r="U98" s="121" t="s">
        <v>2744</v>
      </c>
      <c r="V98" s="625"/>
      <c r="W98" s="625"/>
      <c r="X98" s="132"/>
      <c r="Y98" s="132"/>
      <c r="Z98" s="132"/>
    </row>
    <row r="99" spans="1:26" x14ac:dyDescent="0.25">
      <c r="A99" s="796" t="s">
        <v>1779</v>
      </c>
      <c r="B99" s="797"/>
      <c r="C99" s="797"/>
      <c r="D99" s="797"/>
      <c r="E99" s="797"/>
      <c r="F99" s="797"/>
      <c r="G99" s="797"/>
      <c r="H99" s="797"/>
      <c r="I99" s="797"/>
      <c r="J99" s="798"/>
      <c r="K99" s="132"/>
      <c r="L99" s="132"/>
      <c r="M99" s="132"/>
      <c r="N99" s="132"/>
      <c r="O99" s="132"/>
      <c r="P99" s="132"/>
      <c r="Q99" s="132"/>
      <c r="R99" s="132"/>
      <c r="S99" s="132"/>
      <c r="T99" s="132"/>
      <c r="U99" s="132"/>
      <c r="V99" s="132"/>
      <c r="W99" s="132"/>
      <c r="X99" s="132"/>
      <c r="Y99" s="132"/>
      <c r="Z99" s="132"/>
    </row>
    <row r="100" spans="1:26" x14ac:dyDescent="0.25">
      <c r="A100" s="799" t="s">
        <v>1780</v>
      </c>
      <c r="B100" s="800"/>
      <c r="C100" s="800"/>
      <c r="D100" s="800"/>
      <c r="E100" s="800"/>
      <c r="F100" s="800"/>
      <c r="G100" s="800"/>
      <c r="H100" s="800"/>
      <c r="I100" s="800"/>
      <c r="J100" s="801"/>
      <c r="K100" s="132"/>
      <c r="L100" s="132"/>
      <c r="M100" s="132"/>
      <c r="N100" s="132"/>
      <c r="O100" s="132"/>
      <c r="P100" s="132"/>
      <c r="Q100" s="132"/>
      <c r="R100" s="132"/>
      <c r="S100" s="132"/>
      <c r="T100" s="132"/>
      <c r="U100" s="132"/>
      <c r="V100" s="132"/>
      <c r="W100" s="132"/>
      <c r="X100" s="132"/>
      <c r="Y100" s="132"/>
      <c r="Z100" s="132"/>
    </row>
    <row r="101" spans="1:26" x14ac:dyDescent="0.25">
      <c r="A101" s="802" t="s">
        <v>2717</v>
      </c>
      <c r="B101" s="800"/>
      <c r="C101" s="800"/>
      <c r="D101" s="800"/>
      <c r="E101" s="800"/>
      <c r="F101" s="800"/>
      <c r="G101" s="800"/>
      <c r="H101" s="800"/>
      <c r="I101" s="800"/>
      <c r="J101" s="801"/>
      <c r="K101" s="132"/>
      <c r="L101" s="132"/>
      <c r="M101" s="132"/>
      <c r="N101" s="132"/>
      <c r="O101" s="132"/>
      <c r="P101" s="132"/>
      <c r="Q101" s="132"/>
      <c r="R101" s="132"/>
      <c r="S101" s="132"/>
      <c r="T101" s="132"/>
      <c r="U101" s="132"/>
      <c r="V101" s="132"/>
      <c r="W101" s="132"/>
      <c r="X101" s="132"/>
      <c r="Y101" s="132"/>
      <c r="Z101" s="132"/>
    </row>
    <row r="102" spans="1:26" ht="15.75" thickBot="1" x14ac:dyDescent="0.3">
      <c r="A102" s="771" t="s">
        <v>2757</v>
      </c>
      <c r="B102" s="772"/>
      <c r="C102" s="772"/>
      <c r="D102" s="772"/>
      <c r="E102" s="772"/>
      <c r="F102" s="772"/>
      <c r="G102" s="772"/>
      <c r="H102" s="772"/>
      <c r="I102" s="772"/>
      <c r="J102" s="773"/>
      <c r="K102" s="132"/>
      <c r="L102" s="132"/>
      <c r="M102" s="132"/>
      <c r="N102" s="132"/>
      <c r="O102" s="132"/>
      <c r="P102" s="132"/>
      <c r="Q102" s="132"/>
      <c r="R102" s="132"/>
      <c r="S102" s="132"/>
      <c r="T102" s="132"/>
      <c r="U102" s="132"/>
      <c r="V102" s="132"/>
      <c r="W102" s="132"/>
      <c r="X102" s="132"/>
      <c r="Y102" s="132"/>
      <c r="Z102" s="132"/>
    </row>
    <row r="103" spans="1:26"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row>
    <row r="104" spans="1:26"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row>
    <row r="105" spans="1:26"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row>
    <row r="106" spans="1:26"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row>
    <row r="107" spans="1:26"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row>
    <row r="108" spans="1:26"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row>
    <row r="109" spans="1:26"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row>
    <row r="110" spans="1:26"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row>
    <row r="111" spans="1:26"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row>
    <row r="112" spans="1:26"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row>
    <row r="113" spans="1:26"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row>
    <row r="114" spans="1:26"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row>
    <row r="115" spans="1:26"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row>
    <row r="116" spans="1:26"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row>
    <row r="117" spans="1:26"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row>
    <row r="118" spans="1:26"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row>
    <row r="119" spans="1:26" x14ac:dyDescent="0.25">
      <c r="A119" s="133"/>
      <c r="B119" s="79"/>
      <c r="C119" s="79"/>
      <c r="D119" s="78"/>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row>
    <row r="120" spans="1:26"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row>
    <row r="121" spans="1:26"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row>
    <row r="122" spans="1:26"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row>
    <row r="123" spans="1:26"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row>
    <row r="124" spans="1:26"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row>
    <row r="125" spans="1:26"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row>
    <row r="126" spans="1:26"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row>
    <row r="127" spans="1:26"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row>
    <row r="128" spans="1:26"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row>
    <row r="129" spans="1:26"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row>
    <row r="130" spans="1:26"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row>
    <row r="131" spans="1:26"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row>
    <row r="132" spans="1:26"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row>
    <row r="133" spans="1:26"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row>
    <row r="134" spans="1:26"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row>
    <row r="135" spans="1:26"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row>
    <row r="136" spans="1:26"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row>
    <row r="137" spans="1:26"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row>
    <row r="138" spans="1:26"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row>
    <row r="139" spans="1:26"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row>
    <row r="140" spans="1:26"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row>
    <row r="141" spans="1:26"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row>
    <row r="142" spans="1:26"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row>
    <row r="143" spans="1:26"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row>
    <row r="144" spans="1:26"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row>
    <row r="145" spans="1:26"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row>
    <row r="146" spans="1:26"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row>
    <row r="147" spans="1:26"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row>
    <row r="148" spans="1:26"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row>
    <row r="149" spans="1:26"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row>
    <row r="150" spans="1:26"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row>
    <row r="151" spans="1:26"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row>
    <row r="152" spans="1:26"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row>
    <row r="153" spans="1:26"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row>
    <row r="154" spans="1:26"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row>
    <row r="155" spans="1:26"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row>
    <row r="156" spans="1:26"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row>
    <row r="157" spans="1:26"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row>
    <row r="158" spans="1:26"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row>
    <row r="159" spans="1:26"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row>
    <row r="160" spans="1:26"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row>
    <row r="161" spans="1:26"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row>
    <row r="162" spans="1:26"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row>
    <row r="163" spans="1:26"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row>
    <row r="164" spans="1:26"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row>
    <row r="165" spans="1:26"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row>
    <row r="166" spans="1:26"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row>
    <row r="167" spans="1:26"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row>
    <row r="168" spans="1:26"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row>
    <row r="169" spans="1:26"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row>
    <row r="170" spans="1:26"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row>
    <row r="171" spans="1:26"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2"/>
    </row>
    <row r="172" spans="1:26"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row>
    <row r="173" spans="1:26"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row>
    <row r="174" spans="1:26"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row>
    <row r="175" spans="1:26"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2"/>
    </row>
    <row r="176" spans="1:26"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row>
    <row r="177" spans="1:26"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row>
    <row r="178" spans="1:26"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row>
    <row r="179" spans="1:26"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row>
    <row r="180" spans="1:26"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row>
    <row r="181" spans="1:26"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row>
    <row r="182" spans="1:26"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row>
    <row r="183" spans="1:26" x14ac:dyDescent="0.25">
      <c r="A183" s="133"/>
      <c r="B183" s="79"/>
      <c r="C183" s="79"/>
      <c r="D183" s="78"/>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row>
    <row r="184" spans="1:26" x14ac:dyDescent="0.25">
      <c r="A184" s="133"/>
      <c r="B184" s="79"/>
      <c r="C184" s="79"/>
      <c r="D184" s="78"/>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row>
    <row r="185" spans="1:26" x14ac:dyDescent="0.25">
      <c r="A185" s="133"/>
      <c r="B185" s="79"/>
      <c r="C185" s="79"/>
      <c r="D185" s="78"/>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row>
    <row r="186" spans="1:26" x14ac:dyDescent="0.25">
      <c r="A186" s="133"/>
      <c r="B186" s="79"/>
      <c r="C186" s="79"/>
      <c r="D186" s="78"/>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row>
    <row r="187" spans="1:26" x14ac:dyDescent="0.25">
      <c r="A187" s="133"/>
      <c r="B187" s="79"/>
      <c r="C187" s="79"/>
      <c r="D187" s="78"/>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2"/>
    </row>
    <row r="188" spans="1:26" x14ac:dyDescent="0.25">
      <c r="A188" s="133"/>
      <c r="B188" s="79"/>
      <c r="C188" s="79"/>
      <c r="D188" s="78"/>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row>
    <row r="189" spans="1:26" x14ac:dyDescent="0.25">
      <c r="A189" s="133"/>
      <c r="B189" s="79"/>
      <c r="C189" s="79"/>
      <c r="D189" s="78"/>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row>
    <row r="190" spans="1:26" x14ac:dyDescent="0.25">
      <c r="A190" s="133"/>
      <c r="B190" s="79"/>
      <c r="C190" s="79"/>
      <c r="D190" s="78"/>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2"/>
    </row>
    <row r="191" spans="1:26" x14ac:dyDescent="0.25">
      <c r="A191" s="133"/>
      <c r="B191" s="79"/>
      <c r="C191" s="79"/>
      <c r="D191" s="78"/>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row>
    <row r="192" spans="1:26" x14ac:dyDescent="0.25">
      <c r="A192" s="133"/>
      <c r="B192" s="79"/>
      <c r="C192" s="79"/>
      <c r="D192" s="78"/>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row>
    <row r="193" spans="1:26" x14ac:dyDescent="0.25">
      <c r="A193" s="133"/>
      <c r="B193" s="79"/>
      <c r="C193" s="79"/>
      <c r="D193" s="78"/>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row>
    <row r="194" spans="1:26" x14ac:dyDescent="0.25">
      <c r="A194" s="133"/>
      <c r="B194" s="79"/>
      <c r="C194" s="79"/>
      <c r="D194" s="78"/>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row>
    <row r="195" spans="1:26" x14ac:dyDescent="0.25">
      <c r="A195" s="133"/>
      <c r="B195" s="79"/>
      <c r="C195" s="79"/>
      <c r="D195" s="78"/>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row>
    <row r="196" spans="1:26" x14ac:dyDescent="0.25">
      <c r="A196" s="133"/>
      <c r="B196" s="79"/>
      <c r="C196" s="79"/>
      <c r="D196" s="78"/>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row>
    <row r="197" spans="1:26" x14ac:dyDescent="0.25">
      <c r="A197" s="133"/>
      <c r="B197" s="79"/>
      <c r="C197" s="79"/>
      <c r="D197" s="78"/>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row>
    <row r="198" spans="1:26" x14ac:dyDescent="0.25">
      <c r="A198" s="133"/>
      <c r="B198" s="79"/>
      <c r="C198" s="79"/>
      <c r="D198" s="78"/>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row>
    <row r="199" spans="1:26" x14ac:dyDescent="0.25">
      <c r="A199" s="133"/>
      <c r="B199" s="79"/>
      <c r="C199" s="79"/>
      <c r="D199" s="78"/>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row>
    <row r="200" spans="1:26" x14ac:dyDescent="0.25">
      <c r="A200" s="133"/>
      <c r="B200" s="79"/>
      <c r="C200" s="79"/>
      <c r="D200" s="78"/>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row>
    <row r="201" spans="1:26" x14ac:dyDescent="0.25">
      <c r="A201" s="133"/>
      <c r="B201" s="79"/>
      <c r="C201" s="79"/>
      <c r="D201" s="78"/>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2"/>
    </row>
    <row r="202" spans="1:26" x14ac:dyDescent="0.25">
      <c r="A202" s="133"/>
      <c r="B202" s="79"/>
      <c r="C202" s="79"/>
      <c r="D202" s="78"/>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row>
  </sheetData>
  <mergeCells count="31">
    <mergeCell ref="V8:W9"/>
    <mergeCell ref="V10:W10"/>
    <mergeCell ref="A99:J99"/>
    <mergeCell ref="A100:J100"/>
    <mergeCell ref="A101:J101"/>
    <mergeCell ref="T8:U8"/>
    <mergeCell ref="T9:U9"/>
    <mergeCell ref="T10:U10"/>
    <mergeCell ref="N8:S8"/>
    <mergeCell ref="N9:O9"/>
    <mergeCell ref="P9:Q9"/>
    <mergeCell ref="R9:S9"/>
    <mergeCell ref="A102:J102"/>
    <mergeCell ref="K8:M8"/>
    <mergeCell ref="I8:I10"/>
    <mergeCell ref="H8:H10"/>
    <mergeCell ref="G8:G10"/>
    <mergeCell ref="F8:F10"/>
    <mergeCell ref="E8:E10"/>
    <mergeCell ref="A8:A10"/>
    <mergeCell ref="B8:B10"/>
    <mergeCell ref="C8:C10"/>
    <mergeCell ref="D8:D10"/>
    <mergeCell ref="J8:J10"/>
    <mergeCell ref="K9:M9"/>
    <mergeCell ref="B6:H6"/>
    <mergeCell ref="A1:I1"/>
    <mergeCell ref="A2:I2"/>
    <mergeCell ref="A3:I3"/>
    <mergeCell ref="A4:I4"/>
    <mergeCell ref="A5:I5"/>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Z1000"/>
  <sheetViews>
    <sheetView topLeftCell="K1" zoomScale="70" zoomScaleNormal="70" workbookViewId="0">
      <selection activeCell="V8" sqref="V8:V10"/>
    </sheetView>
  </sheetViews>
  <sheetFormatPr baseColWidth="10" defaultColWidth="87.42578125" defaultRowHeight="15" x14ac:dyDescent="0.25"/>
  <cols>
    <col min="1" max="1" width="12.7109375" style="231" customWidth="1"/>
    <col min="2" max="2" width="27.85546875" style="231" customWidth="1"/>
    <col min="3" max="3" width="27.140625" style="231" customWidth="1"/>
    <col min="4" max="4" width="21.28515625" style="231" customWidth="1"/>
    <col min="5" max="5" width="30.5703125" style="231" customWidth="1"/>
    <col min="6" max="6" width="26" style="231" customWidth="1"/>
    <col min="7" max="7" width="39.5703125" style="231" customWidth="1"/>
    <col min="8" max="8" width="45.42578125" style="231" customWidth="1"/>
    <col min="9" max="9" width="26.5703125" style="231" customWidth="1"/>
    <col min="10" max="10" width="27.42578125" style="231" customWidth="1"/>
    <col min="11" max="11" width="15.140625" style="231" customWidth="1"/>
    <col min="12" max="12" width="15" style="231" customWidth="1"/>
    <col min="13" max="13" width="18.5703125" style="231" customWidth="1"/>
    <col min="14" max="14" width="12.28515625" style="231" customWidth="1"/>
    <col min="15" max="15" width="22.140625" style="231" customWidth="1"/>
    <col min="16" max="16" width="16.42578125" style="231" customWidth="1"/>
    <col min="17" max="17" width="26.28515625" style="231" customWidth="1"/>
    <col min="18" max="18" width="12.7109375" style="231" customWidth="1"/>
    <col min="19" max="19" width="18.42578125" style="231" customWidth="1"/>
    <col min="20" max="20" width="17.85546875" style="231" customWidth="1"/>
    <col min="21" max="21" width="24.5703125" style="231" customWidth="1"/>
    <col min="22" max="22" width="42.7109375" style="231" customWidth="1"/>
    <col min="23" max="16384" width="87.42578125" style="231"/>
  </cols>
  <sheetData>
    <row r="1" spans="1:26" x14ac:dyDescent="0.25">
      <c r="A1" s="820" t="s">
        <v>1698</v>
      </c>
      <c r="B1" s="819"/>
      <c r="C1" s="819"/>
      <c r="D1" s="819"/>
      <c r="E1" s="819"/>
      <c r="F1" s="819"/>
      <c r="G1" s="819"/>
      <c r="H1" s="819"/>
      <c r="I1" s="819"/>
      <c r="J1" s="232"/>
      <c r="K1" s="232"/>
      <c r="L1" s="232"/>
      <c r="M1" s="232"/>
      <c r="N1" s="232"/>
      <c r="O1" s="232"/>
      <c r="P1" s="232"/>
      <c r="Q1" s="232"/>
      <c r="R1" s="232"/>
      <c r="S1" s="232"/>
      <c r="T1" s="232"/>
      <c r="U1" s="232"/>
      <c r="V1" s="232"/>
      <c r="W1" s="232"/>
      <c r="X1" s="232"/>
      <c r="Y1" s="232"/>
      <c r="Z1" s="232"/>
    </row>
    <row r="2" spans="1:26" x14ac:dyDescent="0.25">
      <c r="A2" s="820" t="s">
        <v>1699</v>
      </c>
      <c r="B2" s="819"/>
      <c r="C2" s="819"/>
      <c r="D2" s="819"/>
      <c r="E2" s="819"/>
      <c r="F2" s="819"/>
      <c r="G2" s="819"/>
      <c r="H2" s="819"/>
      <c r="I2" s="819"/>
      <c r="J2" s="232"/>
      <c r="K2" s="232"/>
      <c r="L2" s="232"/>
      <c r="M2" s="232"/>
      <c r="N2" s="232"/>
      <c r="O2" s="232"/>
      <c r="P2" s="232"/>
      <c r="Q2" s="232"/>
      <c r="R2" s="232"/>
      <c r="S2" s="232"/>
      <c r="T2" s="232"/>
      <c r="U2" s="232"/>
      <c r="V2" s="232"/>
      <c r="W2" s="232"/>
      <c r="X2" s="232"/>
      <c r="Y2" s="232"/>
      <c r="Z2" s="232"/>
    </row>
    <row r="3" spans="1:26" x14ac:dyDescent="0.25">
      <c r="A3" s="820" t="s">
        <v>1700</v>
      </c>
      <c r="B3" s="819"/>
      <c r="C3" s="819"/>
      <c r="D3" s="819"/>
      <c r="E3" s="819"/>
      <c r="F3" s="819"/>
      <c r="G3" s="819"/>
      <c r="H3" s="819"/>
      <c r="I3" s="819"/>
      <c r="J3" s="232"/>
      <c r="K3" s="232"/>
      <c r="L3" s="232"/>
      <c r="M3" s="232"/>
      <c r="N3" s="232"/>
      <c r="O3" s="232"/>
      <c r="P3" s="232"/>
      <c r="Q3" s="232"/>
      <c r="R3" s="232"/>
      <c r="S3" s="232"/>
      <c r="T3" s="232"/>
      <c r="U3" s="232"/>
      <c r="V3" s="232"/>
      <c r="W3" s="232"/>
      <c r="X3" s="232"/>
      <c r="Y3" s="232"/>
      <c r="Z3" s="232"/>
    </row>
    <row r="4" spans="1:26" x14ac:dyDescent="0.25">
      <c r="A4" s="820" t="s">
        <v>2817</v>
      </c>
      <c r="B4" s="819"/>
      <c r="C4" s="819"/>
      <c r="D4" s="819"/>
      <c r="E4" s="819"/>
      <c r="F4" s="819"/>
      <c r="G4" s="819"/>
      <c r="H4" s="819"/>
      <c r="I4" s="819"/>
      <c r="J4" s="232"/>
      <c r="K4" s="232"/>
      <c r="L4" s="232"/>
      <c r="M4" s="232"/>
      <c r="N4" s="232"/>
      <c r="O4" s="232"/>
      <c r="P4" s="232"/>
      <c r="Q4" s="232"/>
      <c r="R4" s="232"/>
      <c r="S4" s="232"/>
      <c r="T4" s="232"/>
      <c r="U4" s="232"/>
      <c r="V4" s="232"/>
      <c r="W4" s="232"/>
      <c r="X4" s="232"/>
      <c r="Y4" s="232"/>
      <c r="Z4" s="232"/>
    </row>
    <row r="5" spans="1:26" x14ac:dyDescent="0.25">
      <c r="A5" s="821" t="s">
        <v>1701</v>
      </c>
      <c r="B5" s="819"/>
      <c r="C5" s="819"/>
      <c r="D5" s="819"/>
      <c r="E5" s="819"/>
      <c r="F5" s="819"/>
      <c r="G5" s="819"/>
      <c r="H5" s="819"/>
      <c r="I5" s="819"/>
      <c r="J5" s="232"/>
      <c r="K5" s="232"/>
      <c r="L5" s="232"/>
      <c r="M5" s="232"/>
      <c r="N5" s="232"/>
      <c r="O5" s="232"/>
      <c r="P5" s="232"/>
      <c r="Q5" s="232"/>
      <c r="R5" s="232"/>
      <c r="S5" s="232"/>
      <c r="T5" s="232"/>
      <c r="U5" s="232"/>
      <c r="V5" s="232"/>
      <c r="W5" s="232"/>
      <c r="X5" s="232"/>
      <c r="Y5" s="232"/>
      <c r="Z5" s="232"/>
    </row>
    <row r="6" spans="1:26" x14ac:dyDescent="0.25">
      <c r="A6" s="233" t="s">
        <v>2729</v>
      </c>
      <c r="B6" s="818" t="s">
        <v>2730</v>
      </c>
      <c r="C6" s="819"/>
      <c r="D6" s="819"/>
      <c r="E6" s="819"/>
      <c r="F6" s="819"/>
      <c r="G6" s="819"/>
      <c r="H6" s="819"/>
      <c r="I6" s="233"/>
      <c r="J6" s="232"/>
      <c r="K6" s="232"/>
      <c r="L6" s="232"/>
      <c r="M6" s="232"/>
      <c r="N6" s="232"/>
      <c r="O6" s="232"/>
      <c r="P6" s="232"/>
      <c r="Q6" s="232"/>
      <c r="R6" s="232"/>
      <c r="S6" s="232"/>
      <c r="T6" s="232"/>
      <c r="U6" s="232"/>
      <c r="V6" s="232"/>
      <c r="W6" s="232"/>
      <c r="X6" s="232"/>
      <c r="Y6" s="232"/>
      <c r="Z6" s="232"/>
    </row>
    <row r="7" spans="1:26" ht="15.75" thickBot="1" x14ac:dyDescent="0.3">
      <c r="A7" s="233"/>
      <c r="B7" s="233"/>
      <c r="C7" s="233"/>
      <c r="D7" s="233"/>
      <c r="E7" s="233"/>
      <c r="F7" s="233"/>
      <c r="G7" s="233"/>
      <c r="H7" s="233"/>
      <c r="I7" s="233"/>
      <c r="J7" s="232"/>
      <c r="K7" s="232"/>
      <c r="L7" s="232"/>
      <c r="M7" s="232"/>
      <c r="N7" s="232"/>
      <c r="O7" s="232"/>
      <c r="P7" s="232"/>
      <c r="Q7" s="232"/>
      <c r="R7" s="232"/>
      <c r="S7" s="232"/>
      <c r="T7" s="232"/>
      <c r="U7" s="232"/>
      <c r="V7" s="232"/>
      <c r="W7" s="232"/>
      <c r="X7" s="232"/>
      <c r="Y7" s="232"/>
      <c r="Z7" s="232"/>
    </row>
    <row r="8" spans="1:26" ht="51" customHeight="1" thickBot="1" x14ac:dyDescent="0.3">
      <c r="A8" s="822" t="s">
        <v>1702</v>
      </c>
      <c r="B8" s="825" t="s">
        <v>1703</v>
      </c>
      <c r="C8" s="828" t="s">
        <v>1704</v>
      </c>
      <c r="D8" s="825" t="s">
        <v>1705</v>
      </c>
      <c r="E8" s="815" t="s">
        <v>1706</v>
      </c>
      <c r="F8" s="815" t="s">
        <v>1707</v>
      </c>
      <c r="G8" s="815" t="s">
        <v>1708</v>
      </c>
      <c r="H8" s="815" t="s">
        <v>3</v>
      </c>
      <c r="I8" s="851" t="s">
        <v>4</v>
      </c>
      <c r="J8" s="854" t="s">
        <v>21</v>
      </c>
      <c r="K8" s="857" t="s">
        <v>2719</v>
      </c>
      <c r="L8" s="858"/>
      <c r="M8" s="859"/>
      <c r="N8" s="860" t="s">
        <v>2720</v>
      </c>
      <c r="O8" s="861"/>
      <c r="P8" s="861"/>
      <c r="Q8" s="861"/>
      <c r="R8" s="861"/>
      <c r="S8" s="862"/>
      <c r="T8" s="840" t="s">
        <v>2776</v>
      </c>
      <c r="U8" s="841"/>
      <c r="V8" s="831" t="s">
        <v>2839</v>
      </c>
      <c r="W8" s="232"/>
      <c r="X8" s="232"/>
      <c r="Y8" s="232"/>
      <c r="Z8" s="232"/>
    </row>
    <row r="9" spans="1:26" ht="55.5" customHeight="1" thickBot="1" x14ac:dyDescent="0.3">
      <c r="A9" s="823"/>
      <c r="B9" s="826"/>
      <c r="C9" s="829"/>
      <c r="D9" s="826"/>
      <c r="E9" s="816"/>
      <c r="F9" s="816"/>
      <c r="G9" s="816"/>
      <c r="H9" s="816"/>
      <c r="I9" s="852"/>
      <c r="J9" s="855"/>
      <c r="K9" s="842" t="s">
        <v>2718</v>
      </c>
      <c r="L9" s="843"/>
      <c r="M9" s="844"/>
      <c r="N9" s="845" t="s">
        <v>2726</v>
      </c>
      <c r="O9" s="846"/>
      <c r="P9" s="847" t="s">
        <v>2727</v>
      </c>
      <c r="Q9" s="846"/>
      <c r="R9" s="847" t="s">
        <v>2728</v>
      </c>
      <c r="S9" s="848"/>
      <c r="T9" s="849" t="s">
        <v>2777</v>
      </c>
      <c r="U9" s="850"/>
      <c r="V9" s="831"/>
      <c r="W9" s="232"/>
      <c r="X9" s="232"/>
      <c r="Y9" s="232"/>
      <c r="Z9" s="232"/>
    </row>
    <row r="10" spans="1:26" ht="46.5" customHeight="1" thickBot="1" x14ac:dyDescent="0.3">
      <c r="A10" s="824"/>
      <c r="B10" s="827"/>
      <c r="C10" s="830"/>
      <c r="D10" s="827"/>
      <c r="E10" s="817"/>
      <c r="F10" s="817"/>
      <c r="G10" s="817"/>
      <c r="H10" s="817"/>
      <c r="I10" s="853"/>
      <c r="J10" s="856"/>
      <c r="K10" s="234" t="s">
        <v>2721</v>
      </c>
      <c r="L10" s="234" t="s">
        <v>2723</v>
      </c>
      <c r="M10" s="235" t="s">
        <v>2722</v>
      </c>
      <c r="N10" s="236" t="s">
        <v>2724</v>
      </c>
      <c r="O10" s="237" t="s">
        <v>2725</v>
      </c>
      <c r="P10" s="237" t="s">
        <v>2724</v>
      </c>
      <c r="Q10" s="237" t="s">
        <v>2725</v>
      </c>
      <c r="R10" s="237" t="s">
        <v>2724</v>
      </c>
      <c r="S10" s="238" t="s">
        <v>2725</v>
      </c>
      <c r="T10" s="832" t="s">
        <v>2725</v>
      </c>
      <c r="U10" s="833"/>
      <c r="V10" s="658" t="s">
        <v>2838</v>
      </c>
      <c r="W10" s="232"/>
      <c r="X10" s="232"/>
      <c r="Y10" s="232"/>
      <c r="Z10" s="232"/>
    </row>
    <row r="11" spans="1:26" ht="390" x14ac:dyDescent="0.25">
      <c r="A11" s="239" t="s">
        <v>1781</v>
      </c>
      <c r="B11" s="240" t="s">
        <v>2100</v>
      </c>
      <c r="C11" s="240" t="s">
        <v>2101</v>
      </c>
      <c r="D11" s="240" t="s">
        <v>1881</v>
      </c>
      <c r="E11" s="241" t="s">
        <v>1788</v>
      </c>
      <c r="F11" s="241">
        <v>613</v>
      </c>
      <c r="G11" s="241" t="s">
        <v>1810</v>
      </c>
      <c r="H11" s="241" t="s">
        <v>1811</v>
      </c>
      <c r="I11" s="241" t="s">
        <v>8</v>
      </c>
      <c r="J11" s="241" t="s">
        <v>2102</v>
      </c>
      <c r="K11" s="242" t="s">
        <v>2732</v>
      </c>
      <c r="L11" s="243"/>
      <c r="M11" s="244"/>
      <c r="N11" s="245">
        <v>1200</v>
      </c>
      <c r="O11" s="245"/>
      <c r="P11" s="245">
        <v>4800</v>
      </c>
      <c r="Q11" s="245"/>
      <c r="R11" s="245">
        <v>2400</v>
      </c>
      <c r="S11" s="246"/>
      <c r="T11" s="247" t="s">
        <v>2744</v>
      </c>
      <c r="U11" s="253" t="s">
        <v>2744</v>
      </c>
      <c r="V11" s="247"/>
      <c r="W11" s="232"/>
      <c r="X11" s="232"/>
      <c r="Y11" s="232"/>
      <c r="Z11" s="232"/>
    </row>
    <row r="12" spans="1:26" ht="45" x14ac:dyDescent="0.25">
      <c r="A12" s="248" t="s">
        <v>1781</v>
      </c>
      <c r="B12" s="249" t="s">
        <v>2100</v>
      </c>
      <c r="C12" s="249" t="s">
        <v>2101</v>
      </c>
      <c r="D12" s="249" t="s">
        <v>1881</v>
      </c>
      <c r="E12" s="250" t="s">
        <v>1788</v>
      </c>
      <c r="F12" s="250">
        <v>442</v>
      </c>
      <c r="G12" s="250" t="s">
        <v>1063</v>
      </c>
      <c r="H12" s="250" t="s">
        <v>1064</v>
      </c>
      <c r="I12" s="250" t="s">
        <v>997</v>
      </c>
      <c r="J12" s="250" t="s">
        <v>1828</v>
      </c>
      <c r="K12" s="251"/>
      <c r="L12" s="251"/>
      <c r="M12" s="252" t="s">
        <v>2732</v>
      </c>
      <c r="N12" s="247">
        <v>4</v>
      </c>
      <c r="O12" s="247"/>
      <c r="P12" s="247">
        <v>48</v>
      </c>
      <c r="Q12" s="247"/>
      <c r="R12" s="247">
        <v>24</v>
      </c>
      <c r="S12" s="253"/>
      <c r="T12" s="247" t="s">
        <v>2778</v>
      </c>
      <c r="U12" s="253">
        <v>2026</v>
      </c>
      <c r="V12" s="247"/>
      <c r="W12" s="232"/>
      <c r="X12" s="232"/>
      <c r="Y12" s="232"/>
      <c r="Z12" s="232"/>
    </row>
    <row r="13" spans="1:26" ht="120" x14ac:dyDescent="0.25">
      <c r="A13" s="248" t="s">
        <v>1781</v>
      </c>
      <c r="B13" s="249" t="s">
        <v>2100</v>
      </c>
      <c r="C13" s="249" t="s">
        <v>2101</v>
      </c>
      <c r="D13" s="249" t="s">
        <v>1881</v>
      </c>
      <c r="E13" s="250" t="s">
        <v>1788</v>
      </c>
      <c r="F13" s="250">
        <v>498</v>
      </c>
      <c r="G13" s="250" t="s">
        <v>1094</v>
      </c>
      <c r="H13" s="250" t="s">
        <v>1095</v>
      </c>
      <c r="I13" s="250" t="s">
        <v>1096</v>
      </c>
      <c r="J13" s="250" t="s">
        <v>1828</v>
      </c>
      <c r="K13" s="251"/>
      <c r="L13" s="251"/>
      <c r="M13" s="252" t="s">
        <v>2731</v>
      </c>
      <c r="N13" s="247">
        <v>2000</v>
      </c>
      <c r="O13" s="247"/>
      <c r="P13" s="247">
        <v>12000</v>
      </c>
      <c r="Q13" s="247"/>
      <c r="R13" s="247">
        <v>6000</v>
      </c>
      <c r="S13" s="253"/>
      <c r="T13" s="247" t="s">
        <v>2778</v>
      </c>
      <c r="U13" s="253">
        <v>2026</v>
      </c>
      <c r="V13" s="247"/>
      <c r="W13" s="232"/>
      <c r="X13" s="232"/>
      <c r="Y13" s="232"/>
      <c r="Z13" s="232"/>
    </row>
    <row r="14" spans="1:26" ht="105" x14ac:dyDescent="0.25">
      <c r="A14" s="248" t="s">
        <v>1781</v>
      </c>
      <c r="B14" s="249" t="s">
        <v>2100</v>
      </c>
      <c r="C14" s="249" t="s">
        <v>2101</v>
      </c>
      <c r="D14" s="249" t="s">
        <v>1881</v>
      </c>
      <c r="E14" s="250" t="s">
        <v>1788</v>
      </c>
      <c r="F14" s="250">
        <v>445</v>
      </c>
      <c r="G14" s="250" t="s">
        <v>1829</v>
      </c>
      <c r="H14" s="250" t="s">
        <v>1068</v>
      </c>
      <c r="I14" s="250" t="s">
        <v>1830</v>
      </c>
      <c r="J14" s="250" t="s">
        <v>1828</v>
      </c>
      <c r="K14" s="251"/>
      <c r="L14" s="251"/>
      <c r="M14" s="252" t="s">
        <v>2731</v>
      </c>
      <c r="N14" s="247">
        <v>3</v>
      </c>
      <c r="O14" s="247"/>
      <c r="P14" s="247">
        <v>35</v>
      </c>
      <c r="Q14" s="247"/>
      <c r="R14" s="247">
        <v>18</v>
      </c>
      <c r="S14" s="253"/>
      <c r="T14" s="247" t="s">
        <v>2778</v>
      </c>
      <c r="U14" s="253">
        <v>2026</v>
      </c>
      <c r="V14" s="247"/>
      <c r="W14" s="232"/>
      <c r="X14" s="232"/>
      <c r="Y14" s="232"/>
      <c r="Z14" s="232"/>
    </row>
    <row r="15" spans="1:26" ht="45" x14ac:dyDescent="0.25">
      <c r="A15" s="248" t="s">
        <v>1781</v>
      </c>
      <c r="B15" s="249" t="s">
        <v>2100</v>
      </c>
      <c r="C15" s="249" t="s">
        <v>2101</v>
      </c>
      <c r="D15" s="249" t="s">
        <v>1881</v>
      </c>
      <c r="E15" s="250" t="s">
        <v>1754</v>
      </c>
      <c r="F15" s="250">
        <v>564</v>
      </c>
      <c r="G15" s="250" t="s">
        <v>1572</v>
      </c>
      <c r="H15" s="250" t="s">
        <v>1573</v>
      </c>
      <c r="I15" s="250" t="s">
        <v>1574</v>
      </c>
      <c r="J15" s="250" t="s">
        <v>1828</v>
      </c>
      <c r="K15" s="251"/>
      <c r="L15" s="251"/>
      <c r="M15" s="252" t="s">
        <v>2731</v>
      </c>
      <c r="N15" s="247">
        <v>10</v>
      </c>
      <c r="O15" s="247"/>
      <c r="P15" s="247">
        <v>120</v>
      </c>
      <c r="Q15" s="247"/>
      <c r="R15" s="247">
        <v>60</v>
      </c>
      <c r="S15" s="253"/>
      <c r="T15" s="247" t="s">
        <v>2778</v>
      </c>
      <c r="U15" s="253">
        <v>2026</v>
      </c>
      <c r="V15" s="247"/>
      <c r="W15" s="232"/>
      <c r="X15" s="232"/>
      <c r="Y15" s="232"/>
      <c r="Z15" s="232"/>
    </row>
    <row r="16" spans="1:26" ht="45" x14ac:dyDescent="0.25">
      <c r="A16" s="248" t="s">
        <v>1781</v>
      </c>
      <c r="B16" s="249" t="s">
        <v>2100</v>
      </c>
      <c r="C16" s="249" t="s">
        <v>2101</v>
      </c>
      <c r="D16" s="249" t="s">
        <v>1881</v>
      </c>
      <c r="E16" s="250" t="s">
        <v>1788</v>
      </c>
      <c r="F16" s="250">
        <v>7</v>
      </c>
      <c r="G16" s="250" t="s">
        <v>1229</v>
      </c>
      <c r="H16" s="250" t="s">
        <v>1230</v>
      </c>
      <c r="I16" s="250" t="s">
        <v>1231</v>
      </c>
      <c r="J16" s="250" t="s">
        <v>1828</v>
      </c>
      <c r="K16" s="251"/>
      <c r="L16" s="251"/>
      <c r="M16" s="252" t="s">
        <v>2731</v>
      </c>
      <c r="N16" s="247">
        <v>40</v>
      </c>
      <c r="O16" s="247"/>
      <c r="P16" s="247">
        <v>240</v>
      </c>
      <c r="Q16" s="254"/>
      <c r="R16" s="247">
        <v>120</v>
      </c>
      <c r="S16" s="255"/>
      <c r="T16" s="247" t="s">
        <v>2778</v>
      </c>
      <c r="U16" s="253">
        <v>2026</v>
      </c>
      <c r="V16" s="247"/>
      <c r="W16" s="232"/>
      <c r="X16" s="232"/>
      <c r="Y16" s="232"/>
      <c r="Z16" s="232"/>
    </row>
    <row r="17" spans="1:26" ht="225" x14ac:dyDescent="0.25">
      <c r="A17" s="248" t="s">
        <v>1781</v>
      </c>
      <c r="B17" s="249" t="s">
        <v>2100</v>
      </c>
      <c r="C17" s="249" t="s">
        <v>2101</v>
      </c>
      <c r="D17" s="249" t="s">
        <v>1881</v>
      </c>
      <c r="E17" s="250" t="s">
        <v>1803</v>
      </c>
      <c r="F17" s="250">
        <v>356</v>
      </c>
      <c r="G17" s="250" t="s">
        <v>1613</v>
      </c>
      <c r="H17" s="250" t="s">
        <v>1614</v>
      </c>
      <c r="I17" s="250" t="s">
        <v>8</v>
      </c>
      <c r="J17" s="251" t="s">
        <v>2103</v>
      </c>
      <c r="K17" s="251" t="s">
        <v>2732</v>
      </c>
      <c r="L17" s="256"/>
      <c r="M17" s="252"/>
      <c r="N17" s="247"/>
      <c r="O17" s="247"/>
      <c r="P17" s="247">
        <v>3</v>
      </c>
      <c r="Q17" s="247"/>
      <c r="R17" s="247">
        <v>0</v>
      </c>
      <c r="S17" s="247" t="s">
        <v>2744</v>
      </c>
      <c r="T17" s="247" t="s">
        <v>2744</v>
      </c>
      <c r="U17" s="253" t="s">
        <v>2744</v>
      </c>
      <c r="V17" s="247"/>
      <c r="W17" s="232"/>
      <c r="X17" s="232"/>
      <c r="Y17" s="232"/>
      <c r="Z17" s="232"/>
    </row>
    <row r="18" spans="1:26" ht="90" x14ac:dyDescent="0.25">
      <c r="A18" s="248" t="s">
        <v>1781</v>
      </c>
      <c r="B18" s="249" t="s">
        <v>2100</v>
      </c>
      <c r="C18" s="249" t="s">
        <v>2101</v>
      </c>
      <c r="D18" s="249" t="s">
        <v>1881</v>
      </c>
      <c r="E18" s="250" t="s">
        <v>1803</v>
      </c>
      <c r="F18" s="250">
        <v>490</v>
      </c>
      <c r="G18" s="250" t="s">
        <v>1636</v>
      </c>
      <c r="H18" s="250" t="s">
        <v>1672</v>
      </c>
      <c r="I18" s="250" t="s">
        <v>8</v>
      </c>
      <c r="J18" s="251" t="s">
        <v>8</v>
      </c>
      <c r="K18" s="251" t="s">
        <v>2731</v>
      </c>
      <c r="L18" s="256"/>
      <c r="M18" s="252"/>
      <c r="N18" s="247">
        <v>0</v>
      </c>
      <c r="O18" s="247"/>
      <c r="P18" s="247">
        <v>3</v>
      </c>
      <c r="Q18" s="247"/>
      <c r="R18" s="247">
        <v>0</v>
      </c>
      <c r="S18" s="247" t="s">
        <v>2744</v>
      </c>
      <c r="T18" s="247" t="s">
        <v>2744</v>
      </c>
      <c r="U18" s="253" t="s">
        <v>2744</v>
      </c>
      <c r="V18" s="247"/>
      <c r="W18" s="232"/>
      <c r="X18" s="232"/>
      <c r="Y18" s="232"/>
      <c r="Z18" s="232"/>
    </row>
    <row r="19" spans="1:26" ht="285" x14ac:dyDescent="0.25">
      <c r="A19" s="248" t="s">
        <v>1781</v>
      </c>
      <c r="B19" s="249" t="s">
        <v>2100</v>
      </c>
      <c r="C19" s="249" t="s">
        <v>2101</v>
      </c>
      <c r="D19" s="249" t="s">
        <v>1881</v>
      </c>
      <c r="E19" s="250" t="s">
        <v>1711</v>
      </c>
      <c r="F19" s="250">
        <v>721</v>
      </c>
      <c r="G19" s="250" t="s">
        <v>146</v>
      </c>
      <c r="H19" s="250" t="s">
        <v>147</v>
      </c>
      <c r="I19" s="250" t="s">
        <v>8</v>
      </c>
      <c r="J19" s="251" t="s">
        <v>8</v>
      </c>
      <c r="K19" s="251"/>
      <c r="L19" s="251"/>
      <c r="M19" s="252" t="s">
        <v>2731</v>
      </c>
      <c r="N19" s="247">
        <v>0</v>
      </c>
      <c r="O19" s="247"/>
      <c r="P19" s="247">
        <v>3</v>
      </c>
      <c r="Q19" s="247"/>
      <c r="R19" s="247">
        <v>0</v>
      </c>
      <c r="S19" s="247"/>
      <c r="T19" s="247" t="s">
        <v>2778</v>
      </c>
      <c r="U19" s="253">
        <v>2026</v>
      </c>
      <c r="V19" s="247"/>
      <c r="W19" s="232"/>
      <c r="X19" s="232"/>
      <c r="Y19" s="232"/>
      <c r="Z19" s="232"/>
    </row>
    <row r="20" spans="1:26" ht="45" x14ac:dyDescent="0.25">
      <c r="A20" s="248" t="s">
        <v>1781</v>
      </c>
      <c r="B20" s="249" t="s">
        <v>2100</v>
      </c>
      <c r="C20" s="249" t="s">
        <v>2101</v>
      </c>
      <c r="D20" s="249" t="s">
        <v>1881</v>
      </c>
      <c r="E20" s="250" t="s">
        <v>899</v>
      </c>
      <c r="F20" s="250">
        <v>794</v>
      </c>
      <c r="G20" s="250" t="s">
        <v>958</v>
      </c>
      <c r="H20" s="250" t="s">
        <v>959</v>
      </c>
      <c r="I20" s="250" t="s">
        <v>1831</v>
      </c>
      <c r="J20" s="250" t="s">
        <v>2104</v>
      </c>
      <c r="K20" s="251"/>
      <c r="L20" s="251"/>
      <c r="M20" s="252" t="s">
        <v>2731</v>
      </c>
      <c r="N20" s="247">
        <v>0</v>
      </c>
      <c r="O20" s="247"/>
      <c r="P20" s="247">
        <v>1</v>
      </c>
      <c r="Q20" s="247"/>
      <c r="R20" s="247">
        <v>0</v>
      </c>
      <c r="S20" s="247"/>
      <c r="T20" s="247" t="s">
        <v>2778</v>
      </c>
      <c r="U20" s="253">
        <v>2026</v>
      </c>
      <c r="V20" s="247"/>
      <c r="W20" s="232"/>
      <c r="X20" s="232"/>
      <c r="Y20" s="232"/>
      <c r="Z20" s="232"/>
    </row>
    <row r="21" spans="1:26" ht="45" x14ac:dyDescent="0.25">
      <c r="A21" s="248" t="s">
        <v>1781</v>
      </c>
      <c r="B21" s="249" t="s">
        <v>2100</v>
      </c>
      <c r="C21" s="249" t="s">
        <v>2105</v>
      </c>
      <c r="D21" s="249" t="s">
        <v>2046</v>
      </c>
      <c r="E21" s="250" t="s">
        <v>1711</v>
      </c>
      <c r="F21" s="250">
        <v>0</v>
      </c>
      <c r="G21" s="250" t="s">
        <v>28</v>
      </c>
      <c r="H21" s="250" t="s">
        <v>29</v>
      </c>
      <c r="I21" s="250" t="s">
        <v>8</v>
      </c>
      <c r="J21" s="250" t="s">
        <v>1920</v>
      </c>
      <c r="K21" s="251"/>
      <c r="L21" s="251"/>
      <c r="M21" s="252" t="s">
        <v>2731</v>
      </c>
      <c r="N21" s="247">
        <v>0</v>
      </c>
      <c r="O21" s="247"/>
      <c r="P21" s="247">
        <v>50</v>
      </c>
      <c r="Q21" s="247"/>
      <c r="R21" s="247">
        <v>25</v>
      </c>
      <c r="S21" s="247"/>
      <c r="T21" s="247" t="s">
        <v>2778</v>
      </c>
      <c r="U21" s="253">
        <v>2026</v>
      </c>
      <c r="V21" s="247"/>
      <c r="W21" s="232"/>
      <c r="X21" s="232"/>
      <c r="Y21" s="232"/>
      <c r="Z21" s="232"/>
    </row>
    <row r="22" spans="1:26" ht="75" x14ac:dyDescent="0.25">
      <c r="A22" s="248" t="s">
        <v>1781</v>
      </c>
      <c r="B22" s="249" t="s">
        <v>2100</v>
      </c>
      <c r="C22" s="249" t="s">
        <v>2105</v>
      </c>
      <c r="D22" s="249" t="s">
        <v>2046</v>
      </c>
      <c r="E22" s="250" t="s">
        <v>1711</v>
      </c>
      <c r="F22" s="250">
        <v>53</v>
      </c>
      <c r="G22" s="250" t="s">
        <v>32</v>
      </c>
      <c r="H22" s="250" t="s">
        <v>33</v>
      </c>
      <c r="I22" s="250" t="s">
        <v>8</v>
      </c>
      <c r="J22" s="251" t="s">
        <v>1920</v>
      </c>
      <c r="K22" s="251"/>
      <c r="L22" s="251"/>
      <c r="M22" s="252" t="s">
        <v>2731</v>
      </c>
      <c r="N22" s="257" t="s">
        <v>1920</v>
      </c>
      <c r="O22" s="254"/>
      <c r="P22" s="247">
        <v>25</v>
      </c>
      <c r="Q22" s="247"/>
      <c r="R22" s="247">
        <v>10</v>
      </c>
      <c r="S22" s="253"/>
      <c r="T22" s="247" t="s">
        <v>2778</v>
      </c>
      <c r="U22" s="253">
        <v>2026</v>
      </c>
      <c r="V22" s="247"/>
      <c r="W22" s="232"/>
      <c r="X22" s="232"/>
      <c r="Y22" s="232"/>
      <c r="Z22" s="232"/>
    </row>
    <row r="23" spans="1:26" ht="38.25" x14ac:dyDescent="0.25">
      <c r="A23" s="248" t="s">
        <v>1781</v>
      </c>
      <c r="B23" s="249" t="s">
        <v>2100</v>
      </c>
      <c r="C23" s="249" t="s">
        <v>2105</v>
      </c>
      <c r="D23" s="249" t="s">
        <v>2046</v>
      </c>
      <c r="E23" s="250" t="s">
        <v>1711</v>
      </c>
      <c r="F23" s="250" t="s">
        <v>42</v>
      </c>
      <c r="G23" s="250" t="s">
        <v>42</v>
      </c>
      <c r="H23" s="250" t="s">
        <v>42</v>
      </c>
      <c r="I23" s="250" t="s">
        <v>1946</v>
      </c>
      <c r="J23" s="251" t="s">
        <v>1920</v>
      </c>
      <c r="K23" s="251"/>
      <c r="L23" s="251"/>
      <c r="M23" s="252" t="s">
        <v>2731</v>
      </c>
      <c r="N23" s="247">
        <v>0</v>
      </c>
      <c r="O23" s="247"/>
      <c r="P23" s="247">
        <v>0</v>
      </c>
      <c r="Q23" s="247"/>
      <c r="R23" s="247">
        <v>0</v>
      </c>
      <c r="S23" s="247"/>
      <c r="T23" s="247" t="s">
        <v>2744</v>
      </c>
      <c r="U23" s="253" t="s">
        <v>2744</v>
      </c>
      <c r="V23" s="247"/>
      <c r="W23" s="232"/>
      <c r="X23" s="232"/>
      <c r="Y23" s="232"/>
      <c r="Z23" s="232"/>
    </row>
    <row r="24" spans="1:26" ht="45" x14ac:dyDescent="0.25">
      <c r="A24" s="248" t="s">
        <v>1781</v>
      </c>
      <c r="B24" s="249" t="s">
        <v>2100</v>
      </c>
      <c r="C24" s="249" t="s">
        <v>2105</v>
      </c>
      <c r="D24" s="249" t="s">
        <v>2046</v>
      </c>
      <c r="E24" s="250" t="s">
        <v>1711</v>
      </c>
      <c r="F24" s="250" t="s">
        <v>43</v>
      </c>
      <c r="G24" s="250" t="s">
        <v>43</v>
      </c>
      <c r="H24" s="250" t="s">
        <v>43</v>
      </c>
      <c r="I24" s="250" t="s">
        <v>1947</v>
      </c>
      <c r="J24" s="251" t="s">
        <v>1920</v>
      </c>
      <c r="K24" s="251"/>
      <c r="L24" s="251"/>
      <c r="M24" s="252" t="s">
        <v>2731</v>
      </c>
      <c r="N24" s="247">
        <v>0</v>
      </c>
      <c r="O24" s="247"/>
      <c r="P24" s="247">
        <v>0</v>
      </c>
      <c r="Q24" s="247"/>
      <c r="R24" s="247">
        <v>0</v>
      </c>
      <c r="S24" s="247"/>
      <c r="T24" s="247" t="s">
        <v>2744</v>
      </c>
      <c r="U24" s="253" t="s">
        <v>2744</v>
      </c>
      <c r="V24" s="247"/>
      <c r="W24" s="232"/>
      <c r="X24" s="232"/>
      <c r="Y24" s="232"/>
      <c r="Z24" s="232"/>
    </row>
    <row r="25" spans="1:26" ht="38.25" x14ac:dyDescent="0.25">
      <c r="A25" s="248" t="s">
        <v>1781</v>
      </c>
      <c r="B25" s="249" t="s">
        <v>2100</v>
      </c>
      <c r="C25" s="249" t="s">
        <v>2105</v>
      </c>
      <c r="D25" s="249" t="s">
        <v>2046</v>
      </c>
      <c r="E25" s="250" t="s">
        <v>1711</v>
      </c>
      <c r="F25" s="250" t="s">
        <v>44</v>
      </c>
      <c r="G25" s="250" t="s">
        <v>44</v>
      </c>
      <c r="H25" s="250" t="s">
        <v>44</v>
      </c>
      <c r="I25" s="250" t="s">
        <v>8</v>
      </c>
      <c r="J25" s="251" t="s">
        <v>1920</v>
      </c>
      <c r="K25" s="251"/>
      <c r="L25" s="251"/>
      <c r="M25" s="252" t="s">
        <v>2731</v>
      </c>
      <c r="N25" s="247">
        <v>0</v>
      </c>
      <c r="O25" s="247"/>
      <c r="P25" s="247">
        <v>0</v>
      </c>
      <c r="Q25" s="247"/>
      <c r="R25" s="247">
        <v>0</v>
      </c>
      <c r="S25" s="247"/>
      <c r="T25" s="247" t="s">
        <v>2744</v>
      </c>
      <c r="U25" s="253" t="s">
        <v>2744</v>
      </c>
      <c r="V25" s="247"/>
      <c r="W25" s="232"/>
      <c r="X25" s="232"/>
      <c r="Y25" s="232"/>
      <c r="Z25" s="232"/>
    </row>
    <row r="26" spans="1:26" ht="38.25" x14ac:dyDescent="0.25">
      <c r="A26" s="248" t="s">
        <v>1781</v>
      </c>
      <c r="B26" s="249" t="s">
        <v>2100</v>
      </c>
      <c r="C26" s="249" t="s">
        <v>2105</v>
      </c>
      <c r="D26" s="249" t="s">
        <v>2046</v>
      </c>
      <c r="E26" s="250" t="s">
        <v>1711</v>
      </c>
      <c r="F26" s="250" t="s">
        <v>45</v>
      </c>
      <c r="G26" s="250" t="s">
        <v>45</v>
      </c>
      <c r="H26" s="250" t="s">
        <v>45</v>
      </c>
      <c r="I26" s="250" t="s">
        <v>1948</v>
      </c>
      <c r="J26" s="251" t="s">
        <v>1920</v>
      </c>
      <c r="K26" s="251"/>
      <c r="L26" s="251"/>
      <c r="M26" s="252" t="s">
        <v>2731</v>
      </c>
      <c r="N26" s="247">
        <v>0</v>
      </c>
      <c r="O26" s="247"/>
      <c r="P26" s="247">
        <v>0</v>
      </c>
      <c r="Q26" s="247"/>
      <c r="R26" s="247">
        <v>0</v>
      </c>
      <c r="S26" s="247"/>
      <c r="T26" s="247" t="s">
        <v>2744</v>
      </c>
      <c r="U26" s="253" t="s">
        <v>2744</v>
      </c>
      <c r="V26" s="247"/>
      <c r="W26" s="232"/>
      <c r="X26" s="232"/>
      <c r="Y26" s="232"/>
      <c r="Z26" s="232"/>
    </row>
    <row r="27" spans="1:26" ht="38.25" x14ac:dyDescent="0.25">
      <c r="A27" s="248" t="s">
        <v>1781</v>
      </c>
      <c r="B27" s="249" t="s">
        <v>2100</v>
      </c>
      <c r="C27" s="249" t="s">
        <v>2105</v>
      </c>
      <c r="D27" s="249" t="s">
        <v>2046</v>
      </c>
      <c r="E27" s="250" t="s">
        <v>1711</v>
      </c>
      <c r="F27" s="250" t="s">
        <v>47</v>
      </c>
      <c r="G27" s="250" t="s">
        <v>47</v>
      </c>
      <c r="H27" s="250" t="s">
        <v>47</v>
      </c>
      <c r="I27" s="250" t="s">
        <v>8</v>
      </c>
      <c r="J27" s="251" t="s">
        <v>1920</v>
      </c>
      <c r="K27" s="251"/>
      <c r="L27" s="251"/>
      <c r="M27" s="252" t="s">
        <v>2731</v>
      </c>
      <c r="N27" s="247"/>
      <c r="O27" s="247"/>
      <c r="P27" s="247">
        <v>50</v>
      </c>
      <c r="Q27" s="247"/>
      <c r="R27" s="247">
        <v>25</v>
      </c>
      <c r="S27" s="247"/>
      <c r="T27" s="247" t="s">
        <v>2778</v>
      </c>
      <c r="U27" s="253">
        <v>2026</v>
      </c>
      <c r="V27" s="247"/>
      <c r="W27" s="232"/>
      <c r="X27" s="232"/>
      <c r="Y27" s="232"/>
      <c r="Z27" s="232"/>
    </row>
    <row r="28" spans="1:26" ht="120" x14ac:dyDescent="0.25">
      <c r="A28" s="248" t="s">
        <v>1781</v>
      </c>
      <c r="B28" s="249" t="s">
        <v>2100</v>
      </c>
      <c r="C28" s="249" t="s">
        <v>2105</v>
      </c>
      <c r="D28" s="249" t="s">
        <v>2046</v>
      </c>
      <c r="E28" s="250" t="s">
        <v>1711</v>
      </c>
      <c r="F28" s="250">
        <v>73</v>
      </c>
      <c r="G28" s="250" t="s">
        <v>54</v>
      </c>
      <c r="H28" s="250" t="s">
        <v>55</v>
      </c>
      <c r="I28" s="250" t="s">
        <v>8</v>
      </c>
      <c r="J28" s="250" t="s">
        <v>2106</v>
      </c>
      <c r="K28" s="251"/>
      <c r="L28" s="251"/>
      <c r="M28" s="252" t="s">
        <v>2731</v>
      </c>
      <c r="N28" s="247">
        <v>0</v>
      </c>
      <c r="O28" s="247"/>
      <c r="P28" s="247">
        <v>3</v>
      </c>
      <c r="Q28" s="247"/>
      <c r="R28" s="247">
        <v>0</v>
      </c>
      <c r="S28" s="247"/>
      <c r="T28" s="247" t="s">
        <v>2778</v>
      </c>
      <c r="U28" s="253">
        <v>2026</v>
      </c>
      <c r="V28" s="247"/>
      <c r="W28" s="232"/>
      <c r="X28" s="232"/>
      <c r="Y28" s="232"/>
      <c r="Z28" s="232"/>
    </row>
    <row r="29" spans="1:26" ht="38.25" x14ac:dyDescent="0.25">
      <c r="A29" s="248" t="s">
        <v>1781</v>
      </c>
      <c r="B29" s="249" t="s">
        <v>2100</v>
      </c>
      <c r="C29" s="249" t="s">
        <v>2105</v>
      </c>
      <c r="D29" s="249" t="s">
        <v>2046</v>
      </c>
      <c r="E29" s="250" t="s">
        <v>1711</v>
      </c>
      <c r="F29" s="250">
        <v>317</v>
      </c>
      <c r="G29" s="250" t="s">
        <v>69</v>
      </c>
      <c r="H29" s="250" t="s">
        <v>70</v>
      </c>
      <c r="I29" s="250" t="s">
        <v>71</v>
      </c>
      <c r="J29" s="251" t="s">
        <v>1920</v>
      </c>
      <c r="K29" s="251"/>
      <c r="L29" s="251"/>
      <c r="M29" s="252" t="s">
        <v>2731</v>
      </c>
      <c r="N29" s="247">
        <v>0</v>
      </c>
      <c r="O29" s="247"/>
      <c r="P29" s="247">
        <v>0</v>
      </c>
      <c r="Q29" s="247"/>
      <c r="R29" s="247">
        <v>0</v>
      </c>
      <c r="S29" s="247"/>
      <c r="T29" s="247" t="s">
        <v>2778</v>
      </c>
      <c r="U29" s="253">
        <v>2026</v>
      </c>
      <c r="V29" s="247"/>
      <c r="W29" s="232"/>
      <c r="X29" s="232"/>
      <c r="Y29" s="232"/>
      <c r="Z29" s="232"/>
    </row>
    <row r="30" spans="1:26" ht="38.25" x14ac:dyDescent="0.25">
      <c r="A30" s="248" t="s">
        <v>1781</v>
      </c>
      <c r="B30" s="249" t="s">
        <v>2100</v>
      </c>
      <c r="C30" s="249" t="s">
        <v>2105</v>
      </c>
      <c r="D30" s="249" t="s">
        <v>2046</v>
      </c>
      <c r="E30" s="250" t="s">
        <v>1711</v>
      </c>
      <c r="F30" s="250">
        <v>319</v>
      </c>
      <c r="G30" s="250" t="s">
        <v>75</v>
      </c>
      <c r="H30" s="250" t="s">
        <v>76</v>
      </c>
      <c r="I30" s="250" t="s">
        <v>77</v>
      </c>
      <c r="J30" s="251" t="s">
        <v>1920</v>
      </c>
      <c r="K30" s="251"/>
      <c r="L30" s="251"/>
      <c r="M30" s="252" t="s">
        <v>2731</v>
      </c>
      <c r="N30" s="247">
        <v>0</v>
      </c>
      <c r="O30" s="247"/>
      <c r="P30" s="247">
        <v>0</v>
      </c>
      <c r="Q30" s="247"/>
      <c r="R30" s="247">
        <v>0</v>
      </c>
      <c r="S30" s="247"/>
      <c r="T30" s="247" t="s">
        <v>2778</v>
      </c>
      <c r="U30" s="253">
        <v>2026</v>
      </c>
      <c r="V30" s="247"/>
      <c r="W30" s="232"/>
      <c r="X30" s="232"/>
      <c r="Y30" s="232"/>
      <c r="Z30" s="232"/>
    </row>
    <row r="31" spans="1:26" ht="38.25" x14ac:dyDescent="0.25">
      <c r="A31" s="248" t="s">
        <v>1781</v>
      </c>
      <c r="B31" s="249" t="s">
        <v>2100</v>
      </c>
      <c r="C31" s="249" t="s">
        <v>2105</v>
      </c>
      <c r="D31" s="249" t="s">
        <v>2046</v>
      </c>
      <c r="E31" s="250" t="s">
        <v>1711</v>
      </c>
      <c r="F31" s="250">
        <v>497</v>
      </c>
      <c r="G31" s="250" t="s">
        <v>97</v>
      </c>
      <c r="H31" s="250" t="s">
        <v>98</v>
      </c>
      <c r="I31" s="250" t="s">
        <v>99</v>
      </c>
      <c r="J31" s="251" t="s">
        <v>1920</v>
      </c>
      <c r="K31" s="251"/>
      <c r="L31" s="251"/>
      <c r="M31" s="252" t="s">
        <v>2731</v>
      </c>
      <c r="N31" s="247">
        <v>0</v>
      </c>
      <c r="O31" s="247"/>
      <c r="P31" s="247">
        <v>10</v>
      </c>
      <c r="Q31" s="247"/>
      <c r="R31" s="247">
        <v>5</v>
      </c>
      <c r="S31" s="247"/>
      <c r="T31" s="247" t="s">
        <v>2778</v>
      </c>
      <c r="U31" s="253">
        <v>2026</v>
      </c>
      <c r="V31" s="247"/>
      <c r="W31" s="232"/>
      <c r="X31" s="232"/>
      <c r="Y31" s="232"/>
      <c r="Z31" s="232"/>
    </row>
    <row r="32" spans="1:26" ht="75" x14ac:dyDescent="0.25">
      <c r="A32" s="248" t="s">
        <v>1781</v>
      </c>
      <c r="B32" s="249" t="s">
        <v>2100</v>
      </c>
      <c r="C32" s="249" t="s">
        <v>2105</v>
      </c>
      <c r="D32" s="249" t="s">
        <v>2046</v>
      </c>
      <c r="E32" s="250" t="s">
        <v>1711</v>
      </c>
      <c r="F32" s="250">
        <v>510</v>
      </c>
      <c r="G32" s="250" t="s">
        <v>2107</v>
      </c>
      <c r="H32" s="250" t="s">
        <v>101</v>
      </c>
      <c r="I32" s="250" t="s">
        <v>8</v>
      </c>
      <c r="J32" s="250" t="s">
        <v>2106</v>
      </c>
      <c r="K32" s="251"/>
      <c r="L32" s="251"/>
      <c r="M32" s="252" t="s">
        <v>2731</v>
      </c>
      <c r="N32" s="247">
        <v>0</v>
      </c>
      <c r="O32" s="247"/>
      <c r="P32" s="247">
        <v>3</v>
      </c>
      <c r="Q32" s="247"/>
      <c r="R32" s="247">
        <v>0</v>
      </c>
      <c r="S32" s="247"/>
      <c r="T32" s="247" t="s">
        <v>2778</v>
      </c>
      <c r="U32" s="253">
        <v>2026</v>
      </c>
      <c r="V32" s="247"/>
      <c r="W32" s="232"/>
      <c r="X32" s="232"/>
      <c r="Y32" s="232"/>
      <c r="Z32" s="232"/>
    </row>
    <row r="33" spans="1:26" ht="120" x14ac:dyDescent="0.25">
      <c r="A33" s="248" t="s">
        <v>1781</v>
      </c>
      <c r="B33" s="249" t="s">
        <v>2100</v>
      </c>
      <c r="C33" s="249" t="s">
        <v>2105</v>
      </c>
      <c r="D33" s="249" t="s">
        <v>2046</v>
      </c>
      <c r="E33" s="250" t="s">
        <v>1711</v>
      </c>
      <c r="F33" s="250">
        <v>517</v>
      </c>
      <c r="G33" s="250" t="s">
        <v>108</v>
      </c>
      <c r="H33" s="250" t="s">
        <v>109</v>
      </c>
      <c r="I33" s="250" t="s">
        <v>110</v>
      </c>
      <c r="J33" s="251" t="s">
        <v>2108</v>
      </c>
      <c r="K33" s="251"/>
      <c r="L33" s="251"/>
      <c r="M33" s="252" t="s">
        <v>2731</v>
      </c>
      <c r="N33" s="247">
        <v>0</v>
      </c>
      <c r="O33" s="247"/>
      <c r="P33" s="247">
        <v>100</v>
      </c>
      <c r="Q33" s="247"/>
      <c r="R33" s="247">
        <v>0</v>
      </c>
      <c r="S33" s="247"/>
      <c r="T33" s="247" t="s">
        <v>2778</v>
      </c>
      <c r="U33" s="253">
        <v>2026</v>
      </c>
      <c r="V33" s="247"/>
      <c r="W33" s="232"/>
      <c r="X33" s="232"/>
      <c r="Y33" s="232"/>
      <c r="Z33" s="232"/>
    </row>
    <row r="34" spans="1:26" ht="38.25" x14ac:dyDescent="0.25">
      <c r="A34" s="248" t="s">
        <v>1781</v>
      </c>
      <c r="B34" s="249" t="s">
        <v>2100</v>
      </c>
      <c r="C34" s="249" t="s">
        <v>2105</v>
      </c>
      <c r="D34" s="249" t="s">
        <v>2046</v>
      </c>
      <c r="E34" s="250" t="s">
        <v>1711</v>
      </c>
      <c r="F34" s="250" t="s">
        <v>129</v>
      </c>
      <c r="G34" s="250" t="s">
        <v>129</v>
      </c>
      <c r="H34" s="250" t="s">
        <v>130</v>
      </c>
      <c r="I34" s="250" t="s">
        <v>431</v>
      </c>
      <c r="J34" s="251" t="s">
        <v>2109</v>
      </c>
      <c r="K34" s="251"/>
      <c r="L34" s="251"/>
      <c r="M34" s="252" t="s">
        <v>2731</v>
      </c>
      <c r="N34" s="247">
        <v>0</v>
      </c>
      <c r="O34" s="247"/>
      <c r="P34" s="247">
        <v>50</v>
      </c>
      <c r="Q34" s="247"/>
      <c r="R34" s="247">
        <v>0</v>
      </c>
      <c r="S34" s="247"/>
      <c r="T34" s="247" t="s">
        <v>2778</v>
      </c>
      <c r="U34" s="253">
        <v>2026</v>
      </c>
      <c r="V34" s="247"/>
      <c r="W34" s="232"/>
      <c r="X34" s="232"/>
      <c r="Y34" s="232"/>
      <c r="Z34" s="232"/>
    </row>
    <row r="35" spans="1:26" ht="60" x14ac:dyDescent="0.25">
      <c r="A35" s="248" t="s">
        <v>1781</v>
      </c>
      <c r="B35" s="249" t="s">
        <v>2100</v>
      </c>
      <c r="C35" s="249" t="s">
        <v>2105</v>
      </c>
      <c r="D35" s="249" t="s">
        <v>2046</v>
      </c>
      <c r="E35" s="250" t="s">
        <v>1711</v>
      </c>
      <c r="F35" s="250">
        <v>741</v>
      </c>
      <c r="G35" s="250" t="s">
        <v>203</v>
      </c>
      <c r="H35" s="250" t="s">
        <v>204</v>
      </c>
      <c r="I35" s="250" t="s">
        <v>8</v>
      </c>
      <c r="J35" s="250" t="s">
        <v>2110</v>
      </c>
      <c r="K35" s="251" t="s">
        <v>2731</v>
      </c>
      <c r="L35" s="258"/>
      <c r="M35" s="252"/>
      <c r="N35" s="247">
        <v>0</v>
      </c>
      <c r="O35" s="247"/>
      <c r="P35" s="247">
        <v>3</v>
      </c>
      <c r="Q35" s="254"/>
      <c r="R35" s="247">
        <v>0</v>
      </c>
      <c r="S35" s="247" t="s">
        <v>2744</v>
      </c>
      <c r="T35" s="247" t="s">
        <v>2744</v>
      </c>
      <c r="U35" s="253" t="s">
        <v>2744</v>
      </c>
      <c r="V35" s="247"/>
      <c r="W35" s="232"/>
      <c r="X35" s="232"/>
      <c r="Y35" s="232"/>
      <c r="Z35" s="232"/>
    </row>
    <row r="36" spans="1:26" ht="165" x14ac:dyDescent="0.25">
      <c r="A36" s="248" t="s">
        <v>1781</v>
      </c>
      <c r="B36" s="249" t="s">
        <v>2100</v>
      </c>
      <c r="C36" s="249" t="s">
        <v>2105</v>
      </c>
      <c r="D36" s="249" t="s">
        <v>2046</v>
      </c>
      <c r="E36" s="250" t="s">
        <v>1711</v>
      </c>
      <c r="F36" s="250">
        <v>750</v>
      </c>
      <c r="G36" s="250" t="s">
        <v>209</v>
      </c>
      <c r="H36" s="250" t="s">
        <v>210</v>
      </c>
      <c r="I36" s="250" t="s">
        <v>8</v>
      </c>
      <c r="J36" s="250" t="s">
        <v>2111</v>
      </c>
      <c r="K36" s="251"/>
      <c r="L36" s="251"/>
      <c r="M36" s="252" t="s">
        <v>2731</v>
      </c>
      <c r="N36" s="247">
        <v>0</v>
      </c>
      <c r="O36" s="247"/>
      <c r="P36" s="247">
        <v>3</v>
      </c>
      <c r="Q36" s="247"/>
      <c r="R36" s="247">
        <v>0</v>
      </c>
      <c r="S36" s="247"/>
      <c r="T36" s="247" t="s">
        <v>2778</v>
      </c>
      <c r="U36" s="253">
        <v>2026</v>
      </c>
      <c r="V36" s="247"/>
      <c r="W36" s="232"/>
      <c r="X36" s="232"/>
      <c r="Y36" s="232"/>
      <c r="Z36" s="232"/>
    </row>
    <row r="37" spans="1:26" ht="240" x14ac:dyDescent="0.25">
      <c r="A37" s="248" t="s">
        <v>1781</v>
      </c>
      <c r="B37" s="249" t="s">
        <v>2100</v>
      </c>
      <c r="C37" s="249" t="s">
        <v>2105</v>
      </c>
      <c r="D37" s="249" t="s">
        <v>2046</v>
      </c>
      <c r="E37" s="250" t="s">
        <v>1711</v>
      </c>
      <c r="F37" s="250">
        <v>752</v>
      </c>
      <c r="G37" s="250" t="s">
        <v>213</v>
      </c>
      <c r="H37" s="250" t="s">
        <v>214</v>
      </c>
      <c r="I37" s="250" t="s">
        <v>8</v>
      </c>
      <c r="J37" s="250" t="s">
        <v>2112</v>
      </c>
      <c r="K37" s="251"/>
      <c r="L37" s="251"/>
      <c r="M37" s="252" t="s">
        <v>2731</v>
      </c>
      <c r="N37" s="247">
        <v>0</v>
      </c>
      <c r="O37" s="247"/>
      <c r="P37" s="247">
        <v>2</v>
      </c>
      <c r="Q37" s="247"/>
      <c r="R37" s="247">
        <v>0</v>
      </c>
      <c r="S37" s="247"/>
      <c r="T37" s="247" t="s">
        <v>2778</v>
      </c>
      <c r="U37" s="253">
        <v>2026</v>
      </c>
      <c r="V37" s="247"/>
      <c r="W37" s="232"/>
      <c r="X37" s="232"/>
      <c r="Y37" s="232"/>
      <c r="Z37" s="232"/>
    </row>
    <row r="38" spans="1:26" ht="38.25" x14ac:dyDescent="0.25">
      <c r="A38" s="248" t="s">
        <v>1781</v>
      </c>
      <c r="B38" s="249" t="s">
        <v>2100</v>
      </c>
      <c r="C38" s="249" t="s">
        <v>2105</v>
      </c>
      <c r="D38" s="249" t="s">
        <v>2046</v>
      </c>
      <c r="E38" s="250" t="s">
        <v>1728</v>
      </c>
      <c r="F38" s="250">
        <v>36</v>
      </c>
      <c r="G38" s="250" t="s">
        <v>255</v>
      </c>
      <c r="H38" s="250" t="s">
        <v>256</v>
      </c>
      <c r="I38" s="250" t="s">
        <v>257</v>
      </c>
      <c r="J38" s="251" t="s">
        <v>1920</v>
      </c>
      <c r="K38" s="251"/>
      <c r="L38" s="251"/>
      <c r="M38" s="252" t="s">
        <v>2731</v>
      </c>
      <c r="N38" s="247">
        <v>0</v>
      </c>
      <c r="O38" s="247"/>
      <c r="P38" s="247">
        <v>30</v>
      </c>
      <c r="Q38" s="247"/>
      <c r="R38" s="247">
        <v>15</v>
      </c>
      <c r="S38" s="247"/>
      <c r="T38" s="247" t="s">
        <v>2778</v>
      </c>
      <c r="U38" s="253">
        <v>2026</v>
      </c>
      <c r="V38" s="247"/>
      <c r="W38" s="232"/>
      <c r="X38" s="232"/>
      <c r="Y38" s="232"/>
      <c r="Z38" s="232"/>
    </row>
    <row r="39" spans="1:26" ht="60" x14ac:dyDescent="0.25">
      <c r="A39" s="248" t="s">
        <v>1781</v>
      </c>
      <c r="B39" s="249" t="s">
        <v>2100</v>
      </c>
      <c r="C39" s="249" t="s">
        <v>2105</v>
      </c>
      <c r="D39" s="249" t="s">
        <v>2046</v>
      </c>
      <c r="E39" s="250" t="s">
        <v>1728</v>
      </c>
      <c r="F39" s="250">
        <v>66</v>
      </c>
      <c r="G39" s="250" t="s">
        <v>258</v>
      </c>
      <c r="H39" s="250" t="s">
        <v>259</v>
      </c>
      <c r="I39" s="250" t="s">
        <v>260</v>
      </c>
      <c r="J39" s="251" t="s">
        <v>1920</v>
      </c>
      <c r="K39" s="251"/>
      <c r="L39" s="251"/>
      <c r="M39" s="252" t="s">
        <v>2731</v>
      </c>
      <c r="N39" s="247">
        <v>0</v>
      </c>
      <c r="O39" s="247"/>
      <c r="P39" s="247">
        <v>6</v>
      </c>
      <c r="Q39" s="247"/>
      <c r="R39" s="247">
        <v>3</v>
      </c>
      <c r="S39" s="247"/>
      <c r="T39" s="247" t="s">
        <v>2778</v>
      </c>
      <c r="U39" s="253">
        <v>2026</v>
      </c>
      <c r="V39" s="247"/>
      <c r="W39" s="232"/>
      <c r="X39" s="232"/>
      <c r="Y39" s="232"/>
      <c r="Z39" s="232"/>
    </row>
    <row r="40" spans="1:26" ht="38.25" x14ac:dyDescent="0.25">
      <c r="A40" s="248" t="s">
        <v>1781</v>
      </c>
      <c r="B40" s="249" t="s">
        <v>2100</v>
      </c>
      <c r="C40" s="249" t="s">
        <v>2105</v>
      </c>
      <c r="D40" s="249" t="s">
        <v>2046</v>
      </c>
      <c r="E40" s="250" t="s">
        <v>1728</v>
      </c>
      <c r="F40" s="250" t="s">
        <v>261</v>
      </c>
      <c r="G40" s="250" t="s">
        <v>262</v>
      </c>
      <c r="H40" s="250" t="s">
        <v>263</v>
      </c>
      <c r="I40" s="250" t="s">
        <v>264</v>
      </c>
      <c r="J40" s="251" t="s">
        <v>1920</v>
      </c>
      <c r="K40" s="251"/>
      <c r="L40" s="251"/>
      <c r="M40" s="252" t="s">
        <v>2731</v>
      </c>
      <c r="N40" s="247">
        <v>0</v>
      </c>
      <c r="O40" s="247"/>
      <c r="P40" s="247">
        <v>6</v>
      </c>
      <c r="Q40" s="247"/>
      <c r="R40" s="247">
        <v>3</v>
      </c>
      <c r="S40" s="247"/>
      <c r="T40" s="247" t="s">
        <v>2778</v>
      </c>
      <c r="U40" s="253">
        <v>2026</v>
      </c>
      <c r="V40" s="247"/>
      <c r="W40" s="232"/>
      <c r="X40" s="232"/>
      <c r="Y40" s="232"/>
      <c r="Z40" s="232"/>
    </row>
    <row r="41" spans="1:26" ht="38.25" x14ac:dyDescent="0.25">
      <c r="A41" s="248" t="s">
        <v>1781</v>
      </c>
      <c r="B41" s="249" t="s">
        <v>2100</v>
      </c>
      <c r="C41" s="249" t="s">
        <v>2105</v>
      </c>
      <c r="D41" s="249" t="s">
        <v>2046</v>
      </c>
      <c r="E41" s="250" t="s">
        <v>1728</v>
      </c>
      <c r="F41" s="250">
        <v>171</v>
      </c>
      <c r="G41" s="250" t="s">
        <v>252</v>
      </c>
      <c r="H41" s="250" t="s">
        <v>253</v>
      </c>
      <c r="I41" s="250" t="s">
        <v>267</v>
      </c>
      <c r="J41" s="251" t="s">
        <v>1920</v>
      </c>
      <c r="K41" s="251"/>
      <c r="L41" s="251"/>
      <c r="M41" s="252" t="s">
        <v>2731</v>
      </c>
      <c r="N41" s="247">
        <v>0</v>
      </c>
      <c r="O41" s="247"/>
      <c r="P41" s="247">
        <v>6</v>
      </c>
      <c r="Q41" s="247"/>
      <c r="R41" s="247">
        <v>3</v>
      </c>
      <c r="S41" s="247"/>
      <c r="T41" s="247" t="s">
        <v>2778</v>
      </c>
      <c r="U41" s="253">
        <v>2026</v>
      </c>
      <c r="V41" s="247"/>
      <c r="W41" s="232"/>
      <c r="X41" s="232"/>
      <c r="Y41" s="232"/>
      <c r="Z41" s="232"/>
    </row>
    <row r="42" spans="1:26" ht="38.25" x14ac:dyDescent="0.25">
      <c r="A42" s="248" t="s">
        <v>1781</v>
      </c>
      <c r="B42" s="249" t="s">
        <v>2100</v>
      </c>
      <c r="C42" s="249" t="s">
        <v>2105</v>
      </c>
      <c r="D42" s="249" t="s">
        <v>2046</v>
      </c>
      <c r="E42" s="250" t="s">
        <v>1728</v>
      </c>
      <c r="F42" s="250">
        <v>570</v>
      </c>
      <c r="G42" s="250" t="s">
        <v>268</v>
      </c>
      <c r="H42" s="250" t="s">
        <v>269</v>
      </c>
      <c r="I42" s="250" t="s">
        <v>270</v>
      </c>
      <c r="J42" s="251" t="s">
        <v>1920</v>
      </c>
      <c r="K42" s="251"/>
      <c r="L42" s="251"/>
      <c r="M42" s="252" t="s">
        <v>2731</v>
      </c>
      <c r="N42" s="247">
        <v>0</v>
      </c>
      <c r="O42" s="247"/>
      <c r="P42" s="247">
        <v>6</v>
      </c>
      <c r="Q42" s="247"/>
      <c r="R42" s="247">
        <v>3</v>
      </c>
      <c r="S42" s="247"/>
      <c r="T42" s="247" t="s">
        <v>2778</v>
      </c>
      <c r="U42" s="253">
        <v>2026</v>
      </c>
      <c r="V42" s="247"/>
      <c r="W42" s="232"/>
      <c r="X42" s="232"/>
      <c r="Y42" s="232"/>
      <c r="Z42" s="232"/>
    </row>
    <row r="43" spans="1:26" ht="38.25" x14ac:dyDescent="0.25">
      <c r="A43" s="248" t="s">
        <v>1781</v>
      </c>
      <c r="B43" s="249" t="s">
        <v>2100</v>
      </c>
      <c r="C43" s="249" t="s">
        <v>2105</v>
      </c>
      <c r="D43" s="249" t="s">
        <v>2046</v>
      </c>
      <c r="E43" s="250" t="s">
        <v>1728</v>
      </c>
      <c r="F43" s="250">
        <v>594</v>
      </c>
      <c r="G43" s="250" t="s">
        <v>274</v>
      </c>
      <c r="H43" s="250" t="s">
        <v>275</v>
      </c>
      <c r="I43" s="250" t="s">
        <v>276</v>
      </c>
      <c r="J43" s="251" t="s">
        <v>1920</v>
      </c>
      <c r="K43" s="251"/>
      <c r="L43" s="251"/>
      <c r="M43" s="252" t="s">
        <v>2731</v>
      </c>
      <c r="N43" s="247">
        <v>0</v>
      </c>
      <c r="O43" s="247"/>
      <c r="P43" s="247">
        <v>6</v>
      </c>
      <c r="Q43" s="247"/>
      <c r="R43" s="247">
        <v>3</v>
      </c>
      <c r="S43" s="247"/>
      <c r="T43" s="247" t="s">
        <v>2778</v>
      </c>
      <c r="U43" s="253">
        <v>2026</v>
      </c>
      <c r="V43" s="247"/>
      <c r="W43" s="232"/>
      <c r="X43" s="232"/>
      <c r="Y43" s="232"/>
      <c r="Z43" s="232"/>
    </row>
    <row r="44" spans="1:26" ht="75" x14ac:dyDescent="0.25">
      <c r="A44" s="248" t="s">
        <v>1781</v>
      </c>
      <c r="B44" s="249" t="s">
        <v>2100</v>
      </c>
      <c r="C44" s="249" t="s">
        <v>2105</v>
      </c>
      <c r="D44" s="249" t="s">
        <v>2046</v>
      </c>
      <c r="E44" s="250" t="s">
        <v>1728</v>
      </c>
      <c r="F44" s="250">
        <v>34</v>
      </c>
      <c r="G44" s="250" t="s">
        <v>282</v>
      </c>
      <c r="H44" s="250" t="s">
        <v>283</v>
      </c>
      <c r="I44" s="250" t="s">
        <v>284</v>
      </c>
      <c r="J44" s="251" t="s">
        <v>1920</v>
      </c>
      <c r="K44" s="251"/>
      <c r="L44" s="251"/>
      <c r="M44" s="252" t="s">
        <v>2731</v>
      </c>
      <c r="N44" s="247">
        <v>0</v>
      </c>
      <c r="O44" s="247"/>
      <c r="P44" s="247">
        <v>6</v>
      </c>
      <c r="Q44" s="247"/>
      <c r="R44" s="247">
        <v>3</v>
      </c>
      <c r="S44" s="247"/>
      <c r="T44" s="247" t="s">
        <v>2778</v>
      </c>
      <c r="U44" s="253">
        <v>2026</v>
      </c>
      <c r="V44" s="247"/>
      <c r="W44" s="232"/>
      <c r="X44" s="232"/>
      <c r="Y44" s="232"/>
      <c r="Z44" s="232"/>
    </row>
    <row r="45" spans="1:26" ht="38.25" x14ac:dyDescent="0.25">
      <c r="A45" s="248" t="s">
        <v>1781</v>
      </c>
      <c r="B45" s="249" t="s">
        <v>2100</v>
      </c>
      <c r="C45" s="249" t="s">
        <v>2105</v>
      </c>
      <c r="D45" s="249" t="s">
        <v>2046</v>
      </c>
      <c r="E45" s="250" t="s">
        <v>1728</v>
      </c>
      <c r="F45" s="250">
        <v>43</v>
      </c>
      <c r="G45" s="250" t="s">
        <v>288</v>
      </c>
      <c r="H45" s="250" t="s">
        <v>289</v>
      </c>
      <c r="I45" s="250" t="s">
        <v>1759</v>
      </c>
      <c r="J45" s="251" t="s">
        <v>1920</v>
      </c>
      <c r="K45" s="251"/>
      <c r="L45" s="251"/>
      <c r="M45" s="252" t="s">
        <v>2731</v>
      </c>
      <c r="N45" s="247">
        <v>0</v>
      </c>
      <c r="O45" s="247"/>
      <c r="P45" s="247">
        <v>6</v>
      </c>
      <c r="Q45" s="247"/>
      <c r="R45" s="247">
        <v>3</v>
      </c>
      <c r="S45" s="247"/>
      <c r="T45" s="247" t="s">
        <v>2778</v>
      </c>
      <c r="U45" s="253">
        <v>2026</v>
      </c>
      <c r="V45" s="247"/>
      <c r="W45" s="232"/>
      <c r="X45" s="232"/>
      <c r="Y45" s="232"/>
      <c r="Z45" s="232"/>
    </row>
    <row r="46" spans="1:26" ht="38.25" x14ac:dyDescent="0.25">
      <c r="A46" s="248" t="s">
        <v>1781</v>
      </c>
      <c r="B46" s="249" t="s">
        <v>2100</v>
      </c>
      <c r="C46" s="249" t="s">
        <v>2105</v>
      </c>
      <c r="D46" s="249" t="s">
        <v>2046</v>
      </c>
      <c r="E46" s="250" t="s">
        <v>1728</v>
      </c>
      <c r="F46" s="250">
        <v>50</v>
      </c>
      <c r="G46" s="250" t="s">
        <v>296</v>
      </c>
      <c r="H46" s="250" t="s">
        <v>297</v>
      </c>
      <c r="I46" s="250" t="s">
        <v>298</v>
      </c>
      <c r="J46" s="251" t="s">
        <v>1920</v>
      </c>
      <c r="K46" s="251"/>
      <c r="L46" s="251"/>
      <c r="M46" s="252" t="s">
        <v>2731</v>
      </c>
      <c r="N46" s="247">
        <v>0</v>
      </c>
      <c r="O46" s="247"/>
      <c r="P46" s="247">
        <v>6</v>
      </c>
      <c r="Q46" s="247"/>
      <c r="R46" s="247">
        <v>3</v>
      </c>
      <c r="S46" s="247"/>
      <c r="T46" s="247" t="s">
        <v>2778</v>
      </c>
      <c r="U46" s="253">
        <v>2026</v>
      </c>
      <c r="V46" s="247"/>
      <c r="W46" s="232"/>
      <c r="X46" s="232"/>
      <c r="Y46" s="232"/>
      <c r="Z46" s="232"/>
    </row>
    <row r="47" spans="1:26" ht="38.25" x14ac:dyDescent="0.25">
      <c r="A47" s="248" t="s">
        <v>1781</v>
      </c>
      <c r="B47" s="249" t="s">
        <v>2100</v>
      </c>
      <c r="C47" s="249" t="s">
        <v>2105</v>
      </c>
      <c r="D47" s="249" t="s">
        <v>2046</v>
      </c>
      <c r="E47" s="250" t="s">
        <v>1728</v>
      </c>
      <c r="F47" s="250">
        <v>51</v>
      </c>
      <c r="G47" s="250" t="s">
        <v>299</v>
      </c>
      <c r="H47" s="250" t="s">
        <v>300</v>
      </c>
      <c r="I47" s="250" t="s">
        <v>301</v>
      </c>
      <c r="J47" s="251" t="s">
        <v>1920</v>
      </c>
      <c r="K47" s="251"/>
      <c r="L47" s="251"/>
      <c r="M47" s="252" t="s">
        <v>2731</v>
      </c>
      <c r="N47" s="247">
        <v>0</v>
      </c>
      <c r="O47" s="247"/>
      <c r="P47" s="247">
        <v>6</v>
      </c>
      <c r="Q47" s="247"/>
      <c r="R47" s="247">
        <v>3</v>
      </c>
      <c r="S47" s="247"/>
      <c r="T47" s="247" t="s">
        <v>2778</v>
      </c>
      <c r="U47" s="253">
        <v>2026</v>
      </c>
      <c r="V47" s="247"/>
      <c r="W47" s="232"/>
      <c r="X47" s="232"/>
      <c r="Y47" s="232"/>
      <c r="Z47" s="232"/>
    </row>
    <row r="48" spans="1:26" ht="90" x14ac:dyDescent="0.25">
      <c r="A48" s="248" t="s">
        <v>1781</v>
      </c>
      <c r="B48" s="249" t="s">
        <v>2100</v>
      </c>
      <c r="C48" s="249" t="s">
        <v>2105</v>
      </c>
      <c r="D48" s="249" t="s">
        <v>2046</v>
      </c>
      <c r="E48" s="250" t="s">
        <v>1728</v>
      </c>
      <c r="F48" s="250">
        <v>61</v>
      </c>
      <c r="G48" s="250" t="s">
        <v>308</v>
      </c>
      <c r="H48" s="250" t="s">
        <v>309</v>
      </c>
      <c r="I48" s="250" t="s">
        <v>276</v>
      </c>
      <c r="J48" s="251" t="s">
        <v>1920</v>
      </c>
      <c r="K48" s="251"/>
      <c r="L48" s="251"/>
      <c r="M48" s="252" t="s">
        <v>2731</v>
      </c>
      <c r="N48" s="247">
        <v>0</v>
      </c>
      <c r="O48" s="247"/>
      <c r="P48" s="247">
        <v>6</v>
      </c>
      <c r="Q48" s="247"/>
      <c r="R48" s="247">
        <v>3</v>
      </c>
      <c r="S48" s="247"/>
      <c r="T48" s="247" t="s">
        <v>2778</v>
      </c>
      <c r="U48" s="253">
        <v>2026</v>
      </c>
      <c r="V48" s="247"/>
      <c r="W48" s="232"/>
      <c r="X48" s="232"/>
      <c r="Y48" s="232"/>
      <c r="Z48" s="232"/>
    </row>
    <row r="49" spans="1:26" ht="165" x14ac:dyDescent="0.25">
      <c r="A49" s="248" t="s">
        <v>1781</v>
      </c>
      <c r="B49" s="249" t="s">
        <v>2100</v>
      </c>
      <c r="C49" s="249" t="s">
        <v>2105</v>
      </c>
      <c r="D49" s="249" t="s">
        <v>2046</v>
      </c>
      <c r="E49" s="250" t="s">
        <v>1728</v>
      </c>
      <c r="F49" s="250">
        <v>68</v>
      </c>
      <c r="G49" s="250" t="s">
        <v>315</v>
      </c>
      <c r="H49" s="250" t="s">
        <v>316</v>
      </c>
      <c r="I49" s="250" t="s">
        <v>317</v>
      </c>
      <c r="J49" s="251" t="s">
        <v>1920</v>
      </c>
      <c r="K49" s="251"/>
      <c r="L49" s="251"/>
      <c r="M49" s="252" t="s">
        <v>2731</v>
      </c>
      <c r="N49" s="247">
        <v>0</v>
      </c>
      <c r="O49" s="247"/>
      <c r="P49" s="247">
        <v>6</v>
      </c>
      <c r="Q49" s="247"/>
      <c r="R49" s="247">
        <v>3</v>
      </c>
      <c r="S49" s="247"/>
      <c r="T49" s="247" t="s">
        <v>2778</v>
      </c>
      <c r="U49" s="253">
        <v>2026</v>
      </c>
      <c r="V49" s="247"/>
      <c r="W49" s="232"/>
      <c r="X49" s="232"/>
      <c r="Y49" s="232"/>
      <c r="Z49" s="232"/>
    </row>
    <row r="50" spans="1:26" ht="38.25" x14ac:dyDescent="0.25">
      <c r="A50" s="248" t="s">
        <v>1781</v>
      </c>
      <c r="B50" s="249" t="s">
        <v>2100</v>
      </c>
      <c r="C50" s="249" t="s">
        <v>2105</v>
      </c>
      <c r="D50" s="249" t="s">
        <v>2046</v>
      </c>
      <c r="E50" s="250" t="s">
        <v>1728</v>
      </c>
      <c r="F50" s="250" t="s">
        <v>320</v>
      </c>
      <c r="G50" s="250" t="s">
        <v>321</v>
      </c>
      <c r="H50" s="250" t="s">
        <v>322</v>
      </c>
      <c r="I50" s="250" t="s">
        <v>323</v>
      </c>
      <c r="J50" s="251" t="s">
        <v>1920</v>
      </c>
      <c r="K50" s="251"/>
      <c r="L50" s="251"/>
      <c r="M50" s="252" t="s">
        <v>2731</v>
      </c>
      <c r="N50" s="247">
        <v>0</v>
      </c>
      <c r="O50" s="247"/>
      <c r="P50" s="247">
        <v>6</v>
      </c>
      <c r="Q50" s="247"/>
      <c r="R50" s="247">
        <v>3</v>
      </c>
      <c r="S50" s="247"/>
      <c r="T50" s="247" t="s">
        <v>2778</v>
      </c>
      <c r="U50" s="253">
        <v>2026</v>
      </c>
      <c r="V50" s="247"/>
      <c r="W50" s="232"/>
      <c r="X50" s="232"/>
      <c r="Y50" s="232"/>
      <c r="Z50" s="232"/>
    </row>
    <row r="51" spans="1:26" ht="90" x14ac:dyDescent="0.25">
      <c r="A51" s="248" t="s">
        <v>1781</v>
      </c>
      <c r="B51" s="249" t="s">
        <v>2100</v>
      </c>
      <c r="C51" s="249" t="s">
        <v>2105</v>
      </c>
      <c r="D51" s="249" t="s">
        <v>2046</v>
      </c>
      <c r="E51" s="250" t="s">
        <v>1728</v>
      </c>
      <c r="F51" s="250">
        <v>430</v>
      </c>
      <c r="G51" s="250" t="s">
        <v>355</v>
      </c>
      <c r="H51" s="250" t="s">
        <v>356</v>
      </c>
      <c r="I51" s="250" t="s">
        <v>357</v>
      </c>
      <c r="J51" s="251" t="s">
        <v>1920</v>
      </c>
      <c r="K51" s="251"/>
      <c r="L51" s="251"/>
      <c r="M51" s="252" t="s">
        <v>2731</v>
      </c>
      <c r="N51" s="247">
        <v>0</v>
      </c>
      <c r="O51" s="247"/>
      <c r="P51" s="247">
        <v>6</v>
      </c>
      <c r="Q51" s="247"/>
      <c r="R51" s="247">
        <v>3</v>
      </c>
      <c r="S51" s="247"/>
      <c r="T51" s="247" t="s">
        <v>2778</v>
      </c>
      <c r="U51" s="253">
        <v>2026</v>
      </c>
      <c r="V51" s="247"/>
      <c r="W51" s="232"/>
      <c r="X51" s="232"/>
      <c r="Y51" s="232"/>
      <c r="Z51" s="232"/>
    </row>
    <row r="52" spans="1:26" ht="45" x14ac:dyDescent="0.25">
      <c r="A52" s="248" t="s">
        <v>1781</v>
      </c>
      <c r="B52" s="249" t="s">
        <v>2100</v>
      </c>
      <c r="C52" s="249" t="s">
        <v>2105</v>
      </c>
      <c r="D52" s="249" t="s">
        <v>2046</v>
      </c>
      <c r="E52" s="250" t="s">
        <v>1728</v>
      </c>
      <c r="F52" s="250">
        <v>556</v>
      </c>
      <c r="G52" s="250" t="s">
        <v>358</v>
      </c>
      <c r="H52" s="250" t="s">
        <v>359</v>
      </c>
      <c r="I52" s="250" t="s">
        <v>360</v>
      </c>
      <c r="J52" s="251" t="s">
        <v>1920</v>
      </c>
      <c r="K52" s="251"/>
      <c r="L52" s="251"/>
      <c r="M52" s="252" t="s">
        <v>2731</v>
      </c>
      <c r="N52" s="247">
        <v>0</v>
      </c>
      <c r="O52" s="247"/>
      <c r="P52" s="247">
        <v>6</v>
      </c>
      <c r="Q52" s="247"/>
      <c r="R52" s="247">
        <v>3</v>
      </c>
      <c r="S52" s="247"/>
      <c r="T52" s="247" t="s">
        <v>2778</v>
      </c>
      <c r="U52" s="253">
        <v>2026</v>
      </c>
      <c r="V52" s="247"/>
      <c r="W52" s="232"/>
      <c r="X52" s="232"/>
      <c r="Y52" s="232"/>
      <c r="Z52" s="232"/>
    </row>
    <row r="53" spans="1:26" ht="38.25" x14ac:dyDescent="0.25">
      <c r="A53" s="248" t="s">
        <v>1781</v>
      </c>
      <c r="B53" s="249" t="s">
        <v>2100</v>
      </c>
      <c r="C53" s="249" t="s">
        <v>2105</v>
      </c>
      <c r="D53" s="249" t="s">
        <v>2046</v>
      </c>
      <c r="E53" s="250" t="s">
        <v>1728</v>
      </c>
      <c r="F53" s="250">
        <v>329</v>
      </c>
      <c r="G53" s="250" t="s">
        <v>365</v>
      </c>
      <c r="H53" s="250" t="s">
        <v>366</v>
      </c>
      <c r="I53" s="250" t="s">
        <v>279</v>
      </c>
      <c r="J53" s="251" t="s">
        <v>1920</v>
      </c>
      <c r="K53" s="251"/>
      <c r="L53" s="251"/>
      <c r="M53" s="252" t="s">
        <v>2731</v>
      </c>
      <c r="N53" s="247">
        <v>0</v>
      </c>
      <c r="O53" s="247"/>
      <c r="P53" s="247">
        <v>6</v>
      </c>
      <c r="Q53" s="247"/>
      <c r="R53" s="247">
        <v>3</v>
      </c>
      <c r="S53" s="247"/>
      <c r="T53" s="247" t="s">
        <v>2778</v>
      </c>
      <c r="U53" s="253">
        <v>2026</v>
      </c>
      <c r="V53" s="247"/>
      <c r="W53" s="232"/>
      <c r="X53" s="232"/>
      <c r="Y53" s="232"/>
      <c r="Z53" s="232"/>
    </row>
    <row r="54" spans="1:26" ht="38.25" x14ac:dyDescent="0.25">
      <c r="A54" s="248" t="s">
        <v>1781</v>
      </c>
      <c r="B54" s="249" t="s">
        <v>2100</v>
      </c>
      <c r="C54" s="249" t="s">
        <v>2105</v>
      </c>
      <c r="D54" s="249" t="s">
        <v>2046</v>
      </c>
      <c r="E54" s="250" t="s">
        <v>1728</v>
      </c>
      <c r="F54" s="250">
        <v>338</v>
      </c>
      <c r="G54" s="250" t="s">
        <v>367</v>
      </c>
      <c r="H54" s="250" t="s">
        <v>368</v>
      </c>
      <c r="I54" s="250" t="s">
        <v>369</v>
      </c>
      <c r="J54" s="251" t="s">
        <v>1920</v>
      </c>
      <c r="K54" s="251"/>
      <c r="L54" s="251"/>
      <c r="M54" s="252" t="s">
        <v>2731</v>
      </c>
      <c r="N54" s="247">
        <v>0</v>
      </c>
      <c r="O54" s="247"/>
      <c r="P54" s="247">
        <v>6</v>
      </c>
      <c r="Q54" s="247"/>
      <c r="R54" s="247">
        <v>3</v>
      </c>
      <c r="S54" s="247"/>
      <c r="T54" s="247" t="s">
        <v>2778</v>
      </c>
      <c r="U54" s="253">
        <v>2026</v>
      </c>
      <c r="V54" s="247"/>
      <c r="W54" s="232"/>
      <c r="X54" s="232"/>
      <c r="Y54" s="232"/>
      <c r="Z54" s="232"/>
    </row>
    <row r="55" spans="1:26" ht="45" x14ac:dyDescent="0.25">
      <c r="A55" s="248" t="s">
        <v>1781</v>
      </c>
      <c r="B55" s="249" t="s">
        <v>2100</v>
      </c>
      <c r="C55" s="249" t="s">
        <v>2105</v>
      </c>
      <c r="D55" s="249" t="s">
        <v>2046</v>
      </c>
      <c r="E55" s="250" t="s">
        <v>1728</v>
      </c>
      <c r="F55" s="250">
        <v>29</v>
      </c>
      <c r="G55" s="250" t="s">
        <v>372</v>
      </c>
      <c r="H55" s="250" t="s">
        <v>373</v>
      </c>
      <c r="I55" s="250" t="s">
        <v>279</v>
      </c>
      <c r="J55" s="251" t="s">
        <v>1920</v>
      </c>
      <c r="K55" s="251"/>
      <c r="L55" s="251"/>
      <c r="M55" s="252" t="s">
        <v>2731</v>
      </c>
      <c r="N55" s="247">
        <v>0</v>
      </c>
      <c r="O55" s="247"/>
      <c r="P55" s="247">
        <v>6</v>
      </c>
      <c r="Q55" s="247"/>
      <c r="R55" s="247">
        <v>3</v>
      </c>
      <c r="S55" s="247"/>
      <c r="T55" s="247" t="s">
        <v>2778</v>
      </c>
      <c r="U55" s="253">
        <v>2026</v>
      </c>
      <c r="V55" s="247"/>
      <c r="W55" s="232"/>
      <c r="X55" s="232"/>
      <c r="Y55" s="232"/>
      <c r="Z55" s="232"/>
    </row>
    <row r="56" spans="1:26" ht="38.25" x14ac:dyDescent="0.25">
      <c r="A56" s="248" t="s">
        <v>1781</v>
      </c>
      <c r="B56" s="249" t="s">
        <v>2100</v>
      </c>
      <c r="C56" s="249" t="s">
        <v>2105</v>
      </c>
      <c r="D56" s="249" t="s">
        <v>2046</v>
      </c>
      <c r="E56" s="250" t="s">
        <v>1728</v>
      </c>
      <c r="F56" s="250">
        <v>39</v>
      </c>
      <c r="G56" s="250" t="s">
        <v>374</v>
      </c>
      <c r="H56" s="250" t="s">
        <v>375</v>
      </c>
      <c r="I56" s="250" t="s">
        <v>279</v>
      </c>
      <c r="J56" s="251" t="s">
        <v>1920</v>
      </c>
      <c r="K56" s="251"/>
      <c r="L56" s="251"/>
      <c r="M56" s="252" t="s">
        <v>2731</v>
      </c>
      <c r="N56" s="247">
        <v>0</v>
      </c>
      <c r="O56" s="247"/>
      <c r="P56" s="247">
        <v>6</v>
      </c>
      <c r="Q56" s="247"/>
      <c r="R56" s="247">
        <v>3</v>
      </c>
      <c r="S56" s="247"/>
      <c r="T56" s="247" t="s">
        <v>2778</v>
      </c>
      <c r="U56" s="253">
        <v>2026</v>
      </c>
      <c r="V56" s="247"/>
      <c r="W56" s="232"/>
      <c r="X56" s="232"/>
      <c r="Y56" s="232"/>
      <c r="Z56" s="232"/>
    </row>
    <row r="57" spans="1:26" ht="45" x14ac:dyDescent="0.25">
      <c r="A57" s="248" t="s">
        <v>1781</v>
      </c>
      <c r="B57" s="249" t="s">
        <v>2100</v>
      </c>
      <c r="C57" s="249" t="s">
        <v>2105</v>
      </c>
      <c r="D57" s="249" t="s">
        <v>2046</v>
      </c>
      <c r="E57" s="250" t="s">
        <v>1728</v>
      </c>
      <c r="F57" s="250">
        <v>56</v>
      </c>
      <c r="G57" s="250" t="s">
        <v>381</v>
      </c>
      <c r="H57" s="250" t="s">
        <v>382</v>
      </c>
      <c r="I57" s="250" t="s">
        <v>276</v>
      </c>
      <c r="J57" s="251" t="s">
        <v>1920</v>
      </c>
      <c r="K57" s="251"/>
      <c r="L57" s="251"/>
      <c r="M57" s="252" t="s">
        <v>2731</v>
      </c>
      <c r="N57" s="247">
        <v>0</v>
      </c>
      <c r="O57" s="247"/>
      <c r="P57" s="247">
        <v>6</v>
      </c>
      <c r="Q57" s="247"/>
      <c r="R57" s="247">
        <v>3</v>
      </c>
      <c r="S57" s="247"/>
      <c r="T57" s="247" t="s">
        <v>2778</v>
      </c>
      <c r="U57" s="253">
        <v>2026</v>
      </c>
      <c r="V57" s="247"/>
      <c r="W57" s="232"/>
      <c r="X57" s="232"/>
      <c r="Y57" s="232"/>
      <c r="Z57" s="232"/>
    </row>
    <row r="58" spans="1:26" ht="60" x14ac:dyDescent="0.25">
      <c r="A58" s="248" t="s">
        <v>1781</v>
      </c>
      <c r="B58" s="249" t="s">
        <v>2100</v>
      </c>
      <c r="C58" s="249" t="s">
        <v>2105</v>
      </c>
      <c r="D58" s="249" t="s">
        <v>2046</v>
      </c>
      <c r="E58" s="250" t="s">
        <v>1728</v>
      </c>
      <c r="F58" s="250">
        <v>60</v>
      </c>
      <c r="G58" s="250" t="s">
        <v>383</v>
      </c>
      <c r="H58" s="250" t="s">
        <v>384</v>
      </c>
      <c r="I58" s="250" t="s">
        <v>279</v>
      </c>
      <c r="J58" s="251" t="s">
        <v>1920</v>
      </c>
      <c r="K58" s="251"/>
      <c r="L58" s="251"/>
      <c r="M58" s="252" t="s">
        <v>2731</v>
      </c>
      <c r="N58" s="247">
        <v>0</v>
      </c>
      <c r="O58" s="247"/>
      <c r="P58" s="247">
        <v>6</v>
      </c>
      <c r="Q58" s="247"/>
      <c r="R58" s="247">
        <v>3</v>
      </c>
      <c r="S58" s="247"/>
      <c r="T58" s="247" t="s">
        <v>2778</v>
      </c>
      <c r="U58" s="253">
        <v>2026</v>
      </c>
      <c r="V58" s="247"/>
      <c r="W58" s="232"/>
      <c r="X58" s="232"/>
      <c r="Y58" s="232"/>
      <c r="Z58" s="232"/>
    </row>
    <row r="59" spans="1:26" ht="38.25" x14ac:dyDescent="0.25">
      <c r="A59" s="248" t="s">
        <v>1781</v>
      </c>
      <c r="B59" s="249" t="s">
        <v>2100</v>
      </c>
      <c r="C59" s="249" t="s">
        <v>2105</v>
      </c>
      <c r="D59" s="249" t="s">
        <v>2046</v>
      </c>
      <c r="E59" s="250" t="s">
        <v>1728</v>
      </c>
      <c r="F59" s="250">
        <v>62</v>
      </c>
      <c r="G59" s="250" t="s">
        <v>385</v>
      </c>
      <c r="H59" s="250" t="s">
        <v>386</v>
      </c>
      <c r="I59" s="250" t="s">
        <v>387</v>
      </c>
      <c r="J59" s="251" t="s">
        <v>1920</v>
      </c>
      <c r="K59" s="251"/>
      <c r="L59" s="251"/>
      <c r="M59" s="252" t="s">
        <v>2731</v>
      </c>
      <c r="N59" s="247">
        <v>0</v>
      </c>
      <c r="O59" s="247"/>
      <c r="P59" s="247">
        <v>6</v>
      </c>
      <c r="Q59" s="247"/>
      <c r="R59" s="247">
        <v>3</v>
      </c>
      <c r="S59" s="247"/>
      <c r="T59" s="247" t="s">
        <v>2778</v>
      </c>
      <c r="U59" s="253">
        <v>2026</v>
      </c>
      <c r="V59" s="247"/>
      <c r="W59" s="232"/>
      <c r="X59" s="232"/>
      <c r="Y59" s="232"/>
      <c r="Z59" s="232"/>
    </row>
    <row r="60" spans="1:26" ht="38.25" x14ac:dyDescent="0.25">
      <c r="A60" s="248" t="s">
        <v>1781</v>
      </c>
      <c r="B60" s="249" t="s">
        <v>2100</v>
      </c>
      <c r="C60" s="249" t="s">
        <v>2105</v>
      </c>
      <c r="D60" s="249" t="s">
        <v>2046</v>
      </c>
      <c r="E60" s="250" t="s">
        <v>1728</v>
      </c>
      <c r="F60" s="250">
        <v>77</v>
      </c>
      <c r="G60" s="250" t="s">
        <v>395</v>
      </c>
      <c r="H60" s="250" t="s">
        <v>395</v>
      </c>
      <c r="I60" s="250" t="s">
        <v>8</v>
      </c>
      <c r="J60" s="251" t="s">
        <v>1920</v>
      </c>
      <c r="K60" s="251"/>
      <c r="L60" s="251"/>
      <c r="M60" s="252" t="s">
        <v>2731</v>
      </c>
      <c r="N60" s="247">
        <v>0</v>
      </c>
      <c r="O60" s="247"/>
      <c r="P60" s="247">
        <v>6</v>
      </c>
      <c r="Q60" s="247"/>
      <c r="R60" s="247">
        <v>3</v>
      </c>
      <c r="S60" s="247"/>
      <c r="T60" s="247" t="s">
        <v>2778</v>
      </c>
      <c r="U60" s="253">
        <v>2026</v>
      </c>
      <c r="V60" s="247"/>
      <c r="W60" s="232"/>
      <c r="X60" s="232"/>
      <c r="Y60" s="232"/>
      <c r="Z60" s="232"/>
    </row>
    <row r="61" spans="1:26" ht="105" x14ac:dyDescent="0.25">
      <c r="A61" s="248" t="s">
        <v>1781</v>
      </c>
      <c r="B61" s="249" t="s">
        <v>2100</v>
      </c>
      <c r="C61" s="249" t="s">
        <v>2105</v>
      </c>
      <c r="D61" s="249" t="s">
        <v>2046</v>
      </c>
      <c r="E61" s="250" t="s">
        <v>1728</v>
      </c>
      <c r="F61" s="250">
        <v>78</v>
      </c>
      <c r="G61" s="250" t="s">
        <v>396</v>
      </c>
      <c r="H61" s="250" t="s">
        <v>397</v>
      </c>
      <c r="I61" s="250" t="s">
        <v>8</v>
      </c>
      <c r="J61" s="250" t="s">
        <v>2113</v>
      </c>
      <c r="K61" s="251"/>
      <c r="L61" s="251"/>
      <c r="M61" s="252" t="s">
        <v>2731</v>
      </c>
      <c r="N61" s="247">
        <v>0</v>
      </c>
      <c r="O61" s="247"/>
      <c r="P61" s="247">
        <v>6</v>
      </c>
      <c r="Q61" s="247"/>
      <c r="R61" s="247">
        <v>3</v>
      </c>
      <c r="S61" s="247"/>
      <c r="T61" s="247" t="s">
        <v>2778</v>
      </c>
      <c r="U61" s="253">
        <v>2026</v>
      </c>
      <c r="V61" s="247"/>
      <c r="W61" s="232"/>
      <c r="X61" s="232"/>
      <c r="Y61" s="232"/>
      <c r="Z61" s="232"/>
    </row>
    <row r="62" spans="1:26" ht="38.25" x14ac:dyDescent="0.25">
      <c r="A62" s="248" t="s">
        <v>1781</v>
      </c>
      <c r="B62" s="249" t="s">
        <v>2100</v>
      </c>
      <c r="C62" s="249" t="s">
        <v>2105</v>
      </c>
      <c r="D62" s="249" t="s">
        <v>2046</v>
      </c>
      <c r="E62" s="250" t="s">
        <v>1728</v>
      </c>
      <c r="F62" s="250">
        <v>44</v>
      </c>
      <c r="G62" s="250" t="s">
        <v>402</v>
      </c>
      <c r="H62" s="250" t="s">
        <v>403</v>
      </c>
      <c r="I62" s="250" t="s">
        <v>8</v>
      </c>
      <c r="J62" s="250" t="s">
        <v>2114</v>
      </c>
      <c r="K62" s="251"/>
      <c r="L62" s="251"/>
      <c r="M62" s="252" t="s">
        <v>2731</v>
      </c>
      <c r="N62" s="247">
        <v>0</v>
      </c>
      <c r="O62" s="247"/>
      <c r="P62" s="247">
        <v>6</v>
      </c>
      <c r="Q62" s="247"/>
      <c r="R62" s="247">
        <v>3</v>
      </c>
      <c r="S62" s="247"/>
      <c r="T62" s="247" t="s">
        <v>2778</v>
      </c>
      <c r="U62" s="253">
        <v>2026</v>
      </c>
      <c r="V62" s="247"/>
      <c r="W62" s="232"/>
      <c r="X62" s="232"/>
      <c r="Y62" s="232"/>
      <c r="Z62" s="232"/>
    </row>
    <row r="63" spans="1:26" ht="60" x14ac:dyDescent="0.25">
      <c r="A63" s="248" t="s">
        <v>1781</v>
      </c>
      <c r="B63" s="249" t="s">
        <v>2100</v>
      </c>
      <c r="C63" s="249" t="s">
        <v>2105</v>
      </c>
      <c r="D63" s="249" t="s">
        <v>2046</v>
      </c>
      <c r="E63" s="250" t="s">
        <v>1728</v>
      </c>
      <c r="F63" s="250">
        <v>58</v>
      </c>
      <c r="G63" s="250" t="s">
        <v>408</v>
      </c>
      <c r="H63" s="250" t="s">
        <v>409</v>
      </c>
      <c r="I63" s="250" t="s">
        <v>8</v>
      </c>
      <c r="J63" s="251" t="s">
        <v>1920</v>
      </c>
      <c r="K63" s="251"/>
      <c r="L63" s="251"/>
      <c r="M63" s="252" t="s">
        <v>2731</v>
      </c>
      <c r="N63" s="247">
        <v>0</v>
      </c>
      <c r="O63" s="247"/>
      <c r="P63" s="247">
        <v>6</v>
      </c>
      <c r="Q63" s="247"/>
      <c r="R63" s="247">
        <v>3</v>
      </c>
      <c r="S63" s="247"/>
      <c r="T63" s="247" t="s">
        <v>2778</v>
      </c>
      <c r="U63" s="253">
        <v>2026</v>
      </c>
      <c r="V63" s="247"/>
      <c r="W63" s="232"/>
      <c r="X63" s="232"/>
      <c r="Y63" s="232"/>
      <c r="Z63" s="232"/>
    </row>
    <row r="64" spans="1:26" ht="38.25" x14ac:dyDescent="0.25">
      <c r="A64" s="248" t="s">
        <v>1781</v>
      </c>
      <c r="B64" s="249" t="s">
        <v>2100</v>
      </c>
      <c r="C64" s="249" t="s">
        <v>2105</v>
      </c>
      <c r="D64" s="249" t="s">
        <v>2046</v>
      </c>
      <c r="E64" s="250" t="s">
        <v>1728</v>
      </c>
      <c r="F64" s="250">
        <v>55</v>
      </c>
      <c r="G64" s="250" t="s">
        <v>420</v>
      </c>
      <c r="H64" s="250" t="s">
        <v>421</v>
      </c>
      <c r="I64" s="250" t="s">
        <v>8</v>
      </c>
      <c r="J64" s="251" t="s">
        <v>1920</v>
      </c>
      <c r="K64" s="251"/>
      <c r="L64" s="251"/>
      <c r="M64" s="252" t="s">
        <v>2731</v>
      </c>
      <c r="N64" s="247">
        <v>0</v>
      </c>
      <c r="O64" s="247"/>
      <c r="P64" s="247">
        <v>6</v>
      </c>
      <c r="Q64" s="247"/>
      <c r="R64" s="247">
        <v>3</v>
      </c>
      <c r="S64" s="247"/>
      <c r="T64" s="247" t="s">
        <v>2778</v>
      </c>
      <c r="U64" s="253">
        <v>2026</v>
      </c>
      <c r="V64" s="247"/>
      <c r="W64" s="232"/>
      <c r="X64" s="232"/>
      <c r="Y64" s="232"/>
      <c r="Z64" s="232"/>
    </row>
    <row r="65" spans="1:26" ht="38.25" x14ac:dyDescent="0.25">
      <c r="A65" s="248" t="s">
        <v>1781</v>
      </c>
      <c r="B65" s="249" t="s">
        <v>2100</v>
      </c>
      <c r="C65" s="249" t="s">
        <v>2105</v>
      </c>
      <c r="D65" s="249" t="s">
        <v>2046</v>
      </c>
      <c r="E65" s="250" t="s">
        <v>1800</v>
      </c>
      <c r="F65" s="250">
        <v>636</v>
      </c>
      <c r="G65" s="250" t="s">
        <v>690</v>
      </c>
      <c r="H65" s="250" t="s">
        <v>713</v>
      </c>
      <c r="I65" s="250" t="s">
        <v>714</v>
      </c>
      <c r="J65" s="250" t="s">
        <v>2115</v>
      </c>
      <c r="K65" s="251"/>
      <c r="L65" s="251"/>
      <c r="M65" s="252" t="s">
        <v>2731</v>
      </c>
      <c r="N65" s="247">
        <v>0</v>
      </c>
      <c r="O65" s="247"/>
      <c r="P65" s="247">
        <v>6</v>
      </c>
      <c r="Q65" s="247"/>
      <c r="R65" s="247">
        <v>3</v>
      </c>
      <c r="S65" s="247"/>
      <c r="T65" s="247" t="s">
        <v>2778</v>
      </c>
      <c r="U65" s="253">
        <v>2026</v>
      </c>
      <c r="V65" s="247"/>
      <c r="W65" s="232"/>
      <c r="X65" s="232"/>
      <c r="Y65" s="232"/>
      <c r="Z65" s="232"/>
    </row>
    <row r="66" spans="1:26" ht="45" x14ac:dyDescent="0.25">
      <c r="A66" s="248" t="s">
        <v>1781</v>
      </c>
      <c r="B66" s="249" t="s">
        <v>2100</v>
      </c>
      <c r="C66" s="249" t="s">
        <v>2105</v>
      </c>
      <c r="D66" s="249" t="s">
        <v>2046</v>
      </c>
      <c r="E66" s="250" t="s">
        <v>1800</v>
      </c>
      <c r="F66" s="250">
        <v>176</v>
      </c>
      <c r="G66" s="250" t="s">
        <v>615</v>
      </c>
      <c r="H66" s="250" t="s">
        <v>616</v>
      </c>
      <c r="I66" s="250" t="s">
        <v>2086</v>
      </c>
      <c r="J66" s="251" t="s">
        <v>1920</v>
      </c>
      <c r="K66" s="251"/>
      <c r="L66" s="251"/>
      <c r="M66" s="252" t="s">
        <v>2731</v>
      </c>
      <c r="N66" s="247">
        <v>0</v>
      </c>
      <c r="O66" s="247"/>
      <c r="P66" s="247">
        <v>6</v>
      </c>
      <c r="Q66" s="247"/>
      <c r="R66" s="247">
        <v>3</v>
      </c>
      <c r="S66" s="247"/>
      <c r="T66" s="247" t="s">
        <v>2778</v>
      </c>
      <c r="U66" s="253">
        <v>2026</v>
      </c>
      <c r="V66" s="247"/>
      <c r="W66" s="232"/>
      <c r="X66" s="232"/>
      <c r="Y66" s="232"/>
      <c r="Z66" s="232"/>
    </row>
    <row r="67" spans="1:26" ht="75" x14ac:dyDescent="0.25">
      <c r="A67" s="248" t="s">
        <v>1781</v>
      </c>
      <c r="B67" s="249" t="s">
        <v>2100</v>
      </c>
      <c r="C67" s="249" t="s">
        <v>2105</v>
      </c>
      <c r="D67" s="249" t="s">
        <v>2046</v>
      </c>
      <c r="E67" s="250" t="s">
        <v>1800</v>
      </c>
      <c r="F67" s="250">
        <v>178</v>
      </c>
      <c r="G67" s="250" t="s">
        <v>619</v>
      </c>
      <c r="H67" s="250" t="s">
        <v>620</v>
      </c>
      <c r="I67" s="250" t="s">
        <v>637</v>
      </c>
      <c r="J67" s="251" t="s">
        <v>1920</v>
      </c>
      <c r="K67" s="251"/>
      <c r="L67" s="251"/>
      <c r="M67" s="252" t="s">
        <v>2731</v>
      </c>
      <c r="N67" s="247">
        <v>0</v>
      </c>
      <c r="O67" s="247"/>
      <c r="P67" s="247">
        <v>6</v>
      </c>
      <c r="Q67" s="247"/>
      <c r="R67" s="247">
        <v>3</v>
      </c>
      <c r="S67" s="247"/>
      <c r="T67" s="247" t="s">
        <v>2778</v>
      </c>
      <c r="U67" s="253">
        <v>2026</v>
      </c>
      <c r="V67" s="247"/>
      <c r="W67" s="232"/>
      <c r="X67" s="232"/>
      <c r="Y67" s="232"/>
      <c r="Z67" s="232"/>
    </row>
    <row r="68" spans="1:26" ht="90" x14ac:dyDescent="0.25">
      <c r="A68" s="248" t="s">
        <v>1781</v>
      </c>
      <c r="B68" s="249" t="s">
        <v>2100</v>
      </c>
      <c r="C68" s="249" t="s">
        <v>2105</v>
      </c>
      <c r="D68" s="249" t="s">
        <v>2046</v>
      </c>
      <c r="E68" s="250" t="s">
        <v>1800</v>
      </c>
      <c r="F68" s="250">
        <v>26</v>
      </c>
      <c r="G68" s="250" t="s">
        <v>753</v>
      </c>
      <c r="H68" s="250" t="s">
        <v>754</v>
      </c>
      <c r="I68" s="250" t="s">
        <v>528</v>
      </c>
      <c r="J68" s="251" t="s">
        <v>1920</v>
      </c>
      <c r="K68" s="251"/>
      <c r="L68" s="251"/>
      <c r="M68" s="252" t="s">
        <v>2731</v>
      </c>
      <c r="N68" s="247">
        <v>0</v>
      </c>
      <c r="O68" s="247"/>
      <c r="P68" s="247">
        <v>6</v>
      </c>
      <c r="Q68" s="247"/>
      <c r="R68" s="247">
        <v>3</v>
      </c>
      <c r="S68" s="247"/>
      <c r="T68" s="247" t="s">
        <v>2778</v>
      </c>
      <c r="U68" s="253">
        <v>2026</v>
      </c>
      <c r="V68" s="247"/>
      <c r="W68" s="232"/>
      <c r="X68" s="232"/>
      <c r="Y68" s="232"/>
      <c r="Z68" s="232"/>
    </row>
    <row r="69" spans="1:26" ht="150" x14ac:dyDescent="0.25">
      <c r="A69" s="248" t="s">
        <v>1781</v>
      </c>
      <c r="B69" s="249" t="s">
        <v>2100</v>
      </c>
      <c r="C69" s="249" t="s">
        <v>2105</v>
      </c>
      <c r="D69" s="249" t="s">
        <v>2046</v>
      </c>
      <c r="E69" s="250" t="s">
        <v>1800</v>
      </c>
      <c r="F69" s="250">
        <v>69</v>
      </c>
      <c r="G69" s="250" t="s">
        <v>755</v>
      </c>
      <c r="H69" s="250" t="s">
        <v>756</v>
      </c>
      <c r="I69" s="250" t="s">
        <v>457</v>
      </c>
      <c r="J69" s="251" t="s">
        <v>1920</v>
      </c>
      <c r="K69" s="251"/>
      <c r="L69" s="251"/>
      <c r="M69" s="252" t="s">
        <v>2731</v>
      </c>
      <c r="N69" s="247">
        <v>0</v>
      </c>
      <c r="O69" s="247"/>
      <c r="P69" s="247">
        <v>6</v>
      </c>
      <c r="Q69" s="247"/>
      <c r="R69" s="247">
        <v>3</v>
      </c>
      <c r="S69" s="247"/>
      <c r="T69" s="247" t="s">
        <v>2778</v>
      </c>
      <c r="U69" s="253">
        <v>2026</v>
      </c>
      <c r="V69" s="247"/>
      <c r="W69" s="232"/>
      <c r="X69" s="232"/>
      <c r="Y69" s="232"/>
      <c r="Z69" s="232"/>
    </row>
    <row r="70" spans="1:26" ht="105" x14ac:dyDescent="0.25">
      <c r="A70" s="248" t="s">
        <v>1781</v>
      </c>
      <c r="B70" s="249" t="s">
        <v>2100</v>
      </c>
      <c r="C70" s="249" t="s">
        <v>2105</v>
      </c>
      <c r="D70" s="249" t="s">
        <v>2046</v>
      </c>
      <c r="E70" s="250" t="s">
        <v>1800</v>
      </c>
      <c r="F70" s="250">
        <v>70</v>
      </c>
      <c r="G70" s="250" t="s">
        <v>757</v>
      </c>
      <c r="H70" s="250" t="s">
        <v>726</v>
      </c>
      <c r="I70" s="250" t="s">
        <v>457</v>
      </c>
      <c r="J70" s="251" t="s">
        <v>1920</v>
      </c>
      <c r="K70" s="251"/>
      <c r="L70" s="251"/>
      <c r="M70" s="252" t="s">
        <v>2731</v>
      </c>
      <c r="N70" s="247">
        <v>0</v>
      </c>
      <c r="O70" s="247"/>
      <c r="P70" s="247">
        <v>6</v>
      </c>
      <c r="Q70" s="247"/>
      <c r="R70" s="247">
        <v>3</v>
      </c>
      <c r="S70" s="247"/>
      <c r="T70" s="247" t="s">
        <v>2778</v>
      </c>
      <c r="U70" s="253">
        <v>2026</v>
      </c>
      <c r="V70" s="247"/>
      <c r="W70" s="232"/>
      <c r="X70" s="232"/>
      <c r="Y70" s="232"/>
      <c r="Z70" s="232"/>
    </row>
    <row r="71" spans="1:26" ht="165" x14ac:dyDescent="0.25">
      <c r="A71" s="248" t="s">
        <v>1781</v>
      </c>
      <c r="B71" s="249" t="s">
        <v>2100</v>
      </c>
      <c r="C71" s="249" t="s">
        <v>2105</v>
      </c>
      <c r="D71" s="249" t="s">
        <v>2046</v>
      </c>
      <c r="E71" s="250" t="s">
        <v>1800</v>
      </c>
      <c r="F71" s="250">
        <v>179</v>
      </c>
      <c r="G71" s="250" t="s">
        <v>622</v>
      </c>
      <c r="H71" s="250" t="s">
        <v>623</v>
      </c>
      <c r="I71" s="250" t="s">
        <v>724</v>
      </c>
      <c r="J71" s="251" t="s">
        <v>1920</v>
      </c>
      <c r="K71" s="251"/>
      <c r="L71" s="251"/>
      <c r="M71" s="252" t="s">
        <v>2731</v>
      </c>
      <c r="N71" s="247">
        <v>0</v>
      </c>
      <c r="O71" s="247"/>
      <c r="P71" s="247">
        <v>3</v>
      </c>
      <c r="Q71" s="247"/>
      <c r="R71" s="247">
        <v>1</v>
      </c>
      <c r="S71" s="247"/>
      <c r="T71" s="247" t="s">
        <v>2778</v>
      </c>
      <c r="U71" s="253">
        <v>2026</v>
      </c>
      <c r="V71" s="247"/>
      <c r="W71" s="232"/>
      <c r="X71" s="232"/>
      <c r="Y71" s="232"/>
      <c r="Z71" s="232"/>
    </row>
    <row r="72" spans="1:26" ht="38.25" x14ac:dyDescent="0.25">
      <c r="A72" s="248" t="s">
        <v>1781</v>
      </c>
      <c r="B72" s="249" t="s">
        <v>2100</v>
      </c>
      <c r="C72" s="249" t="s">
        <v>2105</v>
      </c>
      <c r="D72" s="249" t="s">
        <v>2046</v>
      </c>
      <c r="E72" s="250" t="s">
        <v>1800</v>
      </c>
      <c r="F72" s="250">
        <v>270</v>
      </c>
      <c r="G72" s="250" t="s">
        <v>551</v>
      </c>
      <c r="H72" s="250" t="s">
        <v>845</v>
      </c>
      <c r="I72" s="250" t="s">
        <v>583</v>
      </c>
      <c r="J72" s="251" t="s">
        <v>1920</v>
      </c>
      <c r="K72" s="251"/>
      <c r="L72" s="251"/>
      <c r="M72" s="252" t="s">
        <v>2731</v>
      </c>
      <c r="N72" s="247">
        <v>0</v>
      </c>
      <c r="O72" s="247"/>
      <c r="P72" s="247">
        <v>2</v>
      </c>
      <c r="Q72" s="247"/>
      <c r="R72" s="247">
        <v>1</v>
      </c>
      <c r="S72" s="247"/>
      <c r="T72" s="247" t="s">
        <v>2778</v>
      </c>
      <c r="U72" s="253">
        <v>2026</v>
      </c>
      <c r="V72" s="247"/>
      <c r="W72" s="232"/>
      <c r="X72" s="232"/>
      <c r="Y72" s="232"/>
      <c r="Z72" s="232"/>
    </row>
    <row r="73" spans="1:26" ht="38.25" x14ac:dyDescent="0.25">
      <c r="A73" s="248" t="s">
        <v>1781</v>
      </c>
      <c r="B73" s="249" t="s">
        <v>2100</v>
      </c>
      <c r="C73" s="249" t="s">
        <v>2105</v>
      </c>
      <c r="D73" s="249" t="s">
        <v>2046</v>
      </c>
      <c r="E73" s="250" t="s">
        <v>1800</v>
      </c>
      <c r="F73" s="250">
        <v>275</v>
      </c>
      <c r="G73" s="250" t="s">
        <v>551</v>
      </c>
      <c r="H73" s="250" t="s">
        <v>848</v>
      </c>
      <c r="I73" s="250" t="s">
        <v>583</v>
      </c>
      <c r="J73" s="251" t="s">
        <v>1920</v>
      </c>
      <c r="K73" s="251"/>
      <c r="L73" s="251"/>
      <c r="M73" s="252" t="s">
        <v>2731</v>
      </c>
      <c r="N73" s="247">
        <v>0</v>
      </c>
      <c r="O73" s="247"/>
      <c r="P73" s="247">
        <v>2</v>
      </c>
      <c r="Q73" s="247"/>
      <c r="R73" s="247">
        <v>1</v>
      </c>
      <c r="S73" s="247"/>
      <c r="T73" s="247" t="s">
        <v>2778</v>
      </c>
      <c r="U73" s="253">
        <v>2026</v>
      </c>
      <c r="V73" s="247"/>
      <c r="W73" s="232"/>
      <c r="X73" s="232"/>
      <c r="Y73" s="232"/>
      <c r="Z73" s="232"/>
    </row>
    <row r="74" spans="1:26" ht="38.25" x14ac:dyDescent="0.25">
      <c r="A74" s="248" t="s">
        <v>1781</v>
      </c>
      <c r="B74" s="249" t="s">
        <v>2100</v>
      </c>
      <c r="C74" s="249" t="s">
        <v>2105</v>
      </c>
      <c r="D74" s="249" t="s">
        <v>2046</v>
      </c>
      <c r="E74" s="250" t="s">
        <v>1800</v>
      </c>
      <c r="F74" s="250">
        <v>256</v>
      </c>
      <c r="G74" s="250" t="s">
        <v>551</v>
      </c>
      <c r="H74" s="250" t="s">
        <v>563</v>
      </c>
      <c r="I74" s="250" t="s">
        <v>564</v>
      </c>
      <c r="J74" s="251" t="s">
        <v>1920</v>
      </c>
      <c r="K74" s="251"/>
      <c r="L74" s="251"/>
      <c r="M74" s="252" t="s">
        <v>2731</v>
      </c>
      <c r="N74" s="247">
        <v>0</v>
      </c>
      <c r="O74" s="247"/>
      <c r="P74" s="247">
        <v>2</v>
      </c>
      <c r="Q74" s="247"/>
      <c r="R74" s="247">
        <v>1</v>
      </c>
      <c r="S74" s="247"/>
      <c r="T74" s="247" t="s">
        <v>2778</v>
      </c>
      <c r="U74" s="253">
        <v>2026</v>
      </c>
      <c r="V74" s="247"/>
      <c r="W74" s="232"/>
      <c r="X74" s="232"/>
      <c r="Y74" s="232"/>
      <c r="Z74" s="232"/>
    </row>
    <row r="75" spans="1:26" ht="38.25" x14ac:dyDescent="0.25">
      <c r="A75" s="248" t="s">
        <v>1781</v>
      </c>
      <c r="B75" s="249" t="s">
        <v>2100</v>
      </c>
      <c r="C75" s="249" t="s">
        <v>2105</v>
      </c>
      <c r="D75" s="249" t="s">
        <v>2046</v>
      </c>
      <c r="E75" s="250" t="s">
        <v>1788</v>
      </c>
      <c r="F75" s="250">
        <v>15</v>
      </c>
      <c r="G75" s="250" t="s">
        <v>979</v>
      </c>
      <c r="H75" s="250" t="s">
        <v>980</v>
      </c>
      <c r="I75" s="250" t="s">
        <v>8</v>
      </c>
      <c r="J75" s="250" t="s">
        <v>2116</v>
      </c>
      <c r="K75" s="251"/>
      <c r="L75" s="251"/>
      <c r="M75" s="252" t="s">
        <v>2731</v>
      </c>
      <c r="N75" s="247">
        <v>0</v>
      </c>
      <c r="O75" s="247"/>
      <c r="P75" s="247">
        <v>3</v>
      </c>
      <c r="Q75" s="247"/>
      <c r="R75" s="247">
        <v>0</v>
      </c>
      <c r="S75" s="247"/>
      <c r="T75" s="247" t="s">
        <v>2778</v>
      </c>
      <c r="U75" s="253">
        <v>2026</v>
      </c>
      <c r="V75" s="247"/>
      <c r="W75" s="232"/>
      <c r="X75" s="232"/>
      <c r="Y75" s="232"/>
      <c r="Z75" s="232"/>
    </row>
    <row r="76" spans="1:26" ht="38.25" x14ac:dyDescent="0.25">
      <c r="A76" s="248" t="s">
        <v>1781</v>
      </c>
      <c r="B76" s="249" t="s">
        <v>2100</v>
      </c>
      <c r="C76" s="249" t="s">
        <v>2105</v>
      </c>
      <c r="D76" s="249" t="s">
        <v>2046</v>
      </c>
      <c r="E76" s="250" t="s">
        <v>1788</v>
      </c>
      <c r="F76" s="250">
        <v>16</v>
      </c>
      <c r="G76" s="250" t="s">
        <v>981</v>
      </c>
      <c r="H76" s="250" t="s">
        <v>982</v>
      </c>
      <c r="I76" s="250" t="s">
        <v>8</v>
      </c>
      <c r="J76" s="250" t="s">
        <v>2117</v>
      </c>
      <c r="K76" s="251"/>
      <c r="L76" s="251"/>
      <c r="M76" s="252" t="s">
        <v>2731</v>
      </c>
      <c r="N76" s="247">
        <v>0</v>
      </c>
      <c r="O76" s="247"/>
      <c r="P76" s="247">
        <v>3</v>
      </c>
      <c r="Q76" s="247"/>
      <c r="R76" s="247">
        <v>0</v>
      </c>
      <c r="S76" s="247"/>
      <c r="T76" s="247" t="s">
        <v>2778</v>
      </c>
      <c r="U76" s="253">
        <v>2026</v>
      </c>
      <c r="V76" s="247"/>
      <c r="W76" s="232"/>
      <c r="X76" s="232"/>
      <c r="Y76" s="232"/>
      <c r="Z76" s="232"/>
    </row>
    <row r="77" spans="1:26" ht="120" x14ac:dyDescent="0.25">
      <c r="A77" s="248" t="s">
        <v>1781</v>
      </c>
      <c r="B77" s="249" t="s">
        <v>2100</v>
      </c>
      <c r="C77" s="249" t="s">
        <v>2105</v>
      </c>
      <c r="D77" s="249" t="s">
        <v>2046</v>
      </c>
      <c r="E77" s="250" t="s">
        <v>1788</v>
      </c>
      <c r="F77" s="250">
        <v>18</v>
      </c>
      <c r="G77" s="250" t="s">
        <v>985</v>
      </c>
      <c r="H77" s="250" t="s">
        <v>986</v>
      </c>
      <c r="I77" s="250" t="s">
        <v>8</v>
      </c>
      <c r="J77" s="250" t="s">
        <v>2117</v>
      </c>
      <c r="K77" s="251"/>
      <c r="L77" s="251"/>
      <c r="M77" s="252" t="s">
        <v>2731</v>
      </c>
      <c r="N77" s="247">
        <v>0</v>
      </c>
      <c r="O77" s="247"/>
      <c r="P77" s="247">
        <v>3</v>
      </c>
      <c r="Q77" s="247"/>
      <c r="R77" s="247">
        <v>0</v>
      </c>
      <c r="S77" s="247"/>
      <c r="T77" s="247" t="s">
        <v>2778</v>
      </c>
      <c r="U77" s="253">
        <v>2026</v>
      </c>
      <c r="V77" s="247"/>
      <c r="W77" s="232"/>
      <c r="X77" s="232"/>
      <c r="Y77" s="232"/>
      <c r="Z77" s="232"/>
    </row>
    <row r="78" spans="1:26" ht="38.25" x14ac:dyDescent="0.25">
      <c r="A78" s="248" t="s">
        <v>1781</v>
      </c>
      <c r="B78" s="249" t="s">
        <v>2100</v>
      </c>
      <c r="C78" s="249" t="s">
        <v>2105</v>
      </c>
      <c r="D78" s="249" t="s">
        <v>2046</v>
      </c>
      <c r="E78" s="250" t="s">
        <v>1752</v>
      </c>
      <c r="F78" s="250">
        <v>2</v>
      </c>
      <c r="G78" s="250" t="s">
        <v>1461</v>
      </c>
      <c r="H78" s="250" t="s">
        <v>1462</v>
      </c>
      <c r="I78" s="250" t="s">
        <v>1463</v>
      </c>
      <c r="J78" s="250" t="s">
        <v>1920</v>
      </c>
      <c r="K78" s="251" t="s">
        <v>2731</v>
      </c>
      <c r="L78" s="256"/>
      <c r="M78" s="252"/>
      <c r="N78" s="247">
        <v>0</v>
      </c>
      <c r="O78" s="247"/>
      <c r="P78" s="247">
        <v>15</v>
      </c>
      <c r="Q78" s="247"/>
      <c r="R78" s="247">
        <v>0</v>
      </c>
      <c r="S78" s="247" t="s">
        <v>2744</v>
      </c>
      <c r="T78" s="247" t="s">
        <v>2744</v>
      </c>
      <c r="U78" s="253" t="s">
        <v>2744</v>
      </c>
      <c r="V78" s="247"/>
      <c r="W78" s="232"/>
      <c r="X78" s="232"/>
      <c r="Y78" s="232"/>
      <c r="Z78" s="232"/>
    </row>
    <row r="79" spans="1:26" ht="45" x14ac:dyDescent="0.25">
      <c r="A79" s="248" t="s">
        <v>1781</v>
      </c>
      <c r="B79" s="249" t="s">
        <v>2100</v>
      </c>
      <c r="C79" s="249" t="s">
        <v>2105</v>
      </c>
      <c r="D79" s="249" t="s">
        <v>2046</v>
      </c>
      <c r="E79" s="250" t="s">
        <v>1752</v>
      </c>
      <c r="F79" s="250">
        <v>3</v>
      </c>
      <c r="G79" s="250" t="s">
        <v>1464</v>
      </c>
      <c r="H79" s="250" t="s">
        <v>1465</v>
      </c>
      <c r="I79" s="250" t="s">
        <v>1463</v>
      </c>
      <c r="J79" s="250" t="s">
        <v>1920</v>
      </c>
      <c r="K79" s="251" t="s">
        <v>2731</v>
      </c>
      <c r="L79" s="256"/>
      <c r="M79" s="252"/>
      <c r="N79" s="247">
        <v>0</v>
      </c>
      <c r="O79" s="247"/>
      <c r="P79" s="247">
        <v>15</v>
      </c>
      <c r="Q79" s="247"/>
      <c r="R79" s="247">
        <v>0</v>
      </c>
      <c r="S79" s="247" t="s">
        <v>2744</v>
      </c>
      <c r="T79" s="247" t="s">
        <v>2744</v>
      </c>
      <c r="U79" s="253" t="s">
        <v>2744</v>
      </c>
      <c r="V79" s="247"/>
      <c r="W79" s="232"/>
      <c r="X79" s="232"/>
      <c r="Y79" s="232"/>
      <c r="Z79" s="232"/>
    </row>
    <row r="80" spans="1:26" ht="90" x14ac:dyDescent="0.25">
      <c r="A80" s="248" t="s">
        <v>1781</v>
      </c>
      <c r="B80" s="249" t="s">
        <v>2100</v>
      </c>
      <c r="C80" s="249" t="s">
        <v>2105</v>
      </c>
      <c r="D80" s="249" t="s">
        <v>2046</v>
      </c>
      <c r="E80" s="250" t="s">
        <v>1752</v>
      </c>
      <c r="F80" s="250">
        <v>368</v>
      </c>
      <c r="G80" s="250" t="s">
        <v>1489</v>
      </c>
      <c r="H80" s="250" t="s">
        <v>1490</v>
      </c>
      <c r="I80" s="250" t="s">
        <v>1463</v>
      </c>
      <c r="J80" s="250" t="s">
        <v>1920</v>
      </c>
      <c r="K80" s="251" t="s">
        <v>2731</v>
      </c>
      <c r="L80" s="256"/>
      <c r="M80" s="252"/>
      <c r="N80" s="247">
        <v>0</v>
      </c>
      <c r="O80" s="247"/>
      <c r="P80" s="247">
        <v>15</v>
      </c>
      <c r="Q80" s="247"/>
      <c r="R80" s="247">
        <v>0</v>
      </c>
      <c r="S80" s="247" t="s">
        <v>2744</v>
      </c>
      <c r="T80" s="247" t="s">
        <v>2744</v>
      </c>
      <c r="U80" s="253" t="s">
        <v>2744</v>
      </c>
      <c r="V80" s="247"/>
      <c r="W80" s="232"/>
      <c r="X80" s="232"/>
      <c r="Y80" s="232"/>
      <c r="Z80" s="232"/>
    </row>
    <row r="81" spans="1:26" ht="60" x14ac:dyDescent="0.25">
      <c r="A81" s="248" t="s">
        <v>1781</v>
      </c>
      <c r="B81" s="249" t="s">
        <v>2100</v>
      </c>
      <c r="C81" s="249" t="s">
        <v>2105</v>
      </c>
      <c r="D81" s="249" t="s">
        <v>2046</v>
      </c>
      <c r="E81" s="250" t="s">
        <v>1752</v>
      </c>
      <c r="F81" s="250">
        <v>548</v>
      </c>
      <c r="G81" s="250" t="s">
        <v>1518</v>
      </c>
      <c r="H81" s="250" t="s">
        <v>1519</v>
      </c>
      <c r="I81" s="250" t="s">
        <v>1463</v>
      </c>
      <c r="J81" s="250" t="s">
        <v>1920</v>
      </c>
      <c r="K81" s="251" t="s">
        <v>2731</v>
      </c>
      <c r="L81" s="256"/>
      <c r="M81" s="252"/>
      <c r="N81" s="247">
        <v>0</v>
      </c>
      <c r="O81" s="247"/>
      <c r="P81" s="247">
        <v>15</v>
      </c>
      <c r="Q81" s="247"/>
      <c r="R81" s="247">
        <v>0</v>
      </c>
      <c r="S81" s="247" t="s">
        <v>2744</v>
      </c>
      <c r="T81" s="247" t="s">
        <v>2744</v>
      </c>
      <c r="U81" s="253" t="s">
        <v>2744</v>
      </c>
      <c r="V81" s="247"/>
      <c r="W81" s="232"/>
      <c r="X81" s="232"/>
      <c r="Y81" s="232"/>
      <c r="Z81" s="232"/>
    </row>
    <row r="82" spans="1:26" ht="360" x14ac:dyDescent="0.25">
      <c r="A82" s="248" t="s">
        <v>1781</v>
      </c>
      <c r="B82" s="249" t="s">
        <v>2100</v>
      </c>
      <c r="C82" s="249" t="s">
        <v>2105</v>
      </c>
      <c r="D82" s="249" t="s">
        <v>2046</v>
      </c>
      <c r="E82" s="250" t="s">
        <v>1803</v>
      </c>
      <c r="F82" s="250">
        <v>542</v>
      </c>
      <c r="G82" s="250" t="s">
        <v>1642</v>
      </c>
      <c r="H82" s="250" t="s">
        <v>1643</v>
      </c>
      <c r="I82" s="250" t="s">
        <v>8</v>
      </c>
      <c r="J82" s="250" t="s">
        <v>2117</v>
      </c>
      <c r="K82" s="251" t="s">
        <v>2731</v>
      </c>
      <c r="L82" s="256"/>
      <c r="M82" s="252"/>
      <c r="N82" s="247">
        <v>0</v>
      </c>
      <c r="O82" s="247"/>
      <c r="P82" s="247">
        <v>5</v>
      </c>
      <c r="Q82" s="247"/>
      <c r="R82" s="247">
        <v>0</v>
      </c>
      <c r="S82" s="247" t="s">
        <v>2744</v>
      </c>
      <c r="T82" s="247" t="s">
        <v>2744</v>
      </c>
      <c r="U82" s="253" t="s">
        <v>2744</v>
      </c>
      <c r="V82" s="247"/>
      <c r="W82" s="232"/>
      <c r="X82" s="232"/>
      <c r="Y82" s="232"/>
      <c r="Z82" s="232"/>
    </row>
    <row r="83" spans="1:26" ht="45" x14ac:dyDescent="0.25">
      <c r="A83" s="248" t="s">
        <v>1781</v>
      </c>
      <c r="B83" s="249" t="s">
        <v>2100</v>
      </c>
      <c r="C83" s="249" t="s">
        <v>2105</v>
      </c>
      <c r="D83" s="249" t="s">
        <v>2046</v>
      </c>
      <c r="E83" s="250" t="s">
        <v>899</v>
      </c>
      <c r="F83" s="250">
        <v>506</v>
      </c>
      <c r="G83" s="250" t="s">
        <v>928</v>
      </c>
      <c r="H83" s="250" t="s">
        <v>929</v>
      </c>
      <c r="I83" s="250" t="s">
        <v>8</v>
      </c>
      <c r="J83" s="250" t="s">
        <v>2118</v>
      </c>
      <c r="K83" s="251" t="s">
        <v>2731</v>
      </c>
      <c r="L83" s="256"/>
      <c r="M83" s="252"/>
      <c r="N83" s="247">
        <v>0</v>
      </c>
      <c r="O83" s="247"/>
      <c r="P83" s="247">
        <v>4</v>
      </c>
      <c r="Q83" s="247"/>
      <c r="R83" s="247">
        <v>0</v>
      </c>
      <c r="S83" s="247" t="s">
        <v>2744</v>
      </c>
      <c r="T83" s="247" t="s">
        <v>2744</v>
      </c>
      <c r="U83" s="253" t="s">
        <v>2744</v>
      </c>
      <c r="V83" s="247"/>
      <c r="W83" s="232"/>
      <c r="X83" s="232"/>
      <c r="Y83" s="232"/>
      <c r="Z83" s="232"/>
    </row>
    <row r="84" spans="1:26" ht="38.25" x14ac:dyDescent="0.25">
      <c r="A84" s="248" t="s">
        <v>1781</v>
      </c>
      <c r="B84" s="249" t="s">
        <v>2100</v>
      </c>
      <c r="C84" s="249" t="s">
        <v>2105</v>
      </c>
      <c r="D84" s="249" t="s">
        <v>2046</v>
      </c>
      <c r="E84" s="250" t="s">
        <v>1803</v>
      </c>
      <c r="F84" s="250">
        <v>640</v>
      </c>
      <c r="G84" s="250" t="s">
        <v>1653</v>
      </c>
      <c r="H84" s="250" t="s">
        <v>1654</v>
      </c>
      <c r="I84" s="250" t="s">
        <v>8</v>
      </c>
      <c r="J84" s="250" t="s">
        <v>2119</v>
      </c>
      <c r="K84" s="251" t="s">
        <v>2731</v>
      </c>
      <c r="L84" s="256"/>
      <c r="M84" s="252"/>
      <c r="N84" s="247">
        <v>0</v>
      </c>
      <c r="O84" s="247"/>
      <c r="P84" s="247">
        <v>20</v>
      </c>
      <c r="Q84" s="247"/>
      <c r="R84" s="247">
        <v>0</v>
      </c>
      <c r="S84" s="247" t="s">
        <v>2744</v>
      </c>
      <c r="T84" s="247" t="s">
        <v>2744</v>
      </c>
      <c r="U84" s="253" t="s">
        <v>2744</v>
      </c>
      <c r="V84" s="247"/>
      <c r="W84" s="232"/>
      <c r="X84" s="232"/>
      <c r="Y84" s="232"/>
      <c r="Z84" s="232"/>
    </row>
    <row r="85" spans="1:26" ht="225" x14ac:dyDescent="0.25">
      <c r="A85" s="248" t="s">
        <v>1781</v>
      </c>
      <c r="B85" s="249" t="s">
        <v>2100</v>
      </c>
      <c r="C85" s="249" t="s">
        <v>2105</v>
      </c>
      <c r="D85" s="249" t="s">
        <v>2046</v>
      </c>
      <c r="E85" s="250" t="s">
        <v>1587</v>
      </c>
      <c r="F85" s="250">
        <v>356</v>
      </c>
      <c r="G85" s="250" t="s">
        <v>1613</v>
      </c>
      <c r="H85" s="250" t="s">
        <v>1614</v>
      </c>
      <c r="I85" s="250" t="s">
        <v>8</v>
      </c>
      <c r="J85" s="250" t="s">
        <v>2120</v>
      </c>
      <c r="K85" s="251" t="s">
        <v>2731</v>
      </c>
      <c r="L85" s="258"/>
      <c r="M85" s="252"/>
      <c r="N85" s="247">
        <v>0</v>
      </c>
      <c r="O85" s="247"/>
      <c r="P85" s="247">
        <v>3</v>
      </c>
      <c r="Q85" s="254"/>
      <c r="R85" s="247">
        <v>0</v>
      </c>
      <c r="S85" s="247" t="s">
        <v>2744</v>
      </c>
      <c r="T85" s="247" t="s">
        <v>2744</v>
      </c>
      <c r="U85" s="253" t="s">
        <v>2744</v>
      </c>
      <c r="V85" s="247"/>
      <c r="W85" s="232"/>
      <c r="X85" s="232"/>
      <c r="Y85" s="232"/>
      <c r="Z85" s="232"/>
    </row>
    <row r="86" spans="1:26"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row>
    <row r="87" spans="1:26" ht="15.75" thickBot="1" x14ac:dyDescent="0.3">
      <c r="A87" s="232"/>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row>
    <row r="88" spans="1:26" x14ac:dyDescent="0.25">
      <c r="A88" s="834" t="s">
        <v>1779</v>
      </c>
      <c r="B88" s="835"/>
      <c r="C88" s="835"/>
      <c r="D88" s="835"/>
      <c r="E88" s="835"/>
      <c r="F88" s="835"/>
      <c r="G88" s="835"/>
      <c r="H88" s="835"/>
      <c r="I88" s="835"/>
      <c r="J88" s="836"/>
      <c r="K88" s="232"/>
      <c r="L88" s="232"/>
      <c r="M88" s="232"/>
      <c r="N88" s="232"/>
      <c r="O88" s="232"/>
      <c r="P88" s="232"/>
      <c r="Q88" s="232"/>
      <c r="R88" s="232"/>
      <c r="S88" s="232"/>
      <c r="T88" s="232"/>
      <c r="U88" s="232"/>
      <c r="V88" s="232"/>
      <c r="W88" s="232"/>
      <c r="X88" s="232"/>
      <c r="Y88" s="232"/>
      <c r="Z88" s="232"/>
    </row>
    <row r="89" spans="1:26" x14ac:dyDescent="0.25">
      <c r="A89" s="837" t="s">
        <v>1780</v>
      </c>
      <c r="B89" s="838"/>
      <c r="C89" s="838"/>
      <c r="D89" s="838"/>
      <c r="E89" s="838"/>
      <c r="F89" s="838"/>
      <c r="G89" s="838"/>
      <c r="H89" s="838"/>
      <c r="I89" s="838"/>
      <c r="J89" s="839"/>
      <c r="K89" s="232"/>
      <c r="L89" s="232"/>
      <c r="M89" s="232"/>
      <c r="N89" s="232"/>
      <c r="O89" s="232"/>
      <c r="P89" s="232"/>
      <c r="Q89" s="232"/>
      <c r="R89" s="232"/>
      <c r="S89" s="232"/>
      <c r="T89" s="232"/>
      <c r="U89" s="232"/>
      <c r="V89" s="232"/>
      <c r="W89" s="232"/>
      <c r="X89" s="232"/>
      <c r="Y89" s="232"/>
      <c r="Z89" s="232"/>
    </row>
    <row r="90" spans="1:26"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row>
    <row r="91" spans="1:26"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row>
    <row r="92" spans="1:26"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row>
    <row r="93" spans="1:26"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row>
    <row r="94" spans="1:26"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row>
    <row r="95" spans="1:26"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row>
    <row r="96" spans="1:26"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row>
    <row r="97" spans="1:26"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row>
    <row r="98" spans="1:26"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row>
    <row r="99" spans="1:26"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row>
    <row r="100" spans="1:26"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row>
    <row r="101" spans="1:26"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row>
    <row r="102" spans="1:26"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row>
    <row r="103" spans="1:26"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row>
    <row r="104" spans="1:26"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row>
    <row r="105" spans="1:26"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row>
    <row r="106" spans="1:26"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row>
    <row r="107" spans="1:26"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row>
    <row r="108" spans="1:26"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row>
    <row r="109" spans="1:26"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row>
    <row r="110" spans="1:26"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row>
    <row r="111" spans="1:26"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row>
    <row r="112" spans="1:26"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row>
    <row r="113" spans="1:26"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row>
    <row r="114" spans="1:26"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row>
    <row r="115" spans="1:26"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row>
    <row r="116" spans="1:26"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row>
    <row r="117" spans="1:26"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row>
    <row r="118" spans="1:26"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row>
    <row r="119" spans="1:26"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row>
    <row r="120" spans="1:26"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row>
    <row r="121" spans="1:26"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row>
    <row r="122" spans="1:26"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row>
    <row r="123" spans="1:26"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row>
    <row r="124" spans="1:26"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row>
    <row r="125" spans="1:26"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row>
    <row r="126" spans="1:26"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row>
    <row r="127" spans="1:26"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row>
    <row r="128" spans="1:26"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row>
    <row r="129" spans="1:26"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row>
    <row r="130" spans="1:26"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row>
    <row r="131" spans="1:26"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row>
    <row r="132" spans="1:26"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row>
    <row r="133" spans="1:26"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row>
    <row r="134" spans="1:26"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row>
    <row r="135" spans="1:26"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row>
    <row r="136" spans="1:26"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row>
    <row r="137" spans="1:26"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row>
    <row r="138" spans="1:26"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row>
    <row r="139" spans="1:26"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row>
    <row r="140" spans="1:26"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row>
    <row r="141" spans="1:26"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row>
    <row r="142" spans="1:26"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c r="W142" s="232"/>
      <c r="X142" s="232"/>
      <c r="Y142" s="232"/>
      <c r="Z142" s="232"/>
    </row>
    <row r="143" spans="1:26"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row>
    <row r="144" spans="1:26"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row>
    <row r="145" spans="1:26"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row>
    <row r="146" spans="1:26"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row>
    <row r="147" spans="1:26"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row>
    <row r="148" spans="1:26"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row>
    <row r="149" spans="1:26"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row>
    <row r="150" spans="1:26"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c r="W150" s="232"/>
      <c r="X150" s="232"/>
      <c r="Y150" s="232"/>
      <c r="Z150" s="232"/>
    </row>
    <row r="151" spans="1:26"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c r="W151" s="232"/>
      <c r="X151" s="232"/>
      <c r="Y151" s="232"/>
      <c r="Z151" s="232"/>
    </row>
    <row r="152" spans="1:26"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c r="W152" s="232"/>
      <c r="X152" s="232"/>
      <c r="Y152" s="232"/>
      <c r="Z152" s="232"/>
    </row>
    <row r="153" spans="1:26"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c r="W153" s="232"/>
      <c r="X153" s="232"/>
      <c r="Y153" s="232"/>
      <c r="Z153" s="232"/>
    </row>
    <row r="154" spans="1:26"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row>
    <row r="155" spans="1:26"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row>
    <row r="156" spans="1:26"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row>
    <row r="157" spans="1:26"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row>
    <row r="158" spans="1:26"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row>
    <row r="159" spans="1:26"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row>
    <row r="160" spans="1:26"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row>
    <row r="161" spans="1:26"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row>
    <row r="162" spans="1:26"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row>
    <row r="163" spans="1:26"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row>
    <row r="164" spans="1:26"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row>
    <row r="165" spans="1:26"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row>
    <row r="166" spans="1:26"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row>
    <row r="167" spans="1:26"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row>
    <row r="168" spans="1:26"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row>
    <row r="169" spans="1:26"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row>
    <row r="170" spans="1:26"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row>
    <row r="171" spans="1:26"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row>
    <row r="172" spans="1:26"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row>
    <row r="173" spans="1:26"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row>
    <row r="174" spans="1:26"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row>
    <row r="175" spans="1:26"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row>
    <row r="176" spans="1:26"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row>
    <row r="177" spans="1:26"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row>
    <row r="178" spans="1:26"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row>
    <row r="179" spans="1:26"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row>
    <row r="180" spans="1:26"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row>
    <row r="181" spans="1:26"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row>
    <row r="182" spans="1:26"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row>
    <row r="183" spans="1:26"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row>
    <row r="184" spans="1:26"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row>
    <row r="185" spans="1:26"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row>
    <row r="186" spans="1:26"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row>
    <row r="187" spans="1:26"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row>
    <row r="188" spans="1:26"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row>
    <row r="189" spans="1:26"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row>
    <row r="190" spans="1:26"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row>
    <row r="191" spans="1:26"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row>
    <row r="192" spans="1:26"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row>
    <row r="193" spans="1:26"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row>
    <row r="194" spans="1:26"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row>
    <row r="195" spans="1:26"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row>
    <row r="196" spans="1:26"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row>
    <row r="197" spans="1:26"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row>
    <row r="198" spans="1:26"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row>
    <row r="199" spans="1:26"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row>
    <row r="200" spans="1:26"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row>
    <row r="201" spans="1:26"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row>
    <row r="202" spans="1:26"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row>
    <row r="203" spans="1:26"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row>
    <row r="204" spans="1:26"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row>
    <row r="205" spans="1:26"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row>
    <row r="206" spans="1:26"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row>
    <row r="207" spans="1:26"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row>
    <row r="208" spans="1:26"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row>
    <row r="209" spans="1:26"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row>
    <row r="210" spans="1:26"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row>
    <row r="211" spans="1:26"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row>
    <row r="212" spans="1:26"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row>
    <row r="213" spans="1:26"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c r="W213" s="232"/>
      <c r="X213" s="232"/>
      <c r="Y213" s="232"/>
      <c r="Z213" s="232"/>
    </row>
    <row r="214" spans="1:26"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row>
    <row r="215" spans="1:26"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row>
    <row r="216" spans="1:26"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row>
    <row r="217" spans="1:26"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c r="W217" s="232"/>
      <c r="X217" s="232"/>
      <c r="Y217" s="232"/>
      <c r="Z217" s="232"/>
    </row>
    <row r="218" spans="1:26"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row>
    <row r="219" spans="1:26"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row>
    <row r="220" spans="1:26"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row>
    <row r="221" spans="1:26"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x14ac:dyDescent="0.25">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x14ac:dyDescent="0.25">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x14ac:dyDescent="0.25">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x14ac:dyDescent="0.25">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x14ac:dyDescent="0.25">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x14ac:dyDescent="0.25">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x14ac:dyDescent="0.25">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x14ac:dyDescent="0.25">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x14ac:dyDescent="0.25">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x14ac:dyDescent="0.25">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x14ac:dyDescent="0.25">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x14ac:dyDescent="0.25">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x14ac:dyDescent="0.25">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x14ac:dyDescent="0.25">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x14ac:dyDescent="0.25">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x14ac:dyDescent="0.25">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x14ac:dyDescent="0.25">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x14ac:dyDescent="0.25">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x14ac:dyDescent="0.25">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x14ac:dyDescent="0.25">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x14ac:dyDescent="0.25">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x14ac:dyDescent="0.25">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x14ac:dyDescent="0.25">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x14ac:dyDescent="0.25">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x14ac:dyDescent="0.25">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x14ac:dyDescent="0.25">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x14ac:dyDescent="0.25">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x14ac:dyDescent="0.25">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x14ac:dyDescent="0.25">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x14ac:dyDescent="0.25">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x14ac:dyDescent="0.25">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x14ac:dyDescent="0.25">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x14ac:dyDescent="0.25">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x14ac:dyDescent="0.25">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x14ac:dyDescent="0.25">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x14ac:dyDescent="0.25">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x14ac:dyDescent="0.25">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x14ac:dyDescent="0.25">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x14ac:dyDescent="0.25">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x14ac:dyDescent="0.25">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x14ac:dyDescent="0.25">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x14ac:dyDescent="0.25">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x14ac:dyDescent="0.25">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x14ac:dyDescent="0.25">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x14ac:dyDescent="0.25">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x14ac:dyDescent="0.25">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x14ac:dyDescent="0.25">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x14ac:dyDescent="0.25">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x14ac:dyDescent="0.25">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x14ac:dyDescent="0.25">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x14ac:dyDescent="0.25">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x14ac:dyDescent="0.25">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x14ac:dyDescent="0.25">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x14ac:dyDescent="0.25">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x14ac:dyDescent="0.25">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x14ac:dyDescent="0.25">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x14ac:dyDescent="0.25">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x14ac:dyDescent="0.25">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x14ac:dyDescent="0.25">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x14ac:dyDescent="0.25">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x14ac:dyDescent="0.25">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x14ac:dyDescent="0.25">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x14ac:dyDescent="0.25">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x14ac:dyDescent="0.25">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x14ac:dyDescent="0.25">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x14ac:dyDescent="0.25">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x14ac:dyDescent="0.25">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x14ac:dyDescent="0.25">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x14ac:dyDescent="0.25">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x14ac:dyDescent="0.25">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x14ac:dyDescent="0.25">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x14ac:dyDescent="0.25">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x14ac:dyDescent="0.25">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x14ac:dyDescent="0.25">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x14ac:dyDescent="0.25">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x14ac:dyDescent="0.25">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x14ac:dyDescent="0.25">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x14ac:dyDescent="0.25">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x14ac:dyDescent="0.25">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x14ac:dyDescent="0.25">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x14ac:dyDescent="0.25">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x14ac:dyDescent="0.25">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x14ac:dyDescent="0.25">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x14ac:dyDescent="0.25">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x14ac:dyDescent="0.25">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x14ac:dyDescent="0.25">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x14ac:dyDescent="0.25">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x14ac:dyDescent="0.25">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x14ac:dyDescent="0.25">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x14ac:dyDescent="0.25">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x14ac:dyDescent="0.25">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x14ac:dyDescent="0.25">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x14ac:dyDescent="0.25">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x14ac:dyDescent="0.25">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x14ac:dyDescent="0.25">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x14ac:dyDescent="0.25">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x14ac:dyDescent="0.25">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x14ac:dyDescent="0.25">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x14ac:dyDescent="0.25">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x14ac:dyDescent="0.25">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x14ac:dyDescent="0.25">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x14ac:dyDescent="0.25">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x14ac:dyDescent="0.25">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x14ac:dyDescent="0.25">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x14ac:dyDescent="0.25">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x14ac:dyDescent="0.25">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x14ac:dyDescent="0.25">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x14ac:dyDescent="0.25">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x14ac:dyDescent="0.25">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x14ac:dyDescent="0.25">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x14ac:dyDescent="0.25">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x14ac:dyDescent="0.25">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x14ac:dyDescent="0.25">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x14ac:dyDescent="0.25">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x14ac:dyDescent="0.25">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x14ac:dyDescent="0.25">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x14ac:dyDescent="0.25">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x14ac:dyDescent="0.25">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x14ac:dyDescent="0.25">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x14ac:dyDescent="0.25">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x14ac:dyDescent="0.25">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x14ac:dyDescent="0.25">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x14ac:dyDescent="0.25">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x14ac:dyDescent="0.25">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x14ac:dyDescent="0.25">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x14ac:dyDescent="0.25">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x14ac:dyDescent="0.25">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x14ac:dyDescent="0.25">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x14ac:dyDescent="0.25">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x14ac:dyDescent="0.25">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x14ac:dyDescent="0.25">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x14ac:dyDescent="0.25">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x14ac:dyDescent="0.25">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x14ac:dyDescent="0.25">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x14ac:dyDescent="0.25">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x14ac:dyDescent="0.25">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x14ac:dyDescent="0.25">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x14ac:dyDescent="0.25">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x14ac:dyDescent="0.25">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x14ac:dyDescent="0.25">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x14ac:dyDescent="0.25">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x14ac:dyDescent="0.25">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x14ac:dyDescent="0.25">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x14ac:dyDescent="0.25">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x14ac:dyDescent="0.25">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x14ac:dyDescent="0.25">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x14ac:dyDescent="0.25">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x14ac:dyDescent="0.25">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x14ac:dyDescent="0.25">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x14ac:dyDescent="0.25">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x14ac:dyDescent="0.25">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x14ac:dyDescent="0.25">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x14ac:dyDescent="0.25">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x14ac:dyDescent="0.25">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x14ac:dyDescent="0.25">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x14ac:dyDescent="0.25">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x14ac:dyDescent="0.25">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x14ac:dyDescent="0.25">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x14ac:dyDescent="0.25">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x14ac:dyDescent="0.25">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x14ac:dyDescent="0.25">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x14ac:dyDescent="0.25">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x14ac:dyDescent="0.25">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x14ac:dyDescent="0.25">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x14ac:dyDescent="0.25">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x14ac:dyDescent="0.25">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x14ac:dyDescent="0.25">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x14ac:dyDescent="0.25">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x14ac:dyDescent="0.25">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x14ac:dyDescent="0.25">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x14ac:dyDescent="0.25">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x14ac:dyDescent="0.25">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x14ac:dyDescent="0.25">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x14ac:dyDescent="0.25">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x14ac:dyDescent="0.25">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x14ac:dyDescent="0.25">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x14ac:dyDescent="0.25">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x14ac:dyDescent="0.25">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x14ac:dyDescent="0.25">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x14ac:dyDescent="0.25">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x14ac:dyDescent="0.25">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x14ac:dyDescent="0.25">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x14ac:dyDescent="0.25">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x14ac:dyDescent="0.25">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x14ac:dyDescent="0.25">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x14ac:dyDescent="0.25">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x14ac:dyDescent="0.25">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x14ac:dyDescent="0.25">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x14ac:dyDescent="0.25">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x14ac:dyDescent="0.25">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x14ac:dyDescent="0.25">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x14ac:dyDescent="0.25">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x14ac:dyDescent="0.25">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x14ac:dyDescent="0.25">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x14ac:dyDescent="0.25">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x14ac:dyDescent="0.25">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x14ac:dyDescent="0.25">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x14ac:dyDescent="0.25">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x14ac:dyDescent="0.25">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x14ac:dyDescent="0.25">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x14ac:dyDescent="0.25">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x14ac:dyDescent="0.25">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x14ac:dyDescent="0.25">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x14ac:dyDescent="0.25">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x14ac:dyDescent="0.25">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x14ac:dyDescent="0.25">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x14ac:dyDescent="0.25">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x14ac:dyDescent="0.25">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x14ac:dyDescent="0.25">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x14ac:dyDescent="0.25">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x14ac:dyDescent="0.25">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x14ac:dyDescent="0.25">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x14ac:dyDescent="0.25">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x14ac:dyDescent="0.25">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x14ac:dyDescent="0.25">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x14ac:dyDescent="0.25">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x14ac:dyDescent="0.25">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x14ac:dyDescent="0.25">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x14ac:dyDescent="0.25">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x14ac:dyDescent="0.25">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x14ac:dyDescent="0.25">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x14ac:dyDescent="0.25">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x14ac:dyDescent="0.25">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x14ac:dyDescent="0.25">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x14ac:dyDescent="0.25">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x14ac:dyDescent="0.25">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x14ac:dyDescent="0.25">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x14ac:dyDescent="0.25">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x14ac:dyDescent="0.25">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x14ac:dyDescent="0.25">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x14ac:dyDescent="0.25">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x14ac:dyDescent="0.25">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x14ac:dyDescent="0.25">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x14ac:dyDescent="0.25">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x14ac:dyDescent="0.25">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x14ac:dyDescent="0.25">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x14ac:dyDescent="0.25">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x14ac:dyDescent="0.25">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x14ac:dyDescent="0.25">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x14ac:dyDescent="0.25">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x14ac:dyDescent="0.25">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x14ac:dyDescent="0.25">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x14ac:dyDescent="0.25">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x14ac:dyDescent="0.25">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x14ac:dyDescent="0.25">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x14ac:dyDescent="0.25">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x14ac:dyDescent="0.25">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x14ac:dyDescent="0.25">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x14ac:dyDescent="0.25">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x14ac:dyDescent="0.25">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x14ac:dyDescent="0.25">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x14ac:dyDescent="0.25">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x14ac:dyDescent="0.25">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x14ac:dyDescent="0.25">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x14ac:dyDescent="0.25">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x14ac:dyDescent="0.25">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x14ac:dyDescent="0.25">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x14ac:dyDescent="0.25">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x14ac:dyDescent="0.25">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x14ac:dyDescent="0.25">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x14ac:dyDescent="0.25">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x14ac:dyDescent="0.25">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x14ac:dyDescent="0.25">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x14ac:dyDescent="0.25">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x14ac:dyDescent="0.25">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x14ac:dyDescent="0.25">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x14ac:dyDescent="0.25">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x14ac:dyDescent="0.25">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x14ac:dyDescent="0.25">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x14ac:dyDescent="0.25">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x14ac:dyDescent="0.25">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x14ac:dyDescent="0.25">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x14ac:dyDescent="0.25">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x14ac:dyDescent="0.25">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x14ac:dyDescent="0.25">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x14ac:dyDescent="0.25">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x14ac:dyDescent="0.25">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x14ac:dyDescent="0.25">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x14ac:dyDescent="0.25">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x14ac:dyDescent="0.25">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x14ac:dyDescent="0.25">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x14ac:dyDescent="0.25">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x14ac:dyDescent="0.25">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x14ac:dyDescent="0.25">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x14ac:dyDescent="0.25">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x14ac:dyDescent="0.25">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x14ac:dyDescent="0.25">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x14ac:dyDescent="0.25">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x14ac:dyDescent="0.25">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x14ac:dyDescent="0.25">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x14ac:dyDescent="0.25">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x14ac:dyDescent="0.25">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x14ac:dyDescent="0.25">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x14ac:dyDescent="0.25">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x14ac:dyDescent="0.25">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x14ac:dyDescent="0.25">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x14ac:dyDescent="0.25">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x14ac:dyDescent="0.25">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x14ac:dyDescent="0.25">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x14ac:dyDescent="0.25">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x14ac:dyDescent="0.25">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x14ac:dyDescent="0.25">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x14ac:dyDescent="0.25">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x14ac:dyDescent="0.25">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x14ac:dyDescent="0.25">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x14ac:dyDescent="0.25">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x14ac:dyDescent="0.25">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x14ac:dyDescent="0.25">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x14ac:dyDescent="0.25">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x14ac:dyDescent="0.25">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x14ac:dyDescent="0.25">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x14ac:dyDescent="0.25">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x14ac:dyDescent="0.25">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x14ac:dyDescent="0.25">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x14ac:dyDescent="0.25">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x14ac:dyDescent="0.25">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x14ac:dyDescent="0.25">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x14ac:dyDescent="0.25">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x14ac:dyDescent="0.25">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x14ac:dyDescent="0.25">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x14ac:dyDescent="0.25">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x14ac:dyDescent="0.25">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x14ac:dyDescent="0.25">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x14ac:dyDescent="0.25">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x14ac:dyDescent="0.25">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x14ac:dyDescent="0.25">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x14ac:dyDescent="0.25">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x14ac:dyDescent="0.25">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x14ac:dyDescent="0.25">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x14ac:dyDescent="0.25">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x14ac:dyDescent="0.25">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x14ac:dyDescent="0.25">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x14ac:dyDescent="0.25">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x14ac:dyDescent="0.25">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x14ac:dyDescent="0.25">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x14ac:dyDescent="0.25">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x14ac:dyDescent="0.25">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x14ac:dyDescent="0.25">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x14ac:dyDescent="0.25">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x14ac:dyDescent="0.25">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x14ac:dyDescent="0.25">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x14ac:dyDescent="0.25">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x14ac:dyDescent="0.25">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x14ac:dyDescent="0.25">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x14ac:dyDescent="0.25">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x14ac:dyDescent="0.25">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x14ac:dyDescent="0.25">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x14ac:dyDescent="0.25">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x14ac:dyDescent="0.25">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x14ac:dyDescent="0.25">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x14ac:dyDescent="0.25">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x14ac:dyDescent="0.25">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x14ac:dyDescent="0.25">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x14ac:dyDescent="0.25">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x14ac:dyDescent="0.25">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x14ac:dyDescent="0.25">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x14ac:dyDescent="0.25">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x14ac:dyDescent="0.25">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x14ac:dyDescent="0.25">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x14ac:dyDescent="0.25">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x14ac:dyDescent="0.25">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x14ac:dyDescent="0.25">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x14ac:dyDescent="0.25">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x14ac:dyDescent="0.25">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x14ac:dyDescent="0.25">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x14ac:dyDescent="0.25">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x14ac:dyDescent="0.25">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x14ac:dyDescent="0.25">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x14ac:dyDescent="0.25">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x14ac:dyDescent="0.25">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x14ac:dyDescent="0.25">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x14ac:dyDescent="0.25">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x14ac:dyDescent="0.25">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x14ac:dyDescent="0.25">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x14ac:dyDescent="0.25">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x14ac:dyDescent="0.25">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x14ac:dyDescent="0.25">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x14ac:dyDescent="0.25">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x14ac:dyDescent="0.25">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x14ac:dyDescent="0.25">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x14ac:dyDescent="0.25">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x14ac:dyDescent="0.25">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x14ac:dyDescent="0.25">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x14ac:dyDescent="0.25">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x14ac:dyDescent="0.25">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x14ac:dyDescent="0.25">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x14ac:dyDescent="0.25">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x14ac:dyDescent="0.25">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x14ac:dyDescent="0.25">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x14ac:dyDescent="0.25">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x14ac:dyDescent="0.25">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x14ac:dyDescent="0.25">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x14ac:dyDescent="0.25">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x14ac:dyDescent="0.25">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x14ac:dyDescent="0.25">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x14ac:dyDescent="0.25">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x14ac:dyDescent="0.25">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x14ac:dyDescent="0.25">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x14ac:dyDescent="0.25">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x14ac:dyDescent="0.25">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x14ac:dyDescent="0.25">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x14ac:dyDescent="0.25">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x14ac:dyDescent="0.25">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x14ac:dyDescent="0.25">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x14ac:dyDescent="0.25">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x14ac:dyDescent="0.25">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x14ac:dyDescent="0.25">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x14ac:dyDescent="0.25">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x14ac:dyDescent="0.25">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x14ac:dyDescent="0.25">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x14ac:dyDescent="0.25">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x14ac:dyDescent="0.25">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x14ac:dyDescent="0.25">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x14ac:dyDescent="0.25">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x14ac:dyDescent="0.25">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x14ac:dyDescent="0.25">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x14ac:dyDescent="0.25">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x14ac:dyDescent="0.25">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x14ac:dyDescent="0.25">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x14ac:dyDescent="0.25">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x14ac:dyDescent="0.25">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x14ac:dyDescent="0.25">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x14ac:dyDescent="0.25">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x14ac:dyDescent="0.25">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x14ac:dyDescent="0.25">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x14ac:dyDescent="0.25">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x14ac:dyDescent="0.25">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x14ac:dyDescent="0.25">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x14ac:dyDescent="0.25">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x14ac:dyDescent="0.25">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x14ac:dyDescent="0.25">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x14ac:dyDescent="0.25">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x14ac:dyDescent="0.25">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x14ac:dyDescent="0.25">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x14ac:dyDescent="0.25">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x14ac:dyDescent="0.25">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x14ac:dyDescent="0.25">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x14ac:dyDescent="0.25">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x14ac:dyDescent="0.25">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x14ac:dyDescent="0.25">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x14ac:dyDescent="0.25">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x14ac:dyDescent="0.25">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x14ac:dyDescent="0.25">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x14ac:dyDescent="0.25">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x14ac:dyDescent="0.25">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x14ac:dyDescent="0.25">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x14ac:dyDescent="0.25">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x14ac:dyDescent="0.25">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x14ac:dyDescent="0.25">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x14ac:dyDescent="0.25">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x14ac:dyDescent="0.25">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x14ac:dyDescent="0.25">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x14ac:dyDescent="0.25">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x14ac:dyDescent="0.25">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x14ac:dyDescent="0.25">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x14ac:dyDescent="0.25">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x14ac:dyDescent="0.25">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x14ac:dyDescent="0.25">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x14ac:dyDescent="0.25">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x14ac:dyDescent="0.25">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x14ac:dyDescent="0.25">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x14ac:dyDescent="0.25">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x14ac:dyDescent="0.25">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x14ac:dyDescent="0.25">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x14ac:dyDescent="0.25">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x14ac:dyDescent="0.25">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x14ac:dyDescent="0.25">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x14ac:dyDescent="0.25">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x14ac:dyDescent="0.25">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x14ac:dyDescent="0.25">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x14ac:dyDescent="0.25">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x14ac:dyDescent="0.25">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x14ac:dyDescent="0.25">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x14ac:dyDescent="0.25">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x14ac:dyDescent="0.25">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x14ac:dyDescent="0.25">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x14ac:dyDescent="0.25">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x14ac:dyDescent="0.25">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x14ac:dyDescent="0.25">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x14ac:dyDescent="0.25">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x14ac:dyDescent="0.25">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x14ac:dyDescent="0.25">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x14ac:dyDescent="0.25">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x14ac:dyDescent="0.25">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x14ac:dyDescent="0.25">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x14ac:dyDescent="0.25">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x14ac:dyDescent="0.25">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x14ac:dyDescent="0.25">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x14ac:dyDescent="0.25">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x14ac:dyDescent="0.25">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x14ac:dyDescent="0.25">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x14ac:dyDescent="0.25">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x14ac:dyDescent="0.25">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x14ac:dyDescent="0.25">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x14ac:dyDescent="0.25">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x14ac:dyDescent="0.25">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x14ac:dyDescent="0.25">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x14ac:dyDescent="0.25">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x14ac:dyDescent="0.25">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x14ac:dyDescent="0.25">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x14ac:dyDescent="0.25">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x14ac:dyDescent="0.25">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x14ac:dyDescent="0.25">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x14ac:dyDescent="0.25">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x14ac:dyDescent="0.25">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x14ac:dyDescent="0.25">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x14ac:dyDescent="0.25">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x14ac:dyDescent="0.25">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x14ac:dyDescent="0.25">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x14ac:dyDescent="0.25">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x14ac:dyDescent="0.25">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x14ac:dyDescent="0.25">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x14ac:dyDescent="0.25">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x14ac:dyDescent="0.25">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x14ac:dyDescent="0.25">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x14ac:dyDescent="0.25">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x14ac:dyDescent="0.25">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x14ac:dyDescent="0.25">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x14ac:dyDescent="0.25">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x14ac:dyDescent="0.25">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x14ac:dyDescent="0.25">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x14ac:dyDescent="0.25">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x14ac:dyDescent="0.25">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x14ac:dyDescent="0.25">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x14ac:dyDescent="0.25">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x14ac:dyDescent="0.25">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x14ac:dyDescent="0.25">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x14ac:dyDescent="0.25">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x14ac:dyDescent="0.25">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x14ac:dyDescent="0.25">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x14ac:dyDescent="0.25">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x14ac:dyDescent="0.25">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x14ac:dyDescent="0.25">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x14ac:dyDescent="0.25">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x14ac:dyDescent="0.25">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x14ac:dyDescent="0.25">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x14ac:dyDescent="0.25">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x14ac:dyDescent="0.25">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x14ac:dyDescent="0.25">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x14ac:dyDescent="0.25">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x14ac:dyDescent="0.25">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x14ac:dyDescent="0.25">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x14ac:dyDescent="0.25">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x14ac:dyDescent="0.25">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x14ac:dyDescent="0.25">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x14ac:dyDescent="0.25">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x14ac:dyDescent="0.25">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x14ac:dyDescent="0.25">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x14ac:dyDescent="0.25">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x14ac:dyDescent="0.25">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x14ac:dyDescent="0.25">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x14ac:dyDescent="0.25">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x14ac:dyDescent="0.25">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x14ac:dyDescent="0.25">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x14ac:dyDescent="0.25">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x14ac:dyDescent="0.25">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x14ac:dyDescent="0.25">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x14ac:dyDescent="0.25">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x14ac:dyDescent="0.25">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x14ac:dyDescent="0.25">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x14ac:dyDescent="0.25">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x14ac:dyDescent="0.25">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x14ac:dyDescent="0.25">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x14ac:dyDescent="0.25">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x14ac:dyDescent="0.25">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x14ac:dyDescent="0.25">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x14ac:dyDescent="0.25">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x14ac:dyDescent="0.25">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x14ac:dyDescent="0.25">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x14ac:dyDescent="0.25">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x14ac:dyDescent="0.25">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x14ac:dyDescent="0.25">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x14ac:dyDescent="0.25">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x14ac:dyDescent="0.25">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x14ac:dyDescent="0.25">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x14ac:dyDescent="0.25">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x14ac:dyDescent="0.25">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x14ac:dyDescent="0.25">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x14ac:dyDescent="0.25">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x14ac:dyDescent="0.25">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x14ac:dyDescent="0.25">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x14ac:dyDescent="0.25">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x14ac:dyDescent="0.25">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x14ac:dyDescent="0.25">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x14ac:dyDescent="0.25">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x14ac:dyDescent="0.25">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x14ac:dyDescent="0.25">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x14ac:dyDescent="0.25">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x14ac:dyDescent="0.25">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x14ac:dyDescent="0.25">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x14ac:dyDescent="0.25">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x14ac:dyDescent="0.25">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x14ac:dyDescent="0.25">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x14ac:dyDescent="0.25">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x14ac:dyDescent="0.25">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x14ac:dyDescent="0.25">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x14ac:dyDescent="0.25">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x14ac:dyDescent="0.25">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x14ac:dyDescent="0.25">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x14ac:dyDescent="0.25">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x14ac:dyDescent="0.25">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x14ac:dyDescent="0.25">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x14ac:dyDescent="0.25">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x14ac:dyDescent="0.25">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x14ac:dyDescent="0.25">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x14ac:dyDescent="0.25">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x14ac:dyDescent="0.25">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x14ac:dyDescent="0.25">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x14ac:dyDescent="0.25">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x14ac:dyDescent="0.25">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x14ac:dyDescent="0.25">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x14ac:dyDescent="0.25">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x14ac:dyDescent="0.25">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x14ac:dyDescent="0.25">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x14ac:dyDescent="0.25">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x14ac:dyDescent="0.25">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x14ac:dyDescent="0.25">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x14ac:dyDescent="0.25">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x14ac:dyDescent="0.25">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x14ac:dyDescent="0.25">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x14ac:dyDescent="0.25">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x14ac:dyDescent="0.25">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x14ac:dyDescent="0.25">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x14ac:dyDescent="0.25">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x14ac:dyDescent="0.25">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x14ac:dyDescent="0.25">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x14ac:dyDescent="0.25">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x14ac:dyDescent="0.25">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x14ac:dyDescent="0.25">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x14ac:dyDescent="0.25">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x14ac:dyDescent="0.25">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x14ac:dyDescent="0.25">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x14ac:dyDescent="0.25">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x14ac:dyDescent="0.25">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x14ac:dyDescent="0.25">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x14ac:dyDescent="0.25">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x14ac:dyDescent="0.25">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x14ac:dyDescent="0.25">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x14ac:dyDescent="0.25">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x14ac:dyDescent="0.25">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x14ac:dyDescent="0.25">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x14ac:dyDescent="0.25">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x14ac:dyDescent="0.25">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x14ac:dyDescent="0.25">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x14ac:dyDescent="0.25">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x14ac:dyDescent="0.25">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x14ac:dyDescent="0.25">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x14ac:dyDescent="0.25">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x14ac:dyDescent="0.25">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x14ac:dyDescent="0.25">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x14ac:dyDescent="0.25">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x14ac:dyDescent="0.25">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x14ac:dyDescent="0.25">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x14ac:dyDescent="0.25">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x14ac:dyDescent="0.25">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x14ac:dyDescent="0.25">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x14ac:dyDescent="0.25">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x14ac:dyDescent="0.25">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x14ac:dyDescent="0.25">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x14ac:dyDescent="0.25">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x14ac:dyDescent="0.25">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x14ac:dyDescent="0.25">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autoFilter ref="K10:M85"/>
  <mergeCells count="28">
    <mergeCell ref="V8:V9"/>
    <mergeCell ref="T10:U10"/>
    <mergeCell ref="A88:J88"/>
    <mergeCell ref="A89:J89"/>
    <mergeCell ref="T8:U8"/>
    <mergeCell ref="K9:M9"/>
    <mergeCell ref="N9:O9"/>
    <mergeCell ref="P9:Q9"/>
    <mergeCell ref="R9:S9"/>
    <mergeCell ref="T9:U9"/>
    <mergeCell ref="G8:G10"/>
    <mergeCell ref="H8:H10"/>
    <mergeCell ref="I8:I10"/>
    <mergeCell ref="J8:J10"/>
    <mergeCell ref="K8:M8"/>
    <mergeCell ref="N8:S8"/>
    <mergeCell ref="F8:F10"/>
    <mergeCell ref="B6:H6"/>
    <mergeCell ref="A1:I1"/>
    <mergeCell ref="A2:I2"/>
    <mergeCell ref="A3:I3"/>
    <mergeCell ref="A4:I4"/>
    <mergeCell ref="A5:I5"/>
    <mergeCell ref="A8:A10"/>
    <mergeCell ref="B8:B10"/>
    <mergeCell ref="C8:C10"/>
    <mergeCell ref="D8:D10"/>
    <mergeCell ref="E8:E10"/>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5" tint="0.39997558519241921"/>
  </sheetPr>
  <dimension ref="A1:Z1048576"/>
  <sheetViews>
    <sheetView topLeftCell="A3" zoomScale="60" zoomScaleNormal="60" workbookViewId="0">
      <pane xSplit="11" ySplit="8" topLeftCell="S21" activePane="bottomRight" state="frozen"/>
      <selection activeCell="A3" sqref="A3"/>
      <selection pane="topRight" activeCell="L3" sqref="L3"/>
      <selection pane="bottomLeft" activeCell="A11" sqref="A11"/>
      <selection pane="bottomRight" activeCell="J29" sqref="J29"/>
    </sheetView>
  </sheetViews>
  <sheetFormatPr baseColWidth="10" defaultColWidth="14.42578125" defaultRowHeight="15" x14ac:dyDescent="0.25"/>
  <cols>
    <col min="1" max="1" width="17" style="260" customWidth="1"/>
    <col min="2" max="2" width="15.85546875" style="260" customWidth="1"/>
    <col min="3" max="3" width="25" style="260" customWidth="1"/>
    <col min="4" max="4" width="17.140625" style="260" hidden="1" customWidth="1"/>
    <col min="5" max="5" width="15" style="260" hidden="1" customWidth="1"/>
    <col min="6" max="6" width="13.85546875" style="260" hidden="1" customWidth="1"/>
    <col min="7" max="7" width="22.140625" style="260" customWidth="1"/>
    <col min="8" max="8" width="41.85546875" style="260" customWidth="1"/>
    <col min="9" max="9" width="22.85546875" style="260" customWidth="1"/>
    <col min="10" max="10" width="19.7109375" style="260" customWidth="1"/>
    <col min="11" max="11" width="16.140625" style="260" customWidth="1"/>
    <col min="12" max="13" width="28.42578125" style="260" customWidth="1"/>
    <col min="14" max="14" width="11.42578125" style="260" customWidth="1"/>
    <col min="15" max="15" width="16.85546875" style="260" customWidth="1"/>
    <col min="16" max="16" width="11.42578125" style="260" customWidth="1"/>
    <col min="17" max="17" width="25.7109375" style="260" customWidth="1"/>
    <col min="18" max="18" width="11.42578125" style="260" customWidth="1"/>
    <col min="19" max="19" width="26.42578125" style="260" customWidth="1"/>
    <col min="20" max="20" width="22.28515625" style="260" customWidth="1"/>
    <col min="21" max="21" width="19" style="260" customWidth="1"/>
    <col min="22" max="22" width="53.28515625" style="260" customWidth="1"/>
    <col min="23" max="23" width="11.42578125" style="260" hidden="1" customWidth="1"/>
    <col min="24" max="26" width="11.42578125" style="260" customWidth="1"/>
    <col min="27" max="16384" width="14.42578125" style="260"/>
  </cols>
  <sheetData>
    <row r="1" spans="1:26" ht="15" customHeight="1" x14ac:dyDescent="0.25">
      <c r="A1" s="870" t="s">
        <v>1698</v>
      </c>
      <c r="B1" s="869"/>
      <c r="C1" s="869"/>
      <c r="D1" s="869"/>
      <c r="E1" s="869"/>
      <c r="F1" s="869"/>
      <c r="G1" s="869"/>
      <c r="H1" s="869"/>
      <c r="I1" s="869"/>
      <c r="J1" s="261"/>
      <c r="K1" s="261"/>
      <c r="L1" s="261"/>
      <c r="M1" s="261"/>
      <c r="N1" s="261"/>
      <c r="O1" s="261"/>
      <c r="P1" s="261"/>
      <c r="Q1" s="261"/>
      <c r="R1" s="261"/>
      <c r="S1" s="261"/>
      <c r="T1" s="261"/>
      <c r="U1" s="261"/>
      <c r="V1" s="261"/>
      <c r="W1" s="261"/>
      <c r="X1" s="261"/>
      <c r="Y1" s="261"/>
      <c r="Z1" s="261"/>
    </row>
    <row r="2" spans="1:26" ht="15" customHeight="1" x14ac:dyDescent="0.25">
      <c r="A2" s="870" t="s">
        <v>1699</v>
      </c>
      <c r="B2" s="869"/>
      <c r="C2" s="869"/>
      <c r="D2" s="869"/>
      <c r="E2" s="869"/>
      <c r="F2" s="869"/>
      <c r="G2" s="869"/>
      <c r="H2" s="869"/>
      <c r="I2" s="869"/>
      <c r="J2" s="261"/>
      <c r="K2" s="261"/>
      <c r="L2" s="261"/>
      <c r="M2" s="261"/>
      <c r="N2" s="261"/>
      <c r="O2" s="261"/>
      <c r="P2" s="261"/>
      <c r="Q2" s="261"/>
      <c r="R2" s="261"/>
      <c r="S2" s="261"/>
      <c r="T2" s="261"/>
      <c r="U2" s="261"/>
      <c r="V2" s="261"/>
      <c r="W2" s="261"/>
      <c r="X2" s="261"/>
      <c r="Y2" s="261"/>
      <c r="Z2" s="261"/>
    </row>
    <row r="3" spans="1:26" ht="15" customHeight="1" x14ac:dyDescent="0.25">
      <c r="A3" s="870" t="s">
        <v>1700</v>
      </c>
      <c r="B3" s="869"/>
      <c r="C3" s="869"/>
      <c r="D3" s="869"/>
      <c r="E3" s="869"/>
      <c r="F3" s="869"/>
      <c r="G3" s="869"/>
      <c r="H3" s="869"/>
      <c r="I3" s="869"/>
      <c r="J3" s="261"/>
      <c r="K3" s="261"/>
      <c r="L3" s="261"/>
      <c r="M3" s="261"/>
      <c r="N3" s="261"/>
      <c r="O3" s="261"/>
      <c r="P3" s="261"/>
      <c r="Q3" s="261"/>
      <c r="R3" s="261"/>
      <c r="S3" s="261"/>
      <c r="T3" s="261"/>
      <c r="U3" s="261"/>
      <c r="V3" s="261"/>
      <c r="W3" s="261"/>
      <c r="X3" s="261"/>
      <c r="Y3" s="261"/>
      <c r="Z3" s="261"/>
    </row>
    <row r="4" spans="1:26" ht="15" customHeight="1" x14ac:dyDescent="0.25">
      <c r="A4" s="870" t="s">
        <v>2817</v>
      </c>
      <c r="B4" s="869"/>
      <c r="C4" s="869"/>
      <c r="D4" s="869"/>
      <c r="E4" s="869"/>
      <c r="F4" s="869"/>
      <c r="G4" s="869"/>
      <c r="H4" s="869"/>
      <c r="I4" s="869"/>
      <c r="J4" s="261"/>
      <c r="K4" s="261"/>
      <c r="L4" s="261"/>
      <c r="M4" s="261"/>
      <c r="N4" s="261"/>
      <c r="O4" s="261"/>
      <c r="P4" s="261"/>
      <c r="Q4" s="261"/>
      <c r="R4" s="261"/>
      <c r="S4" s="261"/>
      <c r="T4" s="261"/>
      <c r="U4" s="261"/>
      <c r="V4" s="261"/>
      <c r="W4" s="261"/>
      <c r="X4" s="261"/>
      <c r="Y4" s="261"/>
      <c r="Z4" s="261"/>
    </row>
    <row r="5" spans="1:26" ht="15" customHeight="1" x14ac:dyDescent="0.25">
      <c r="A5" s="870" t="s">
        <v>1701</v>
      </c>
      <c r="B5" s="869"/>
      <c r="C5" s="869"/>
      <c r="D5" s="869"/>
      <c r="E5" s="869"/>
      <c r="F5" s="869"/>
      <c r="G5" s="869"/>
      <c r="H5" s="869"/>
      <c r="I5" s="869"/>
      <c r="J5" s="261"/>
      <c r="K5" s="261"/>
      <c r="L5" s="261"/>
      <c r="M5" s="261"/>
      <c r="N5" s="261"/>
      <c r="O5" s="261"/>
      <c r="P5" s="261"/>
      <c r="Q5" s="261"/>
      <c r="R5" s="261"/>
      <c r="S5" s="261"/>
      <c r="T5" s="261"/>
      <c r="U5" s="261"/>
      <c r="V5" s="261"/>
      <c r="W5" s="261"/>
      <c r="X5" s="261"/>
      <c r="Y5" s="261"/>
      <c r="Z5" s="261"/>
    </row>
    <row r="6" spans="1:26" ht="15" customHeight="1" x14ac:dyDescent="0.25">
      <c r="A6" s="262" t="s">
        <v>2729</v>
      </c>
      <c r="B6" s="868" t="s">
        <v>2730</v>
      </c>
      <c r="C6" s="869"/>
      <c r="D6" s="869"/>
      <c r="E6" s="869"/>
      <c r="F6" s="869"/>
      <c r="G6" s="869"/>
      <c r="H6" s="869"/>
      <c r="I6" s="259"/>
      <c r="J6" s="261"/>
      <c r="K6" s="261"/>
      <c r="L6" s="261"/>
      <c r="M6" s="261"/>
      <c r="N6" s="261"/>
      <c r="O6" s="261"/>
      <c r="P6" s="261"/>
      <c r="Q6" s="261"/>
      <c r="R6" s="261"/>
      <c r="S6" s="261"/>
      <c r="T6" s="261"/>
      <c r="U6" s="261"/>
      <c r="V6" s="261"/>
      <c r="W6" s="261"/>
      <c r="X6" s="261"/>
      <c r="Y6" s="261"/>
      <c r="Z6" s="261"/>
    </row>
    <row r="7" spans="1:26" ht="15" customHeight="1" thickBot="1" x14ac:dyDescent="0.3">
      <c r="A7" s="259"/>
      <c r="B7" s="259"/>
      <c r="C7" s="259"/>
      <c r="D7" s="259"/>
      <c r="E7" s="259"/>
      <c r="F7" s="259"/>
      <c r="G7" s="259"/>
      <c r="H7" s="259"/>
      <c r="I7" s="259"/>
      <c r="J7" s="261"/>
      <c r="K7" s="261"/>
      <c r="L7" s="261"/>
      <c r="M7" s="261"/>
      <c r="N7" s="261"/>
      <c r="O7" s="261"/>
      <c r="P7" s="261"/>
      <c r="Q7" s="261"/>
      <c r="R7" s="261"/>
      <c r="S7" s="261"/>
      <c r="T7" s="261"/>
      <c r="U7" s="261"/>
      <c r="V7" s="261"/>
      <c r="W7" s="261"/>
      <c r="X7" s="261"/>
      <c r="Y7" s="261"/>
      <c r="Z7" s="261"/>
    </row>
    <row r="8" spans="1:26" ht="90" customHeight="1" thickBot="1" x14ac:dyDescent="0.3">
      <c r="A8" s="884" t="s">
        <v>1702</v>
      </c>
      <c r="B8" s="887" t="s">
        <v>1703</v>
      </c>
      <c r="C8" s="887" t="s">
        <v>1704</v>
      </c>
      <c r="D8" s="263" t="s">
        <v>1705</v>
      </c>
      <c r="E8" s="264" t="s">
        <v>1706</v>
      </c>
      <c r="F8" s="264" t="s">
        <v>1707</v>
      </c>
      <c r="G8" s="890" t="s">
        <v>1708</v>
      </c>
      <c r="H8" s="890" t="s">
        <v>3</v>
      </c>
      <c r="I8" s="890" t="s">
        <v>4</v>
      </c>
      <c r="J8" s="875" t="s">
        <v>21</v>
      </c>
      <c r="K8" s="878" t="s">
        <v>2719</v>
      </c>
      <c r="L8" s="879"/>
      <c r="M8" s="880"/>
      <c r="N8" s="881" t="s">
        <v>2720</v>
      </c>
      <c r="O8" s="882"/>
      <c r="P8" s="882"/>
      <c r="Q8" s="882"/>
      <c r="R8" s="882"/>
      <c r="S8" s="883"/>
      <c r="T8" s="893" t="s">
        <v>2776</v>
      </c>
      <c r="U8" s="894"/>
      <c r="V8" s="871" t="s">
        <v>2839</v>
      </c>
      <c r="W8" s="871"/>
      <c r="X8" s="261"/>
      <c r="Y8" s="261"/>
      <c r="Z8" s="261"/>
    </row>
    <row r="9" spans="1:26" ht="42" customHeight="1" thickBot="1" x14ac:dyDescent="0.3">
      <c r="A9" s="885"/>
      <c r="B9" s="888"/>
      <c r="C9" s="888"/>
      <c r="D9" s="265"/>
      <c r="E9" s="265"/>
      <c r="F9" s="265"/>
      <c r="G9" s="891"/>
      <c r="H9" s="891"/>
      <c r="I9" s="891"/>
      <c r="J9" s="876"/>
      <c r="K9" s="895" t="s">
        <v>2718</v>
      </c>
      <c r="L9" s="896"/>
      <c r="M9" s="897"/>
      <c r="N9" s="898" t="s">
        <v>2726</v>
      </c>
      <c r="O9" s="864"/>
      <c r="P9" s="863" t="s">
        <v>2727</v>
      </c>
      <c r="Q9" s="864"/>
      <c r="R9" s="863" t="s">
        <v>2728</v>
      </c>
      <c r="S9" s="865"/>
      <c r="T9" s="866" t="s">
        <v>2777</v>
      </c>
      <c r="U9" s="867"/>
      <c r="V9" s="871"/>
      <c r="W9" s="871"/>
      <c r="X9" s="261"/>
      <c r="Y9" s="261"/>
      <c r="Z9" s="261"/>
    </row>
    <row r="10" spans="1:26" ht="99" customHeight="1" thickBot="1" x14ac:dyDescent="0.3">
      <c r="A10" s="886"/>
      <c r="B10" s="889"/>
      <c r="C10" s="889"/>
      <c r="D10" s="266"/>
      <c r="E10" s="266"/>
      <c r="F10" s="266"/>
      <c r="G10" s="892"/>
      <c r="H10" s="892"/>
      <c r="I10" s="892"/>
      <c r="J10" s="877"/>
      <c r="K10" s="267" t="s">
        <v>2721</v>
      </c>
      <c r="L10" s="268" t="s">
        <v>2723</v>
      </c>
      <c r="M10" s="269" t="s">
        <v>2722</v>
      </c>
      <c r="N10" s="270" t="s">
        <v>2724</v>
      </c>
      <c r="O10" s="271" t="s">
        <v>2725</v>
      </c>
      <c r="P10" s="271" t="s">
        <v>2724</v>
      </c>
      <c r="Q10" s="271" t="s">
        <v>2725</v>
      </c>
      <c r="R10" s="271" t="s">
        <v>2724</v>
      </c>
      <c r="S10" s="272" t="s">
        <v>2725</v>
      </c>
      <c r="T10" s="273" t="s">
        <v>2725</v>
      </c>
      <c r="U10" s="626" t="s">
        <v>2812</v>
      </c>
      <c r="V10" s="871" t="s">
        <v>2838</v>
      </c>
      <c r="W10" s="871"/>
      <c r="X10" s="261"/>
      <c r="Y10" s="261"/>
      <c r="Z10" s="261"/>
    </row>
    <row r="11" spans="1:26" ht="405" hidden="1" x14ac:dyDescent="0.25">
      <c r="A11" s="274" t="s">
        <v>1781</v>
      </c>
      <c r="B11" s="275" t="s">
        <v>2126</v>
      </c>
      <c r="C11" s="275" t="s">
        <v>2121</v>
      </c>
      <c r="D11" s="276" t="s">
        <v>2122</v>
      </c>
      <c r="E11" s="275" t="s">
        <v>1788</v>
      </c>
      <c r="F11" s="275">
        <v>613</v>
      </c>
      <c r="G11" s="275" t="s">
        <v>1810</v>
      </c>
      <c r="H11" s="275" t="s">
        <v>1811</v>
      </c>
      <c r="I11" s="275" t="s">
        <v>8</v>
      </c>
      <c r="J11" s="277" t="s">
        <v>2123</v>
      </c>
      <c r="K11" s="278" t="s">
        <v>2732</v>
      </c>
      <c r="L11" s="278"/>
      <c r="M11" s="279"/>
      <c r="N11" s="280">
        <v>450</v>
      </c>
      <c r="O11" s="278" t="s">
        <v>2744</v>
      </c>
      <c r="P11" s="280">
        <v>450</v>
      </c>
      <c r="Q11" s="281" t="s">
        <v>2744</v>
      </c>
      <c r="R11" s="280">
        <v>450</v>
      </c>
      <c r="S11" s="281" t="s">
        <v>2744</v>
      </c>
      <c r="T11" s="282" t="s">
        <v>2744</v>
      </c>
      <c r="U11" s="627" t="s">
        <v>2744</v>
      </c>
      <c r="V11" s="286"/>
      <c r="W11" s="286"/>
      <c r="X11" s="261"/>
      <c r="Y11" s="261"/>
      <c r="Z11" s="261"/>
    </row>
    <row r="12" spans="1:26" ht="180" hidden="1" x14ac:dyDescent="0.25">
      <c r="A12" s="283" t="s">
        <v>1781</v>
      </c>
      <c r="B12" s="278" t="s">
        <v>2126</v>
      </c>
      <c r="C12" s="278" t="s">
        <v>2124</v>
      </c>
      <c r="D12" s="284" t="s">
        <v>2122</v>
      </c>
      <c r="E12" s="278" t="s">
        <v>1788</v>
      </c>
      <c r="F12" s="278">
        <v>442</v>
      </c>
      <c r="G12" s="278" t="s">
        <v>1063</v>
      </c>
      <c r="H12" s="278" t="s">
        <v>1064</v>
      </c>
      <c r="I12" s="278" t="s">
        <v>997</v>
      </c>
      <c r="J12" s="285" t="s">
        <v>1828</v>
      </c>
      <c r="K12" s="278"/>
      <c r="L12" s="278"/>
      <c r="M12" s="278" t="s">
        <v>2731</v>
      </c>
      <c r="N12" s="278">
        <v>6</v>
      </c>
      <c r="O12" s="278" t="s">
        <v>2744</v>
      </c>
      <c r="P12" s="278">
        <v>24</v>
      </c>
      <c r="Q12" s="281" t="s">
        <v>2744</v>
      </c>
      <c r="R12" s="278">
        <v>12</v>
      </c>
      <c r="S12" s="281" t="s">
        <v>2744</v>
      </c>
      <c r="T12" s="286" t="s">
        <v>2778</v>
      </c>
      <c r="U12" s="628">
        <v>2026</v>
      </c>
      <c r="V12" s="286" t="s">
        <v>2841</v>
      </c>
      <c r="W12" s="286"/>
      <c r="X12" s="261"/>
      <c r="Y12" s="261"/>
      <c r="Z12" s="261"/>
    </row>
    <row r="13" spans="1:26" ht="180" hidden="1" x14ac:dyDescent="0.25">
      <c r="A13" s="283" t="s">
        <v>1781</v>
      </c>
      <c r="B13" s="278" t="s">
        <v>2126</v>
      </c>
      <c r="C13" s="278" t="s">
        <v>2124</v>
      </c>
      <c r="D13" s="284" t="s">
        <v>2122</v>
      </c>
      <c r="E13" s="278" t="s">
        <v>1788</v>
      </c>
      <c r="F13" s="278">
        <v>498</v>
      </c>
      <c r="G13" s="278" t="s">
        <v>1094</v>
      </c>
      <c r="H13" s="278" t="s">
        <v>1095</v>
      </c>
      <c r="I13" s="278" t="s">
        <v>1096</v>
      </c>
      <c r="J13" s="285" t="s">
        <v>1828</v>
      </c>
      <c r="K13" s="278"/>
      <c r="L13" s="278"/>
      <c r="M13" s="278" t="s">
        <v>2731</v>
      </c>
      <c r="N13" s="278">
        <v>6</v>
      </c>
      <c r="O13" s="278" t="s">
        <v>2744</v>
      </c>
      <c r="P13" s="278">
        <v>24</v>
      </c>
      <c r="Q13" s="281" t="s">
        <v>2744</v>
      </c>
      <c r="R13" s="278">
        <v>12</v>
      </c>
      <c r="S13" s="281" t="s">
        <v>2744</v>
      </c>
      <c r="T13" s="286" t="s">
        <v>2778</v>
      </c>
      <c r="U13" s="628">
        <v>2026</v>
      </c>
      <c r="V13" s="286" t="s">
        <v>2842</v>
      </c>
      <c r="W13" s="286"/>
      <c r="X13" s="261"/>
      <c r="Y13" s="261"/>
      <c r="Z13" s="261"/>
    </row>
    <row r="14" spans="1:26" ht="180" hidden="1" x14ac:dyDescent="0.25">
      <c r="A14" s="283" t="s">
        <v>1781</v>
      </c>
      <c r="B14" s="278" t="s">
        <v>2126</v>
      </c>
      <c r="C14" s="278" t="s">
        <v>2124</v>
      </c>
      <c r="D14" s="284" t="s">
        <v>2122</v>
      </c>
      <c r="E14" s="278" t="s">
        <v>1788</v>
      </c>
      <c r="F14" s="278">
        <v>445</v>
      </c>
      <c r="G14" s="278" t="s">
        <v>1829</v>
      </c>
      <c r="H14" s="278" t="s">
        <v>1068</v>
      </c>
      <c r="I14" s="278" t="s">
        <v>1830</v>
      </c>
      <c r="J14" s="285" t="s">
        <v>1828</v>
      </c>
      <c r="K14" s="278"/>
      <c r="L14" s="278"/>
      <c r="M14" s="278" t="s">
        <v>2731</v>
      </c>
      <c r="N14" s="278">
        <v>1</v>
      </c>
      <c r="O14" s="278" t="s">
        <v>2744</v>
      </c>
      <c r="P14" s="278">
        <v>3</v>
      </c>
      <c r="Q14" s="281" t="s">
        <v>2744</v>
      </c>
      <c r="R14" s="278">
        <v>1</v>
      </c>
      <c r="S14" s="281" t="s">
        <v>2744</v>
      </c>
      <c r="T14" s="286" t="s">
        <v>2778</v>
      </c>
      <c r="U14" s="628">
        <v>2026</v>
      </c>
      <c r="V14" s="286" t="s">
        <v>2841</v>
      </c>
      <c r="W14" s="286"/>
      <c r="X14" s="261"/>
      <c r="Y14" s="261"/>
      <c r="Z14" s="261"/>
    </row>
    <row r="15" spans="1:26" ht="180" hidden="1" x14ac:dyDescent="0.25">
      <c r="A15" s="283" t="s">
        <v>1781</v>
      </c>
      <c r="B15" s="278" t="s">
        <v>2126</v>
      </c>
      <c r="C15" s="278" t="s">
        <v>2124</v>
      </c>
      <c r="D15" s="284" t="s">
        <v>2122</v>
      </c>
      <c r="E15" s="278" t="s">
        <v>1754</v>
      </c>
      <c r="F15" s="278">
        <v>564</v>
      </c>
      <c r="G15" s="278" t="s">
        <v>1572</v>
      </c>
      <c r="H15" s="278" t="s">
        <v>1573</v>
      </c>
      <c r="I15" s="278" t="s">
        <v>1574</v>
      </c>
      <c r="J15" s="285" t="s">
        <v>1828</v>
      </c>
      <c r="K15" s="278"/>
      <c r="L15" s="278"/>
      <c r="M15" s="278" t="s">
        <v>2731</v>
      </c>
      <c r="N15" s="278">
        <v>6</v>
      </c>
      <c r="O15" s="278" t="s">
        <v>2744</v>
      </c>
      <c r="P15" s="278">
        <v>24</v>
      </c>
      <c r="Q15" s="281" t="s">
        <v>2744</v>
      </c>
      <c r="R15" s="278">
        <v>12</v>
      </c>
      <c r="S15" s="281" t="s">
        <v>2744</v>
      </c>
      <c r="T15" s="286" t="s">
        <v>2778</v>
      </c>
      <c r="U15" s="628">
        <v>2026</v>
      </c>
      <c r="V15" s="286" t="s">
        <v>2841</v>
      </c>
      <c r="W15" s="286"/>
      <c r="X15" s="261"/>
      <c r="Y15" s="261"/>
      <c r="Z15" s="261"/>
    </row>
    <row r="16" spans="1:26" ht="180" hidden="1" x14ac:dyDescent="0.25">
      <c r="A16" s="283" t="s">
        <v>1781</v>
      </c>
      <c r="B16" s="278" t="s">
        <v>2126</v>
      </c>
      <c r="C16" s="278" t="s">
        <v>2124</v>
      </c>
      <c r="D16" s="284" t="s">
        <v>2122</v>
      </c>
      <c r="E16" s="278" t="s">
        <v>1788</v>
      </c>
      <c r="F16" s="278">
        <v>7</v>
      </c>
      <c r="G16" s="278" t="s">
        <v>1229</v>
      </c>
      <c r="H16" s="278" t="s">
        <v>1230</v>
      </c>
      <c r="I16" s="278" t="s">
        <v>1231</v>
      </c>
      <c r="J16" s="285" t="s">
        <v>1828</v>
      </c>
      <c r="K16" s="278"/>
      <c r="L16" s="278"/>
      <c r="M16" s="278" t="s">
        <v>2731</v>
      </c>
      <c r="N16" s="278">
        <v>6</v>
      </c>
      <c r="O16" s="278" t="s">
        <v>2744</v>
      </c>
      <c r="P16" s="278">
        <v>24</v>
      </c>
      <c r="Q16" s="281" t="s">
        <v>2744</v>
      </c>
      <c r="R16" s="278">
        <v>12</v>
      </c>
      <c r="S16" s="281" t="s">
        <v>2744</v>
      </c>
      <c r="T16" s="286" t="s">
        <v>2778</v>
      </c>
      <c r="U16" s="628">
        <v>2026</v>
      </c>
      <c r="V16" s="286" t="s">
        <v>2841</v>
      </c>
      <c r="W16" s="286"/>
      <c r="X16" s="261"/>
      <c r="Y16" s="261"/>
      <c r="Z16" s="261"/>
    </row>
    <row r="17" spans="1:26" ht="255" hidden="1" x14ac:dyDescent="0.25">
      <c r="A17" s="283" t="s">
        <v>1781</v>
      </c>
      <c r="B17" s="278" t="s">
        <v>2126</v>
      </c>
      <c r="C17" s="278" t="s">
        <v>2124</v>
      </c>
      <c r="D17" s="284" t="s">
        <v>2122</v>
      </c>
      <c r="E17" s="278" t="s">
        <v>1803</v>
      </c>
      <c r="F17" s="278">
        <v>356</v>
      </c>
      <c r="G17" s="278" t="s">
        <v>1613</v>
      </c>
      <c r="H17" s="278" t="s">
        <v>1614</v>
      </c>
      <c r="I17" s="278" t="s">
        <v>8</v>
      </c>
      <c r="J17" s="285" t="s">
        <v>2125</v>
      </c>
      <c r="K17" s="278" t="s">
        <v>2731</v>
      </c>
      <c r="L17" s="287"/>
      <c r="M17" s="278"/>
      <c r="N17" s="278">
        <v>0</v>
      </c>
      <c r="O17" s="281" t="s">
        <v>2744</v>
      </c>
      <c r="P17" s="278">
        <v>0</v>
      </c>
      <c r="Q17" s="278" t="s">
        <v>2744</v>
      </c>
      <c r="R17" s="278">
        <v>3</v>
      </c>
      <c r="S17" s="278" t="s">
        <v>2744</v>
      </c>
      <c r="T17" s="278" t="s">
        <v>2744</v>
      </c>
      <c r="U17" s="285" t="s">
        <v>2744</v>
      </c>
      <c r="V17" s="286"/>
      <c r="W17" s="286"/>
      <c r="X17" s="261"/>
      <c r="Y17" s="261"/>
      <c r="Z17" s="261"/>
    </row>
    <row r="18" spans="1:26" ht="180" hidden="1" x14ac:dyDescent="0.25">
      <c r="A18" s="283" t="s">
        <v>1781</v>
      </c>
      <c r="B18" s="278" t="s">
        <v>2126</v>
      </c>
      <c r="C18" s="278" t="s">
        <v>2124</v>
      </c>
      <c r="D18" s="284" t="s">
        <v>2122</v>
      </c>
      <c r="E18" s="278" t="s">
        <v>1803</v>
      </c>
      <c r="F18" s="278">
        <v>490</v>
      </c>
      <c r="G18" s="278" t="s">
        <v>1636</v>
      </c>
      <c r="H18" s="278" t="s">
        <v>1672</v>
      </c>
      <c r="I18" s="278" t="s">
        <v>8</v>
      </c>
      <c r="J18" s="285" t="s">
        <v>1835</v>
      </c>
      <c r="K18" s="278"/>
      <c r="L18" s="278"/>
      <c r="M18" s="278" t="s">
        <v>2731</v>
      </c>
      <c r="N18" s="278">
        <v>0</v>
      </c>
      <c r="O18" s="278" t="s">
        <v>2744</v>
      </c>
      <c r="P18" s="278">
        <v>2</v>
      </c>
      <c r="Q18" s="281" t="s">
        <v>2744</v>
      </c>
      <c r="R18" s="278">
        <v>0</v>
      </c>
      <c r="S18" s="281" t="s">
        <v>2744</v>
      </c>
      <c r="T18" s="286" t="s">
        <v>2778</v>
      </c>
      <c r="U18" s="628">
        <v>2026</v>
      </c>
      <c r="V18" s="286" t="s">
        <v>2843</v>
      </c>
      <c r="W18" s="286"/>
      <c r="X18" s="261"/>
      <c r="Y18" s="261"/>
      <c r="Z18" s="261"/>
    </row>
    <row r="19" spans="1:26" ht="300" hidden="1" x14ac:dyDescent="0.25">
      <c r="A19" s="283" t="s">
        <v>1781</v>
      </c>
      <c r="B19" s="278" t="s">
        <v>2126</v>
      </c>
      <c r="C19" s="278" t="s">
        <v>2124</v>
      </c>
      <c r="D19" s="284" t="s">
        <v>2122</v>
      </c>
      <c r="E19" s="278" t="s">
        <v>5</v>
      </c>
      <c r="F19" s="278">
        <v>721</v>
      </c>
      <c r="G19" s="278" t="s">
        <v>146</v>
      </c>
      <c r="H19" s="278" t="s">
        <v>147</v>
      </c>
      <c r="I19" s="278" t="s">
        <v>8</v>
      </c>
      <c r="J19" s="285" t="s">
        <v>1835</v>
      </c>
      <c r="K19" s="278"/>
      <c r="L19" s="278"/>
      <c r="M19" s="278" t="s">
        <v>2731</v>
      </c>
      <c r="N19" s="278">
        <v>0</v>
      </c>
      <c r="O19" s="278" t="s">
        <v>2744</v>
      </c>
      <c r="P19" s="278">
        <v>2</v>
      </c>
      <c r="Q19" s="281" t="s">
        <v>2744</v>
      </c>
      <c r="R19" s="278">
        <v>2</v>
      </c>
      <c r="S19" s="281" t="s">
        <v>2744</v>
      </c>
      <c r="T19" s="286" t="s">
        <v>2778</v>
      </c>
      <c r="U19" s="628">
        <v>2026</v>
      </c>
      <c r="V19" s="286" t="s">
        <v>2843</v>
      </c>
      <c r="W19" s="286"/>
      <c r="X19" s="261"/>
      <c r="Y19" s="261"/>
      <c r="Z19" s="261"/>
    </row>
    <row r="20" spans="1:26" ht="180" hidden="1" x14ac:dyDescent="0.25">
      <c r="A20" s="283" t="s">
        <v>1781</v>
      </c>
      <c r="B20" s="278" t="s">
        <v>2126</v>
      </c>
      <c r="C20" s="278" t="s">
        <v>2124</v>
      </c>
      <c r="D20" s="278" t="s">
        <v>2122</v>
      </c>
      <c r="E20" s="278" t="s">
        <v>1720</v>
      </c>
      <c r="F20" s="278">
        <v>794</v>
      </c>
      <c r="G20" s="278" t="s">
        <v>958</v>
      </c>
      <c r="H20" s="278" t="s">
        <v>959</v>
      </c>
      <c r="I20" s="278" t="s">
        <v>8</v>
      </c>
      <c r="J20" s="285" t="s">
        <v>1831</v>
      </c>
      <c r="K20" s="278"/>
      <c r="L20" s="278"/>
      <c r="M20" s="278" t="s">
        <v>2731</v>
      </c>
      <c r="N20" s="278">
        <v>0</v>
      </c>
      <c r="O20" s="278" t="s">
        <v>2744</v>
      </c>
      <c r="P20" s="278">
        <v>1</v>
      </c>
      <c r="Q20" s="281" t="s">
        <v>2744</v>
      </c>
      <c r="R20" s="278">
        <v>0</v>
      </c>
      <c r="S20" s="281" t="s">
        <v>2744</v>
      </c>
      <c r="T20" s="286" t="s">
        <v>2778</v>
      </c>
      <c r="U20" s="628">
        <v>2026</v>
      </c>
      <c r="V20" s="286" t="s">
        <v>2843</v>
      </c>
      <c r="W20" s="286"/>
      <c r="X20" s="261"/>
      <c r="Y20" s="261"/>
      <c r="Z20" s="261"/>
    </row>
    <row r="21" spans="1:26" ht="33" customHeight="1" x14ac:dyDescent="0.25">
      <c r="A21" s="283" t="s">
        <v>1781</v>
      </c>
      <c r="B21" s="278" t="s">
        <v>2126</v>
      </c>
      <c r="C21" s="278" t="s">
        <v>2127</v>
      </c>
      <c r="D21" s="278" t="s">
        <v>1833</v>
      </c>
      <c r="E21" s="278" t="s">
        <v>1803</v>
      </c>
      <c r="F21" s="278">
        <v>490</v>
      </c>
      <c r="G21" s="278" t="s">
        <v>1636</v>
      </c>
      <c r="H21" s="278" t="s">
        <v>1672</v>
      </c>
      <c r="I21" s="278" t="s">
        <v>8</v>
      </c>
      <c r="J21" s="285" t="s">
        <v>1835</v>
      </c>
      <c r="K21" s="278"/>
      <c r="L21" s="278"/>
      <c r="M21" s="278" t="s">
        <v>2731</v>
      </c>
      <c r="N21" s="278">
        <v>0</v>
      </c>
      <c r="O21" s="278" t="s">
        <v>2744</v>
      </c>
      <c r="P21" s="278">
        <v>2</v>
      </c>
      <c r="Q21" s="281" t="s">
        <v>2744</v>
      </c>
      <c r="R21" s="278">
        <v>2</v>
      </c>
      <c r="S21" s="281" t="s">
        <v>2744</v>
      </c>
      <c r="T21" s="286" t="s">
        <v>2778</v>
      </c>
      <c r="U21" s="628">
        <v>2026</v>
      </c>
      <c r="V21" s="286" t="s">
        <v>2843</v>
      </c>
      <c r="W21" s="286"/>
      <c r="X21" s="261"/>
      <c r="Y21" s="261"/>
      <c r="Z21" s="261"/>
    </row>
    <row r="22" spans="1:26" ht="33" customHeight="1" x14ac:dyDescent="0.25">
      <c r="A22" s="283" t="s">
        <v>1781</v>
      </c>
      <c r="B22" s="278" t="s">
        <v>2126</v>
      </c>
      <c r="C22" s="278" t="s">
        <v>2127</v>
      </c>
      <c r="D22" s="278" t="s">
        <v>1833</v>
      </c>
      <c r="E22" s="278" t="s">
        <v>1788</v>
      </c>
      <c r="F22" s="278">
        <v>6</v>
      </c>
      <c r="G22" s="278" t="s">
        <v>1226</v>
      </c>
      <c r="H22" s="278" t="s">
        <v>1227</v>
      </c>
      <c r="I22" s="278" t="s">
        <v>1228</v>
      </c>
      <c r="J22" s="285" t="s">
        <v>1828</v>
      </c>
      <c r="K22" s="278"/>
      <c r="L22" s="278"/>
      <c r="M22" s="278" t="s">
        <v>2731</v>
      </c>
      <c r="N22" s="278">
        <v>1020</v>
      </c>
      <c r="O22" s="278" t="s">
        <v>2744</v>
      </c>
      <c r="P22" s="278">
        <v>4080</v>
      </c>
      <c r="Q22" s="281" t="s">
        <v>2744</v>
      </c>
      <c r="R22" s="278">
        <v>2040</v>
      </c>
      <c r="S22" s="281" t="s">
        <v>2744</v>
      </c>
      <c r="T22" s="286" t="s">
        <v>2778</v>
      </c>
      <c r="U22" s="628">
        <v>2026</v>
      </c>
      <c r="V22" s="286" t="s">
        <v>2841</v>
      </c>
      <c r="W22" s="286"/>
      <c r="X22" s="261"/>
      <c r="Y22" s="261"/>
      <c r="Z22" s="261"/>
    </row>
    <row r="23" spans="1:26" ht="33" customHeight="1" x14ac:dyDescent="0.25">
      <c r="A23" s="283" t="s">
        <v>1781</v>
      </c>
      <c r="B23" s="278" t="s">
        <v>2126</v>
      </c>
      <c r="C23" s="278" t="s">
        <v>2127</v>
      </c>
      <c r="D23" s="278" t="s">
        <v>1833</v>
      </c>
      <c r="E23" s="278" t="s">
        <v>1752</v>
      </c>
      <c r="F23" s="278">
        <v>548</v>
      </c>
      <c r="G23" s="278" t="s">
        <v>1518</v>
      </c>
      <c r="H23" s="278" t="s">
        <v>1519</v>
      </c>
      <c r="I23" s="278" t="s">
        <v>1463</v>
      </c>
      <c r="J23" s="285" t="s">
        <v>1835</v>
      </c>
      <c r="K23" s="278"/>
      <c r="L23" s="278"/>
      <c r="M23" s="278" t="s">
        <v>2731</v>
      </c>
      <c r="N23" s="278">
        <v>0</v>
      </c>
      <c r="O23" s="278" t="s">
        <v>2744</v>
      </c>
      <c r="P23" s="278">
        <v>17</v>
      </c>
      <c r="Q23" s="281" t="s">
        <v>2744</v>
      </c>
      <c r="R23" s="278">
        <v>0</v>
      </c>
      <c r="S23" s="281" t="s">
        <v>2744</v>
      </c>
      <c r="T23" s="286" t="s">
        <v>2778</v>
      </c>
      <c r="U23" s="628">
        <v>2026</v>
      </c>
      <c r="V23" s="286" t="s">
        <v>2843</v>
      </c>
      <c r="W23" s="286"/>
      <c r="X23" s="261"/>
      <c r="Y23" s="261"/>
      <c r="Z23" s="261"/>
    </row>
    <row r="24" spans="1:26" ht="33" customHeight="1" x14ac:dyDescent="0.25">
      <c r="A24" s="283" t="s">
        <v>1781</v>
      </c>
      <c r="B24" s="278" t="s">
        <v>2126</v>
      </c>
      <c r="C24" s="278" t="s">
        <v>2127</v>
      </c>
      <c r="D24" s="278" t="s">
        <v>1833</v>
      </c>
      <c r="E24" s="278" t="s">
        <v>1788</v>
      </c>
      <c r="F24" s="278">
        <v>613</v>
      </c>
      <c r="G24" s="278" t="s">
        <v>1810</v>
      </c>
      <c r="H24" s="278" t="s">
        <v>1811</v>
      </c>
      <c r="I24" s="278" t="s">
        <v>8</v>
      </c>
      <c r="J24" s="285" t="s">
        <v>2128</v>
      </c>
      <c r="K24" s="278"/>
      <c r="L24" s="278"/>
      <c r="M24" s="278" t="s">
        <v>2731</v>
      </c>
      <c r="N24" s="278">
        <v>900</v>
      </c>
      <c r="O24" s="278" t="s">
        <v>2744</v>
      </c>
      <c r="P24" s="278">
        <v>3600</v>
      </c>
      <c r="Q24" s="281" t="s">
        <v>2744</v>
      </c>
      <c r="R24" s="278">
        <v>1800</v>
      </c>
      <c r="S24" s="281" t="s">
        <v>2744</v>
      </c>
      <c r="T24" s="286" t="s">
        <v>2778</v>
      </c>
      <c r="U24" s="628">
        <v>2026</v>
      </c>
      <c r="V24" s="286" t="s">
        <v>2844</v>
      </c>
      <c r="W24" s="286"/>
      <c r="X24" s="261"/>
      <c r="Y24" s="261"/>
      <c r="Z24" s="261"/>
    </row>
    <row r="25" spans="1:26" ht="33" customHeight="1" x14ac:dyDescent="0.25">
      <c r="A25" s="283" t="s">
        <v>1781</v>
      </c>
      <c r="B25" s="278" t="s">
        <v>2126</v>
      </c>
      <c r="C25" s="278" t="s">
        <v>2127</v>
      </c>
      <c r="D25" s="278" t="s">
        <v>1833</v>
      </c>
      <c r="E25" s="278" t="s">
        <v>1754</v>
      </c>
      <c r="F25" s="278">
        <v>188</v>
      </c>
      <c r="G25" s="278" t="s">
        <v>1539</v>
      </c>
      <c r="H25" s="278" t="s">
        <v>1540</v>
      </c>
      <c r="I25" s="278" t="s">
        <v>1541</v>
      </c>
      <c r="J25" s="285" t="s">
        <v>1836</v>
      </c>
      <c r="K25" s="278"/>
      <c r="L25" s="278"/>
      <c r="M25" s="278" t="s">
        <v>2731</v>
      </c>
      <c r="N25" s="278">
        <v>51</v>
      </c>
      <c r="O25" s="278" t="s">
        <v>2744</v>
      </c>
      <c r="P25" s="278">
        <v>204</v>
      </c>
      <c r="Q25" s="281" t="s">
        <v>2744</v>
      </c>
      <c r="R25" s="278">
        <v>102</v>
      </c>
      <c r="S25" s="281" t="s">
        <v>2744</v>
      </c>
      <c r="T25" s="286" t="s">
        <v>2778</v>
      </c>
      <c r="U25" s="628">
        <v>2026</v>
      </c>
      <c r="V25" s="286" t="s">
        <v>2841</v>
      </c>
      <c r="W25" s="286"/>
      <c r="X25" s="261"/>
      <c r="Y25" s="261"/>
      <c r="Z25" s="261"/>
    </row>
    <row r="26" spans="1:26" ht="33" customHeight="1" x14ac:dyDescent="0.25">
      <c r="A26" s="283" t="s">
        <v>1781</v>
      </c>
      <c r="B26" s="278" t="s">
        <v>2126</v>
      </c>
      <c r="C26" s="278" t="s">
        <v>2127</v>
      </c>
      <c r="D26" s="278" t="s">
        <v>1833</v>
      </c>
      <c r="E26" s="278" t="s">
        <v>1788</v>
      </c>
      <c r="F26" s="278">
        <v>442</v>
      </c>
      <c r="G26" s="278" t="s">
        <v>1063</v>
      </c>
      <c r="H26" s="278" t="s">
        <v>1064</v>
      </c>
      <c r="I26" s="278" t="s">
        <v>997</v>
      </c>
      <c r="J26" s="285" t="s">
        <v>1828</v>
      </c>
      <c r="K26" s="278"/>
      <c r="L26" s="278"/>
      <c r="M26" s="278" t="s">
        <v>2731</v>
      </c>
      <c r="N26" s="278">
        <v>12</v>
      </c>
      <c r="O26" s="278" t="s">
        <v>2744</v>
      </c>
      <c r="P26" s="278">
        <v>48</v>
      </c>
      <c r="Q26" s="281" t="s">
        <v>2744</v>
      </c>
      <c r="R26" s="278">
        <v>24</v>
      </c>
      <c r="S26" s="281" t="s">
        <v>2744</v>
      </c>
      <c r="T26" s="286" t="s">
        <v>2778</v>
      </c>
      <c r="U26" s="628">
        <v>2026</v>
      </c>
      <c r="V26" s="286" t="s">
        <v>2841</v>
      </c>
      <c r="W26" s="286"/>
      <c r="X26" s="261"/>
      <c r="Y26" s="261"/>
      <c r="Z26" s="261"/>
    </row>
    <row r="27" spans="1:26" ht="33" customHeight="1" x14ac:dyDescent="0.25">
      <c r="A27" s="283" t="s">
        <v>1781</v>
      </c>
      <c r="B27" s="278" t="s">
        <v>2126</v>
      </c>
      <c r="C27" s="278" t="s">
        <v>2127</v>
      </c>
      <c r="D27" s="278" t="s">
        <v>1833</v>
      </c>
      <c r="E27" s="278" t="s">
        <v>1788</v>
      </c>
      <c r="F27" s="278">
        <v>498</v>
      </c>
      <c r="G27" s="278" t="s">
        <v>1094</v>
      </c>
      <c r="H27" s="278" t="s">
        <v>1095</v>
      </c>
      <c r="I27" s="278" t="s">
        <v>1096</v>
      </c>
      <c r="J27" s="285" t="s">
        <v>1828</v>
      </c>
      <c r="K27" s="278"/>
      <c r="L27" s="278"/>
      <c r="M27" s="278" t="s">
        <v>2731</v>
      </c>
      <c r="N27" s="278">
        <v>6</v>
      </c>
      <c r="O27" s="278" t="s">
        <v>2744</v>
      </c>
      <c r="P27" s="278">
        <v>24</v>
      </c>
      <c r="Q27" s="281" t="s">
        <v>2744</v>
      </c>
      <c r="R27" s="278">
        <v>12</v>
      </c>
      <c r="S27" s="281" t="s">
        <v>2744</v>
      </c>
      <c r="T27" s="286" t="s">
        <v>2778</v>
      </c>
      <c r="U27" s="628">
        <v>2026</v>
      </c>
      <c r="V27" s="286" t="s">
        <v>2841</v>
      </c>
      <c r="W27" s="286"/>
      <c r="X27" s="261"/>
      <c r="Y27" s="261"/>
      <c r="Z27" s="261"/>
    </row>
    <row r="28" spans="1:26" ht="33" customHeight="1" x14ac:dyDescent="0.25">
      <c r="A28" s="283" t="s">
        <v>1781</v>
      </c>
      <c r="B28" s="278" t="s">
        <v>2126</v>
      </c>
      <c r="C28" s="278" t="s">
        <v>2127</v>
      </c>
      <c r="D28" s="278" t="s">
        <v>1833</v>
      </c>
      <c r="E28" s="278" t="s">
        <v>1788</v>
      </c>
      <c r="F28" s="278">
        <v>445</v>
      </c>
      <c r="G28" s="278" t="s">
        <v>1829</v>
      </c>
      <c r="H28" s="278" t="s">
        <v>1068</v>
      </c>
      <c r="I28" s="278" t="s">
        <v>1830</v>
      </c>
      <c r="J28" s="285" t="s">
        <v>1828</v>
      </c>
      <c r="K28" s="278"/>
      <c r="L28" s="278"/>
      <c r="M28" s="278" t="s">
        <v>2731</v>
      </c>
      <c r="N28" s="278">
        <v>1</v>
      </c>
      <c r="O28" s="278" t="s">
        <v>2744</v>
      </c>
      <c r="P28" s="278">
        <v>3</v>
      </c>
      <c r="Q28" s="281" t="s">
        <v>2744</v>
      </c>
      <c r="R28" s="278">
        <v>1</v>
      </c>
      <c r="S28" s="281" t="s">
        <v>2744</v>
      </c>
      <c r="T28" s="286" t="s">
        <v>2778</v>
      </c>
      <c r="U28" s="628">
        <v>2026</v>
      </c>
      <c r="V28" s="286" t="s">
        <v>2841</v>
      </c>
      <c r="W28" s="286"/>
      <c r="X28" s="261"/>
      <c r="Y28" s="261"/>
      <c r="Z28" s="261"/>
    </row>
    <row r="29" spans="1:26" ht="33" customHeight="1" x14ac:dyDescent="0.25">
      <c r="A29" s="283" t="s">
        <v>1781</v>
      </c>
      <c r="B29" s="278" t="s">
        <v>2126</v>
      </c>
      <c r="C29" s="278" t="s">
        <v>2127</v>
      </c>
      <c r="D29" s="278" t="s">
        <v>1833</v>
      </c>
      <c r="E29" s="278" t="s">
        <v>1754</v>
      </c>
      <c r="F29" s="278">
        <v>564</v>
      </c>
      <c r="G29" s="278" t="s">
        <v>1572</v>
      </c>
      <c r="H29" s="278" t="s">
        <v>1573</v>
      </c>
      <c r="I29" s="278" t="s">
        <v>1574</v>
      </c>
      <c r="J29" s="285" t="s">
        <v>1828</v>
      </c>
      <c r="K29" s="278"/>
      <c r="L29" s="278"/>
      <c r="M29" s="278" t="s">
        <v>2731</v>
      </c>
      <c r="N29" s="278">
        <v>6</v>
      </c>
      <c r="O29" s="278" t="s">
        <v>2744</v>
      </c>
      <c r="P29" s="278">
        <v>24</v>
      </c>
      <c r="Q29" s="281" t="s">
        <v>2744</v>
      </c>
      <c r="R29" s="278">
        <v>12</v>
      </c>
      <c r="S29" s="281" t="s">
        <v>2744</v>
      </c>
      <c r="T29" s="286" t="s">
        <v>2778</v>
      </c>
      <c r="U29" s="628">
        <v>2026</v>
      </c>
      <c r="V29" s="286" t="s">
        <v>2841</v>
      </c>
      <c r="W29" s="286"/>
      <c r="X29" s="261"/>
      <c r="Y29" s="261"/>
      <c r="Z29" s="261"/>
    </row>
    <row r="30" spans="1:26" ht="33" customHeight="1" x14ac:dyDescent="0.25">
      <c r="A30" s="283" t="s">
        <v>1781</v>
      </c>
      <c r="B30" s="278" t="s">
        <v>2126</v>
      </c>
      <c r="C30" s="278" t="s">
        <v>2127</v>
      </c>
      <c r="D30" s="278" t="s">
        <v>1833</v>
      </c>
      <c r="E30" s="278" t="s">
        <v>1788</v>
      </c>
      <c r="F30" s="278">
        <v>7</v>
      </c>
      <c r="G30" s="278" t="s">
        <v>1229</v>
      </c>
      <c r="H30" s="278" t="s">
        <v>1230</v>
      </c>
      <c r="I30" s="278" t="s">
        <v>1231</v>
      </c>
      <c r="J30" s="285" t="s">
        <v>1828</v>
      </c>
      <c r="K30" s="278"/>
      <c r="L30" s="278"/>
      <c r="M30" s="278" t="s">
        <v>2731</v>
      </c>
      <c r="N30" s="278">
        <v>3</v>
      </c>
      <c r="O30" s="278" t="s">
        <v>2744</v>
      </c>
      <c r="P30" s="278">
        <v>20</v>
      </c>
      <c r="Q30" s="281" t="s">
        <v>2744</v>
      </c>
      <c r="R30" s="278">
        <v>10</v>
      </c>
      <c r="S30" s="281" t="s">
        <v>2744</v>
      </c>
      <c r="T30" s="286" t="s">
        <v>2778</v>
      </c>
      <c r="U30" s="628">
        <v>2026</v>
      </c>
      <c r="V30" s="286" t="s">
        <v>2841</v>
      </c>
      <c r="W30" s="286"/>
      <c r="X30" s="261"/>
      <c r="Y30" s="261"/>
      <c r="Z30" s="261"/>
    </row>
    <row r="31" spans="1:26" ht="33" customHeight="1" x14ac:dyDescent="0.25">
      <c r="A31" s="283" t="s">
        <v>1781</v>
      </c>
      <c r="B31" s="278" t="s">
        <v>2126</v>
      </c>
      <c r="C31" s="278" t="s">
        <v>2127</v>
      </c>
      <c r="D31" s="278" t="s">
        <v>1833</v>
      </c>
      <c r="E31" s="278" t="s">
        <v>1803</v>
      </c>
      <c r="F31" s="278">
        <v>356</v>
      </c>
      <c r="G31" s="278" t="s">
        <v>1613</v>
      </c>
      <c r="H31" s="278" t="s">
        <v>1614</v>
      </c>
      <c r="I31" s="278" t="s">
        <v>8</v>
      </c>
      <c r="J31" s="285">
        <v>1</v>
      </c>
      <c r="K31" s="278" t="s">
        <v>2732</v>
      </c>
      <c r="L31" s="287"/>
      <c r="M31" s="278"/>
      <c r="N31" s="278">
        <v>0</v>
      </c>
      <c r="O31" s="281" t="s">
        <v>2744</v>
      </c>
      <c r="P31" s="278">
        <v>1</v>
      </c>
      <c r="Q31" s="278" t="s">
        <v>2744</v>
      </c>
      <c r="R31" s="278">
        <v>0</v>
      </c>
      <c r="S31" s="278" t="s">
        <v>2744</v>
      </c>
      <c r="T31" s="278" t="s">
        <v>2744</v>
      </c>
      <c r="U31" s="285" t="s">
        <v>2744</v>
      </c>
      <c r="V31" s="286"/>
      <c r="W31" s="286"/>
      <c r="X31" s="261"/>
      <c r="Y31" s="261"/>
      <c r="Z31" s="261"/>
    </row>
    <row r="32" spans="1:26" ht="33" customHeight="1" x14ac:dyDescent="0.25">
      <c r="A32" s="283" t="s">
        <v>1781</v>
      </c>
      <c r="B32" s="278" t="s">
        <v>2126</v>
      </c>
      <c r="C32" s="278" t="s">
        <v>2127</v>
      </c>
      <c r="D32" s="278" t="s">
        <v>1833</v>
      </c>
      <c r="E32" s="278" t="s">
        <v>244</v>
      </c>
      <c r="F32" s="278">
        <v>78</v>
      </c>
      <c r="G32" s="278" t="s">
        <v>396</v>
      </c>
      <c r="H32" s="278" t="s">
        <v>397</v>
      </c>
      <c r="I32" s="278" t="s">
        <v>8</v>
      </c>
      <c r="J32" s="285" t="s">
        <v>1835</v>
      </c>
      <c r="K32" s="278"/>
      <c r="L32" s="278"/>
      <c r="M32" s="278" t="s">
        <v>2731</v>
      </c>
      <c r="N32" s="278">
        <v>0</v>
      </c>
      <c r="O32" s="278" t="s">
        <v>2744</v>
      </c>
      <c r="P32" s="278">
        <v>17</v>
      </c>
      <c r="Q32" s="281" t="s">
        <v>2744</v>
      </c>
      <c r="R32" s="278">
        <v>0</v>
      </c>
      <c r="S32" s="281" t="s">
        <v>2744</v>
      </c>
      <c r="T32" s="286" t="s">
        <v>2778</v>
      </c>
      <c r="U32" s="628">
        <v>2026</v>
      </c>
      <c r="V32" s="286" t="s">
        <v>2845</v>
      </c>
      <c r="W32" s="286"/>
      <c r="X32" s="261"/>
      <c r="Y32" s="261"/>
      <c r="Z32" s="261"/>
    </row>
    <row r="33" spans="1:26" ht="33" customHeight="1" x14ac:dyDescent="0.25">
      <c r="A33" s="283" t="s">
        <v>1781</v>
      </c>
      <c r="B33" s="278" t="s">
        <v>2126</v>
      </c>
      <c r="C33" s="278" t="s">
        <v>2127</v>
      </c>
      <c r="D33" s="278" t="s">
        <v>1833</v>
      </c>
      <c r="E33" s="278" t="s">
        <v>244</v>
      </c>
      <c r="F33" s="278">
        <v>329</v>
      </c>
      <c r="G33" s="278" t="s">
        <v>365</v>
      </c>
      <c r="H33" s="278" t="s">
        <v>366</v>
      </c>
      <c r="I33" s="278" t="s">
        <v>279</v>
      </c>
      <c r="J33" s="285" t="s">
        <v>1843</v>
      </c>
      <c r="K33" s="278"/>
      <c r="L33" s="278"/>
      <c r="M33" s="278" t="s">
        <v>2731</v>
      </c>
      <c r="N33" s="278">
        <v>17</v>
      </c>
      <c r="O33" s="278" t="s">
        <v>2744</v>
      </c>
      <c r="P33" s="278">
        <v>204</v>
      </c>
      <c r="Q33" s="281" t="s">
        <v>2744</v>
      </c>
      <c r="R33" s="278">
        <v>102</v>
      </c>
      <c r="S33" s="281" t="s">
        <v>2744</v>
      </c>
      <c r="T33" s="286" t="s">
        <v>2778</v>
      </c>
      <c r="U33" s="628">
        <v>2026</v>
      </c>
      <c r="V33" s="286" t="s">
        <v>2845</v>
      </c>
      <c r="W33" s="286"/>
      <c r="X33" s="261"/>
      <c r="Y33" s="261"/>
      <c r="Z33" s="261"/>
    </row>
    <row r="34" spans="1:26" ht="33" customHeight="1" x14ac:dyDescent="0.25">
      <c r="A34" s="283" t="s">
        <v>1781</v>
      </c>
      <c r="B34" s="278" t="s">
        <v>2126</v>
      </c>
      <c r="C34" s="278" t="s">
        <v>2127</v>
      </c>
      <c r="D34" s="278" t="s">
        <v>1833</v>
      </c>
      <c r="E34" s="278" t="s">
        <v>1752</v>
      </c>
      <c r="F34" s="278">
        <v>2</v>
      </c>
      <c r="G34" s="278" t="s">
        <v>1461</v>
      </c>
      <c r="H34" s="278" t="s">
        <v>1462</v>
      </c>
      <c r="I34" s="278" t="s">
        <v>1463</v>
      </c>
      <c r="J34" s="285" t="s">
        <v>1835</v>
      </c>
      <c r="K34" s="278" t="s">
        <v>2732</v>
      </c>
      <c r="L34" s="287"/>
      <c r="M34" s="278"/>
      <c r="N34" s="278">
        <v>0</v>
      </c>
      <c r="O34" s="281" t="s">
        <v>2744</v>
      </c>
      <c r="P34" s="278">
        <v>17</v>
      </c>
      <c r="Q34" s="278" t="s">
        <v>2744</v>
      </c>
      <c r="R34" s="278">
        <v>0</v>
      </c>
      <c r="S34" s="278" t="s">
        <v>2744</v>
      </c>
      <c r="T34" s="278" t="s">
        <v>2744</v>
      </c>
      <c r="U34" s="285" t="s">
        <v>2744</v>
      </c>
      <c r="V34" s="286"/>
      <c r="W34" s="286"/>
      <c r="X34" s="261"/>
      <c r="Y34" s="261"/>
      <c r="Z34" s="261"/>
    </row>
    <row r="35" spans="1:26" ht="33" customHeight="1" x14ac:dyDescent="0.25">
      <c r="A35" s="283" t="s">
        <v>1781</v>
      </c>
      <c r="B35" s="278" t="s">
        <v>2126</v>
      </c>
      <c r="C35" s="278" t="s">
        <v>2127</v>
      </c>
      <c r="D35" s="278" t="s">
        <v>1833</v>
      </c>
      <c r="E35" s="288" t="s">
        <v>1752</v>
      </c>
      <c r="F35" s="278">
        <v>3</v>
      </c>
      <c r="G35" s="278" t="s">
        <v>1464</v>
      </c>
      <c r="H35" s="278" t="s">
        <v>1465</v>
      </c>
      <c r="I35" s="278" t="s">
        <v>1463</v>
      </c>
      <c r="J35" s="285" t="s">
        <v>1835</v>
      </c>
      <c r="K35" s="278"/>
      <c r="L35" s="278"/>
      <c r="M35" s="278" t="s">
        <v>2731</v>
      </c>
      <c r="N35" s="278">
        <v>0</v>
      </c>
      <c r="O35" s="278" t="s">
        <v>2744</v>
      </c>
      <c r="P35" s="278">
        <v>17</v>
      </c>
      <c r="Q35" s="281" t="s">
        <v>2744</v>
      </c>
      <c r="R35" s="278">
        <v>0</v>
      </c>
      <c r="S35" s="281" t="s">
        <v>2744</v>
      </c>
      <c r="T35" s="286" t="s">
        <v>2778</v>
      </c>
      <c r="U35" s="628">
        <v>2026</v>
      </c>
      <c r="V35" s="286" t="s">
        <v>2845</v>
      </c>
      <c r="W35" s="286"/>
      <c r="X35" s="261"/>
      <c r="Y35" s="261"/>
      <c r="Z35" s="261"/>
    </row>
    <row r="36" spans="1:26" ht="33" customHeight="1" x14ac:dyDescent="0.25">
      <c r="A36" s="283" t="s">
        <v>1781</v>
      </c>
      <c r="B36" s="278" t="s">
        <v>2126</v>
      </c>
      <c r="C36" s="278" t="s">
        <v>2127</v>
      </c>
      <c r="D36" s="278" t="s">
        <v>1833</v>
      </c>
      <c r="E36" s="278" t="s">
        <v>1752</v>
      </c>
      <c r="F36" s="278">
        <v>368</v>
      </c>
      <c r="G36" s="278" t="s">
        <v>1489</v>
      </c>
      <c r="H36" s="278" t="s">
        <v>1490</v>
      </c>
      <c r="I36" s="278" t="s">
        <v>1463</v>
      </c>
      <c r="J36" s="285" t="s">
        <v>1835</v>
      </c>
      <c r="K36" s="278" t="s">
        <v>2732</v>
      </c>
      <c r="L36" s="287"/>
      <c r="M36" s="278"/>
      <c r="N36" s="278">
        <v>0</v>
      </c>
      <c r="O36" s="281" t="s">
        <v>2744</v>
      </c>
      <c r="P36" s="278">
        <v>17</v>
      </c>
      <c r="Q36" s="278" t="s">
        <v>2744</v>
      </c>
      <c r="R36" s="278">
        <v>0</v>
      </c>
      <c r="S36" s="278" t="s">
        <v>2744</v>
      </c>
      <c r="T36" s="278" t="s">
        <v>2744</v>
      </c>
      <c r="U36" s="285" t="s">
        <v>2744</v>
      </c>
      <c r="V36" s="286"/>
      <c r="W36" s="286"/>
      <c r="X36" s="261"/>
      <c r="Y36" s="261"/>
      <c r="Z36" s="261"/>
    </row>
    <row r="37" spans="1:26" ht="33" customHeight="1" x14ac:dyDescent="0.25">
      <c r="A37" s="283" t="s">
        <v>1781</v>
      </c>
      <c r="B37" s="278" t="s">
        <v>2126</v>
      </c>
      <c r="C37" s="278" t="s">
        <v>2129</v>
      </c>
      <c r="D37" s="278" t="s">
        <v>1833</v>
      </c>
      <c r="E37" s="278" t="s">
        <v>5</v>
      </c>
      <c r="F37" s="278">
        <v>510</v>
      </c>
      <c r="G37" s="278" t="s">
        <v>100</v>
      </c>
      <c r="H37" s="278" t="s">
        <v>101</v>
      </c>
      <c r="I37" s="278" t="s">
        <v>8</v>
      </c>
      <c r="J37" s="285" t="s">
        <v>1840</v>
      </c>
      <c r="K37" s="278"/>
      <c r="L37" s="287"/>
      <c r="M37" s="278" t="s">
        <v>2732</v>
      </c>
      <c r="N37" s="278">
        <v>0</v>
      </c>
      <c r="O37" s="281" t="s">
        <v>2744</v>
      </c>
      <c r="P37" s="278">
        <v>2</v>
      </c>
      <c r="Q37" s="278" t="s">
        <v>2744</v>
      </c>
      <c r="R37" s="278">
        <v>0</v>
      </c>
      <c r="S37" s="278" t="s">
        <v>2744</v>
      </c>
      <c r="T37" s="278" t="s">
        <v>2778</v>
      </c>
      <c r="U37" s="285">
        <v>2026</v>
      </c>
      <c r="V37" s="286" t="s">
        <v>2845</v>
      </c>
      <c r="W37" s="286"/>
      <c r="X37" s="261"/>
      <c r="Y37" s="261"/>
      <c r="Z37" s="261"/>
    </row>
    <row r="38" spans="1:26" ht="33" customHeight="1" x14ac:dyDescent="0.25">
      <c r="A38" s="283" t="s">
        <v>1781</v>
      </c>
      <c r="B38" s="278" t="s">
        <v>2126</v>
      </c>
      <c r="C38" s="278" t="s">
        <v>2129</v>
      </c>
      <c r="D38" s="278" t="s">
        <v>1833</v>
      </c>
      <c r="E38" s="278" t="s">
        <v>5</v>
      </c>
      <c r="F38" s="278">
        <v>750</v>
      </c>
      <c r="G38" s="278" t="s">
        <v>209</v>
      </c>
      <c r="H38" s="278" t="s">
        <v>210</v>
      </c>
      <c r="I38" s="278" t="s">
        <v>8</v>
      </c>
      <c r="J38" s="285" t="s">
        <v>1840</v>
      </c>
      <c r="K38" s="278"/>
      <c r="L38" s="278"/>
      <c r="M38" s="278" t="s">
        <v>2731</v>
      </c>
      <c r="N38" s="278">
        <v>0</v>
      </c>
      <c r="O38" s="278" t="s">
        <v>2744</v>
      </c>
      <c r="P38" s="278">
        <v>1</v>
      </c>
      <c r="Q38" s="281" t="s">
        <v>2744</v>
      </c>
      <c r="R38" s="278">
        <v>0</v>
      </c>
      <c r="S38" s="281" t="s">
        <v>2744</v>
      </c>
      <c r="T38" s="286" t="s">
        <v>2778</v>
      </c>
      <c r="U38" s="628">
        <v>2026</v>
      </c>
      <c r="V38" s="286" t="s">
        <v>2845</v>
      </c>
      <c r="W38" s="286"/>
      <c r="X38" s="261"/>
      <c r="Y38" s="261"/>
      <c r="Z38" s="261"/>
    </row>
    <row r="39" spans="1:26" ht="33" customHeight="1" x14ac:dyDescent="0.25">
      <c r="A39" s="283" t="s">
        <v>1781</v>
      </c>
      <c r="B39" s="278" t="s">
        <v>2126</v>
      </c>
      <c r="C39" s="278" t="s">
        <v>2129</v>
      </c>
      <c r="D39" s="278" t="s">
        <v>1833</v>
      </c>
      <c r="E39" s="278" t="s">
        <v>244</v>
      </c>
      <c r="F39" s="278">
        <v>78</v>
      </c>
      <c r="G39" s="278" t="s">
        <v>396</v>
      </c>
      <c r="H39" s="278" t="s">
        <v>397</v>
      </c>
      <c r="I39" s="278" t="s">
        <v>8</v>
      </c>
      <c r="J39" s="285" t="s">
        <v>1835</v>
      </c>
      <c r="K39" s="278"/>
      <c r="L39" s="278"/>
      <c r="M39" s="278" t="s">
        <v>2731</v>
      </c>
      <c r="N39" s="278">
        <v>0</v>
      </c>
      <c r="O39" s="278" t="s">
        <v>2744</v>
      </c>
      <c r="P39" s="278">
        <v>4</v>
      </c>
      <c r="Q39" s="281" t="s">
        <v>2744</v>
      </c>
      <c r="R39" s="278">
        <v>0</v>
      </c>
      <c r="S39" s="281" t="s">
        <v>2744</v>
      </c>
      <c r="T39" s="286" t="s">
        <v>2778</v>
      </c>
      <c r="U39" s="628">
        <v>2026</v>
      </c>
      <c r="V39" s="286" t="s">
        <v>2845</v>
      </c>
      <c r="W39" s="286"/>
      <c r="X39" s="261"/>
      <c r="Y39" s="261"/>
      <c r="Z39" s="261"/>
    </row>
    <row r="40" spans="1:26" ht="33" customHeight="1" x14ac:dyDescent="0.25">
      <c r="A40" s="283" t="s">
        <v>1781</v>
      </c>
      <c r="B40" s="278" t="s">
        <v>2126</v>
      </c>
      <c r="C40" s="278" t="s">
        <v>2129</v>
      </c>
      <c r="D40" s="278" t="s">
        <v>1833</v>
      </c>
      <c r="E40" s="278" t="s">
        <v>5</v>
      </c>
      <c r="F40" s="278">
        <v>510</v>
      </c>
      <c r="G40" s="278" t="s">
        <v>2130</v>
      </c>
      <c r="H40" s="278" t="s">
        <v>2131</v>
      </c>
      <c r="I40" s="278" t="s">
        <v>8</v>
      </c>
      <c r="J40" s="285" t="s">
        <v>1840</v>
      </c>
      <c r="K40" s="278"/>
      <c r="L40" s="287"/>
      <c r="M40" s="278" t="s">
        <v>2732</v>
      </c>
      <c r="N40" s="278">
        <v>0</v>
      </c>
      <c r="O40" s="281" t="s">
        <v>2744</v>
      </c>
      <c r="P40" s="278">
        <v>2</v>
      </c>
      <c r="Q40" s="278" t="s">
        <v>2744</v>
      </c>
      <c r="R40" s="278">
        <v>0</v>
      </c>
      <c r="S40" s="278" t="s">
        <v>2744</v>
      </c>
      <c r="T40" s="278" t="s">
        <v>2778</v>
      </c>
      <c r="U40" s="285">
        <v>2026</v>
      </c>
      <c r="V40" s="286" t="s">
        <v>2845</v>
      </c>
      <c r="W40" s="286"/>
      <c r="X40" s="261"/>
      <c r="Y40" s="261"/>
      <c r="Z40" s="261"/>
    </row>
    <row r="41" spans="1:26" ht="33" customHeight="1" x14ac:dyDescent="0.25">
      <c r="A41" s="283" t="s">
        <v>1781</v>
      </c>
      <c r="B41" s="278" t="s">
        <v>2126</v>
      </c>
      <c r="C41" s="278" t="s">
        <v>2129</v>
      </c>
      <c r="D41" s="278" t="s">
        <v>1833</v>
      </c>
      <c r="E41" s="278" t="s">
        <v>244</v>
      </c>
      <c r="F41" s="278">
        <v>329</v>
      </c>
      <c r="G41" s="278" t="s">
        <v>365</v>
      </c>
      <c r="H41" s="278" t="s">
        <v>366</v>
      </c>
      <c r="I41" s="278" t="s">
        <v>279</v>
      </c>
      <c r="J41" s="285" t="s">
        <v>1843</v>
      </c>
      <c r="K41" s="278"/>
      <c r="L41" s="278"/>
      <c r="M41" s="278" t="s">
        <v>2731</v>
      </c>
      <c r="N41" s="278">
        <v>9</v>
      </c>
      <c r="O41" s="278" t="s">
        <v>2744</v>
      </c>
      <c r="P41" s="278">
        <v>36</v>
      </c>
      <c r="Q41" s="281" t="s">
        <v>2744</v>
      </c>
      <c r="R41" s="278">
        <v>18</v>
      </c>
      <c r="S41" s="281" t="s">
        <v>2744</v>
      </c>
      <c r="T41" s="286" t="s">
        <v>2778</v>
      </c>
      <c r="U41" s="628">
        <v>2026</v>
      </c>
      <c r="V41" s="286" t="s">
        <v>2845</v>
      </c>
      <c r="W41" s="286"/>
      <c r="X41" s="261"/>
      <c r="Y41" s="261"/>
      <c r="Z41" s="261"/>
    </row>
    <row r="42" spans="1:26" ht="33" customHeight="1" x14ac:dyDescent="0.25">
      <c r="A42" s="283" t="s">
        <v>1781</v>
      </c>
      <c r="B42" s="278" t="s">
        <v>2126</v>
      </c>
      <c r="C42" s="278" t="s">
        <v>2129</v>
      </c>
      <c r="D42" s="278" t="s">
        <v>1833</v>
      </c>
      <c r="E42" s="278" t="s">
        <v>1752</v>
      </c>
      <c r="F42" s="278">
        <v>548</v>
      </c>
      <c r="G42" s="278" t="s">
        <v>1518</v>
      </c>
      <c r="H42" s="278" t="s">
        <v>1519</v>
      </c>
      <c r="I42" s="278" t="s">
        <v>1463</v>
      </c>
      <c r="J42" s="285" t="s">
        <v>1835</v>
      </c>
      <c r="K42" s="278"/>
      <c r="L42" s="278"/>
      <c r="M42" s="278" t="s">
        <v>2731</v>
      </c>
      <c r="N42" s="278">
        <v>0</v>
      </c>
      <c r="O42" s="278" t="s">
        <v>2744</v>
      </c>
      <c r="P42" s="278">
        <v>4</v>
      </c>
      <c r="Q42" s="281" t="s">
        <v>2744</v>
      </c>
      <c r="R42" s="278">
        <v>0</v>
      </c>
      <c r="S42" s="281" t="s">
        <v>2744</v>
      </c>
      <c r="T42" s="286" t="s">
        <v>2778</v>
      </c>
      <c r="U42" s="628">
        <v>2026</v>
      </c>
      <c r="V42" s="286" t="s">
        <v>2845</v>
      </c>
      <c r="W42" s="286"/>
      <c r="X42" s="261"/>
      <c r="Y42" s="261"/>
      <c r="Z42" s="261"/>
    </row>
    <row r="43" spans="1:26" ht="33" customHeight="1" x14ac:dyDescent="0.25">
      <c r="A43" s="283" t="s">
        <v>1781</v>
      </c>
      <c r="B43" s="278" t="s">
        <v>2126</v>
      </c>
      <c r="C43" s="278" t="s">
        <v>2129</v>
      </c>
      <c r="D43" s="278" t="s">
        <v>1833</v>
      </c>
      <c r="E43" s="278" t="s">
        <v>1754</v>
      </c>
      <c r="F43" s="278">
        <v>188</v>
      </c>
      <c r="G43" s="278" t="s">
        <v>1539</v>
      </c>
      <c r="H43" s="278" t="s">
        <v>1540</v>
      </c>
      <c r="I43" s="278" t="s">
        <v>1541</v>
      </c>
      <c r="J43" s="285" t="s">
        <v>1836</v>
      </c>
      <c r="K43" s="278"/>
      <c r="L43" s="278"/>
      <c r="M43" s="278" t="s">
        <v>2731</v>
      </c>
      <c r="N43" s="278">
        <v>12</v>
      </c>
      <c r="O43" s="278" t="s">
        <v>2744</v>
      </c>
      <c r="P43" s="278">
        <v>36</v>
      </c>
      <c r="Q43" s="281" t="s">
        <v>2744</v>
      </c>
      <c r="R43" s="278">
        <v>18</v>
      </c>
      <c r="S43" s="281" t="s">
        <v>2744</v>
      </c>
      <c r="T43" s="286" t="s">
        <v>2778</v>
      </c>
      <c r="U43" s="628">
        <v>2026</v>
      </c>
      <c r="V43" s="286" t="s">
        <v>2845</v>
      </c>
      <c r="W43" s="286"/>
      <c r="X43" s="261"/>
      <c r="Y43" s="261"/>
      <c r="Z43" s="261"/>
    </row>
    <row r="44" spans="1:26" ht="33" customHeight="1" x14ac:dyDescent="0.25">
      <c r="A44" s="283" t="s">
        <v>1781</v>
      </c>
      <c r="B44" s="278" t="s">
        <v>2126</v>
      </c>
      <c r="C44" s="278" t="s">
        <v>2129</v>
      </c>
      <c r="D44" s="278" t="s">
        <v>1833</v>
      </c>
      <c r="E44" s="278" t="s">
        <v>1752</v>
      </c>
      <c r="F44" s="278">
        <v>2</v>
      </c>
      <c r="G44" s="278" t="s">
        <v>1461</v>
      </c>
      <c r="H44" s="278" t="s">
        <v>1462</v>
      </c>
      <c r="I44" s="278" t="s">
        <v>1463</v>
      </c>
      <c r="J44" s="285" t="s">
        <v>1835</v>
      </c>
      <c r="K44" s="278" t="s">
        <v>2732</v>
      </c>
      <c r="L44" s="287"/>
      <c r="M44" s="278"/>
      <c r="N44" s="278">
        <v>0</v>
      </c>
      <c r="O44" s="278" t="s">
        <v>2744</v>
      </c>
      <c r="P44" s="278">
        <v>4</v>
      </c>
      <c r="Q44" s="278" t="s">
        <v>2744</v>
      </c>
      <c r="R44" s="278">
        <v>0</v>
      </c>
      <c r="S44" s="278" t="s">
        <v>2744</v>
      </c>
      <c r="T44" s="278" t="s">
        <v>2744</v>
      </c>
      <c r="U44" s="285" t="s">
        <v>2744</v>
      </c>
      <c r="V44" s="286"/>
      <c r="W44" s="286"/>
      <c r="X44" s="261"/>
      <c r="Y44" s="261"/>
      <c r="Z44" s="261"/>
    </row>
    <row r="45" spans="1:26" ht="33" customHeight="1" x14ac:dyDescent="0.25">
      <c r="A45" s="283" t="s">
        <v>1781</v>
      </c>
      <c r="B45" s="278" t="s">
        <v>2126</v>
      </c>
      <c r="C45" s="278" t="s">
        <v>2129</v>
      </c>
      <c r="D45" s="278" t="s">
        <v>1833</v>
      </c>
      <c r="E45" s="278" t="s">
        <v>1752</v>
      </c>
      <c r="F45" s="278" t="s">
        <v>1534</v>
      </c>
      <c r="G45" s="278" t="s">
        <v>1534</v>
      </c>
      <c r="H45" s="278" t="s">
        <v>1535</v>
      </c>
      <c r="I45" s="278" t="s">
        <v>1463</v>
      </c>
      <c r="J45" s="285" t="s">
        <v>2132</v>
      </c>
      <c r="K45" s="278"/>
      <c r="L45" s="278"/>
      <c r="M45" s="278" t="s">
        <v>2731</v>
      </c>
      <c r="N45" s="278">
        <v>0</v>
      </c>
      <c r="O45" s="278" t="s">
        <v>2744</v>
      </c>
      <c r="P45" s="278">
        <v>4</v>
      </c>
      <c r="Q45" s="281" t="s">
        <v>2744</v>
      </c>
      <c r="R45" s="278">
        <v>0</v>
      </c>
      <c r="S45" s="281" t="s">
        <v>2744</v>
      </c>
      <c r="T45" s="286" t="s">
        <v>2778</v>
      </c>
      <c r="U45" s="628">
        <v>2026</v>
      </c>
      <c r="V45" s="286" t="s">
        <v>2845</v>
      </c>
      <c r="W45" s="286"/>
      <c r="X45" s="261"/>
      <c r="Y45" s="261"/>
      <c r="Z45" s="261"/>
    </row>
    <row r="46" spans="1:26" ht="33" customHeight="1" x14ac:dyDescent="0.25">
      <c r="A46" s="283" t="s">
        <v>1781</v>
      </c>
      <c r="B46" s="278" t="s">
        <v>2126</v>
      </c>
      <c r="C46" s="278" t="s">
        <v>2129</v>
      </c>
      <c r="D46" s="278" t="s">
        <v>1833</v>
      </c>
      <c r="E46" s="278" t="s">
        <v>1752</v>
      </c>
      <c r="F46" s="278">
        <v>368</v>
      </c>
      <c r="G46" s="278" t="s">
        <v>1489</v>
      </c>
      <c r="H46" s="278" t="s">
        <v>1490</v>
      </c>
      <c r="I46" s="278" t="s">
        <v>1463</v>
      </c>
      <c r="J46" s="285" t="s">
        <v>1835</v>
      </c>
      <c r="K46" s="278" t="s">
        <v>2732</v>
      </c>
      <c r="L46" s="287"/>
      <c r="M46" s="278"/>
      <c r="N46" s="278">
        <v>0</v>
      </c>
      <c r="O46" s="278" t="s">
        <v>2744</v>
      </c>
      <c r="P46" s="278">
        <v>4</v>
      </c>
      <c r="Q46" s="278" t="s">
        <v>2744</v>
      </c>
      <c r="R46" s="278">
        <v>0</v>
      </c>
      <c r="S46" s="278" t="s">
        <v>2744</v>
      </c>
      <c r="T46" s="278" t="s">
        <v>2744</v>
      </c>
      <c r="U46" s="285" t="s">
        <v>2744</v>
      </c>
      <c r="V46" s="286"/>
      <c r="W46" s="286"/>
      <c r="X46" s="261"/>
      <c r="Y46" s="261"/>
      <c r="Z46" s="261"/>
    </row>
    <row r="47" spans="1:26" ht="33" customHeight="1" x14ac:dyDescent="0.25">
      <c r="A47" s="283" t="s">
        <v>1781</v>
      </c>
      <c r="B47" s="278" t="s">
        <v>2126</v>
      </c>
      <c r="C47" s="278" t="s">
        <v>2129</v>
      </c>
      <c r="D47" s="278" t="s">
        <v>1833</v>
      </c>
      <c r="E47" s="288" t="s">
        <v>1752</v>
      </c>
      <c r="F47" s="278">
        <v>3</v>
      </c>
      <c r="G47" s="278" t="s">
        <v>1464</v>
      </c>
      <c r="H47" s="278" t="s">
        <v>1465</v>
      </c>
      <c r="I47" s="278" t="s">
        <v>1463</v>
      </c>
      <c r="J47" s="285" t="s">
        <v>1835</v>
      </c>
      <c r="K47" s="278"/>
      <c r="L47" s="278"/>
      <c r="M47" s="278" t="s">
        <v>2731</v>
      </c>
      <c r="N47" s="278">
        <v>0</v>
      </c>
      <c r="O47" s="278" t="s">
        <v>2744</v>
      </c>
      <c r="P47" s="278">
        <v>4</v>
      </c>
      <c r="Q47" s="281" t="s">
        <v>2744</v>
      </c>
      <c r="R47" s="278">
        <v>0</v>
      </c>
      <c r="S47" s="281" t="s">
        <v>2744</v>
      </c>
      <c r="T47" s="286" t="s">
        <v>2778</v>
      </c>
      <c r="U47" s="628">
        <v>2026</v>
      </c>
      <c r="V47" s="286" t="s">
        <v>2845</v>
      </c>
      <c r="W47" s="286"/>
      <c r="X47" s="261"/>
      <c r="Y47" s="261"/>
      <c r="Z47" s="261"/>
    </row>
    <row r="48" spans="1:26" ht="33" customHeight="1" x14ac:dyDescent="0.25">
      <c r="A48" s="283" t="s">
        <v>1781</v>
      </c>
      <c r="B48" s="278" t="s">
        <v>2126</v>
      </c>
      <c r="C48" s="278" t="s">
        <v>2133</v>
      </c>
      <c r="D48" s="278" t="s">
        <v>1833</v>
      </c>
      <c r="E48" s="278" t="s">
        <v>244</v>
      </c>
      <c r="F48" s="278">
        <v>329</v>
      </c>
      <c r="G48" s="278" t="s">
        <v>365</v>
      </c>
      <c r="H48" s="278" t="s">
        <v>366</v>
      </c>
      <c r="I48" s="278" t="s">
        <v>279</v>
      </c>
      <c r="J48" s="285" t="s">
        <v>1843</v>
      </c>
      <c r="K48" s="278"/>
      <c r="L48" s="278"/>
      <c r="M48" s="278" t="s">
        <v>2731</v>
      </c>
      <c r="N48" s="278">
        <v>4</v>
      </c>
      <c r="O48" s="278" t="s">
        <v>2744</v>
      </c>
      <c r="P48" s="278">
        <v>36</v>
      </c>
      <c r="Q48" s="281" t="s">
        <v>2744</v>
      </c>
      <c r="R48" s="278">
        <v>18</v>
      </c>
      <c r="S48" s="281" t="s">
        <v>2744</v>
      </c>
      <c r="T48" s="286" t="s">
        <v>2778</v>
      </c>
      <c r="U48" s="628">
        <v>2026</v>
      </c>
      <c r="V48" s="286" t="s">
        <v>2845</v>
      </c>
      <c r="W48" s="286"/>
      <c r="X48" s="261"/>
      <c r="Y48" s="261"/>
      <c r="Z48" s="261"/>
    </row>
    <row r="49" spans="1:26" ht="33" customHeight="1" x14ac:dyDescent="0.25">
      <c r="A49" s="283" t="s">
        <v>1781</v>
      </c>
      <c r="B49" s="278" t="s">
        <v>2126</v>
      </c>
      <c r="C49" s="278" t="s">
        <v>2133</v>
      </c>
      <c r="D49" s="278" t="s">
        <v>1833</v>
      </c>
      <c r="E49" s="278" t="s">
        <v>1752</v>
      </c>
      <c r="F49" s="278">
        <v>548</v>
      </c>
      <c r="G49" s="278" t="s">
        <v>1518</v>
      </c>
      <c r="H49" s="278" t="s">
        <v>1519</v>
      </c>
      <c r="I49" s="278" t="s">
        <v>1463</v>
      </c>
      <c r="J49" s="285" t="s">
        <v>1835</v>
      </c>
      <c r="K49" s="278"/>
      <c r="L49" s="278"/>
      <c r="M49" s="278" t="s">
        <v>2731</v>
      </c>
      <c r="N49" s="278">
        <v>0</v>
      </c>
      <c r="O49" s="278" t="s">
        <v>2744</v>
      </c>
      <c r="P49" s="278">
        <v>4</v>
      </c>
      <c r="Q49" s="281" t="s">
        <v>2744</v>
      </c>
      <c r="R49" s="278">
        <v>0</v>
      </c>
      <c r="S49" s="281" t="s">
        <v>2744</v>
      </c>
      <c r="T49" s="286" t="s">
        <v>2778</v>
      </c>
      <c r="U49" s="628">
        <v>2026</v>
      </c>
      <c r="V49" s="286" t="s">
        <v>2845</v>
      </c>
      <c r="W49" s="286"/>
      <c r="X49" s="261"/>
      <c r="Y49" s="261"/>
      <c r="Z49" s="261"/>
    </row>
    <row r="50" spans="1:26" ht="33" customHeight="1" x14ac:dyDescent="0.25">
      <c r="A50" s="283" t="s">
        <v>1781</v>
      </c>
      <c r="B50" s="278" t="s">
        <v>2126</v>
      </c>
      <c r="C50" s="278" t="s">
        <v>2133</v>
      </c>
      <c r="D50" s="278" t="s">
        <v>1833</v>
      </c>
      <c r="E50" s="278" t="s">
        <v>1754</v>
      </c>
      <c r="F50" s="278">
        <v>188</v>
      </c>
      <c r="G50" s="278" t="s">
        <v>1539</v>
      </c>
      <c r="H50" s="278" t="s">
        <v>1540</v>
      </c>
      <c r="I50" s="278" t="s">
        <v>1541</v>
      </c>
      <c r="J50" s="285" t="s">
        <v>1836</v>
      </c>
      <c r="K50" s="278"/>
      <c r="L50" s="278"/>
      <c r="M50" s="278" t="s">
        <v>2731</v>
      </c>
      <c r="N50" s="278">
        <v>1</v>
      </c>
      <c r="O50" s="278" t="s">
        <v>2744</v>
      </c>
      <c r="P50" s="278">
        <v>2</v>
      </c>
      <c r="Q50" s="281" t="s">
        <v>2744</v>
      </c>
      <c r="R50" s="278">
        <v>1</v>
      </c>
      <c r="S50" s="281" t="s">
        <v>2744</v>
      </c>
      <c r="T50" s="286" t="s">
        <v>2778</v>
      </c>
      <c r="U50" s="628">
        <v>2026</v>
      </c>
      <c r="V50" s="286" t="s">
        <v>2845</v>
      </c>
      <c r="W50" s="286"/>
      <c r="X50" s="261"/>
      <c r="Y50" s="261"/>
      <c r="Z50" s="261"/>
    </row>
    <row r="51" spans="1:26" ht="33" customHeight="1" x14ac:dyDescent="0.25">
      <c r="A51" s="283" t="s">
        <v>1781</v>
      </c>
      <c r="B51" s="278" t="s">
        <v>2126</v>
      </c>
      <c r="C51" s="278" t="s">
        <v>2133</v>
      </c>
      <c r="D51" s="278" t="s">
        <v>1833</v>
      </c>
      <c r="E51" s="278" t="s">
        <v>1752</v>
      </c>
      <c r="F51" s="278">
        <v>2</v>
      </c>
      <c r="G51" s="278" t="s">
        <v>1461</v>
      </c>
      <c r="H51" s="278" t="s">
        <v>1462</v>
      </c>
      <c r="I51" s="278" t="s">
        <v>1463</v>
      </c>
      <c r="J51" s="285" t="s">
        <v>1835</v>
      </c>
      <c r="K51" s="278" t="s">
        <v>2732</v>
      </c>
      <c r="L51" s="287"/>
      <c r="M51" s="278"/>
      <c r="N51" s="278">
        <v>0</v>
      </c>
      <c r="O51" s="278" t="s">
        <v>2744</v>
      </c>
      <c r="P51" s="278">
        <v>4</v>
      </c>
      <c r="Q51" s="278" t="s">
        <v>2744</v>
      </c>
      <c r="R51" s="278">
        <v>4</v>
      </c>
      <c r="S51" s="278" t="s">
        <v>2744</v>
      </c>
      <c r="T51" s="278" t="s">
        <v>2744</v>
      </c>
      <c r="U51" s="285" t="s">
        <v>2744</v>
      </c>
      <c r="V51" s="286"/>
      <c r="W51" s="286"/>
      <c r="X51" s="261"/>
      <c r="Y51" s="261"/>
      <c r="Z51" s="261"/>
    </row>
    <row r="52" spans="1:26" ht="33" customHeight="1" x14ac:dyDescent="0.25">
      <c r="A52" s="283" t="s">
        <v>1781</v>
      </c>
      <c r="B52" s="278" t="s">
        <v>2126</v>
      </c>
      <c r="C52" s="278" t="s">
        <v>2133</v>
      </c>
      <c r="D52" s="278" t="s">
        <v>1833</v>
      </c>
      <c r="E52" s="288" t="s">
        <v>1752</v>
      </c>
      <c r="F52" s="278">
        <v>3</v>
      </c>
      <c r="G52" s="278" t="s">
        <v>1464</v>
      </c>
      <c r="H52" s="278" t="s">
        <v>1465</v>
      </c>
      <c r="I52" s="278" t="s">
        <v>1463</v>
      </c>
      <c r="J52" s="285" t="s">
        <v>1835</v>
      </c>
      <c r="K52" s="278"/>
      <c r="L52" s="278"/>
      <c r="M52" s="278" t="s">
        <v>2731</v>
      </c>
      <c r="N52" s="278">
        <v>0</v>
      </c>
      <c r="O52" s="278" t="s">
        <v>2744</v>
      </c>
      <c r="P52" s="278">
        <v>4</v>
      </c>
      <c r="Q52" s="281" t="s">
        <v>2744</v>
      </c>
      <c r="R52" s="278">
        <v>4</v>
      </c>
      <c r="S52" s="281" t="s">
        <v>2744</v>
      </c>
      <c r="T52" s="286" t="s">
        <v>2778</v>
      </c>
      <c r="U52" s="628">
        <v>2026</v>
      </c>
      <c r="V52" s="286" t="s">
        <v>2845</v>
      </c>
      <c r="W52" s="286"/>
      <c r="X52" s="261"/>
      <c r="Y52" s="261"/>
      <c r="Z52" s="261"/>
    </row>
    <row r="53" spans="1:26" ht="33" customHeight="1" x14ac:dyDescent="0.25">
      <c r="A53" s="283" t="s">
        <v>1781</v>
      </c>
      <c r="B53" s="278" t="s">
        <v>2126</v>
      </c>
      <c r="C53" s="278" t="s">
        <v>2133</v>
      </c>
      <c r="D53" s="278" t="s">
        <v>1833</v>
      </c>
      <c r="E53" s="278" t="s">
        <v>1752</v>
      </c>
      <c r="F53" s="278" t="s">
        <v>1534</v>
      </c>
      <c r="G53" s="278" t="s">
        <v>1534</v>
      </c>
      <c r="H53" s="278" t="s">
        <v>1535</v>
      </c>
      <c r="I53" s="278" t="s">
        <v>1463</v>
      </c>
      <c r="J53" s="285" t="s">
        <v>2132</v>
      </c>
      <c r="K53" s="278"/>
      <c r="L53" s="278"/>
      <c r="M53" s="278" t="s">
        <v>2731</v>
      </c>
      <c r="N53" s="278">
        <v>0</v>
      </c>
      <c r="O53" s="278" t="s">
        <v>2744</v>
      </c>
      <c r="P53" s="278">
        <v>4</v>
      </c>
      <c r="Q53" s="281" t="s">
        <v>2744</v>
      </c>
      <c r="R53" s="278">
        <v>4</v>
      </c>
      <c r="S53" s="281" t="s">
        <v>2744</v>
      </c>
      <c r="T53" s="286" t="s">
        <v>2778</v>
      </c>
      <c r="U53" s="628">
        <v>2026</v>
      </c>
      <c r="V53" s="286" t="s">
        <v>2845</v>
      </c>
      <c r="W53" s="286"/>
      <c r="X53" s="261"/>
      <c r="Y53" s="261"/>
      <c r="Z53" s="261"/>
    </row>
    <row r="54" spans="1:26" ht="33" customHeight="1" x14ac:dyDescent="0.25">
      <c r="A54" s="283" t="s">
        <v>1781</v>
      </c>
      <c r="B54" s="278" t="s">
        <v>2126</v>
      </c>
      <c r="C54" s="278" t="s">
        <v>2133</v>
      </c>
      <c r="D54" s="278" t="s">
        <v>1833</v>
      </c>
      <c r="E54" s="278" t="s">
        <v>244</v>
      </c>
      <c r="F54" s="278">
        <v>78</v>
      </c>
      <c r="G54" s="278" t="s">
        <v>396</v>
      </c>
      <c r="H54" s="278" t="s">
        <v>397</v>
      </c>
      <c r="I54" s="278" t="s">
        <v>8</v>
      </c>
      <c r="J54" s="285" t="s">
        <v>1835</v>
      </c>
      <c r="K54" s="278"/>
      <c r="L54" s="278"/>
      <c r="M54" s="278" t="s">
        <v>2731</v>
      </c>
      <c r="N54" s="278">
        <v>4</v>
      </c>
      <c r="O54" s="278" t="s">
        <v>2744</v>
      </c>
      <c r="P54" s="278">
        <v>4</v>
      </c>
      <c r="Q54" s="281" t="s">
        <v>2744</v>
      </c>
      <c r="R54" s="278">
        <v>4</v>
      </c>
      <c r="S54" s="281" t="s">
        <v>2744</v>
      </c>
      <c r="T54" s="286" t="s">
        <v>2778</v>
      </c>
      <c r="U54" s="628">
        <v>2026</v>
      </c>
      <c r="V54" s="286" t="s">
        <v>2845</v>
      </c>
      <c r="W54" s="286"/>
      <c r="X54" s="261"/>
      <c r="Y54" s="261"/>
      <c r="Z54" s="261"/>
    </row>
    <row r="55" spans="1:26" ht="33" customHeight="1" x14ac:dyDescent="0.25">
      <c r="A55" s="283" t="s">
        <v>1781</v>
      </c>
      <c r="B55" s="278" t="s">
        <v>2126</v>
      </c>
      <c r="C55" s="278" t="s">
        <v>2133</v>
      </c>
      <c r="D55" s="278" t="s">
        <v>1833</v>
      </c>
      <c r="E55" s="278" t="s">
        <v>1752</v>
      </c>
      <c r="F55" s="278">
        <v>368</v>
      </c>
      <c r="G55" s="278" t="s">
        <v>1489</v>
      </c>
      <c r="H55" s="278" t="s">
        <v>1490</v>
      </c>
      <c r="I55" s="278" t="s">
        <v>1463</v>
      </c>
      <c r="J55" s="285" t="s">
        <v>1835</v>
      </c>
      <c r="K55" s="278" t="s">
        <v>2732</v>
      </c>
      <c r="L55" s="287"/>
      <c r="M55" s="278"/>
      <c r="N55" s="278">
        <v>0</v>
      </c>
      <c r="O55" s="278" t="s">
        <v>2744</v>
      </c>
      <c r="P55" s="278">
        <v>4</v>
      </c>
      <c r="Q55" s="278" t="s">
        <v>2744</v>
      </c>
      <c r="R55" s="278">
        <v>4</v>
      </c>
      <c r="S55" s="278" t="s">
        <v>2744</v>
      </c>
      <c r="T55" s="278" t="s">
        <v>2744</v>
      </c>
      <c r="U55" s="285" t="s">
        <v>2744</v>
      </c>
      <c r="V55" s="286"/>
      <c r="W55" s="286"/>
      <c r="X55" s="261"/>
      <c r="Y55" s="261"/>
      <c r="Z55" s="261"/>
    </row>
    <row r="56" spans="1:26" ht="33" customHeight="1" x14ac:dyDescent="0.25">
      <c r="A56" s="283" t="s">
        <v>1781</v>
      </c>
      <c r="B56" s="278" t="s">
        <v>2126</v>
      </c>
      <c r="C56" s="278" t="s">
        <v>2134</v>
      </c>
      <c r="D56" s="278" t="s">
        <v>1833</v>
      </c>
      <c r="E56" s="278" t="s">
        <v>244</v>
      </c>
      <c r="F56" s="278">
        <v>329</v>
      </c>
      <c r="G56" s="278" t="s">
        <v>365</v>
      </c>
      <c r="H56" s="278" t="s">
        <v>366</v>
      </c>
      <c r="I56" s="278" t="s">
        <v>1463</v>
      </c>
      <c r="J56" s="285" t="s">
        <v>1843</v>
      </c>
      <c r="K56" s="278"/>
      <c r="L56" s="278"/>
      <c r="M56" s="278" t="s">
        <v>2731</v>
      </c>
      <c r="N56" s="278">
        <v>12</v>
      </c>
      <c r="O56" s="278" t="s">
        <v>2744</v>
      </c>
      <c r="P56" s="278">
        <v>48</v>
      </c>
      <c r="Q56" s="281" t="s">
        <v>2744</v>
      </c>
      <c r="R56" s="278">
        <v>24</v>
      </c>
      <c r="S56" s="281" t="s">
        <v>2744</v>
      </c>
      <c r="T56" s="286" t="s">
        <v>2778</v>
      </c>
      <c r="U56" s="628">
        <v>2026</v>
      </c>
      <c r="V56" s="286" t="s">
        <v>2845</v>
      </c>
      <c r="W56" s="286"/>
      <c r="X56" s="261"/>
      <c r="Y56" s="261"/>
      <c r="Z56" s="261"/>
    </row>
    <row r="57" spans="1:26" ht="33" customHeight="1" x14ac:dyDescent="0.25">
      <c r="A57" s="283" t="s">
        <v>1781</v>
      </c>
      <c r="B57" s="278" t="s">
        <v>2126</v>
      </c>
      <c r="C57" s="278" t="s">
        <v>2134</v>
      </c>
      <c r="D57" s="278" t="s">
        <v>1833</v>
      </c>
      <c r="E57" s="278" t="s">
        <v>1752</v>
      </c>
      <c r="F57" s="278">
        <v>368</v>
      </c>
      <c r="G57" s="278" t="s">
        <v>1489</v>
      </c>
      <c r="H57" s="278" t="s">
        <v>1490</v>
      </c>
      <c r="I57" s="278" t="s">
        <v>1463</v>
      </c>
      <c r="J57" s="285" t="s">
        <v>1835</v>
      </c>
      <c r="K57" s="278" t="s">
        <v>2732</v>
      </c>
      <c r="L57" s="287"/>
      <c r="M57" s="278"/>
      <c r="N57" s="278">
        <v>0</v>
      </c>
      <c r="O57" s="278" t="s">
        <v>2744</v>
      </c>
      <c r="P57" s="278">
        <v>4</v>
      </c>
      <c r="Q57" s="278" t="s">
        <v>2744</v>
      </c>
      <c r="R57" s="278">
        <v>0</v>
      </c>
      <c r="S57" s="278" t="s">
        <v>2744</v>
      </c>
      <c r="T57" s="278" t="s">
        <v>2744</v>
      </c>
      <c r="U57" s="285" t="s">
        <v>2744</v>
      </c>
      <c r="V57" s="286"/>
      <c r="W57" s="286"/>
      <c r="X57" s="261"/>
      <c r="Y57" s="261"/>
      <c r="Z57" s="261"/>
    </row>
    <row r="58" spans="1:26" ht="33" customHeight="1" x14ac:dyDescent="0.25">
      <c r="A58" s="283" t="s">
        <v>1781</v>
      </c>
      <c r="B58" s="278" t="s">
        <v>2126</v>
      </c>
      <c r="C58" s="278" t="s">
        <v>2134</v>
      </c>
      <c r="D58" s="278" t="s">
        <v>1833</v>
      </c>
      <c r="E58" s="278" t="s">
        <v>1752</v>
      </c>
      <c r="F58" s="278">
        <v>548</v>
      </c>
      <c r="G58" s="278" t="s">
        <v>1518</v>
      </c>
      <c r="H58" s="278" t="s">
        <v>1519</v>
      </c>
      <c r="I58" s="278" t="s">
        <v>1463</v>
      </c>
      <c r="J58" s="285" t="s">
        <v>1835</v>
      </c>
      <c r="K58" s="278"/>
      <c r="L58" s="278"/>
      <c r="M58" s="278" t="s">
        <v>2731</v>
      </c>
      <c r="N58" s="278">
        <v>0</v>
      </c>
      <c r="O58" s="278" t="s">
        <v>2744</v>
      </c>
      <c r="P58" s="278">
        <v>4</v>
      </c>
      <c r="Q58" s="281" t="s">
        <v>2744</v>
      </c>
      <c r="R58" s="278">
        <v>0</v>
      </c>
      <c r="S58" s="281" t="s">
        <v>2744</v>
      </c>
      <c r="T58" s="286" t="s">
        <v>2778</v>
      </c>
      <c r="U58" s="628">
        <v>2026</v>
      </c>
      <c r="V58" s="286" t="s">
        <v>2845</v>
      </c>
      <c r="W58" s="286"/>
      <c r="X58" s="261"/>
      <c r="Y58" s="261"/>
      <c r="Z58" s="261"/>
    </row>
    <row r="59" spans="1:26" ht="33" customHeight="1" x14ac:dyDescent="0.25">
      <c r="A59" s="283" t="s">
        <v>1781</v>
      </c>
      <c r="B59" s="278" t="s">
        <v>2126</v>
      </c>
      <c r="C59" s="278" t="s">
        <v>2134</v>
      </c>
      <c r="D59" s="278" t="s">
        <v>1833</v>
      </c>
      <c r="E59" s="278" t="s">
        <v>1754</v>
      </c>
      <c r="F59" s="278">
        <v>188</v>
      </c>
      <c r="G59" s="278" t="s">
        <v>1539</v>
      </c>
      <c r="H59" s="278" t="s">
        <v>1540</v>
      </c>
      <c r="I59" s="278"/>
      <c r="J59" s="285" t="s">
        <v>1836</v>
      </c>
      <c r="K59" s="278"/>
      <c r="L59" s="278"/>
      <c r="M59" s="278" t="s">
        <v>2731</v>
      </c>
      <c r="N59" s="278">
        <v>4</v>
      </c>
      <c r="O59" s="278" t="s">
        <v>2744</v>
      </c>
      <c r="P59" s="278">
        <v>36</v>
      </c>
      <c r="Q59" s="281" t="s">
        <v>2744</v>
      </c>
      <c r="R59" s="278">
        <v>18</v>
      </c>
      <c r="S59" s="281" t="s">
        <v>2744</v>
      </c>
      <c r="T59" s="286" t="s">
        <v>2778</v>
      </c>
      <c r="U59" s="628">
        <v>2026</v>
      </c>
      <c r="V59" s="286" t="s">
        <v>2845</v>
      </c>
      <c r="W59" s="286"/>
      <c r="X59" s="261"/>
      <c r="Y59" s="261"/>
      <c r="Z59" s="261"/>
    </row>
    <row r="60" spans="1:26" ht="33" customHeight="1" x14ac:dyDescent="0.25">
      <c r="A60" s="283" t="s">
        <v>1781</v>
      </c>
      <c r="B60" s="278" t="s">
        <v>2126</v>
      </c>
      <c r="C60" s="278" t="s">
        <v>2134</v>
      </c>
      <c r="D60" s="278" t="s">
        <v>1833</v>
      </c>
      <c r="E60" s="278" t="s">
        <v>1752</v>
      </c>
      <c r="F60" s="278">
        <v>2</v>
      </c>
      <c r="G60" s="278" t="s">
        <v>1461</v>
      </c>
      <c r="H60" s="278" t="s">
        <v>1462</v>
      </c>
      <c r="I60" s="278"/>
      <c r="J60" s="285" t="s">
        <v>1835</v>
      </c>
      <c r="K60" s="278" t="s">
        <v>2732</v>
      </c>
      <c r="L60" s="287"/>
      <c r="M60" s="278"/>
      <c r="N60" s="278">
        <v>0</v>
      </c>
      <c r="O60" s="278" t="s">
        <v>2744</v>
      </c>
      <c r="P60" s="278">
        <v>4</v>
      </c>
      <c r="Q60" s="278" t="s">
        <v>2744</v>
      </c>
      <c r="R60" s="278">
        <v>4</v>
      </c>
      <c r="S60" s="278" t="s">
        <v>2744</v>
      </c>
      <c r="T60" s="278" t="s">
        <v>2744</v>
      </c>
      <c r="U60" s="285" t="s">
        <v>2744</v>
      </c>
      <c r="V60" s="286"/>
      <c r="W60" s="286"/>
      <c r="X60" s="261"/>
      <c r="Y60" s="261"/>
      <c r="Z60" s="261"/>
    </row>
    <row r="61" spans="1:26" ht="33" customHeight="1" x14ac:dyDescent="0.25">
      <c r="A61" s="283" t="s">
        <v>1781</v>
      </c>
      <c r="B61" s="278" t="s">
        <v>2126</v>
      </c>
      <c r="C61" s="278" t="s">
        <v>2134</v>
      </c>
      <c r="D61" s="278" t="s">
        <v>1833</v>
      </c>
      <c r="E61" s="288" t="s">
        <v>1752</v>
      </c>
      <c r="F61" s="278">
        <v>3</v>
      </c>
      <c r="G61" s="278" t="s">
        <v>1464</v>
      </c>
      <c r="H61" s="278" t="s">
        <v>1465</v>
      </c>
      <c r="I61" s="278"/>
      <c r="J61" s="285" t="s">
        <v>1835</v>
      </c>
      <c r="K61" s="278"/>
      <c r="L61" s="278"/>
      <c r="M61" s="278" t="s">
        <v>2731</v>
      </c>
      <c r="N61" s="278">
        <v>0</v>
      </c>
      <c r="O61" s="278" t="s">
        <v>2744</v>
      </c>
      <c r="P61" s="278">
        <v>4</v>
      </c>
      <c r="Q61" s="281" t="s">
        <v>2744</v>
      </c>
      <c r="R61" s="278">
        <v>4</v>
      </c>
      <c r="S61" s="281" t="s">
        <v>2744</v>
      </c>
      <c r="T61" s="286" t="s">
        <v>2778</v>
      </c>
      <c r="U61" s="628">
        <v>2026</v>
      </c>
      <c r="V61" s="286" t="s">
        <v>2845</v>
      </c>
      <c r="W61" s="286"/>
      <c r="X61" s="261"/>
      <c r="Y61" s="261"/>
      <c r="Z61" s="261"/>
    </row>
    <row r="62" spans="1:26" ht="33" customHeight="1" x14ac:dyDescent="0.25">
      <c r="A62" s="283" t="s">
        <v>1781</v>
      </c>
      <c r="B62" s="278" t="s">
        <v>2126</v>
      </c>
      <c r="C62" s="278" t="s">
        <v>2134</v>
      </c>
      <c r="D62" s="278" t="s">
        <v>1833</v>
      </c>
      <c r="E62" s="278" t="s">
        <v>244</v>
      </c>
      <c r="F62" s="278">
        <v>78</v>
      </c>
      <c r="G62" s="278" t="s">
        <v>396</v>
      </c>
      <c r="H62" s="278" t="s">
        <v>397</v>
      </c>
      <c r="I62" s="278" t="s">
        <v>1463</v>
      </c>
      <c r="J62" s="285" t="s">
        <v>1835</v>
      </c>
      <c r="K62" s="278"/>
      <c r="L62" s="278"/>
      <c r="M62" s="278" t="s">
        <v>2731</v>
      </c>
      <c r="N62" s="278">
        <v>0</v>
      </c>
      <c r="O62" s="278" t="s">
        <v>2744</v>
      </c>
      <c r="P62" s="278">
        <v>4</v>
      </c>
      <c r="Q62" s="281" t="s">
        <v>2744</v>
      </c>
      <c r="R62" s="278">
        <v>4</v>
      </c>
      <c r="S62" s="281" t="s">
        <v>2744</v>
      </c>
      <c r="T62" s="286" t="s">
        <v>2778</v>
      </c>
      <c r="U62" s="628">
        <v>2026</v>
      </c>
      <c r="V62" s="286" t="s">
        <v>2845</v>
      </c>
      <c r="W62" s="286"/>
      <c r="X62" s="261"/>
      <c r="Y62" s="261"/>
      <c r="Z62" s="261"/>
    </row>
    <row r="63" spans="1:26" ht="33" customHeight="1" x14ac:dyDescent="0.25">
      <c r="A63" s="283" t="s">
        <v>1781</v>
      </c>
      <c r="B63" s="278" t="s">
        <v>2126</v>
      </c>
      <c r="C63" s="278" t="s">
        <v>2135</v>
      </c>
      <c r="D63" s="278" t="s">
        <v>1833</v>
      </c>
      <c r="E63" s="278" t="s">
        <v>5</v>
      </c>
      <c r="F63" s="278">
        <v>517</v>
      </c>
      <c r="G63" s="278" t="s">
        <v>108</v>
      </c>
      <c r="H63" s="278" t="s">
        <v>2136</v>
      </c>
      <c r="I63" s="278" t="s">
        <v>110</v>
      </c>
      <c r="J63" s="285" t="s">
        <v>2137</v>
      </c>
      <c r="K63" s="278"/>
      <c r="L63" s="278"/>
      <c r="M63" s="278" t="s">
        <v>2731</v>
      </c>
      <c r="N63" s="278">
        <v>0</v>
      </c>
      <c r="O63" s="278" t="s">
        <v>2744</v>
      </c>
      <c r="P63" s="278">
        <v>30</v>
      </c>
      <c r="Q63" s="281" t="s">
        <v>2744</v>
      </c>
      <c r="R63" s="278">
        <v>15</v>
      </c>
      <c r="S63" s="281" t="s">
        <v>2744</v>
      </c>
      <c r="T63" s="286" t="s">
        <v>2778</v>
      </c>
      <c r="U63" s="628">
        <v>2026</v>
      </c>
      <c r="V63" s="286" t="s">
        <v>2845</v>
      </c>
      <c r="W63" s="286"/>
      <c r="X63" s="261"/>
      <c r="Y63" s="261"/>
      <c r="Z63" s="261"/>
    </row>
    <row r="64" spans="1:26" ht="33" customHeight="1" x14ac:dyDescent="0.25">
      <c r="A64" s="283" t="s">
        <v>1781</v>
      </c>
      <c r="B64" s="278" t="s">
        <v>2126</v>
      </c>
      <c r="C64" s="278" t="s">
        <v>2135</v>
      </c>
      <c r="D64" s="278" t="s">
        <v>1833</v>
      </c>
      <c r="E64" s="278" t="s">
        <v>1803</v>
      </c>
      <c r="F64" s="278">
        <v>490</v>
      </c>
      <c r="G64" s="278" t="s">
        <v>1636</v>
      </c>
      <c r="H64" s="278" t="s">
        <v>1672</v>
      </c>
      <c r="I64" s="278" t="s">
        <v>8</v>
      </c>
      <c r="J64" s="285" t="s">
        <v>1846</v>
      </c>
      <c r="K64" s="278"/>
      <c r="L64" s="278"/>
      <c r="M64" s="278" t="s">
        <v>2731</v>
      </c>
      <c r="N64" s="278">
        <v>0</v>
      </c>
      <c r="O64" s="278" t="s">
        <v>2744</v>
      </c>
      <c r="P64" s="278">
        <v>2</v>
      </c>
      <c r="Q64" s="281" t="s">
        <v>2744</v>
      </c>
      <c r="R64" s="278">
        <v>1</v>
      </c>
      <c r="S64" s="281" t="s">
        <v>2744</v>
      </c>
      <c r="T64" s="286" t="s">
        <v>2778</v>
      </c>
      <c r="U64" s="628">
        <v>2026</v>
      </c>
      <c r="V64" s="286" t="s">
        <v>2845</v>
      </c>
      <c r="W64" s="286"/>
      <c r="X64" s="261"/>
      <c r="Y64" s="261"/>
      <c r="Z64" s="261"/>
    </row>
    <row r="65" spans="1:26" ht="33" customHeight="1" x14ac:dyDescent="0.25">
      <c r="A65" s="283" t="s">
        <v>1781</v>
      </c>
      <c r="B65" s="278" t="s">
        <v>2126</v>
      </c>
      <c r="C65" s="278" t="s">
        <v>2135</v>
      </c>
      <c r="D65" s="278" t="s">
        <v>1833</v>
      </c>
      <c r="E65" s="278" t="s">
        <v>244</v>
      </c>
      <c r="F65" s="278">
        <v>329</v>
      </c>
      <c r="G65" s="278" t="s">
        <v>365</v>
      </c>
      <c r="H65" s="278" t="s">
        <v>366</v>
      </c>
      <c r="I65" s="278" t="s">
        <v>279</v>
      </c>
      <c r="J65" s="285" t="s">
        <v>1843</v>
      </c>
      <c r="K65" s="278"/>
      <c r="L65" s="278"/>
      <c r="M65" s="278" t="s">
        <v>2731</v>
      </c>
      <c r="N65" s="278">
        <v>12</v>
      </c>
      <c r="O65" s="278" t="s">
        <v>2744</v>
      </c>
      <c r="P65" s="278">
        <v>48</v>
      </c>
      <c r="Q65" s="281" t="s">
        <v>2744</v>
      </c>
      <c r="R65" s="278">
        <v>24</v>
      </c>
      <c r="S65" s="281" t="s">
        <v>2744</v>
      </c>
      <c r="T65" s="286" t="s">
        <v>2778</v>
      </c>
      <c r="U65" s="628">
        <v>2026</v>
      </c>
      <c r="V65" s="286" t="s">
        <v>2845</v>
      </c>
      <c r="W65" s="286"/>
      <c r="X65" s="261"/>
      <c r="Y65" s="261"/>
      <c r="Z65" s="261"/>
    </row>
    <row r="66" spans="1:26" ht="33" customHeight="1" x14ac:dyDescent="0.25">
      <c r="A66" s="283" t="s">
        <v>1781</v>
      </c>
      <c r="B66" s="278" t="s">
        <v>2126</v>
      </c>
      <c r="C66" s="278" t="s">
        <v>2135</v>
      </c>
      <c r="D66" s="278" t="s">
        <v>1833</v>
      </c>
      <c r="E66" s="278" t="s">
        <v>244</v>
      </c>
      <c r="F66" s="278">
        <v>78</v>
      </c>
      <c r="G66" s="278" t="s">
        <v>396</v>
      </c>
      <c r="H66" s="278" t="s">
        <v>397</v>
      </c>
      <c r="I66" s="278" t="s">
        <v>8</v>
      </c>
      <c r="J66" s="285" t="s">
        <v>1846</v>
      </c>
      <c r="K66" s="278"/>
      <c r="L66" s="278"/>
      <c r="M66" s="278" t="s">
        <v>2731</v>
      </c>
      <c r="N66" s="278">
        <v>12</v>
      </c>
      <c r="O66" s="278" t="s">
        <v>2744</v>
      </c>
      <c r="P66" s="278">
        <v>48</v>
      </c>
      <c r="Q66" s="281" t="s">
        <v>2744</v>
      </c>
      <c r="R66" s="278">
        <v>24</v>
      </c>
      <c r="S66" s="281" t="s">
        <v>2744</v>
      </c>
      <c r="T66" s="286" t="s">
        <v>2778</v>
      </c>
      <c r="U66" s="628">
        <v>2026</v>
      </c>
      <c r="V66" s="286" t="s">
        <v>2845</v>
      </c>
      <c r="W66" s="286"/>
      <c r="X66" s="261"/>
      <c r="Y66" s="261"/>
      <c r="Z66" s="261"/>
    </row>
    <row r="67" spans="1:26" ht="33" customHeight="1" x14ac:dyDescent="0.25">
      <c r="A67" s="283" t="s">
        <v>1781</v>
      </c>
      <c r="B67" s="278" t="s">
        <v>2126</v>
      </c>
      <c r="C67" s="278" t="s">
        <v>2135</v>
      </c>
      <c r="D67" s="278" t="s">
        <v>1833</v>
      </c>
      <c r="E67" s="278" t="s">
        <v>1788</v>
      </c>
      <c r="F67" s="278">
        <v>13</v>
      </c>
      <c r="G67" s="278" t="s">
        <v>975</v>
      </c>
      <c r="H67" s="278" t="s">
        <v>976</v>
      </c>
      <c r="I67" s="278" t="s">
        <v>8</v>
      </c>
      <c r="J67" s="285" t="s">
        <v>2138</v>
      </c>
      <c r="K67" s="278"/>
      <c r="L67" s="278"/>
      <c r="M67" s="278" t="s">
        <v>2731</v>
      </c>
      <c r="N67" s="278">
        <v>2</v>
      </c>
      <c r="O67" s="278" t="s">
        <v>2744</v>
      </c>
      <c r="P67" s="278">
        <v>2</v>
      </c>
      <c r="Q67" s="281" t="s">
        <v>2744</v>
      </c>
      <c r="R67" s="278">
        <v>2</v>
      </c>
      <c r="S67" s="281" t="s">
        <v>2744</v>
      </c>
      <c r="T67" s="286" t="s">
        <v>2778</v>
      </c>
      <c r="U67" s="628">
        <v>2026</v>
      </c>
      <c r="V67" s="286" t="s">
        <v>2844</v>
      </c>
      <c r="W67" s="286"/>
      <c r="X67" s="261"/>
      <c r="Y67" s="261"/>
      <c r="Z67" s="261"/>
    </row>
    <row r="68" spans="1:26" ht="33" customHeight="1" x14ac:dyDescent="0.25">
      <c r="A68" s="283" t="s">
        <v>1781</v>
      </c>
      <c r="B68" s="278" t="s">
        <v>2126</v>
      </c>
      <c r="C68" s="278" t="s">
        <v>2135</v>
      </c>
      <c r="D68" s="278" t="s">
        <v>1833</v>
      </c>
      <c r="E68" s="278" t="s">
        <v>1788</v>
      </c>
      <c r="F68" s="278">
        <v>15</v>
      </c>
      <c r="G68" s="278" t="s">
        <v>979</v>
      </c>
      <c r="H68" s="278" t="s">
        <v>980</v>
      </c>
      <c r="I68" s="278" t="s">
        <v>8</v>
      </c>
      <c r="J68" s="285" t="s">
        <v>2138</v>
      </c>
      <c r="K68" s="278"/>
      <c r="L68" s="278"/>
      <c r="M68" s="278" t="s">
        <v>2731</v>
      </c>
      <c r="N68" s="278">
        <v>2</v>
      </c>
      <c r="O68" s="278" t="s">
        <v>2744</v>
      </c>
      <c r="P68" s="278">
        <v>2</v>
      </c>
      <c r="Q68" s="281" t="s">
        <v>2744</v>
      </c>
      <c r="R68" s="278">
        <v>2</v>
      </c>
      <c r="S68" s="281" t="s">
        <v>2744</v>
      </c>
      <c r="T68" s="286" t="s">
        <v>2778</v>
      </c>
      <c r="U68" s="628">
        <v>2026</v>
      </c>
      <c r="V68" s="286" t="s">
        <v>2844</v>
      </c>
      <c r="W68" s="286"/>
      <c r="X68" s="261"/>
      <c r="Y68" s="261"/>
      <c r="Z68" s="261"/>
    </row>
    <row r="69" spans="1:26" ht="33" customHeight="1" x14ac:dyDescent="0.25">
      <c r="A69" s="283" t="s">
        <v>1781</v>
      </c>
      <c r="B69" s="278" t="s">
        <v>2126</v>
      </c>
      <c r="C69" s="278" t="s">
        <v>2135</v>
      </c>
      <c r="D69" s="278" t="s">
        <v>1833</v>
      </c>
      <c r="E69" s="278" t="s">
        <v>1788</v>
      </c>
      <c r="F69" s="278">
        <v>498</v>
      </c>
      <c r="G69" s="278" t="s">
        <v>1094</v>
      </c>
      <c r="H69" s="278" t="s">
        <v>1095</v>
      </c>
      <c r="I69" s="278" t="s">
        <v>1096</v>
      </c>
      <c r="J69" s="285" t="s">
        <v>2139</v>
      </c>
      <c r="K69" s="278"/>
      <c r="L69" s="278"/>
      <c r="M69" s="278" t="s">
        <v>2731</v>
      </c>
      <c r="N69" s="278">
        <v>400</v>
      </c>
      <c r="O69" s="278" t="s">
        <v>2744</v>
      </c>
      <c r="P69" s="278">
        <v>2400</v>
      </c>
      <c r="Q69" s="281" t="s">
        <v>2744</v>
      </c>
      <c r="R69" s="278">
        <v>1200</v>
      </c>
      <c r="S69" s="281" t="s">
        <v>2744</v>
      </c>
      <c r="T69" s="286" t="s">
        <v>2778</v>
      </c>
      <c r="U69" s="628">
        <v>2026</v>
      </c>
      <c r="V69" s="286" t="s">
        <v>2844</v>
      </c>
      <c r="W69" s="286"/>
      <c r="X69" s="261"/>
      <c r="Y69" s="261"/>
      <c r="Z69" s="261"/>
    </row>
    <row r="70" spans="1:26" ht="33" customHeight="1" x14ac:dyDescent="0.25">
      <c r="A70" s="283" t="s">
        <v>1781</v>
      </c>
      <c r="B70" s="278" t="s">
        <v>2126</v>
      </c>
      <c r="C70" s="278" t="s">
        <v>2135</v>
      </c>
      <c r="D70" s="278" t="s">
        <v>1833</v>
      </c>
      <c r="E70" s="278" t="s">
        <v>1788</v>
      </c>
      <c r="F70" s="278">
        <v>433</v>
      </c>
      <c r="G70" s="278" t="s">
        <v>1057</v>
      </c>
      <c r="H70" s="278" t="s">
        <v>1058</v>
      </c>
      <c r="I70" s="278" t="s">
        <v>8</v>
      </c>
      <c r="J70" s="285" t="s">
        <v>2140</v>
      </c>
      <c r="K70" s="278"/>
      <c r="L70" s="278"/>
      <c r="M70" s="278" t="s">
        <v>2731</v>
      </c>
      <c r="N70" s="278">
        <v>2</v>
      </c>
      <c r="O70" s="278" t="s">
        <v>2744</v>
      </c>
      <c r="P70" s="278">
        <v>2</v>
      </c>
      <c r="Q70" s="281" t="s">
        <v>2744</v>
      </c>
      <c r="R70" s="278">
        <v>2</v>
      </c>
      <c r="S70" s="281" t="s">
        <v>2744</v>
      </c>
      <c r="T70" s="286" t="s">
        <v>2778</v>
      </c>
      <c r="U70" s="628">
        <v>2026</v>
      </c>
      <c r="V70" s="286" t="s">
        <v>2844</v>
      </c>
      <c r="W70" s="286"/>
      <c r="X70" s="261"/>
      <c r="Y70" s="261"/>
      <c r="Z70" s="261"/>
    </row>
    <row r="71" spans="1:26" ht="33" customHeight="1" x14ac:dyDescent="0.25">
      <c r="A71" s="283" t="s">
        <v>1781</v>
      </c>
      <c r="B71" s="278" t="s">
        <v>2126</v>
      </c>
      <c r="C71" s="278" t="s">
        <v>2135</v>
      </c>
      <c r="D71" s="278" t="s">
        <v>1833</v>
      </c>
      <c r="E71" s="278" t="s">
        <v>1788</v>
      </c>
      <c r="F71" s="278" t="s">
        <v>1241</v>
      </c>
      <c r="G71" s="278" t="s">
        <v>1814</v>
      </c>
      <c r="H71" s="278" t="s">
        <v>23</v>
      </c>
      <c r="I71" s="278" t="s">
        <v>1815</v>
      </c>
      <c r="J71" s="285" t="s">
        <v>1834</v>
      </c>
      <c r="K71" s="278"/>
      <c r="L71" s="278"/>
      <c r="M71" s="278" t="s">
        <v>2731</v>
      </c>
      <c r="N71" s="278">
        <v>1</v>
      </c>
      <c r="O71" s="278" t="s">
        <v>2744</v>
      </c>
      <c r="P71" s="278">
        <v>2</v>
      </c>
      <c r="Q71" s="281" t="s">
        <v>2744</v>
      </c>
      <c r="R71" s="278">
        <v>2</v>
      </c>
      <c r="S71" s="281" t="s">
        <v>2744</v>
      </c>
      <c r="T71" s="286" t="s">
        <v>2778</v>
      </c>
      <c r="U71" s="628">
        <v>2026</v>
      </c>
      <c r="V71" s="286" t="s">
        <v>2845</v>
      </c>
      <c r="W71" s="286"/>
      <c r="X71" s="261"/>
      <c r="Y71" s="261"/>
      <c r="Z71" s="261"/>
    </row>
    <row r="72" spans="1:26" ht="33" customHeight="1" x14ac:dyDescent="0.25">
      <c r="A72" s="283" t="s">
        <v>1781</v>
      </c>
      <c r="B72" s="278" t="s">
        <v>2126</v>
      </c>
      <c r="C72" s="278" t="s">
        <v>2135</v>
      </c>
      <c r="D72" s="278" t="s">
        <v>1833</v>
      </c>
      <c r="E72" s="278" t="s">
        <v>1754</v>
      </c>
      <c r="F72" s="278">
        <v>564</v>
      </c>
      <c r="G72" s="278" t="s">
        <v>1572</v>
      </c>
      <c r="H72" s="278" t="s">
        <v>1573</v>
      </c>
      <c r="I72" s="278" t="s">
        <v>1574</v>
      </c>
      <c r="J72" s="285" t="s">
        <v>1834</v>
      </c>
      <c r="K72" s="278"/>
      <c r="L72" s="278"/>
      <c r="M72" s="278" t="s">
        <v>2731</v>
      </c>
      <c r="N72" s="278">
        <v>6</v>
      </c>
      <c r="O72" s="278" t="s">
        <v>2744</v>
      </c>
      <c r="P72" s="278">
        <v>24</v>
      </c>
      <c r="Q72" s="281" t="s">
        <v>2744</v>
      </c>
      <c r="R72" s="278">
        <v>12</v>
      </c>
      <c r="S72" s="281" t="s">
        <v>2744</v>
      </c>
      <c r="T72" s="286" t="s">
        <v>2778</v>
      </c>
      <c r="U72" s="628">
        <v>2026</v>
      </c>
      <c r="V72" s="286" t="s">
        <v>2845</v>
      </c>
      <c r="W72" s="286"/>
      <c r="X72" s="261"/>
      <c r="Y72" s="261"/>
      <c r="Z72" s="261"/>
    </row>
    <row r="73" spans="1:26" ht="33" customHeight="1" x14ac:dyDescent="0.25">
      <c r="A73" s="283" t="s">
        <v>1781</v>
      </c>
      <c r="B73" s="278" t="s">
        <v>2126</v>
      </c>
      <c r="C73" s="278" t="s">
        <v>2135</v>
      </c>
      <c r="D73" s="278" t="s">
        <v>1833</v>
      </c>
      <c r="E73" s="278" t="s">
        <v>1788</v>
      </c>
      <c r="F73" s="278">
        <v>666</v>
      </c>
      <c r="G73" s="278" t="s">
        <v>1170</v>
      </c>
      <c r="H73" s="278" t="s">
        <v>1171</v>
      </c>
      <c r="I73" s="278" t="s">
        <v>8</v>
      </c>
      <c r="J73" s="285" t="s">
        <v>2138</v>
      </c>
      <c r="K73" s="278"/>
      <c r="L73" s="278"/>
      <c r="M73" s="278" t="s">
        <v>2731</v>
      </c>
      <c r="N73" s="278">
        <v>2</v>
      </c>
      <c r="O73" s="278" t="s">
        <v>2744</v>
      </c>
      <c r="P73" s="278">
        <v>2</v>
      </c>
      <c r="Q73" s="281" t="s">
        <v>2744</v>
      </c>
      <c r="R73" s="278">
        <v>2</v>
      </c>
      <c r="S73" s="281" t="s">
        <v>2744</v>
      </c>
      <c r="T73" s="286" t="s">
        <v>2778</v>
      </c>
      <c r="U73" s="628">
        <v>2026</v>
      </c>
      <c r="V73" s="286" t="s">
        <v>2844</v>
      </c>
      <c r="W73" s="286"/>
      <c r="X73" s="261"/>
      <c r="Y73" s="261"/>
      <c r="Z73" s="261"/>
    </row>
    <row r="74" spans="1:26" ht="33" customHeight="1" x14ac:dyDescent="0.25">
      <c r="A74" s="283" t="s">
        <v>1781</v>
      </c>
      <c r="B74" s="278" t="s">
        <v>2126</v>
      </c>
      <c r="C74" s="278" t="s">
        <v>2135</v>
      </c>
      <c r="D74" s="278" t="s">
        <v>1833</v>
      </c>
      <c r="E74" s="278" t="s">
        <v>1788</v>
      </c>
      <c r="F74" s="278">
        <v>718</v>
      </c>
      <c r="G74" s="278" t="s">
        <v>1222</v>
      </c>
      <c r="H74" s="278" t="s">
        <v>1223</v>
      </c>
      <c r="I74" s="278" t="s">
        <v>1076</v>
      </c>
      <c r="J74" s="285" t="s">
        <v>1834</v>
      </c>
      <c r="K74" s="278"/>
      <c r="L74" s="278"/>
      <c r="M74" s="278" t="s">
        <v>2731</v>
      </c>
      <c r="N74" s="278">
        <v>60</v>
      </c>
      <c r="O74" s="278" t="s">
        <v>2744</v>
      </c>
      <c r="P74" s="278">
        <v>240</v>
      </c>
      <c r="Q74" s="281" t="s">
        <v>2744</v>
      </c>
      <c r="R74" s="278">
        <v>120</v>
      </c>
      <c r="S74" s="281" t="s">
        <v>2744</v>
      </c>
      <c r="T74" s="286" t="s">
        <v>2778</v>
      </c>
      <c r="U74" s="628">
        <v>2026</v>
      </c>
      <c r="V74" s="286" t="s">
        <v>2844</v>
      </c>
      <c r="W74" s="286"/>
      <c r="X74" s="261"/>
      <c r="Y74" s="261"/>
      <c r="Z74" s="261"/>
    </row>
    <row r="75" spans="1:26" ht="33" customHeight="1" x14ac:dyDescent="0.25">
      <c r="A75" s="283" t="s">
        <v>1781</v>
      </c>
      <c r="B75" s="278" t="s">
        <v>2126</v>
      </c>
      <c r="C75" s="278" t="s">
        <v>2135</v>
      </c>
      <c r="D75" s="278" t="s">
        <v>1833</v>
      </c>
      <c r="E75" s="278" t="s">
        <v>1752</v>
      </c>
      <c r="F75" s="278" t="s">
        <v>1534</v>
      </c>
      <c r="G75" s="278" t="s">
        <v>1534</v>
      </c>
      <c r="H75" s="278" t="s">
        <v>1535</v>
      </c>
      <c r="I75" s="278"/>
      <c r="J75" s="285" t="s">
        <v>1847</v>
      </c>
      <c r="K75" s="278"/>
      <c r="L75" s="278"/>
      <c r="M75" s="278" t="s">
        <v>2731</v>
      </c>
      <c r="N75" s="278">
        <v>0</v>
      </c>
      <c r="O75" s="278" t="s">
        <v>2744</v>
      </c>
      <c r="P75" s="278">
        <v>2</v>
      </c>
      <c r="Q75" s="281" t="s">
        <v>2744</v>
      </c>
      <c r="R75" s="278">
        <v>0</v>
      </c>
      <c r="S75" s="281" t="s">
        <v>2744</v>
      </c>
      <c r="T75" s="286" t="s">
        <v>2778</v>
      </c>
      <c r="U75" s="628">
        <v>2026</v>
      </c>
      <c r="V75" s="286" t="s">
        <v>2845</v>
      </c>
      <c r="W75" s="286"/>
      <c r="X75" s="261"/>
      <c r="Y75" s="261"/>
      <c r="Z75" s="261"/>
    </row>
    <row r="76" spans="1:26" ht="33" customHeight="1" x14ac:dyDescent="0.25">
      <c r="A76" s="283" t="s">
        <v>1781</v>
      </c>
      <c r="B76" s="278" t="s">
        <v>2126</v>
      </c>
      <c r="C76" s="278" t="s">
        <v>2135</v>
      </c>
      <c r="D76" s="278" t="s">
        <v>1833</v>
      </c>
      <c r="E76" s="278" t="s">
        <v>1752</v>
      </c>
      <c r="F76" s="278">
        <v>368</v>
      </c>
      <c r="G76" s="278" t="s">
        <v>1489</v>
      </c>
      <c r="H76" s="278" t="s">
        <v>1490</v>
      </c>
      <c r="I76" s="278" t="s">
        <v>1463</v>
      </c>
      <c r="J76" s="285" t="s">
        <v>1846</v>
      </c>
      <c r="K76" s="278" t="s">
        <v>2732</v>
      </c>
      <c r="L76" s="287"/>
      <c r="M76" s="278"/>
      <c r="N76" s="278">
        <v>0</v>
      </c>
      <c r="O76" s="278" t="s">
        <v>2744</v>
      </c>
      <c r="P76" s="278">
        <v>2</v>
      </c>
      <c r="Q76" s="278" t="s">
        <v>2744</v>
      </c>
      <c r="R76" s="278">
        <v>0</v>
      </c>
      <c r="S76" s="278" t="s">
        <v>2744</v>
      </c>
      <c r="T76" s="278" t="s">
        <v>2744</v>
      </c>
      <c r="U76" s="285" t="s">
        <v>2744</v>
      </c>
      <c r="V76" s="286" t="s">
        <v>2845</v>
      </c>
      <c r="W76" s="286"/>
      <c r="X76" s="261"/>
      <c r="Y76" s="261"/>
      <c r="Z76" s="261"/>
    </row>
    <row r="77" spans="1:26" ht="33" customHeight="1" x14ac:dyDescent="0.25">
      <c r="A77" s="283" t="s">
        <v>1781</v>
      </c>
      <c r="B77" s="278" t="s">
        <v>2126</v>
      </c>
      <c r="C77" s="278" t="s">
        <v>2135</v>
      </c>
      <c r="D77" s="278" t="s">
        <v>1833</v>
      </c>
      <c r="E77" s="278" t="s">
        <v>1752</v>
      </c>
      <c r="F77" s="278">
        <v>548</v>
      </c>
      <c r="G77" s="278" t="s">
        <v>1518</v>
      </c>
      <c r="H77" s="278" t="s">
        <v>1519</v>
      </c>
      <c r="I77" s="278" t="s">
        <v>1463</v>
      </c>
      <c r="J77" s="285" t="s">
        <v>1846</v>
      </c>
      <c r="K77" s="278"/>
      <c r="L77" s="278"/>
      <c r="M77" s="278" t="s">
        <v>2731</v>
      </c>
      <c r="N77" s="278">
        <v>0</v>
      </c>
      <c r="O77" s="278" t="s">
        <v>2744</v>
      </c>
      <c r="P77" s="278">
        <v>2</v>
      </c>
      <c r="Q77" s="281" t="s">
        <v>2744</v>
      </c>
      <c r="R77" s="278">
        <v>0</v>
      </c>
      <c r="S77" s="281" t="s">
        <v>2744</v>
      </c>
      <c r="T77" s="286" t="s">
        <v>2778</v>
      </c>
      <c r="U77" s="628">
        <v>2026</v>
      </c>
      <c r="V77" s="286" t="s">
        <v>2845</v>
      </c>
      <c r="W77" s="286"/>
      <c r="X77" s="261"/>
      <c r="Y77" s="261"/>
      <c r="Z77" s="261"/>
    </row>
    <row r="78" spans="1:26" ht="33" customHeight="1" x14ac:dyDescent="0.25">
      <c r="A78" s="283" t="s">
        <v>1781</v>
      </c>
      <c r="B78" s="278" t="s">
        <v>2126</v>
      </c>
      <c r="C78" s="278" t="s">
        <v>2135</v>
      </c>
      <c r="D78" s="278" t="s">
        <v>1833</v>
      </c>
      <c r="E78" s="278" t="s">
        <v>1754</v>
      </c>
      <c r="F78" s="278">
        <v>188</v>
      </c>
      <c r="G78" s="278" t="s">
        <v>1539</v>
      </c>
      <c r="H78" s="278" t="s">
        <v>1540</v>
      </c>
      <c r="I78" s="278" t="s">
        <v>1541</v>
      </c>
      <c r="J78" s="285" t="s">
        <v>1836</v>
      </c>
      <c r="K78" s="278"/>
      <c r="L78" s="278"/>
      <c r="M78" s="278" t="s">
        <v>2731</v>
      </c>
      <c r="N78" s="278">
        <v>6</v>
      </c>
      <c r="O78" s="278" t="s">
        <v>2744</v>
      </c>
      <c r="P78" s="278">
        <v>24</v>
      </c>
      <c r="Q78" s="281" t="s">
        <v>2744</v>
      </c>
      <c r="R78" s="278">
        <v>12</v>
      </c>
      <c r="S78" s="281" t="s">
        <v>2744</v>
      </c>
      <c r="T78" s="286" t="s">
        <v>2778</v>
      </c>
      <c r="U78" s="628">
        <v>2026</v>
      </c>
      <c r="V78" s="286" t="s">
        <v>2845</v>
      </c>
      <c r="W78" s="286"/>
      <c r="X78" s="261"/>
      <c r="Y78" s="261"/>
      <c r="Z78" s="261"/>
    </row>
    <row r="79" spans="1:26" ht="33" customHeight="1" x14ac:dyDescent="0.25">
      <c r="A79" s="283" t="s">
        <v>1781</v>
      </c>
      <c r="B79" s="278" t="s">
        <v>2126</v>
      </c>
      <c r="C79" s="278" t="s">
        <v>2135</v>
      </c>
      <c r="D79" s="278" t="s">
        <v>1833</v>
      </c>
      <c r="E79" s="278" t="s">
        <v>1752</v>
      </c>
      <c r="F79" s="278">
        <v>2</v>
      </c>
      <c r="G79" s="278" t="s">
        <v>1461</v>
      </c>
      <c r="H79" s="278" t="s">
        <v>1462</v>
      </c>
      <c r="I79" s="278" t="s">
        <v>1463</v>
      </c>
      <c r="J79" s="285" t="s">
        <v>1846</v>
      </c>
      <c r="K79" s="278" t="s">
        <v>2732</v>
      </c>
      <c r="L79" s="287"/>
      <c r="M79" s="278"/>
      <c r="N79" s="278">
        <v>0</v>
      </c>
      <c r="O79" s="278" t="s">
        <v>2744</v>
      </c>
      <c r="P79" s="278">
        <v>2</v>
      </c>
      <c r="Q79" s="278" t="s">
        <v>2744</v>
      </c>
      <c r="R79" s="278">
        <v>0</v>
      </c>
      <c r="S79" s="278" t="s">
        <v>2744</v>
      </c>
      <c r="T79" s="278" t="s">
        <v>2744</v>
      </c>
      <c r="U79" s="285" t="s">
        <v>2744</v>
      </c>
      <c r="V79" s="286" t="s">
        <v>2845</v>
      </c>
      <c r="W79" s="286"/>
      <c r="X79" s="261"/>
      <c r="Y79" s="261"/>
      <c r="Z79" s="261"/>
    </row>
    <row r="80" spans="1:26" ht="33" customHeight="1" x14ac:dyDescent="0.25">
      <c r="A80" s="283" t="s">
        <v>1781</v>
      </c>
      <c r="B80" s="278" t="s">
        <v>2126</v>
      </c>
      <c r="C80" s="278" t="s">
        <v>2135</v>
      </c>
      <c r="D80" s="278" t="s">
        <v>1833</v>
      </c>
      <c r="E80" s="288" t="s">
        <v>1752</v>
      </c>
      <c r="F80" s="278">
        <v>3</v>
      </c>
      <c r="G80" s="278" t="s">
        <v>1464</v>
      </c>
      <c r="H80" s="278" t="s">
        <v>1465</v>
      </c>
      <c r="I80" s="278" t="s">
        <v>1463</v>
      </c>
      <c r="J80" s="285" t="s">
        <v>1846</v>
      </c>
      <c r="K80" s="278"/>
      <c r="L80" s="278"/>
      <c r="M80" s="278" t="s">
        <v>2731</v>
      </c>
      <c r="N80" s="278">
        <v>0</v>
      </c>
      <c r="O80" s="278" t="s">
        <v>2744</v>
      </c>
      <c r="P80" s="278">
        <v>2</v>
      </c>
      <c r="Q80" s="281" t="s">
        <v>2744</v>
      </c>
      <c r="R80" s="278">
        <v>0</v>
      </c>
      <c r="S80" s="281" t="s">
        <v>2744</v>
      </c>
      <c r="T80" s="286" t="s">
        <v>2778</v>
      </c>
      <c r="U80" s="628">
        <v>2026</v>
      </c>
      <c r="V80" s="286" t="s">
        <v>2845</v>
      </c>
      <c r="W80" s="286"/>
      <c r="X80" s="261"/>
      <c r="Y80" s="261"/>
      <c r="Z80" s="261"/>
    </row>
    <row r="81" spans="1:26" ht="33" customHeight="1" x14ac:dyDescent="0.25">
      <c r="A81" s="283" t="s">
        <v>1781</v>
      </c>
      <c r="B81" s="278" t="s">
        <v>2126</v>
      </c>
      <c r="C81" s="278" t="s">
        <v>2135</v>
      </c>
      <c r="D81" s="278" t="s">
        <v>1833</v>
      </c>
      <c r="E81" s="278" t="s">
        <v>5</v>
      </c>
      <c r="F81" s="278">
        <v>55</v>
      </c>
      <c r="G81" s="278" t="s">
        <v>184</v>
      </c>
      <c r="H81" s="278" t="s">
        <v>185</v>
      </c>
      <c r="I81" s="278" t="s">
        <v>8</v>
      </c>
      <c r="J81" s="285" t="s">
        <v>1840</v>
      </c>
      <c r="K81" s="278"/>
      <c r="L81" s="278"/>
      <c r="M81" s="278" t="s">
        <v>2731</v>
      </c>
      <c r="N81" s="278">
        <v>0</v>
      </c>
      <c r="O81" s="278" t="s">
        <v>2744</v>
      </c>
      <c r="P81" s="278">
        <v>1</v>
      </c>
      <c r="Q81" s="281" t="s">
        <v>2744</v>
      </c>
      <c r="R81" s="278">
        <v>0</v>
      </c>
      <c r="S81" s="281" t="s">
        <v>2744</v>
      </c>
      <c r="T81" s="286" t="s">
        <v>2778</v>
      </c>
      <c r="U81" s="628">
        <v>2026</v>
      </c>
      <c r="V81" s="286" t="s">
        <v>2845</v>
      </c>
      <c r="W81" s="286"/>
      <c r="X81" s="261"/>
      <c r="Y81" s="261"/>
      <c r="Z81" s="261"/>
    </row>
    <row r="82" spans="1:26" ht="33" hidden="1" customHeight="1" x14ac:dyDescent="0.25">
      <c r="A82" s="283" t="s">
        <v>1781</v>
      </c>
      <c r="B82" s="278" t="s">
        <v>2126</v>
      </c>
      <c r="C82" s="278" t="s">
        <v>2141</v>
      </c>
      <c r="D82" s="278" t="s">
        <v>1833</v>
      </c>
      <c r="E82" s="278" t="s">
        <v>244</v>
      </c>
      <c r="F82" s="278">
        <v>329</v>
      </c>
      <c r="G82" s="278" t="s">
        <v>365</v>
      </c>
      <c r="H82" s="278" t="s">
        <v>366</v>
      </c>
      <c r="I82" s="278" t="s">
        <v>279</v>
      </c>
      <c r="J82" s="285" t="s">
        <v>1843</v>
      </c>
      <c r="K82" s="278"/>
      <c r="L82" s="278"/>
      <c r="M82" s="278" t="s">
        <v>2731</v>
      </c>
      <c r="N82" s="278">
        <v>6</v>
      </c>
      <c r="O82" s="278" t="s">
        <v>2744</v>
      </c>
      <c r="P82" s="278">
        <v>24</v>
      </c>
      <c r="Q82" s="281" t="s">
        <v>2744</v>
      </c>
      <c r="R82" s="278">
        <v>12</v>
      </c>
      <c r="S82" s="281" t="s">
        <v>2744</v>
      </c>
      <c r="T82" s="286" t="s">
        <v>2778</v>
      </c>
      <c r="U82" s="628">
        <v>2026</v>
      </c>
      <c r="V82" s="286"/>
      <c r="W82" s="286"/>
      <c r="X82" s="261"/>
      <c r="Y82" s="261"/>
      <c r="Z82" s="261"/>
    </row>
    <row r="83" spans="1:26" ht="33" hidden="1" customHeight="1" x14ac:dyDescent="0.25">
      <c r="A83" s="283" t="s">
        <v>1781</v>
      </c>
      <c r="B83" s="278" t="s">
        <v>2126</v>
      </c>
      <c r="C83" s="278" t="s">
        <v>2141</v>
      </c>
      <c r="D83" s="278" t="s">
        <v>1833</v>
      </c>
      <c r="E83" s="278" t="s">
        <v>1752</v>
      </c>
      <c r="F83" s="278">
        <v>368</v>
      </c>
      <c r="G83" s="278" t="s">
        <v>1489</v>
      </c>
      <c r="H83" s="278" t="s">
        <v>1490</v>
      </c>
      <c r="I83" s="278" t="s">
        <v>1463</v>
      </c>
      <c r="J83" s="285" t="s">
        <v>1846</v>
      </c>
      <c r="K83" s="278" t="s">
        <v>2732</v>
      </c>
      <c r="L83" s="287"/>
      <c r="M83" s="278"/>
      <c r="N83" s="278">
        <v>0</v>
      </c>
      <c r="O83" s="278" t="s">
        <v>2744</v>
      </c>
      <c r="P83" s="278">
        <v>2</v>
      </c>
      <c r="Q83" s="278" t="s">
        <v>2744</v>
      </c>
      <c r="R83" s="278">
        <v>0</v>
      </c>
      <c r="S83" s="278" t="s">
        <v>2744</v>
      </c>
      <c r="T83" s="278" t="s">
        <v>2744</v>
      </c>
      <c r="U83" s="285" t="s">
        <v>2744</v>
      </c>
      <c r="V83" s="286"/>
      <c r="W83" s="286"/>
      <c r="X83" s="261"/>
      <c r="Y83" s="261"/>
      <c r="Z83" s="261"/>
    </row>
    <row r="84" spans="1:26" ht="33" hidden="1" customHeight="1" x14ac:dyDescent="0.25">
      <c r="A84" s="283" t="s">
        <v>1781</v>
      </c>
      <c r="B84" s="278" t="s">
        <v>2126</v>
      </c>
      <c r="C84" s="278" t="s">
        <v>2141</v>
      </c>
      <c r="D84" s="278" t="s">
        <v>1833</v>
      </c>
      <c r="E84" s="278" t="s">
        <v>1752</v>
      </c>
      <c r="F84" s="278">
        <v>548</v>
      </c>
      <c r="G84" s="278" t="s">
        <v>1518</v>
      </c>
      <c r="H84" s="278" t="s">
        <v>1519</v>
      </c>
      <c r="I84" s="278" t="s">
        <v>1463</v>
      </c>
      <c r="J84" s="285" t="s">
        <v>1846</v>
      </c>
      <c r="K84" s="278"/>
      <c r="L84" s="278"/>
      <c r="M84" s="278" t="s">
        <v>2731</v>
      </c>
      <c r="N84" s="278">
        <v>0</v>
      </c>
      <c r="O84" s="278" t="s">
        <v>2744</v>
      </c>
      <c r="P84" s="278">
        <v>2</v>
      </c>
      <c r="Q84" s="281" t="s">
        <v>2744</v>
      </c>
      <c r="R84" s="278">
        <v>0</v>
      </c>
      <c r="S84" s="281" t="s">
        <v>2744</v>
      </c>
      <c r="T84" s="286" t="s">
        <v>2778</v>
      </c>
      <c r="U84" s="628">
        <v>2026</v>
      </c>
      <c r="V84" s="286"/>
      <c r="W84" s="286"/>
      <c r="X84" s="261"/>
      <c r="Y84" s="261"/>
      <c r="Z84" s="261"/>
    </row>
    <row r="85" spans="1:26" ht="33" hidden="1" customHeight="1" x14ac:dyDescent="0.25">
      <c r="A85" s="283" t="s">
        <v>1781</v>
      </c>
      <c r="B85" s="278" t="s">
        <v>2126</v>
      </c>
      <c r="C85" s="278" t="s">
        <v>2141</v>
      </c>
      <c r="D85" s="278" t="s">
        <v>1833</v>
      </c>
      <c r="E85" s="278" t="s">
        <v>1754</v>
      </c>
      <c r="F85" s="278">
        <v>188</v>
      </c>
      <c r="G85" s="278" t="s">
        <v>1539</v>
      </c>
      <c r="H85" s="278" t="s">
        <v>1540</v>
      </c>
      <c r="I85" s="278" t="s">
        <v>1541</v>
      </c>
      <c r="J85" s="285" t="s">
        <v>1836</v>
      </c>
      <c r="K85" s="278"/>
      <c r="L85" s="278"/>
      <c r="M85" s="278" t="s">
        <v>2731</v>
      </c>
      <c r="N85" s="278">
        <v>6</v>
      </c>
      <c r="O85" s="278" t="s">
        <v>2744</v>
      </c>
      <c r="P85" s="278">
        <v>24</v>
      </c>
      <c r="Q85" s="281" t="s">
        <v>2744</v>
      </c>
      <c r="R85" s="278">
        <v>12</v>
      </c>
      <c r="S85" s="281" t="s">
        <v>2744</v>
      </c>
      <c r="T85" s="286" t="s">
        <v>2778</v>
      </c>
      <c r="U85" s="628">
        <v>2026</v>
      </c>
      <c r="V85" s="286"/>
      <c r="W85" s="286"/>
      <c r="X85" s="261"/>
      <c r="Y85" s="261"/>
      <c r="Z85" s="261"/>
    </row>
    <row r="86" spans="1:26" ht="33" hidden="1" customHeight="1" x14ac:dyDescent="0.25">
      <c r="A86" s="283" t="s">
        <v>1781</v>
      </c>
      <c r="B86" s="278" t="s">
        <v>2126</v>
      </c>
      <c r="C86" s="278" t="s">
        <v>2141</v>
      </c>
      <c r="D86" s="278" t="s">
        <v>1833</v>
      </c>
      <c r="E86" s="278" t="s">
        <v>1752</v>
      </c>
      <c r="F86" s="278">
        <v>2</v>
      </c>
      <c r="G86" s="278" t="s">
        <v>1461</v>
      </c>
      <c r="H86" s="278" t="s">
        <v>1462</v>
      </c>
      <c r="I86" s="278" t="s">
        <v>1463</v>
      </c>
      <c r="J86" s="285" t="s">
        <v>1846</v>
      </c>
      <c r="K86" s="278" t="s">
        <v>2732</v>
      </c>
      <c r="L86" s="287"/>
      <c r="M86" s="278"/>
      <c r="N86" s="278">
        <v>0</v>
      </c>
      <c r="O86" s="278" t="s">
        <v>2744</v>
      </c>
      <c r="P86" s="278">
        <v>2</v>
      </c>
      <c r="Q86" s="278" t="s">
        <v>2744</v>
      </c>
      <c r="R86" s="278">
        <v>0</v>
      </c>
      <c r="S86" s="278" t="s">
        <v>2744</v>
      </c>
      <c r="T86" s="278" t="s">
        <v>2744</v>
      </c>
      <c r="U86" s="285" t="s">
        <v>2744</v>
      </c>
      <c r="V86" s="286"/>
      <c r="W86" s="286"/>
      <c r="X86" s="261"/>
      <c r="Y86" s="261"/>
      <c r="Z86" s="261"/>
    </row>
    <row r="87" spans="1:26" ht="33" hidden="1" customHeight="1" x14ac:dyDescent="0.25">
      <c r="A87" s="283" t="s">
        <v>1781</v>
      </c>
      <c r="B87" s="278" t="s">
        <v>2126</v>
      </c>
      <c r="C87" s="278" t="s">
        <v>2141</v>
      </c>
      <c r="D87" s="278" t="s">
        <v>1833</v>
      </c>
      <c r="E87" s="288" t="s">
        <v>1752</v>
      </c>
      <c r="F87" s="278">
        <v>3</v>
      </c>
      <c r="G87" s="278" t="s">
        <v>1464</v>
      </c>
      <c r="H87" s="278" t="s">
        <v>1465</v>
      </c>
      <c r="I87" s="278" t="s">
        <v>1463</v>
      </c>
      <c r="J87" s="285" t="s">
        <v>1846</v>
      </c>
      <c r="K87" s="278"/>
      <c r="L87" s="278"/>
      <c r="M87" s="278" t="s">
        <v>2731</v>
      </c>
      <c r="N87" s="278">
        <v>0</v>
      </c>
      <c r="O87" s="278" t="s">
        <v>2744</v>
      </c>
      <c r="P87" s="278">
        <v>2</v>
      </c>
      <c r="Q87" s="281" t="s">
        <v>2744</v>
      </c>
      <c r="R87" s="278">
        <v>0</v>
      </c>
      <c r="S87" s="281" t="s">
        <v>2744</v>
      </c>
      <c r="T87" s="286" t="s">
        <v>2778</v>
      </c>
      <c r="U87" s="628">
        <v>2026</v>
      </c>
      <c r="V87" s="286"/>
      <c r="W87" s="286"/>
      <c r="X87" s="261"/>
      <c r="Y87" s="261"/>
      <c r="Z87" s="261"/>
    </row>
    <row r="88" spans="1:26" ht="33" hidden="1" customHeight="1" x14ac:dyDescent="0.25">
      <c r="A88" s="283" t="s">
        <v>1781</v>
      </c>
      <c r="B88" s="278" t="s">
        <v>2126</v>
      </c>
      <c r="C88" s="278" t="s">
        <v>2141</v>
      </c>
      <c r="D88" s="278" t="s">
        <v>1833</v>
      </c>
      <c r="E88" s="278" t="s">
        <v>244</v>
      </c>
      <c r="F88" s="278">
        <v>78</v>
      </c>
      <c r="G88" s="278" t="s">
        <v>396</v>
      </c>
      <c r="H88" s="278" t="s">
        <v>397</v>
      </c>
      <c r="I88" s="278" t="s">
        <v>8</v>
      </c>
      <c r="J88" s="285" t="s">
        <v>1846</v>
      </c>
      <c r="K88" s="278"/>
      <c r="L88" s="278"/>
      <c r="M88" s="278" t="s">
        <v>2731</v>
      </c>
      <c r="N88" s="278">
        <v>2</v>
      </c>
      <c r="O88" s="278" t="s">
        <v>2744</v>
      </c>
      <c r="P88" s="278">
        <v>4</v>
      </c>
      <c r="Q88" s="281" t="s">
        <v>2744</v>
      </c>
      <c r="R88" s="278">
        <v>2</v>
      </c>
      <c r="S88" s="281" t="s">
        <v>2744</v>
      </c>
      <c r="T88" s="286" t="s">
        <v>2778</v>
      </c>
      <c r="U88" s="628">
        <v>2026</v>
      </c>
      <c r="V88" s="286"/>
      <c r="W88" s="286"/>
      <c r="X88" s="261"/>
      <c r="Y88" s="261"/>
      <c r="Z88" s="261"/>
    </row>
    <row r="89" spans="1:26" ht="15.75" hidden="1" customHeight="1" x14ac:dyDescent="0.25">
      <c r="A89" s="283" t="s">
        <v>1781</v>
      </c>
      <c r="B89" s="278" t="s">
        <v>2126</v>
      </c>
      <c r="C89" s="278" t="s">
        <v>2142</v>
      </c>
      <c r="D89" s="278" t="s">
        <v>1881</v>
      </c>
      <c r="E89" s="278" t="s">
        <v>1788</v>
      </c>
      <c r="F89" s="278">
        <v>481</v>
      </c>
      <c r="G89" s="278" t="s">
        <v>1082</v>
      </c>
      <c r="H89" s="278" t="s">
        <v>1085</v>
      </c>
      <c r="I89" s="278" t="s">
        <v>8</v>
      </c>
      <c r="J89" s="285" t="s">
        <v>2143</v>
      </c>
      <c r="K89" s="278"/>
      <c r="L89" s="278"/>
      <c r="M89" s="278" t="s">
        <v>2731</v>
      </c>
      <c r="N89" s="278">
        <v>0</v>
      </c>
      <c r="O89" s="278" t="s">
        <v>2744</v>
      </c>
      <c r="P89" s="278" t="s">
        <v>2740</v>
      </c>
      <c r="Q89" s="281" t="s">
        <v>2744</v>
      </c>
      <c r="R89" s="278">
        <v>0</v>
      </c>
      <c r="S89" s="281" t="s">
        <v>2744</v>
      </c>
      <c r="T89" s="286" t="s">
        <v>2778</v>
      </c>
      <c r="U89" s="628">
        <v>2026</v>
      </c>
      <c r="V89" s="286"/>
      <c r="W89" s="286"/>
      <c r="X89" s="261"/>
      <c r="Y89" s="261"/>
      <c r="Z89" s="261"/>
    </row>
    <row r="90" spans="1:26" ht="53.25" hidden="1" customHeight="1" x14ac:dyDescent="0.25">
      <c r="A90" s="283" t="s">
        <v>1781</v>
      </c>
      <c r="B90" s="278" t="s">
        <v>2126</v>
      </c>
      <c r="C90" s="278" t="s">
        <v>2142</v>
      </c>
      <c r="D90" s="278" t="s">
        <v>1881</v>
      </c>
      <c r="E90" s="278" t="s">
        <v>1788</v>
      </c>
      <c r="F90" s="278">
        <v>682</v>
      </c>
      <c r="G90" s="278" t="s">
        <v>1184</v>
      </c>
      <c r="H90" s="278" t="s">
        <v>1185</v>
      </c>
      <c r="I90" s="278" t="s">
        <v>8</v>
      </c>
      <c r="J90" s="285" t="s">
        <v>2144</v>
      </c>
      <c r="K90" s="278"/>
      <c r="L90" s="278"/>
      <c r="M90" s="278" t="s">
        <v>2731</v>
      </c>
      <c r="N90" s="278">
        <v>0</v>
      </c>
      <c r="O90" s="278" t="s">
        <v>2744</v>
      </c>
      <c r="P90" s="278" t="s">
        <v>2740</v>
      </c>
      <c r="Q90" s="281" t="s">
        <v>2744</v>
      </c>
      <c r="R90" s="278">
        <v>0</v>
      </c>
      <c r="S90" s="281" t="s">
        <v>2744</v>
      </c>
      <c r="T90" s="286" t="s">
        <v>2778</v>
      </c>
      <c r="U90" s="628">
        <v>2026</v>
      </c>
      <c r="V90" s="286"/>
      <c r="W90" s="286"/>
      <c r="X90" s="261"/>
      <c r="Y90" s="261"/>
      <c r="Z90" s="261"/>
    </row>
    <row r="91" spans="1:26" ht="87" hidden="1" customHeight="1" x14ac:dyDescent="0.25">
      <c r="A91" s="283" t="s">
        <v>1781</v>
      </c>
      <c r="B91" s="278" t="s">
        <v>2126</v>
      </c>
      <c r="C91" s="278" t="s">
        <v>2142</v>
      </c>
      <c r="D91" s="278" t="s">
        <v>1881</v>
      </c>
      <c r="E91" s="278" t="s">
        <v>1752</v>
      </c>
      <c r="F91" s="278">
        <v>96</v>
      </c>
      <c r="G91" s="278" t="s">
        <v>1471</v>
      </c>
      <c r="H91" s="278" t="s">
        <v>1472</v>
      </c>
      <c r="I91" s="278" t="s">
        <v>1468</v>
      </c>
      <c r="J91" s="285" t="s">
        <v>2145</v>
      </c>
      <c r="K91" s="278"/>
      <c r="L91" s="278"/>
      <c r="M91" s="278" t="s">
        <v>2731</v>
      </c>
      <c r="N91" s="278">
        <v>0</v>
      </c>
      <c r="O91" s="278" t="s">
        <v>2744</v>
      </c>
      <c r="P91" s="278" t="s">
        <v>2740</v>
      </c>
      <c r="Q91" s="281" t="s">
        <v>2744</v>
      </c>
      <c r="R91" s="278">
        <v>0</v>
      </c>
      <c r="S91" s="281" t="s">
        <v>2744</v>
      </c>
      <c r="T91" s="286" t="s">
        <v>2778</v>
      </c>
      <c r="U91" s="628">
        <v>2026</v>
      </c>
      <c r="V91" s="286"/>
      <c r="W91" s="286"/>
      <c r="X91" s="261"/>
      <c r="Y91" s="261"/>
      <c r="Z91" s="261"/>
    </row>
    <row r="92" spans="1:26" ht="15.75" hidden="1" customHeight="1" x14ac:dyDescent="0.25">
      <c r="A92" s="283" t="s">
        <v>1781</v>
      </c>
      <c r="B92" s="278" t="s">
        <v>2126</v>
      </c>
      <c r="C92" s="278" t="s">
        <v>2142</v>
      </c>
      <c r="D92" s="278" t="s">
        <v>1881</v>
      </c>
      <c r="E92" s="278" t="s">
        <v>1536</v>
      </c>
      <c r="F92" s="278">
        <v>332</v>
      </c>
      <c r="G92" s="278" t="s">
        <v>1547</v>
      </c>
      <c r="H92" s="278" t="s">
        <v>2146</v>
      </c>
      <c r="I92" s="278" t="s">
        <v>298</v>
      </c>
      <c r="J92" s="285" t="s">
        <v>2143</v>
      </c>
      <c r="K92" s="278"/>
      <c r="L92" s="278"/>
      <c r="M92" s="278" t="s">
        <v>2731</v>
      </c>
      <c r="N92" s="278">
        <v>0</v>
      </c>
      <c r="O92" s="278" t="s">
        <v>2744</v>
      </c>
      <c r="P92" s="278" t="s">
        <v>2740</v>
      </c>
      <c r="Q92" s="281" t="s">
        <v>2744</v>
      </c>
      <c r="R92" s="278">
        <v>0</v>
      </c>
      <c r="S92" s="281" t="s">
        <v>2744</v>
      </c>
      <c r="T92" s="286" t="s">
        <v>2778</v>
      </c>
      <c r="U92" s="628">
        <v>2026</v>
      </c>
      <c r="V92" s="286"/>
      <c r="W92" s="286"/>
      <c r="X92" s="261"/>
      <c r="Y92" s="261"/>
      <c r="Z92" s="261"/>
    </row>
    <row r="93" spans="1:26" ht="15.75" hidden="1" customHeight="1" x14ac:dyDescent="0.25">
      <c r="A93" s="283" t="s">
        <v>1781</v>
      </c>
      <c r="B93" s="278" t="s">
        <v>2126</v>
      </c>
      <c r="C93" s="278" t="s">
        <v>2142</v>
      </c>
      <c r="D93" s="278" t="s">
        <v>1881</v>
      </c>
      <c r="E93" s="278" t="s">
        <v>244</v>
      </c>
      <c r="F93" s="278">
        <v>336</v>
      </c>
      <c r="G93" s="278" t="s">
        <v>327</v>
      </c>
      <c r="H93" s="278" t="s">
        <v>328</v>
      </c>
      <c r="I93" s="278" t="s">
        <v>287</v>
      </c>
      <c r="J93" s="285" t="s">
        <v>2147</v>
      </c>
      <c r="K93" s="278"/>
      <c r="L93" s="278"/>
      <c r="M93" s="278" t="s">
        <v>2731</v>
      </c>
      <c r="N93" s="278">
        <v>0</v>
      </c>
      <c r="O93" s="278" t="s">
        <v>2744</v>
      </c>
      <c r="P93" s="278" t="s">
        <v>2740</v>
      </c>
      <c r="Q93" s="281" t="s">
        <v>2744</v>
      </c>
      <c r="R93" s="278">
        <v>0</v>
      </c>
      <c r="S93" s="281" t="s">
        <v>2744</v>
      </c>
      <c r="T93" s="286" t="s">
        <v>2778</v>
      </c>
      <c r="U93" s="628">
        <v>2026</v>
      </c>
      <c r="V93" s="286"/>
      <c r="W93" s="286"/>
      <c r="X93" s="261"/>
      <c r="Y93" s="261"/>
      <c r="Z93" s="261"/>
    </row>
    <row r="94" spans="1:26" ht="15.75" hidden="1" customHeight="1" x14ac:dyDescent="0.25">
      <c r="A94" s="289" t="s">
        <v>1781</v>
      </c>
      <c r="B94" s="284" t="s">
        <v>2126</v>
      </c>
      <c r="C94" s="284" t="s">
        <v>2142</v>
      </c>
      <c r="D94" s="284" t="s">
        <v>1881</v>
      </c>
      <c r="E94" s="278" t="s">
        <v>974</v>
      </c>
      <c r="F94" s="278">
        <v>310</v>
      </c>
      <c r="G94" s="278" t="s">
        <v>992</v>
      </c>
      <c r="H94" s="278" t="s">
        <v>993</v>
      </c>
      <c r="I94" s="278" t="s">
        <v>994</v>
      </c>
      <c r="J94" s="290" t="s">
        <v>2143</v>
      </c>
      <c r="K94" s="278"/>
      <c r="L94" s="278"/>
      <c r="M94" s="278" t="s">
        <v>2731</v>
      </c>
      <c r="N94" s="278">
        <v>0</v>
      </c>
      <c r="O94" s="278" t="s">
        <v>2744</v>
      </c>
      <c r="P94" s="278" t="s">
        <v>2740</v>
      </c>
      <c r="Q94" s="281" t="s">
        <v>2744</v>
      </c>
      <c r="R94" s="278">
        <v>0</v>
      </c>
      <c r="S94" s="281" t="s">
        <v>2744</v>
      </c>
      <c r="T94" s="286" t="s">
        <v>2778</v>
      </c>
      <c r="U94" s="628">
        <v>2026</v>
      </c>
      <c r="V94" s="286"/>
      <c r="W94" s="286"/>
      <c r="X94" s="261"/>
      <c r="Y94" s="261"/>
      <c r="Z94" s="261"/>
    </row>
    <row r="95" spans="1:26" ht="33" hidden="1" customHeight="1" x14ac:dyDescent="0.25">
      <c r="A95" s="291" t="s">
        <v>1781</v>
      </c>
      <c r="B95" s="278" t="s">
        <v>2126</v>
      </c>
      <c r="C95" s="278" t="s">
        <v>2761</v>
      </c>
      <c r="D95" s="278" t="s">
        <v>1881</v>
      </c>
      <c r="E95" s="292" t="s">
        <v>5</v>
      </c>
      <c r="F95" s="292">
        <v>53</v>
      </c>
      <c r="G95" s="292" t="s">
        <v>32</v>
      </c>
      <c r="H95" s="292" t="s">
        <v>33</v>
      </c>
      <c r="I95" s="292" t="s">
        <v>8</v>
      </c>
      <c r="J95" s="285" t="s">
        <v>2148</v>
      </c>
      <c r="K95" s="278"/>
      <c r="L95" s="278"/>
      <c r="M95" s="278" t="s">
        <v>2731</v>
      </c>
      <c r="N95" s="278">
        <v>6</v>
      </c>
      <c r="O95" s="278" t="s">
        <v>2744</v>
      </c>
      <c r="P95" s="278">
        <v>24</v>
      </c>
      <c r="Q95" s="281" t="s">
        <v>2744</v>
      </c>
      <c r="R95" s="278">
        <v>12</v>
      </c>
      <c r="S95" s="281" t="s">
        <v>2744</v>
      </c>
      <c r="T95" s="286" t="s">
        <v>2778</v>
      </c>
      <c r="U95" s="628">
        <v>2026</v>
      </c>
      <c r="V95" s="286"/>
      <c r="W95" s="286"/>
      <c r="X95" s="261"/>
      <c r="Y95" s="261"/>
      <c r="Z95" s="261"/>
    </row>
    <row r="96" spans="1:26" ht="33" hidden="1" customHeight="1" x14ac:dyDescent="0.25">
      <c r="A96" s="291" t="s">
        <v>1781</v>
      </c>
      <c r="B96" s="278" t="s">
        <v>2126</v>
      </c>
      <c r="C96" s="293" t="s">
        <v>2149</v>
      </c>
      <c r="D96" s="278" t="s">
        <v>1881</v>
      </c>
      <c r="E96" s="292" t="s">
        <v>5</v>
      </c>
      <c r="F96" s="292" t="s">
        <v>42</v>
      </c>
      <c r="G96" s="292" t="s">
        <v>42</v>
      </c>
      <c r="H96" s="292" t="s">
        <v>42</v>
      </c>
      <c r="I96" s="292" t="s">
        <v>8</v>
      </c>
      <c r="J96" s="285" t="s">
        <v>2150</v>
      </c>
      <c r="K96" s="278"/>
      <c r="L96" s="278"/>
      <c r="M96" s="278" t="s">
        <v>2731</v>
      </c>
      <c r="N96" s="278">
        <v>0</v>
      </c>
      <c r="O96" s="278" t="s">
        <v>2744</v>
      </c>
      <c r="P96" s="278" t="s">
        <v>2740</v>
      </c>
      <c r="Q96" s="281" t="s">
        <v>2744</v>
      </c>
      <c r="R96" s="278">
        <v>0</v>
      </c>
      <c r="S96" s="281" t="s">
        <v>2744</v>
      </c>
      <c r="T96" s="286" t="s">
        <v>2778</v>
      </c>
      <c r="U96" s="628">
        <v>2026</v>
      </c>
      <c r="V96" s="286"/>
      <c r="W96" s="286"/>
      <c r="X96" s="261"/>
      <c r="Y96" s="261"/>
      <c r="Z96" s="261"/>
    </row>
    <row r="97" spans="1:26" ht="33" hidden="1" customHeight="1" x14ac:dyDescent="0.25">
      <c r="A97" s="283" t="s">
        <v>1781</v>
      </c>
      <c r="B97" s="278" t="s">
        <v>2126</v>
      </c>
      <c r="C97" s="293" t="s">
        <v>2149</v>
      </c>
      <c r="D97" s="278" t="s">
        <v>1881</v>
      </c>
      <c r="E97" s="292" t="s">
        <v>5</v>
      </c>
      <c r="F97" s="292" t="s">
        <v>46</v>
      </c>
      <c r="G97" s="292" t="s">
        <v>46</v>
      </c>
      <c r="H97" s="292" t="s">
        <v>46</v>
      </c>
      <c r="I97" s="292" t="s">
        <v>8</v>
      </c>
      <c r="J97" s="285" t="s">
        <v>1941</v>
      </c>
      <c r="K97" s="278"/>
      <c r="L97" s="278"/>
      <c r="M97" s="278" t="s">
        <v>2731</v>
      </c>
      <c r="N97" s="278">
        <v>900</v>
      </c>
      <c r="O97" s="278" t="s">
        <v>2744</v>
      </c>
      <c r="P97" s="278">
        <v>3600</v>
      </c>
      <c r="Q97" s="281" t="s">
        <v>2744</v>
      </c>
      <c r="R97" s="278">
        <v>1800</v>
      </c>
      <c r="S97" s="281" t="s">
        <v>2744</v>
      </c>
      <c r="T97" s="286" t="s">
        <v>2778</v>
      </c>
      <c r="U97" s="628">
        <v>2026</v>
      </c>
      <c r="V97" s="286"/>
      <c r="W97" s="286"/>
      <c r="X97" s="261"/>
      <c r="Y97" s="261"/>
      <c r="Z97" s="261"/>
    </row>
    <row r="98" spans="1:26" ht="33" hidden="1" customHeight="1" x14ac:dyDescent="0.25">
      <c r="A98" s="283" t="s">
        <v>1781</v>
      </c>
      <c r="B98" s="278" t="s">
        <v>2126</v>
      </c>
      <c r="C98" s="278" t="s">
        <v>2762</v>
      </c>
      <c r="D98" s="278" t="s">
        <v>1881</v>
      </c>
      <c r="E98" s="292" t="s">
        <v>5</v>
      </c>
      <c r="F98" s="292" t="s">
        <v>47</v>
      </c>
      <c r="G98" s="292" t="s">
        <v>47</v>
      </c>
      <c r="H98" s="292" t="s">
        <v>47</v>
      </c>
      <c r="I98" s="292" t="s">
        <v>8</v>
      </c>
      <c r="J98" s="285" t="s">
        <v>1785</v>
      </c>
      <c r="K98" s="278"/>
      <c r="L98" s="278"/>
      <c r="M98" s="278" t="s">
        <v>2731</v>
      </c>
      <c r="N98" s="278">
        <v>20</v>
      </c>
      <c r="O98" s="278" t="s">
        <v>2744</v>
      </c>
      <c r="P98" s="278">
        <v>60</v>
      </c>
      <c r="Q98" s="281" t="s">
        <v>2744</v>
      </c>
      <c r="R98" s="278">
        <v>30</v>
      </c>
      <c r="S98" s="281" t="s">
        <v>2744</v>
      </c>
      <c r="T98" s="286" t="s">
        <v>2778</v>
      </c>
      <c r="U98" s="628">
        <v>2026</v>
      </c>
      <c r="V98" s="286"/>
      <c r="W98" s="286"/>
      <c r="X98" s="261"/>
      <c r="Y98" s="261"/>
      <c r="Z98" s="261"/>
    </row>
    <row r="99" spans="1:26" ht="33" hidden="1" customHeight="1" x14ac:dyDescent="0.25">
      <c r="A99" s="283" t="s">
        <v>1781</v>
      </c>
      <c r="B99" s="278" t="s">
        <v>2126</v>
      </c>
      <c r="C99" s="278" t="s">
        <v>2761</v>
      </c>
      <c r="D99" s="278" t="s">
        <v>1881</v>
      </c>
      <c r="E99" s="292" t="s">
        <v>5</v>
      </c>
      <c r="F99" s="292">
        <v>73</v>
      </c>
      <c r="G99" s="292" t="s">
        <v>54</v>
      </c>
      <c r="H99" s="292" t="s">
        <v>2151</v>
      </c>
      <c r="I99" s="292" t="s">
        <v>8</v>
      </c>
      <c r="J99" s="285" t="s">
        <v>1722</v>
      </c>
      <c r="K99" s="278"/>
      <c r="L99" s="278"/>
      <c r="M99" s="278" t="s">
        <v>2731</v>
      </c>
      <c r="N99" s="278">
        <v>0</v>
      </c>
      <c r="O99" s="278" t="s">
        <v>2744</v>
      </c>
      <c r="P99" s="278">
        <v>1</v>
      </c>
      <c r="Q99" s="281" t="s">
        <v>2744</v>
      </c>
      <c r="R99" s="278">
        <v>0</v>
      </c>
      <c r="S99" s="281" t="s">
        <v>2744</v>
      </c>
      <c r="T99" s="286" t="s">
        <v>2778</v>
      </c>
      <c r="U99" s="628">
        <v>2026</v>
      </c>
      <c r="V99" s="286"/>
      <c r="W99" s="286"/>
      <c r="X99" s="261"/>
      <c r="Y99" s="261"/>
      <c r="Z99" s="261"/>
    </row>
    <row r="100" spans="1:26" ht="33" hidden="1" customHeight="1" x14ac:dyDescent="0.25">
      <c r="A100" s="283" t="s">
        <v>1781</v>
      </c>
      <c r="B100" s="278" t="s">
        <v>2126</v>
      </c>
      <c r="C100" s="278" t="s">
        <v>2762</v>
      </c>
      <c r="D100" s="278" t="s">
        <v>1881</v>
      </c>
      <c r="E100" s="292" t="s">
        <v>5</v>
      </c>
      <c r="F100" s="292">
        <v>517</v>
      </c>
      <c r="G100" s="292" t="s">
        <v>108</v>
      </c>
      <c r="H100" s="292" t="s">
        <v>2152</v>
      </c>
      <c r="I100" s="292" t="s">
        <v>110</v>
      </c>
      <c r="J100" s="285" t="s">
        <v>1785</v>
      </c>
      <c r="K100" s="278"/>
      <c r="L100" s="278"/>
      <c r="M100" s="278" t="s">
        <v>2731</v>
      </c>
      <c r="N100" s="278">
        <v>0</v>
      </c>
      <c r="O100" s="278" t="s">
        <v>2744</v>
      </c>
      <c r="P100" s="278">
        <v>60</v>
      </c>
      <c r="Q100" s="281" t="s">
        <v>2744</v>
      </c>
      <c r="R100" s="278">
        <v>30</v>
      </c>
      <c r="S100" s="281" t="s">
        <v>2744</v>
      </c>
      <c r="T100" s="286" t="s">
        <v>2778</v>
      </c>
      <c r="U100" s="628">
        <v>2026</v>
      </c>
      <c r="V100" s="286"/>
      <c r="W100" s="286"/>
      <c r="X100" s="261"/>
      <c r="Y100" s="261"/>
      <c r="Z100" s="261"/>
    </row>
    <row r="101" spans="1:26" ht="33" hidden="1" customHeight="1" x14ac:dyDescent="0.25">
      <c r="A101" s="283" t="s">
        <v>1781</v>
      </c>
      <c r="B101" s="278" t="s">
        <v>2126</v>
      </c>
      <c r="C101" s="278" t="s">
        <v>2762</v>
      </c>
      <c r="D101" s="278" t="s">
        <v>1881</v>
      </c>
      <c r="E101" s="292" t="s">
        <v>5</v>
      </c>
      <c r="F101" s="292" t="s">
        <v>129</v>
      </c>
      <c r="G101" s="292" t="s">
        <v>129</v>
      </c>
      <c r="H101" s="292" t="s">
        <v>130</v>
      </c>
      <c r="I101" s="292" t="s">
        <v>8</v>
      </c>
      <c r="J101" s="285" t="s">
        <v>1722</v>
      </c>
      <c r="K101" s="278"/>
      <c r="L101" s="278"/>
      <c r="M101" s="278" t="s">
        <v>2731</v>
      </c>
      <c r="N101" s="278">
        <v>0</v>
      </c>
      <c r="O101" s="278" t="s">
        <v>2744</v>
      </c>
      <c r="P101" s="278">
        <v>1</v>
      </c>
      <c r="Q101" s="281" t="s">
        <v>2744</v>
      </c>
      <c r="R101" s="278">
        <v>0</v>
      </c>
      <c r="S101" s="281" t="s">
        <v>2744</v>
      </c>
      <c r="T101" s="286" t="s">
        <v>2778</v>
      </c>
      <c r="U101" s="628">
        <v>2026</v>
      </c>
      <c r="V101" s="286"/>
      <c r="W101" s="286"/>
      <c r="X101" s="261"/>
      <c r="Y101" s="261"/>
      <c r="Z101" s="261"/>
    </row>
    <row r="102" spans="1:26" ht="33" hidden="1" customHeight="1" x14ac:dyDescent="0.25">
      <c r="A102" s="283" t="s">
        <v>1781</v>
      </c>
      <c r="B102" s="278" t="s">
        <v>2126</v>
      </c>
      <c r="C102" s="278" t="s">
        <v>2761</v>
      </c>
      <c r="D102" s="278" t="s">
        <v>1881</v>
      </c>
      <c r="E102" s="292" t="s">
        <v>5</v>
      </c>
      <c r="F102" s="292">
        <v>721</v>
      </c>
      <c r="G102" s="292" t="s">
        <v>146</v>
      </c>
      <c r="H102" s="292" t="s">
        <v>2153</v>
      </c>
      <c r="I102" s="292" t="s">
        <v>8</v>
      </c>
      <c r="J102" s="285" t="s">
        <v>1722</v>
      </c>
      <c r="K102" s="278"/>
      <c r="L102" s="278"/>
      <c r="M102" s="278" t="s">
        <v>2731</v>
      </c>
      <c r="N102" s="278">
        <v>0</v>
      </c>
      <c r="O102" s="278" t="s">
        <v>2744</v>
      </c>
      <c r="P102" s="278">
        <v>1</v>
      </c>
      <c r="Q102" s="281" t="s">
        <v>2744</v>
      </c>
      <c r="R102" s="278">
        <v>0</v>
      </c>
      <c r="S102" s="281" t="s">
        <v>2744</v>
      </c>
      <c r="T102" s="286" t="s">
        <v>2778</v>
      </c>
      <c r="U102" s="628">
        <v>2026</v>
      </c>
      <c r="V102" s="286"/>
      <c r="W102" s="286"/>
      <c r="X102" s="261"/>
      <c r="Y102" s="261"/>
      <c r="Z102" s="261"/>
    </row>
    <row r="103" spans="1:26" ht="33" hidden="1" customHeight="1" x14ac:dyDescent="0.25">
      <c r="A103" s="283" t="s">
        <v>1781</v>
      </c>
      <c r="B103" s="278" t="s">
        <v>2126</v>
      </c>
      <c r="C103" s="278" t="s">
        <v>2762</v>
      </c>
      <c r="D103" s="278" t="s">
        <v>1881</v>
      </c>
      <c r="E103" s="292" t="s">
        <v>974</v>
      </c>
      <c r="F103" s="292">
        <v>13</v>
      </c>
      <c r="G103" s="292" t="s">
        <v>975</v>
      </c>
      <c r="H103" s="292" t="s">
        <v>2154</v>
      </c>
      <c r="I103" s="292" t="s">
        <v>8</v>
      </c>
      <c r="J103" s="285" t="s">
        <v>2155</v>
      </c>
      <c r="K103" s="278"/>
      <c r="L103" s="278"/>
      <c r="M103" s="278" t="s">
        <v>2731</v>
      </c>
      <c r="N103" s="278">
        <v>0</v>
      </c>
      <c r="O103" s="278" t="s">
        <v>2744</v>
      </c>
      <c r="P103" s="278">
        <v>2</v>
      </c>
      <c r="Q103" s="281" t="s">
        <v>2744</v>
      </c>
      <c r="R103" s="278">
        <v>2</v>
      </c>
      <c r="S103" s="281" t="s">
        <v>2744</v>
      </c>
      <c r="T103" s="286" t="s">
        <v>2778</v>
      </c>
      <c r="U103" s="628">
        <v>2026</v>
      </c>
      <c r="V103" s="286"/>
      <c r="W103" s="286"/>
      <c r="X103" s="261"/>
      <c r="Y103" s="261"/>
      <c r="Z103" s="261"/>
    </row>
    <row r="104" spans="1:26" ht="33" hidden="1" customHeight="1" x14ac:dyDescent="0.25">
      <c r="A104" s="283" t="s">
        <v>1781</v>
      </c>
      <c r="B104" s="278" t="s">
        <v>2126</v>
      </c>
      <c r="C104" s="278" t="s">
        <v>2762</v>
      </c>
      <c r="D104" s="278" t="s">
        <v>1881</v>
      </c>
      <c r="E104" s="292" t="s">
        <v>974</v>
      </c>
      <c r="F104" s="292">
        <v>14</v>
      </c>
      <c r="G104" s="292" t="s">
        <v>977</v>
      </c>
      <c r="H104" s="292" t="s">
        <v>978</v>
      </c>
      <c r="I104" s="292" t="s">
        <v>8</v>
      </c>
      <c r="J104" s="285" t="s">
        <v>2155</v>
      </c>
      <c r="K104" s="278"/>
      <c r="L104" s="278"/>
      <c r="M104" s="278" t="s">
        <v>2731</v>
      </c>
      <c r="N104" s="278">
        <v>2</v>
      </c>
      <c r="O104" s="278" t="s">
        <v>2744</v>
      </c>
      <c r="P104" s="278">
        <v>2</v>
      </c>
      <c r="Q104" s="281" t="s">
        <v>2744</v>
      </c>
      <c r="R104" s="278">
        <v>2</v>
      </c>
      <c r="S104" s="281" t="s">
        <v>2744</v>
      </c>
      <c r="T104" s="286" t="s">
        <v>2778</v>
      </c>
      <c r="U104" s="628">
        <v>2026</v>
      </c>
      <c r="V104" s="286"/>
      <c r="W104" s="286"/>
      <c r="X104" s="261"/>
      <c r="Y104" s="261"/>
      <c r="Z104" s="261"/>
    </row>
    <row r="105" spans="1:26" ht="33" hidden="1" customHeight="1" x14ac:dyDescent="0.25">
      <c r="A105" s="283" t="s">
        <v>1781</v>
      </c>
      <c r="B105" s="278" t="s">
        <v>2126</v>
      </c>
      <c r="C105" s="278" t="s">
        <v>2762</v>
      </c>
      <c r="D105" s="278" t="s">
        <v>1881</v>
      </c>
      <c r="E105" s="292" t="s">
        <v>974</v>
      </c>
      <c r="F105" s="292">
        <v>15</v>
      </c>
      <c r="G105" s="292" t="s">
        <v>979</v>
      </c>
      <c r="H105" s="292" t="s">
        <v>980</v>
      </c>
      <c r="I105" s="292" t="s">
        <v>8</v>
      </c>
      <c r="J105" s="285" t="s">
        <v>2155</v>
      </c>
      <c r="K105" s="278"/>
      <c r="L105" s="278"/>
      <c r="M105" s="278" t="s">
        <v>2731</v>
      </c>
      <c r="N105" s="278">
        <v>2</v>
      </c>
      <c r="O105" s="278" t="s">
        <v>2744</v>
      </c>
      <c r="P105" s="278">
        <v>2</v>
      </c>
      <c r="Q105" s="281" t="s">
        <v>2744</v>
      </c>
      <c r="R105" s="278">
        <v>2</v>
      </c>
      <c r="S105" s="281" t="s">
        <v>2744</v>
      </c>
      <c r="T105" s="286" t="s">
        <v>2778</v>
      </c>
      <c r="U105" s="628">
        <v>2026</v>
      </c>
      <c r="V105" s="286"/>
      <c r="W105" s="286"/>
      <c r="X105" s="261"/>
      <c r="Y105" s="261"/>
      <c r="Z105" s="261"/>
    </row>
    <row r="106" spans="1:26" ht="33" hidden="1" customHeight="1" x14ac:dyDescent="0.25">
      <c r="A106" s="283" t="s">
        <v>1781</v>
      </c>
      <c r="B106" s="278" t="s">
        <v>2126</v>
      </c>
      <c r="C106" s="278" t="s">
        <v>2762</v>
      </c>
      <c r="D106" s="278" t="s">
        <v>1881</v>
      </c>
      <c r="E106" s="292" t="s">
        <v>974</v>
      </c>
      <c r="F106" s="292">
        <v>16</v>
      </c>
      <c r="G106" s="292" t="s">
        <v>981</v>
      </c>
      <c r="H106" s="292" t="s">
        <v>982</v>
      </c>
      <c r="I106" s="292" t="s">
        <v>8</v>
      </c>
      <c r="J106" s="285" t="s">
        <v>2155</v>
      </c>
      <c r="K106" s="278"/>
      <c r="L106" s="278"/>
      <c r="M106" s="278" t="s">
        <v>2731</v>
      </c>
      <c r="N106" s="278">
        <v>2</v>
      </c>
      <c r="O106" s="278" t="s">
        <v>2744</v>
      </c>
      <c r="P106" s="278">
        <v>2</v>
      </c>
      <c r="Q106" s="281" t="s">
        <v>2744</v>
      </c>
      <c r="R106" s="278">
        <v>2</v>
      </c>
      <c r="S106" s="281" t="s">
        <v>2744</v>
      </c>
      <c r="T106" s="286" t="s">
        <v>2778</v>
      </c>
      <c r="U106" s="628">
        <v>2026</v>
      </c>
      <c r="V106" s="286"/>
      <c r="W106" s="286"/>
      <c r="X106" s="261"/>
      <c r="Y106" s="261"/>
      <c r="Z106" s="261"/>
    </row>
    <row r="107" spans="1:26" ht="33" hidden="1" customHeight="1" x14ac:dyDescent="0.25">
      <c r="A107" s="283" t="s">
        <v>1781</v>
      </c>
      <c r="B107" s="278" t="s">
        <v>2126</v>
      </c>
      <c r="C107" s="278" t="s">
        <v>2762</v>
      </c>
      <c r="D107" s="278" t="s">
        <v>1881</v>
      </c>
      <c r="E107" s="292" t="s">
        <v>974</v>
      </c>
      <c r="F107" s="292">
        <v>17</v>
      </c>
      <c r="G107" s="292" t="s">
        <v>983</v>
      </c>
      <c r="H107" s="292" t="s">
        <v>1887</v>
      </c>
      <c r="I107" s="292" t="s">
        <v>8</v>
      </c>
      <c r="J107" s="285" t="s">
        <v>2155</v>
      </c>
      <c r="K107" s="278"/>
      <c r="L107" s="278"/>
      <c r="M107" s="278" t="s">
        <v>2731</v>
      </c>
      <c r="N107" s="278">
        <v>2</v>
      </c>
      <c r="O107" s="278" t="s">
        <v>2744</v>
      </c>
      <c r="P107" s="278">
        <v>2</v>
      </c>
      <c r="Q107" s="281" t="s">
        <v>2744</v>
      </c>
      <c r="R107" s="278">
        <v>2</v>
      </c>
      <c r="S107" s="281" t="s">
        <v>2744</v>
      </c>
      <c r="T107" s="286" t="s">
        <v>2778</v>
      </c>
      <c r="U107" s="628">
        <v>2026</v>
      </c>
      <c r="V107" s="286"/>
      <c r="W107" s="286"/>
      <c r="X107" s="261"/>
      <c r="Y107" s="261"/>
      <c r="Z107" s="261"/>
    </row>
    <row r="108" spans="1:26" ht="33" hidden="1" customHeight="1" x14ac:dyDescent="0.25">
      <c r="A108" s="283" t="s">
        <v>1781</v>
      </c>
      <c r="B108" s="278" t="s">
        <v>2126</v>
      </c>
      <c r="C108" s="278" t="s">
        <v>2762</v>
      </c>
      <c r="D108" s="278" t="s">
        <v>1881</v>
      </c>
      <c r="E108" s="292" t="s">
        <v>974</v>
      </c>
      <c r="F108" s="292">
        <v>18</v>
      </c>
      <c r="G108" s="292" t="s">
        <v>985</v>
      </c>
      <c r="H108" s="292" t="s">
        <v>986</v>
      </c>
      <c r="I108" s="292" t="s">
        <v>8</v>
      </c>
      <c r="J108" s="285" t="s">
        <v>2155</v>
      </c>
      <c r="K108" s="278"/>
      <c r="L108" s="278"/>
      <c r="M108" s="278" t="s">
        <v>2731</v>
      </c>
      <c r="N108" s="278">
        <v>2</v>
      </c>
      <c r="O108" s="278" t="s">
        <v>2744</v>
      </c>
      <c r="P108" s="278">
        <v>2</v>
      </c>
      <c r="Q108" s="281" t="s">
        <v>2744</v>
      </c>
      <c r="R108" s="278">
        <v>2</v>
      </c>
      <c r="S108" s="281" t="s">
        <v>2744</v>
      </c>
      <c r="T108" s="286" t="s">
        <v>2778</v>
      </c>
      <c r="U108" s="628">
        <v>2026</v>
      </c>
      <c r="V108" s="286"/>
      <c r="W108" s="286"/>
      <c r="X108" s="261"/>
      <c r="Y108" s="261"/>
      <c r="Z108" s="261"/>
    </row>
    <row r="109" spans="1:26" ht="33" hidden="1" customHeight="1" x14ac:dyDescent="0.25">
      <c r="A109" s="283" t="s">
        <v>1781</v>
      </c>
      <c r="B109" s="278" t="s">
        <v>2126</v>
      </c>
      <c r="C109" s="278" t="s">
        <v>2762</v>
      </c>
      <c r="D109" s="278" t="s">
        <v>1881</v>
      </c>
      <c r="E109" s="292" t="s">
        <v>974</v>
      </c>
      <c r="F109" s="292">
        <v>433</v>
      </c>
      <c r="G109" s="292" t="s">
        <v>1057</v>
      </c>
      <c r="H109" s="292" t="s">
        <v>2156</v>
      </c>
      <c r="I109" s="292" t="s">
        <v>8</v>
      </c>
      <c r="J109" s="285" t="s">
        <v>2155</v>
      </c>
      <c r="K109" s="278"/>
      <c r="L109" s="278"/>
      <c r="M109" s="278" t="s">
        <v>2731</v>
      </c>
      <c r="N109" s="278">
        <v>2</v>
      </c>
      <c r="O109" s="278" t="s">
        <v>2744</v>
      </c>
      <c r="P109" s="278">
        <v>2</v>
      </c>
      <c r="Q109" s="281" t="s">
        <v>2744</v>
      </c>
      <c r="R109" s="278">
        <v>2</v>
      </c>
      <c r="S109" s="281" t="s">
        <v>2744</v>
      </c>
      <c r="T109" s="286" t="s">
        <v>2778</v>
      </c>
      <c r="U109" s="628">
        <v>2026</v>
      </c>
      <c r="V109" s="286"/>
      <c r="W109" s="286"/>
      <c r="X109" s="261"/>
      <c r="Y109" s="261"/>
      <c r="Z109" s="261"/>
    </row>
    <row r="110" spans="1:26" ht="33" hidden="1" customHeight="1" x14ac:dyDescent="0.25">
      <c r="A110" s="283" t="s">
        <v>1781</v>
      </c>
      <c r="B110" s="278" t="s">
        <v>2126</v>
      </c>
      <c r="C110" s="278" t="s">
        <v>2762</v>
      </c>
      <c r="D110" s="278" t="s">
        <v>1881</v>
      </c>
      <c r="E110" s="292" t="s">
        <v>974</v>
      </c>
      <c r="F110" s="292">
        <v>492</v>
      </c>
      <c r="G110" s="292" t="s">
        <v>1090</v>
      </c>
      <c r="H110" s="292" t="s">
        <v>2157</v>
      </c>
      <c r="I110" s="292" t="s">
        <v>8</v>
      </c>
      <c r="J110" s="285" t="s">
        <v>2155</v>
      </c>
      <c r="K110" s="278"/>
      <c r="L110" s="278"/>
      <c r="M110" s="278" t="s">
        <v>2731</v>
      </c>
      <c r="N110" s="278">
        <v>2</v>
      </c>
      <c r="O110" s="278" t="s">
        <v>2744</v>
      </c>
      <c r="P110" s="278">
        <v>2</v>
      </c>
      <c r="Q110" s="281" t="s">
        <v>2744</v>
      </c>
      <c r="R110" s="278">
        <v>2</v>
      </c>
      <c r="S110" s="281" t="s">
        <v>2744</v>
      </c>
      <c r="T110" s="286" t="s">
        <v>2778</v>
      </c>
      <c r="U110" s="628">
        <v>2026</v>
      </c>
      <c r="V110" s="286"/>
      <c r="W110" s="286"/>
      <c r="X110" s="261"/>
      <c r="Y110" s="261"/>
      <c r="Z110" s="261"/>
    </row>
    <row r="111" spans="1:26" ht="33" hidden="1" customHeight="1" x14ac:dyDescent="0.25">
      <c r="A111" s="283" t="s">
        <v>1781</v>
      </c>
      <c r="B111" s="278" t="s">
        <v>2126</v>
      </c>
      <c r="C111" s="293" t="s">
        <v>2149</v>
      </c>
      <c r="D111" s="278" t="s">
        <v>1881</v>
      </c>
      <c r="E111" s="292" t="s">
        <v>974</v>
      </c>
      <c r="F111" s="292">
        <v>613</v>
      </c>
      <c r="G111" s="292" t="s">
        <v>2158</v>
      </c>
      <c r="H111" s="292" t="s">
        <v>2159</v>
      </c>
      <c r="I111" s="292" t="s">
        <v>8</v>
      </c>
      <c r="J111" s="285" t="s">
        <v>1941</v>
      </c>
      <c r="K111" s="294"/>
      <c r="L111" s="294"/>
      <c r="M111" s="295" t="s">
        <v>2731</v>
      </c>
      <c r="N111" s="295">
        <v>900</v>
      </c>
      <c r="O111" s="278" t="s">
        <v>2744</v>
      </c>
      <c r="P111" s="295">
        <v>3600</v>
      </c>
      <c r="Q111" s="281" t="s">
        <v>2744</v>
      </c>
      <c r="R111" s="295">
        <v>1800</v>
      </c>
      <c r="S111" s="281" t="s">
        <v>2744</v>
      </c>
      <c r="T111" s="286" t="s">
        <v>2778</v>
      </c>
      <c r="U111" s="628">
        <v>2026</v>
      </c>
      <c r="V111" s="286"/>
      <c r="W111" s="286"/>
      <c r="X111" s="261"/>
      <c r="Y111" s="261"/>
      <c r="Z111" s="261"/>
    </row>
    <row r="112" spans="1:26" ht="33" hidden="1" customHeight="1" x14ac:dyDescent="0.25">
      <c r="A112" s="283" t="s">
        <v>1781</v>
      </c>
      <c r="B112" s="278" t="s">
        <v>2126</v>
      </c>
      <c r="C112" s="278" t="s">
        <v>2762</v>
      </c>
      <c r="D112" s="278" t="s">
        <v>1881</v>
      </c>
      <c r="E112" s="292" t="s">
        <v>974</v>
      </c>
      <c r="F112" s="292">
        <v>718</v>
      </c>
      <c r="G112" s="292" t="s">
        <v>1222</v>
      </c>
      <c r="H112" s="292" t="s">
        <v>2160</v>
      </c>
      <c r="I112" s="292" t="s">
        <v>1076</v>
      </c>
      <c r="J112" s="285" t="s">
        <v>1785</v>
      </c>
      <c r="K112" s="294"/>
      <c r="L112" s="294"/>
      <c r="M112" s="295" t="s">
        <v>2731</v>
      </c>
      <c r="N112" s="295">
        <v>300</v>
      </c>
      <c r="O112" s="278" t="s">
        <v>2744</v>
      </c>
      <c r="P112" s="295">
        <v>900</v>
      </c>
      <c r="Q112" s="281" t="s">
        <v>2744</v>
      </c>
      <c r="R112" s="295">
        <v>600</v>
      </c>
      <c r="S112" s="281" t="s">
        <v>2744</v>
      </c>
      <c r="T112" s="286" t="s">
        <v>2778</v>
      </c>
      <c r="U112" s="628">
        <v>2026</v>
      </c>
      <c r="V112" s="286"/>
      <c r="W112" s="286"/>
      <c r="X112" s="261"/>
      <c r="Y112" s="261"/>
      <c r="Z112" s="261"/>
    </row>
    <row r="113" spans="1:26" ht="33" hidden="1" customHeight="1" x14ac:dyDescent="0.25">
      <c r="A113" s="283" t="s">
        <v>1781</v>
      </c>
      <c r="B113" s="278" t="s">
        <v>2126</v>
      </c>
      <c r="C113" s="293" t="s">
        <v>2149</v>
      </c>
      <c r="D113" s="278" t="s">
        <v>1881</v>
      </c>
      <c r="E113" s="292" t="s">
        <v>974</v>
      </c>
      <c r="F113" s="292">
        <v>720</v>
      </c>
      <c r="G113" s="292" t="s">
        <v>1273</v>
      </c>
      <c r="H113" s="292" t="s">
        <v>1274</v>
      </c>
      <c r="I113" s="292" t="s">
        <v>8</v>
      </c>
      <c r="J113" s="285" t="s">
        <v>1941</v>
      </c>
      <c r="K113" s="294"/>
      <c r="L113" s="294"/>
      <c r="M113" s="295" t="s">
        <v>2731</v>
      </c>
      <c r="N113" s="295">
        <v>900</v>
      </c>
      <c r="O113" s="278" t="s">
        <v>2744</v>
      </c>
      <c r="P113" s="295">
        <v>3600</v>
      </c>
      <c r="Q113" s="281" t="s">
        <v>2744</v>
      </c>
      <c r="R113" s="295">
        <v>1800</v>
      </c>
      <c r="S113" s="281" t="s">
        <v>2744</v>
      </c>
      <c r="T113" s="286" t="s">
        <v>2778</v>
      </c>
      <c r="U113" s="628">
        <v>2026</v>
      </c>
      <c r="V113" s="286"/>
      <c r="W113" s="286"/>
      <c r="X113" s="261"/>
      <c r="Y113" s="261"/>
      <c r="Z113" s="261"/>
    </row>
    <row r="114" spans="1:26" ht="33" hidden="1" customHeight="1" x14ac:dyDescent="0.25">
      <c r="A114" s="283" t="s">
        <v>1781</v>
      </c>
      <c r="B114" s="278" t="s">
        <v>2126</v>
      </c>
      <c r="C114" s="278" t="s">
        <v>2762</v>
      </c>
      <c r="D114" s="278" t="s">
        <v>1881</v>
      </c>
      <c r="E114" s="292" t="s">
        <v>1460</v>
      </c>
      <c r="F114" s="292">
        <v>368</v>
      </c>
      <c r="G114" s="292" t="s">
        <v>1489</v>
      </c>
      <c r="H114" s="292" t="s">
        <v>2161</v>
      </c>
      <c r="I114" s="292" t="s">
        <v>1463</v>
      </c>
      <c r="J114" s="285" t="s">
        <v>2162</v>
      </c>
      <c r="K114" s="278" t="s">
        <v>2732</v>
      </c>
      <c r="L114" s="287"/>
      <c r="M114" s="278"/>
      <c r="N114" s="278">
        <v>0</v>
      </c>
      <c r="O114" s="278" t="s">
        <v>2744</v>
      </c>
      <c r="P114" s="278">
        <v>11</v>
      </c>
      <c r="Q114" s="278" t="s">
        <v>2744</v>
      </c>
      <c r="R114" s="278">
        <v>0</v>
      </c>
      <c r="S114" s="278" t="s">
        <v>2744</v>
      </c>
      <c r="T114" s="278" t="s">
        <v>2744</v>
      </c>
      <c r="U114" s="285" t="s">
        <v>2744</v>
      </c>
      <c r="V114" s="286"/>
      <c r="W114" s="286"/>
      <c r="X114" s="261"/>
      <c r="Y114" s="261"/>
      <c r="Z114" s="261"/>
    </row>
    <row r="115" spans="1:26" ht="33" hidden="1" customHeight="1" x14ac:dyDescent="0.25">
      <c r="A115" s="283" t="s">
        <v>1781</v>
      </c>
      <c r="B115" s="278" t="s">
        <v>2126</v>
      </c>
      <c r="C115" s="278" t="s">
        <v>2762</v>
      </c>
      <c r="D115" s="278" t="s">
        <v>1881</v>
      </c>
      <c r="E115" s="292" t="s">
        <v>1460</v>
      </c>
      <c r="F115" s="292" t="s">
        <v>1534</v>
      </c>
      <c r="G115" s="292" t="s">
        <v>1534</v>
      </c>
      <c r="H115" s="292" t="s">
        <v>1535</v>
      </c>
      <c r="I115" s="292" t="s">
        <v>8</v>
      </c>
      <c r="J115" s="285" t="s">
        <v>2163</v>
      </c>
      <c r="K115" s="278"/>
      <c r="L115" s="278"/>
      <c r="M115" s="278" t="s">
        <v>2731</v>
      </c>
      <c r="N115" s="278">
        <v>0</v>
      </c>
      <c r="O115" s="278" t="s">
        <v>2744</v>
      </c>
      <c r="P115" s="278">
        <v>11</v>
      </c>
      <c r="Q115" s="281" t="s">
        <v>2744</v>
      </c>
      <c r="R115" s="278">
        <v>0</v>
      </c>
      <c r="S115" s="281" t="s">
        <v>2744</v>
      </c>
      <c r="T115" s="286" t="s">
        <v>2778</v>
      </c>
      <c r="U115" s="628">
        <v>2026</v>
      </c>
      <c r="V115" s="286"/>
      <c r="W115" s="286"/>
      <c r="X115" s="261"/>
      <c r="Y115" s="261"/>
      <c r="Z115" s="261"/>
    </row>
    <row r="116" spans="1:26" ht="33" hidden="1" customHeight="1" x14ac:dyDescent="0.25">
      <c r="A116" s="261"/>
      <c r="B116" s="278" t="s">
        <v>2126</v>
      </c>
      <c r="C116" s="278" t="s">
        <v>2762</v>
      </c>
      <c r="D116" s="278" t="s">
        <v>1881</v>
      </c>
      <c r="E116" s="278" t="s">
        <v>1754</v>
      </c>
      <c r="F116" s="278">
        <v>188</v>
      </c>
      <c r="G116" s="278" t="s">
        <v>1539</v>
      </c>
      <c r="H116" s="278" t="s">
        <v>1540</v>
      </c>
      <c r="I116" s="278"/>
      <c r="J116" s="285" t="s">
        <v>1836</v>
      </c>
      <c r="K116" s="278"/>
      <c r="L116" s="278"/>
      <c r="M116" s="278" t="s">
        <v>2731</v>
      </c>
      <c r="N116" s="278">
        <v>6</v>
      </c>
      <c r="O116" s="278" t="s">
        <v>2744</v>
      </c>
      <c r="P116" s="278">
        <v>24</v>
      </c>
      <c r="Q116" s="281" t="s">
        <v>2744</v>
      </c>
      <c r="R116" s="278">
        <v>12</v>
      </c>
      <c r="S116" s="281" t="s">
        <v>2744</v>
      </c>
      <c r="T116" s="286" t="s">
        <v>2778</v>
      </c>
      <c r="U116" s="628">
        <v>2026</v>
      </c>
      <c r="V116" s="286"/>
      <c r="W116" s="286"/>
      <c r="X116" s="261"/>
      <c r="Y116" s="261"/>
      <c r="Z116" s="261"/>
    </row>
    <row r="117" spans="1:26" ht="33" hidden="1" customHeight="1" x14ac:dyDescent="0.25">
      <c r="A117" s="261"/>
      <c r="B117" s="278" t="s">
        <v>2126</v>
      </c>
      <c r="C117" s="278" t="s">
        <v>2762</v>
      </c>
      <c r="D117" s="278" t="s">
        <v>1881</v>
      </c>
      <c r="E117" s="278" t="s">
        <v>1788</v>
      </c>
      <c r="F117" s="278">
        <v>442</v>
      </c>
      <c r="G117" s="278" t="s">
        <v>1063</v>
      </c>
      <c r="H117" s="278" t="s">
        <v>1064</v>
      </c>
      <c r="I117" s="278" t="s">
        <v>997</v>
      </c>
      <c r="J117" s="285" t="s">
        <v>2164</v>
      </c>
      <c r="K117" s="278"/>
      <c r="L117" s="278"/>
      <c r="M117" s="278" t="s">
        <v>2731</v>
      </c>
      <c r="N117" s="278">
        <v>6</v>
      </c>
      <c r="O117" s="278" t="s">
        <v>2744</v>
      </c>
      <c r="P117" s="278">
        <v>24</v>
      </c>
      <c r="Q117" s="281" t="s">
        <v>2744</v>
      </c>
      <c r="R117" s="278">
        <v>12</v>
      </c>
      <c r="S117" s="281" t="s">
        <v>2744</v>
      </c>
      <c r="T117" s="286" t="s">
        <v>2778</v>
      </c>
      <c r="U117" s="628">
        <v>2026</v>
      </c>
      <c r="V117" s="286"/>
      <c r="W117" s="286"/>
      <c r="X117" s="261"/>
      <c r="Y117" s="261"/>
      <c r="Z117" s="261"/>
    </row>
    <row r="118" spans="1:26" ht="33" hidden="1" customHeight="1" x14ac:dyDescent="0.25">
      <c r="A118" s="261"/>
      <c r="B118" s="278" t="s">
        <v>2126</v>
      </c>
      <c r="C118" s="278" t="s">
        <v>2762</v>
      </c>
      <c r="D118" s="278" t="s">
        <v>1881</v>
      </c>
      <c r="E118" s="278" t="s">
        <v>244</v>
      </c>
      <c r="F118" s="278">
        <v>329</v>
      </c>
      <c r="G118" s="278" t="s">
        <v>365</v>
      </c>
      <c r="H118" s="278" t="s">
        <v>366</v>
      </c>
      <c r="I118" s="278" t="s">
        <v>279</v>
      </c>
      <c r="J118" s="285" t="s">
        <v>2164</v>
      </c>
      <c r="K118" s="278"/>
      <c r="L118" s="278"/>
      <c r="M118" s="278" t="s">
        <v>2731</v>
      </c>
      <c r="N118" s="278">
        <v>33</v>
      </c>
      <c r="O118" s="278" t="s">
        <v>2744</v>
      </c>
      <c r="P118" s="278">
        <v>132</v>
      </c>
      <c r="Q118" s="281" t="s">
        <v>2744</v>
      </c>
      <c r="R118" s="278">
        <v>66</v>
      </c>
      <c r="S118" s="281" t="s">
        <v>2744</v>
      </c>
      <c r="T118" s="286" t="s">
        <v>2778</v>
      </c>
      <c r="U118" s="628">
        <v>2026</v>
      </c>
      <c r="V118" s="286"/>
      <c r="W118" s="286"/>
      <c r="X118" s="261"/>
      <c r="Y118" s="261"/>
      <c r="Z118" s="261"/>
    </row>
    <row r="119" spans="1:26" ht="33" hidden="1" customHeight="1" x14ac:dyDescent="0.25">
      <c r="A119" s="261"/>
      <c r="B119" s="278" t="s">
        <v>2126</v>
      </c>
      <c r="C119" s="278" t="s">
        <v>2762</v>
      </c>
      <c r="D119" s="278" t="s">
        <v>1881</v>
      </c>
      <c r="E119" s="278" t="s">
        <v>1752</v>
      </c>
      <c r="F119" s="278">
        <v>2</v>
      </c>
      <c r="G119" s="278" t="s">
        <v>1461</v>
      </c>
      <c r="H119" s="278" t="s">
        <v>1462</v>
      </c>
      <c r="I119" s="278" t="s">
        <v>1463</v>
      </c>
      <c r="J119" s="285" t="s">
        <v>1835</v>
      </c>
      <c r="K119" s="278" t="s">
        <v>2732</v>
      </c>
      <c r="L119" s="287"/>
      <c r="M119" s="278"/>
      <c r="N119" s="278">
        <v>0</v>
      </c>
      <c r="O119" s="278" t="s">
        <v>2744</v>
      </c>
      <c r="P119" s="278">
        <v>11</v>
      </c>
      <c r="Q119" s="278" t="s">
        <v>2744</v>
      </c>
      <c r="R119" s="278">
        <v>0</v>
      </c>
      <c r="S119" s="278" t="s">
        <v>2744</v>
      </c>
      <c r="T119" s="278" t="s">
        <v>2744</v>
      </c>
      <c r="U119" s="285" t="s">
        <v>2744</v>
      </c>
      <c r="V119" s="286"/>
      <c r="W119" s="286"/>
      <c r="X119" s="261"/>
      <c r="Y119" s="261"/>
      <c r="Z119" s="261"/>
    </row>
    <row r="120" spans="1:26" ht="33" hidden="1" customHeight="1" x14ac:dyDescent="0.25">
      <c r="A120" s="261"/>
      <c r="B120" s="278" t="s">
        <v>2126</v>
      </c>
      <c r="C120" s="278" t="s">
        <v>2762</v>
      </c>
      <c r="D120" s="278" t="s">
        <v>1881</v>
      </c>
      <c r="E120" s="288" t="s">
        <v>1752</v>
      </c>
      <c r="F120" s="278">
        <v>3</v>
      </c>
      <c r="G120" s="278" t="s">
        <v>1464</v>
      </c>
      <c r="H120" s="278" t="s">
        <v>1465</v>
      </c>
      <c r="I120" s="278" t="s">
        <v>1463</v>
      </c>
      <c r="J120" s="285" t="s">
        <v>1835</v>
      </c>
      <c r="K120" s="278"/>
      <c r="L120" s="278"/>
      <c r="M120" s="278" t="s">
        <v>2731</v>
      </c>
      <c r="N120" s="278">
        <v>0</v>
      </c>
      <c r="O120" s="278" t="s">
        <v>2744</v>
      </c>
      <c r="P120" s="278">
        <v>11</v>
      </c>
      <c r="Q120" s="281" t="s">
        <v>2744</v>
      </c>
      <c r="R120" s="278">
        <v>0</v>
      </c>
      <c r="S120" s="281" t="s">
        <v>2744</v>
      </c>
      <c r="T120" s="286" t="s">
        <v>2778</v>
      </c>
      <c r="U120" s="628">
        <v>2026</v>
      </c>
      <c r="V120" s="286"/>
      <c r="W120" s="286"/>
      <c r="X120" s="261"/>
      <c r="Y120" s="261"/>
      <c r="Z120" s="261"/>
    </row>
    <row r="121" spans="1:26" ht="33" hidden="1" customHeight="1" x14ac:dyDescent="0.25">
      <c r="A121" s="261"/>
      <c r="B121" s="278" t="s">
        <v>2126</v>
      </c>
      <c r="C121" s="278" t="s">
        <v>2762</v>
      </c>
      <c r="D121" s="278" t="s">
        <v>1881</v>
      </c>
      <c r="E121" s="278" t="s">
        <v>1752</v>
      </c>
      <c r="F121" s="278">
        <v>368</v>
      </c>
      <c r="G121" s="278" t="s">
        <v>1489</v>
      </c>
      <c r="H121" s="278" t="s">
        <v>1490</v>
      </c>
      <c r="I121" s="278" t="s">
        <v>1463</v>
      </c>
      <c r="J121" s="285" t="s">
        <v>1835</v>
      </c>
      <c r="K121" s="278" t="s">
        <v>2732</v>
      </c>
      <c r="L121" s="287"/>
      <c r="M121" s="278"/>
      <c r="N121" s="278">
        <v>0</v>
      </c>
      <c r="O121" s="278" t="s">
        <v>2744</v>
      </c>
      <c r="P121" s="278">
        <v>11</v>
      </c>
      <c r="Q121" s="278" t="s">
        <v>2744</v>
      </c>
      <c r="R121" s="278">
        <v>0</v>
      </c>
      <c r="S121" s="278" t="s">
        <v>2744</v>
      </c>
      <c r="T121" s="278" t="s">
        <v>2744</v>
      </c>
      <c r="U121" s="285" t="s">
        <v>2744</v>
      </c>
      <c r="V121" s="286"/>
      <c r="W121" s="286"/>
      <c r="X121" s="261"/>
      <c r="Y121" s="261"/>
      <c r="Z121" s="261"/>
    </row>
    <row r="122" spans="1:26" ht="33" hidden="1" customHeight="1" x14ac:dyDescent="0.25">
      <c r="A122" s="261"/>
      <c r="B122" s="278" t="s">
        <v>2126</v>
      </c>
      <c r="C122" s="278" t="s">
        <v>2762</v>
      </c>
      <c r="D122" s="278" t="s">
        <v>1881</v>
      </c>
      <c r="E122" s="278" t="s">
        <v>5</v>
      </c>
      <c r="F122" s="278">
        <v>510</v>
      </c>
      <c r="G122" s="278" t="s">
        <v>100</v>
      </c>
      <c r="H122" s="278" t="s">
        <v>101</v>
      </c>
      <c r="I122" s="278" t="s">
        <v>8</v>
      </c>
      <c r="J122" s="285" t="s">
        <v>1911</v>
      </c>
      <c r="K122" s="278"/>
      <c r="L122" s="278"/>
      <c r="M122" s="278" t="s">
        <v>2731</v>
      </c>
      <c r="N122" s="278">
        <v>0</v>
      </c>
      <c r="O122" s="278" t="s">
        <v>2744</v>
      </c>
      <c r="P122" s="278">
        <v>2</v>
      </c>
      <c r="Q122" s="281" t="s">
        <v>2744</v>
      </c>
      <c r="R122" s="278">
        <v>0</v>
      </c>
      <c r="S122" s="281" t="s">
        <v>2744</v>
      </c>
      <c r="T122" s="286" t="s">
        <v>2778</v>
      </c>
      <c r="U122" s="628">
        <v>2026</v>
      </c>
      <c r="V122" s="286"/>
      <c r="W122" s="286"/>
      <c r="X122" s="261"/>
      <c r="Y122" s="261"/>
      <c r="Z122" s="261"/>
    </row>
    <row r="123" spans="1:26" ht="33" hidden="1" customHeight="1" x14ac:dyDescent="0.25">
      <c r="A123" s="261"/>
      <c r="B123" s="278" t="s">
        <v>2126</v>
      </c>
      <c r="C123" s="278" t="s">
        <v>2762</v>
      </c>
      <c r="D123" s="278" t="s">
        <v>1881</v>
      </c>
      <c r="E123" s="278" t="s">
        <v>244</v>
      </c>
      <c r="F123" s="278">
        <v>78</v>
      </c>
      <c r="G123" s="278" t="s">
        <v>396</v>
      </c>
      <c r="H123" s="278" t="s">
        <v>397</v>
      </c>
      <c r="I123" s="278" t="s">
        <v>8</v>
      </c>
      <c r="J123" s="285" t="s">
        <v>1835</v>
      </c>
      <c r="K123" s="278"/>
      <c r="L123" s="278"/>
      <c r="M123" s="278" t="s">
        <v>2731</v>
      </c>
      <c r="N123" s="278">
        <v>0</v>
      </c>
      <c r="O123" s="278" t="s">
        <v>2744</v>
      </c>
      <c r="P123" s="278">
        <v>12</v>
      </c>
      <c r="Q123" s="281" t="s">
        <v>2744</v>
      </c>
      <c r="R123" s="278">
        <v>12</v>
      </c>
      <c r="S123" s="281" t="s">
        <v>2744</v>
      </c>
      <c r="T123" s="286" t="s">
        <v>2778</v>
      </c>
      <c r="U123" s="628">
        <v>2026</v>
      </c>
      <c r="V123" s="286"/>
      <c r="W123" s="286"/>
      <c r="X123" s="261"/>
      <c r="Y123" s="261"/>
      <c r="Z123" s="261"/>
    </row>
    <row r="124" spans="1:26" ht="33" hidden="1" customHeight="1" x14ac:dyDescent="0.25">
      <c r="A124" s="261"/>
      <c r="B124" s="278" t="s">
        <v>2126</v>
      </c>
      <c r="C124" s="278" t="s">
        <v>2762</v>
      </c>
      <c r="D124" s="278" t="s">
        <v>1881</v>
      </c>
      <c r="E124" s="278" t="s">
        <v>5</v>
      </c>
      <c r="F124" s="278">
        <v>510</v>
      </c>
      <c r="G124" s="278" t="s">
        <v>2130</v>
      </c>
      <c r="H124" s="278" t="s">
        <v>2131</v>
      </c>
      <c r="I124" s="278" t="s">
        <v>8</v>
      </c>
      <c r="J124" s="285" t="s">
        <v>1911</v>
      </c>
      <c r="K124" s="278"/>
      <c r="L124" s="278"/>
      <c r="M124" s="278" t="s">
        <v>2731</v>
      </c>
      <c r="N124" s="278">
        <v>0</v>
      </c>
      <c r="O124" s="278" t="s">
        <v>2744</v>
      </c>
      <c r="P124" s="278">
        <v>2</v>
      </c>
      <c r="Q124" s="281" t="s">
        <v>2744</v>
      </c>
      <c r="R124" s="278">
        <v>0</v>
      </c>
      <c r="S124" s="281" t="s">
        <v>2744</v>
      </c>
      <c r="T124" s="286" t="s">
        <v>2778</v>
      </c>
      <c r="U124" s="628">
        <v>2026</v>
      </c>
      <c r="V124" s="286"/>
      <c r="W124" s="286"/>
      <c r="X124" s="261"/>
      <c r="Y124" s="261"/>
      <c r="Z124" s="261"/>
    </row>
    <row r="125" spans="1:26" ht="120" hidden="1" x14ac:dyDescent="0.25">
      <c r="A125" s="261"/>
      <c r="B125" s="278" t="s">
        <v>2126</v>
      </c>
      <c r="C125" s="278" t="s">
        <v>2762</v>
      </c>
      <c r="D125" s="278" t="s">
        <v>1881</v>
      </c>
      <c r="E125" s="278" t="s">
        <v>1752</v>
      </c>
      <c r="F125" s="278">
        <v>548</v>
      </c>
      <c r="G125" s="278" t="s">
        <v>1518</v>
      </c>
      <c r="H125" s="278" t="s">
        <v>1519</v>
      </c>
      <c r="I125" s="278" t="s">
        <v>1463</v>
      </c>
      <c r="J125" s="285" t="s">
        <v>1835</v>
      </c>
      <c r="K125" s="278"/>
      <c r="L125" s="278"/>
      <c r="M125" s="278" t="s">
        <v>2731</v>
      </c>
      <c r="N125" s="278">
        <v>0</v>
      </c>
      <c r="O125" s="278" t="s">
        <v>2744</v>
      </c>
      <c r="P125" s="278">
        <v>12</v>
      </c>
      <c r="Q125" s="281" t="s">
        <v>2744</v>
      </c>
      <c r="R125" s="278">
        <v>0</v>
      </c>
      <c r="S125" s="281" t="s">
        <v>2744</v>
      </c>
      <c r="T125" s="286" t="s">
        <v>2778</v>
      </c>
      <c r="U125" s="628">
        <v>2026</v>
      </c>
      <c r="V125" s="286"/>
      <c r="W125" s="286"/>
      <c r="X125" s="261"/>
      <c r="Y125" s="261"/>
      <c r="Z125" s="261"/>
    </row>
    <row r="126" spans="1:26" ht="120" hidden="1" x14ac:dyDescent="0.25">
      <c r="A126" s="283" t="s">
        <v>1781</v>
      </c>
      <c r="B126" s="278" t="s">
        <v>2126</v>
      </c>
      <c r="C126" s="278" t="s">
        <v>2165</v>
      </c>
      <c r="D126" s="292" t="s">
        <v>1881</v>
      </c>
      <c r="E126" s="278" t="s">
        <v>5</v>
      </c>
      <c r="F126" s="278" t="s">
        <v>42</v>
      </c>
      <c r="G126" s="278" t="s">
        <v>42</v>
      </c>
      <c r="H126" s="278" t="s">
        <v>42</v>
      </c>
      <c r="I126" s="285" t="s">
        <v>1946</v>
      </c>
      <c r="J126" s="285" t="s">
        <v>2166</v>
      </c>
      <c r="K126" s="278" t="s">
        <v>2766</v>
      </c>
      <c r="L126" s="278"/>
      <c r="M126" s="278" t="s">
        <v>2766</v>
      </c>
      <c r="N126" s="278" t="s">
        <v>2766</v>
      </c>
      <c r="O126" s="278" t="s">
        <v>2766</v>
      </c>
      <c r="P126" s="278" t="s">
        <v>2766</v>
      </c>
      <c r="Q126" s="278" t="s">
        <v>2766</v>
      </c>
      <c r="R126" s="278" t="s">
        <v>2766</v>
      </c>
      <c r="S126" s="285" t="s">
        <v>2766</v>
      </c>
      <c r="T126" s="286" t="s">
        <v>2766</v>
      </c>
      <c r="U126" s="628" t="s">
        <v>2766</v>
      </c>
      <c r="V126" s="286"/>
      <c r="W126" s="286"/>
      <c r="X126" s="261"/>
      <c r="Y126" s="261"/>
      <c r="Z126" s="261"/>
    </row>
    <row r="127" spans="1:26" ht="120" hidden="1" x14ac:dyDescent="0.25">
      <c r="A127" s="283" t="s">
        <v>1781</v>
      </c>
      <c r="B127" s="278" t="s">
        <v>2126</v>
      </c>
      <c r="C127" s="278" t="s">
        <v>2165</v>
      </c>
      <c r="D127" s="292" t="s">
        <v>1881</v>
      </c>
      <c r="E127" s="278" t="s">
        <v>5</v>
      </c>
      <c r="F127" s="278" t="s">
        <v>44</v>
      </c>
      <c r="G127" s="278" t="s">
        <v>44</v>
      </c>
      <c r="H127" s="278" t="s">
        <v>44</v>
      </c>
      <c r="I127" s="285" t="s">
        <v>8</v>
      </c>
      <c r="J127" s="285" t="s">
        <v>2167</v>
      </c>
      <c r="K127" s="278" t="s">
        <v>2766</v>
      </c>
      <c r="L127" s="278"/>
      <c r="M127" s="278" t="s">
        <v>2766</v>
      </c>
      <c r="N127" s="278" t="s">
        <v>2766</v>
      </c>
      <c r="O127" s="278" t="s">
        <v>2766</v>
      </c>
      <c r="P127" s="278" t="s">
        <v>2766</v>
      </c>
      <c r="Q127" s="278" t="s">
        <v>2766</v>
      </c>
      <c r="R127" s="278" t="s">
        <v>2766</v>
      </c>
      <c r="S127" s="285" t="s">
        <v>2766</v>
      </c>
      <c r="T127" s="286" t="s">
        <v>2766</v>
      </c>
      <c r="U127" s="628" t="s">
        <v>2766</v>
      </c>
      <c r="V127" s="286"/>
      <c r="W127" s="286"/>
      <c r="X127" s="261"/>
      <c r="Y127" s="261"/>
      <c r="Z127" s="261"/>
    </row>
    <row r="128" spans="1:26" ht="120" hidden="1" x14ac:dyDescent="0.25">
      <c r="A128" s="283" t="s">
        <v>1781</v>
      </c>
      <c r="B128" s="278" t="s">
        <v>2126</v>
      </c>
      <c r="C128" s="278" t="s">
        <v>2168</v>
      </c>
      <c r="D128" s="292" t="s">
        <v>1881</v>
      </c>
      <c r="E128" s="278" t="s">
        <v>5</v>
      </c>
      <c r="F128" s="278">
        <v>41</v>
      </c>
      <c r="G128" s="278" t="s">
        <v>174</v>
      </c>
      <c r="H128" s="278" t="s">
        <v>175</v>
      </c>
      <c r="I128" s="285" t="s">
        <v>8</v>
      </c>
      <c r="J128" s="285" t="s">
        <v>2169</v>
      </c>
      <c r="K128" s="278" t="s">
        <v>2766</v>
      </c>
      <c r="L128" s="278"/>
      <c r="M128" s="278" t="s">
        <v>2766</v>
      </c>
      <c r="N128" s="278" t="s">
        <v>2766</v>
      </c>
      <c r="O128" s="278" t="s">
        <v>2766</v>
      </c>
      <c r="P128" s="278" t="s">
        <v>2766</v>
      </c>
      <c r="Q128" s="278" t="s">
        <v>2766</v>
      </c>
      <c r="R128" s="278" t="s">
        <v>2766</v>
      </c>
      <c r="S128" s="285" t="s">
        <v>2766</v>
      </c>
      <c r="T128" s="286" t="s">
        <v>2766</v>
      </c>
      <c r="U128" s="628" t="s">
        <v>2766</v>
      </c>
      <c r="V128" s="286"/>
      <c r="W128" s="286"/>
      <c r="X128" s="261"/>
      <c r="Y128" s="261"/>
      <c r="Z128" s="261"/>
    </row>
    <row r="129" spans="1:26" ht="120" hidden="1" x14ac:dyDescent="0.25">
      <c r="A129" s="283" t="s">
        <v>1781</v>
      </c>
      <c r="B129" s="278" t="s">
        <v>2126</v>
      </c>
      <c r="C129" s="278" t="s">
        <v>2170</v>
      </c>
      <c r="D129" s="292" t="s">
        <v>1881</v>
      </c>
      <c r="E129" s="278" t="s">
        <v>1788</v>
      </c>
      <c r="F129" s="278">
        <v>386</v>
      </c>
      <c r="G129" s="278" t="s">
        <v>1019</v>
      </c>
      <c r="H129" s="278" t="s">
        <v>1020</v>
      </c>
      <c r="I129" s="285" t="s">
        <v>997</v>
      </c>
      <c r="J129" s="285">
        <v>10</v>
      </c>
      <c r="K129" s="296"/>
      <c r="L129" s="278"/>
      <c r="M129" s="278" t="s">
        <v>2731</v>
      </c>
      <c r="N129" s="278">
        <v>0</v>
      </c>
      <c r="O129" s="278" t="s">
        <v>2744</v>
      </c>
      <c r="P129" s="278">
        <v>0</v>
      </c>
      <c r="Q129" s="281" t="s">
        <v>2744</v>
      </c>
      <c r="R129" s="278">
        <v>0</v>
      </c>
      <c r="S129" s="281" t="s">
        <v>2744</v>
      </c>
      <c r="T129" s="297" t="s">
        <v>2778</v>
      </c>
      <c r="U129" s="629">
        <v>2026</v>
      </c>
      <c r="V129" s="286"/>
      <c r="W129" s="286"/>
      <c r="X129" s="261"/>
      <c r="Y129" s="261"/>
      <c r="Z129" s="261"/>
    </row>
    <row r="130" spans="1:26" ht="15.75" hidden="1" customHeight="1" x14ac:dyDescent="0.25">
      <c r="A130" s="283" t="s">
        <v>1781</v>
      </c>
      <c r="B130" s="278" t="s">
        <v>2126</v>
      </c>
      <c r="C130" s="278" t="s">
        <v>2170</v>
      </c>
      <c r="D130" s="292" t="s">
        <v>1881</v>
      </c>
      <c r="E130" s="278" t="s">
        <v>1788</v>
      </c>
      <c r="F130" s="278">
        <v>442</v>
      </c>
      <c r="G130" s="278" t="s">
        <v>1063</v>
      </c>
      <c r="H130" s="278" t="s">
        <v>1064</v>
      </c>
      <c r="I130" s="285" t="s">
        <v>997</v>
      </c>
      <c r="J130" s="285">
        <v>1</v>
      </c>
      <c r="K130" s="296"/>
      <c r="L130" s="278"/>
      <c r="M130" s="278" t="s">
        <v>2731</v>
      </c>
      <c r="N130" s="278">
        <v>0</v>
      </c>
      <c r="O130" s="278" t="s">
        <v>2744</v>
      </c>
      <c r="P130" s="278">
        <v>0</v>
      </c>
      <c r="Q130" s="281" t="s">
        <v>2744</v>
      </c>
      <c r="R130" s="278">
        <v>0</v>
      </c>
      <c r="S130" s="281" t="s">
        <v>2744</v>
      </c>
      <c r="T130" s="297" t="s">
        <v>2778</v>
      </c>
      <c r="U130" s="629">
        <v>2026</v>
      </c>
      <c r="V130" s="286"/>
      <c r="W130" s="286"/>
      <c r="X130" s="261"/>
      <c r="Y130" s="261"/>
      <c r="Z130" s="261"/>
    </row>
    <row r="131" spans="1:26" ht="15.75" hidden="1" customHeight="1" x14ac:dyDescent="0.25">
      <c r="A131" s="283" t="s">
        <v>1781</v>
      </c>
      <c r="B131" s="278" t="s">
        <v>2126</v>
      </c>
      <c r="C131" s="278" t="s">
        <v>2170</v>
      </c>
      <c r="D131" s="292" t="s">
        <v>1881</v>
      </c>
      <c r="E131" s="278" t="s">
        <v>1788</v>
      </c>
      <c r="F131" s="278">
        <v>498</v>
      </c>
      <c r="G131" s="278" t="s">
        <v>1094</v>
      </c>
      <c r="H131" s="278" t="s">
        <v>1095</v>
      </c>
      <c r="I131" s="285" t="s">
        <v>1096</v>
      </c>
      <c r="J131" s="285">
        <v>2</v>
      </c>
      <c r="K131" s="296"/>
      <c r="L131" s="278"/>
      <c r="M131" s="278" t="s">
        <v>2731</v>
      </c>
      <c r="N131" s="278">
        <v>0</v>
      </c>
      <c r="O131" s="278" t="s">
        <v>2744</v>
      </c>
      <c r="P131" s="278">
        <v>0</v>
      </c>
      <c r="Q131" s="281" t="s">
        <v>2744</v>
      </c>
      <c r="R131" s="278">
        <v>0</v>
      </c>
      <c r="S131" s="281" t="s">
        <v>2744</v>
      </c>
      <c r="T131" s="297" t="s">
        <v>2778</v>
      </c>
      <c r="U131" s="629">
        <v>2026</v>
      </c>
      <c r="V131" s="286"/>
      <c r="W131" s="286"/>
      <c r="X131" s="261"/>
      <c r="Y131" s="261"/>
      <c r="Z131" s="261"/>
    </row>
    <row r="132" spans="1:26" ht="15.75" hidden="1" customHeight="1" x14ac:dyDescent="0.25">
      <c r="A132" s="283" t="s">
        <v>1781</v>
      </c>
      <c r="B132" s="278" t="s">
        <v>2126</v>
      </c>
      <c r="C132" s="278" t="s">
        <v>2170</v>
      </c>
      <c r="D132" s="292" t="s">
        <v>1881</v>
      </c>
      <c r="E132" s="278" t="s">
        <v>1788</v>
      </c>
      <c r="F132" s="278">
        <v>6</v>
      </c>
      <c r="G132" s="278" t="s">
        <v>1226</v>
      </c>
      <c r="H132" s="278" t="s">
        <v>1227</v>
      </c>
      <c r="I132" s="285" t="s">
        <v>1228</v>
      </c>
      <c r="J132" s="285">
        <v>5</v>
      </c>
      <c r="K132" s="296"/>
      <c r="L132" s="278"/>
      <c r="M132" s="278" t="s">
        <v>2731</v>
      </c>
      <c r="N132" s="278">
        <v>0</v>
      </c>
      <c r="O132" s="278" t="s">
        <v>2744</v>
      </c>
      <c r="P132" s="278">
        <v>0</v>
      </c>
      <c r="Q132" s="281" t="s">
        <v>2744</v>
      </c>
      <c r="R132" s="278">
        <v>0</v>
      </c>
      <c r="S132" s="281" t="s">
        <v>2744</v>
      </c>
      <c r="T132" s="297" t="s">
        <v>2778</v>
      </c>
      <c r="U132" s="629">
        <v>2026</v>
      </c>
      <c r="V132" s="286"/>
      <c r="W132" s="286"/>
      <c r="X132" s="261"/>
      <c r="Y132" s="261"/>
      <c r="Z132" s="261"/>
    </row>
    <row r="133" spans="1:26" ht="15.75" hidden="1" customHeight="1" x14ac:dyDescent="0.25">
      <c r="A133" s="283" t="s">
        <v>1781</v>
      </c>
      <c r="B133" s="278" t="s">
        <v>2126</v>
      </c>
      <c r="C133" s="278" t="s">
        <v>2170</v>
      </c>
      <c r="D133" s="292" t="s">
        <v>1881</v>
      </c>
      <c r="E133" s="278" t="s">
        <v>1788</v>
      </c>
      <c r="F133" s="278">
        <v>7</v>
      </c>
      <c r="G133" s="278" t="s">
        <v>1229</v>
      </c>
      <c r="H133" s="278" t="s">
        <v>1230</v>
      </c>
      <c r="I133" s="285" t="s">
        <v>1231</v>
      </c>
      <c r="J133" s="285">
        <v>2</v>
      </c>
      <c r="K133" s="296"/>
      <c r="L133" s="278"/>
      <c r="M133" s="278" t="s">
        <v>2731</v>
      </c>
      <c r="N133" s="278">
        <v>0</v>
      </c>
      <c r="O133" s="278" t="s">
        <v>2744</v>
      </c>
      <c r="P133" s="278">
        <v>0</v>
      </c>
      <c r="Q133" s="281" t="s">
        <v>2744</v>
      </c>
      <c r="R133" s="278">
        <v>0</v>
      </c>
      <c r="S133" s="281" t="s">
        <v>2744</v>
      </c>
      <c r="T133" s="297" t="s">
        <v>2778</v>
      </c>
      <c r="U133" s="629">
        <v>2026</v>
      </c>
      <c r="V133" s="286"/>
      <c r="W133" s="286"/>
      <c r="X133" s="261"/>
      <c r="Y133" s="261"/>
      <c r="Z133" s="261"/>
    </row>
    <row r="134" spans="1:26" ht="15.75" hidden="1" customHeight="1" x14ac:dyDescent="0.25">
      <c r="A134" s="283" t="s">
        <v>1781</v>
      </c>
      <c r="B134" s="278" t="s">
        <v>2126</v>
      </c>
      <c r="C134" s="278" t="s">
        <v>2165</v>
      </c>
      <c r="D134" s="292" t="s">
        <v>1881</v>
      </c>
      <c r="E134" s="278" t="s">
        <v>1788</v>
      </c>
      <c r="F134" s="278">
        <v>9</v>
      </c>
      <c r="G134" s="278" t="s">
        <v>1235</v>
      </c>
      <c r="H134" s="278" t="s">
        <v>1236</v>
      </c>
      <c r="I134" s="285" t="s">
        <v>1237</v>
      </c>
      <c r="J134" s="285">
        <v>5</v>
      </c>
      <c r="K134" s="278" t="s">
        <v>2766</v>
      </c>
      <c r="L134" s="278"/>
      <c r="M134" s="278" t="s">
        <v>2766</v>
      </c>
      <c r="N134" s="278" t="s">
        <v>2766</v>
      </c>
      <c r="O134" s="278" t="s">
        <v>2766</v>
      </c>
      <c r="P134" s="278" t="s">
        <v>2766</v>
      </c>
      <c r="Q134" s="278" t="s">
        <v>2766</v>
      </c>
      <c r="R134" s="278" t="s">
        <v>2766</v>
      </c>
      <c r="S134" s="285" t="s">
        <v>2766</v>
      </c>
      <c r="T134" s="286" t="s">
        <v>2766</v>
      </c>
      <c r="U134" s="628" t="s">
        <v>2766</v>
      </c>
      <c r="V134" s="286"/>
      <c r="W134" s="286"/>
      <c r="X134" s="261"/>
      <c r="Y134" s="261"/>
      <c r="Z134" s="261"/>
    </row>
    <row r="135" spans="1:26" ht="33" hidden="1" customHeight="1" x14ac:dyDescent="0.25">
      <c r="A135" s="283" t="s">
        <v>1781</v>
      </c>
      <c r="B135" s="278" t="s">
        <v>2126</v>
      </c>
      <c r="C135" s="278" t="s">
        <v>2168</v>
      </c>
      <c r="D135" s="292" t="s">
        <v>1881</v>
      </c>
      <c r="E135" s="278" t="s">
        <v>1788</v>
      </c>
      <c r="F135" s="278">
        <v>314</v>
      </c>
      <c r="G135" s="278" t="s">
        <v>1238</v>
      </c>
      <c r="H135" s="278" t="s">
        <v>1239</v>
      </c>
      <c r="I135" s="285" t="s">
        <v>1240</v>
      </c>
      <c r="J135" s="285">
        <v>3</v>
      </c>
      <c r="K135" s="278" t="s">
        <v>2766</v>
      </c>
      <c r="L135" s="278"/>
      <c r="M135" s="278" t="s">
        <v>2766</v>
      </c>
      <c r="N135" s="278" t="s">
        <v>2766</v>
      </c>
      <c r="O135" s="278" t="s">
        <v>2766</v>
      </c>
      <c r="P135" s="278" t="s">
        <v>2766</v>
      </c>
      <c r="Q135" s="278" t="s">
        <v>2766</v>
      </c>
      <c r="R135" s="278" t="s">
        <v>2766</v>
      </c>
      <c r="S135" s="285" t="s">
        <v>2766</v>
      </c>
      <c r="T135" s="286" t="s">
        <v>2766</v>
      </c>
      <c r="U135" s="628" t="s">
        <v>2766</v>
      </c>
      <c r="V135" s="286"/>
      <c r="W135" s="286"/>
      <c r="X135" s="261"/>
      <c r="Y135" s="261"/>
      <c r="Z135" s="261"/>
    </row>
    <row r="136" spans="1:26" ht="15.75" hidden="1" customHeight="1" x14ac:dyDescent="0.25">
      <c r="A136" s="283" t="s">
        <v>1781</v>
      </c>
      <c r="B136" s="278" t="s">
        <v>2126</v>
      </c>
      <c r="C136" s="278" t="s">
        <v>2170</v>
      </c>
      <c r="D136" s="292" t="s">
        <v>1881</v>
      </c>
      <c r="E136" s="278" t="s">
        <v>1788</v>
      </c>
      <c r="F136" s="278" t="s">
        <v>1241</v>
      </c>
      <c r="G136" s="278" t="s">
        <v>1814</v>
      </c>
      <c r="H136" s="278" t="s">
        <v>23</v>
      </c>
      <c r="I136" s="285" t="s">
        <v>1815</v>
      </c>
      <c r="J136" s="285" t="s">
        <v>2171</v>
      </c>
      <c r="K136" s="278" t="s">
        <v>2766</v>
      </c>
      <c r="L136" s="278"/>
      <c r="M136" s="278" t="s">
        <v>2766</v>
      </c>
      <c r="N136" s="278" t="s">
        <v>2766</v>
      </c>
      <c r="O136" s="278" t="s">
        <v>2766</v>
      </c>
      <c r="P136" s="278" t="s">
        <v>2766</v>
      </c>
      <c r="Q136" s="278" t="s">
        <v>2766</v>
      </c>
      <c r="R136" s="278" t="s">
        <v>2766</v>
      </c>
      <c r="S136" s="285" t="s">
        <v>2766</v>
      </c>
      <c r="T136" s="286" t="s">
        <v>2766</v>
      </c>
      <c r="U136" s="628" t="s">
        <v>2766</v>
      </c>
      <c r="V136" s="286"/>
      <c r="W136" s="286"/>
      <c r="X136" s="261"/>
      <c r="Y136" s="261"/>
      <c r="Z136" s="261"/>
    </row>
    <row r="137" spans="1:26" ht="15.75" hidden="1" customHeight="1" x14ac:dyDescent="0.25">
      <c r="A137" s="283" t="s">
        <v>1781</v>
      </c>
      <c r="B137" s="278" t="s">
        <v>2126</v>
      </c>
      <c r="C137" s="278" t="s">
        <v>2165</v>
      </c>
      <c r="D137" s="292" t="s">
        <v>1881</v>
      </c>
      <c r="E137" s="278" t="s">
        <v>1752</v>
      </c>
      <c r="F137" s="278">
        <v>2</v>
      </c>
      <c r="G137" s="278" t="s">
        <v>1461</v>
      </c>
      <c r="H137" s="278" t="s">
        <v>1462</v>
      </c>
      <c r="I137" s="285" t="s">
        <v>1463</v>
      </c>
      <c r="J137" s="285" t="s">
        <v>2044</v>
      </c>
      <c r="K137" s="278" t="s">
        <v>2766</v>
      </c>
      <c r="L137" s="278"/>
      <c r="M137" s="278" t="s">
        <v>2766</v>
      </c>
      <c r="N137" s="278" t="s">
        <v>2766</v>
      </c>
      <c r="O137" s="278" t="s">
        <v>2766</v>
      </c>
      <c r="P137" s="278" t="s">
        <v>2766</v>
      </c>
      <c r="Q137" s="278" t="s">
        <v>2766</v>
      </c>
      <c r="R137" s="278" t="s">
        <v>2766</v>
      </c>
      <c r="S137" s="285" t="s">
        <v>2766</v>
      </c>
      <c r="T137" s="286" t="s">
        <v>2766</v>
      </c>
      <c r="U137" s="628" t="s">
        <v>2766</v>
      </c>
      <c r="V137" s="286"/>
      <c r="W137" s="286"/>
      <c r="X137" s="261"/>
      <c r="Y137" s="261"/>
      <c r="Z137" s="261"/>
    </row>
    <row r="138" spans="1:26" ht="15.75" hidden="1" customHeight="1" x14ac:dyDescent="0.25">
      <c r="A138" s="283" t="s">
        <v>1781</v>
      </c>
      <c r="B138" s="278" t="s">
        <v>2126</v>
      </c>
      <c r="C138" s="278" t="s">
        <v>2165</v>
      </c>
      <c r="D138" s="292" t="s">
        <v>1881</v>
      </c>
      <c r="E138" s="278" t="s">
        <v>1752</v>
      </c>
      <c r="F138" s="278">
        <v>3</v>
      </c>
      <c r="G138" s="278" t="s">
        <v>1464</v>
      </c>
      <c r="H138" s="278" t="s">
        <v>1465</v>
      </c>
      <c r="I138" s="285" t="s">
        <v>1463</v>
      </c>
      <c r="J138" s="285" t="s">
        <v>2044</v>
      </c>
      <c r="K138" s="278" t="s">
        <v>2766</v>
      </c>
      <c r="L138" s="278"/>
      <c r="M138" s="278" t="s">
        <v>2766</v>
      </c>
      <c r="N138" s="278" t="s">
        <v>2766</v>
      </c>
      <c r="O138" s="278" t="s">
        <v>2766</v>
      </c>
      <c r="P138" s="278" t="s">
        <v>2766</v>
      </c>
      <c r="Q138" s="278" t="s">
        <v>2766</v>
      </c>
      <c r="R138" s="278" t="s">
        <v>2766</v>
      </c>
      <c r="S138" s="285" t="s">
        <v>2766</v>
      </c>
      <c r="T138" s="286" t="s">
        <v>2766</v>
      </c>
      <c r="U138" s="628" t="s">
        <v>2766</v>
      </c>
      <c r="V138" s="286"/>
      <c r="W138" s="286"/>
      <c r="X138" s="261"/>
      <c r="Y138" s="261"/>
      <c r="Z138" s="261"/>
    </row>
    <row r="139" spans="1:26" ht="15.75" hidden="1" customHeight="1" x14ac:dyDescent="0.25">
      <c r="A139" s="283" t="s">
        <v>1781</v>
      </c>
      <c r="B139" s="278" t="s">
        <v>2126</v>
      </c>
      <c r="C139" s="278" t="s">
        <v>2165</v>
      </c>
      <c r="D139" s="292" t="s">
        <v>1881</v>
      </c>
      <c r="E139" s="278" t="s">
        <v>1752</v>
      </c>
      <c r="F139" s="278">
        <v>354</v>
      </c>
      <c r="G139" s="278" t="s">
        <v>1479</v>
      </c>
      <c r="H139" s="278" t="s">
        <v>1480</v>
      </c>
      <c r="I139" s="285" t="s">
        <v>1463</v>
      </c>
      <c r="J139" s="285" t="s">
        <v>2044</v>
      </c>
      <c r="K139" s="278" t="s">
        <v>2766</v>
      </c>
      <c r="L139" s="278"/>
      <c r="M139" s="278" t="s">
        <v>2766</v>
      </c>
      <c r="N139" s="278" t="s">
        <v>2766</v>
      </c>
      <c r="O139" s="278" t="s">
        <v>2766</v>
      </c>
      <c r="P139" s="278" t="s">
        <v>2766</v>
      </c>
      <c r="Q139" s="278" t="s">
        <v>2766</v>
      </c>
      <c r="R139" s="278" t="s">
        <v>2766</v>
      </c>
      <c r="S139" s="285" t="s">
        <v>2766</v>
      </c>
      <c r="T139" s="286" t="s">
        <v>2766</v>
      </c>
      <c r="U139" s="628" t="s">
        <v>2766</v>
      </c>
      <c r="V139" s="286"/>
      <c r="W139" s="286"/>
      <c r="X139" s="261"/>
      <c r="Y139" s="261"/>
      <c r="Z139" s="261"/>
    </row>
    <row r="140" spans="1:26" ht="15.75" hidden="1" customHeight="1" x14ac:dyDescent="0.25">
      <c r="A140" s="283" t="s">
        <v>1781</v>
      </c>
      <c r="B140" s="278" t="s">
        <v>2126</v>
      </c>
      <c r="C140" s="278" t="s">
        <v>2165</v>
      </c>
      <c r="D140" s="292" t="s">
        <v>1881</v>
      </c>
      <c r="E140" s="278" t="s">
        <v>1752</v>
      </c>
      <c r="F140" s="278">
        <v>368</v>
      </c>
      <c r="G140" s="278" t="s">
        <v>1489</v>
      </c>
      <c r="H140" s="278" t="s">
        <v>1490</v>
      </c>
      <c r="I140" s="285" t="s">
        <v>1463</v>
      </c>
      <c r="J140" s="285" t="s">
        <v>2044</v>
      </c>
      <c r="K140" s="278" t="s">
        <v>2766</v>
      </c>
      <c r="L140" s="278"/>
      <c r="M140" s="278" t="s">
        <v>2766</v>
      </c>
      <c r="N140" s="278" t="s">
        <v>2766</v>
      </c>
      <c r="O140" s="278" t="s">
        <v>2766</v>
      </c>
      <c r="P140" s="278" t="s">
        <v>2766</v>
      </c>
      <c r="Q140" s="278" t="s">
        <v>2766</v>
      </c>
      <c r="R140" s="278" t="s">
        <v>2766</v>
      </c>
      <c r="S140" s="285" t="s">
        <v>2766</v>
      </c>
      <c r="T140" s="286" t="s">
        <v>2766</v>
      </c>
      <c r="U140" s="628" t="s">
        <v>2766</v>
      </c>
      <c r="V140" s="286"/>
      <c r="W140" s="286"/>
      <c r="X140" s="261"/>
      <c r="Y140" s="261"/>
      <c r="Z140" s="261"/>
    </row>
    <row r="141" spans="1:26" ht="33" hidden="1" customHeight="1" x14ac:dyDescent="0.25">
      <c r="A141" s="283" t="s">
        <v>1781</v>
      </c>
      <c r="B141" s="278" t="s">
        <v>2126</v>
      </c>
      <c r="C141" s="278" t="s">
        <v>2168</v>
      </c>
      <c r="D141" s="292" t="s">
        <v>1881</v>
      </c>
      <c r="E141" s="278" t="s">
        <v>1752</v>
      </c>
      <c r="F141" s="278">
        <v>369</v>
      </c>
      <c r="G141" s="278" t="s">
        <v>1491</v>
      </c>
      <c r="H141" s="278" t="s">
        <v>1492</v>
      </c>
      <c r="I141" s="285" t="s">
        <v>1463</v>
      </c>
      <c r="J141" s="285" t="s">
        <v>2044</v>
      </c>
      <c r="K141" s="278" t="s">
        <v>2766</v>
      </c>
      <c r="L141" s="278"/>
      <c r="M141" s="278" t="s">
        <v>2766</v>
      </c>
      <c r="N141" s="278" t="s">
        <v>2766</v>
      </c>
      <c r="O141" s="278" t="s">
        <v>2766</v>
      </c>
      <c r="P141" s="278" t="s">
        <v>2766</v>
      </c>
      <c r="Q141" s="278" t="s">
        <v>2766</v>
      </c>
      <c r="R141" s="278" t="s">
        <v>2766</v>
      </c>
      <c r="S141" s="285" t="s">
        <v>2766</v>
      </c>
      <c r="T141" s="286" t="s">
        <v>2766</v>
      </c>
      <c r="U141" s="628" t="s">
        <v>2766</v>
      </c>
      <c r="V141" s="286"/>
      <c r="W141" s="286"/>
      <c r="X141" s="261"/>
      <c r="Y141" s="261"/>
      <c r="Z141" s="261"/>
    </row>
    <row r="142" spans="1:26" ht="15.75" hidden="1" customHeight="1" x14ac:dyDescent="0.25">
      <c r="A142" s="283" t="s">
        <v>1781</v>
      </c>
      <c r="B142" s="278" t="s">
        <v>2126</v>
      </c>
      <c r="C142" s="278" t="s">
        <v>2170</v>
      </c>
      <c r="D142" s="292" t="s">
        <v>1881</v>
      </c>
      <c r="E142" s="278" t="s">
        <v>1752</v>
      </c>
      <c r="F142" s="278">
        <v>374</v>
      </c>
      <c r="G142" s="278" t="s">
        <v>1493</v>
      </c>
      <c r="H142" s="278" t="s">
        <v>1494</v>
      </c>
      <c r="I142" s="285" t="s">
        <v>1495</v>
      </c>
      <c r="J142" s="285">
        <v>1</v>
      </c>
      <c r="K142" s="278" t="s">
        <v>2766</v>
      </c>
      <c r="L142" s="278"/>
      <c r="M142" s="278" t="s">
        <v>2766</v>
      </c>
      <c r="N142" s="278" t="s">
        <v>2766</v>
      </c>
      <c r="O142" s="278" t="s">
        <v>2766</v>
      </c>
      <c r="P142" s="278" t="s">
        <v>2766</v>
      </c>
      <c r="Q142" s="278" t="s">
        <v>2766</v>
      </c>
      <c r="R142" s="278" t="s">
        <v>2766</v>
      </c>
      <c r="S142" s="285" t="s">
        <v>2766</v>
      </c>
      <c r="T142" s="286" t="s">
        <v>2766</v>
      </c>
      <c r="U142" s="628" t="s">
        <v>2766</v>
      </c>
      <c r="V142" s="286"/>
      <c r="W142" s="286"/>
      <c r="X142" s="261"/>
      <c r="Y142" s="261"/>
      <c r="Z142" s="261"/>
    </row>
    <row r="143" spans="1:26" ht="15.75" hidden="1" customHeight="1" x14ac:dyDescent="0.25">
      <c r="A143" s="283" t="s">
        <v>1781</v>
      </c>
      <c r="B143" s="278" t="s">
        <v>2126</v>
      </c>
      <c r="C143" s="278" t="s">
        <v>2165</v>
      </c>
      <c r="D143" s="292" t="s">
        <v>1881</v>
      </c>
      <c r="E143" s="278" t="s">
        <v>1752</v>
      </c>
      <c r="F143" s="278">
        <v>548</v>
      </c>
      <c r="G143" s="278" t="s">
        <v>1518</v>
      </c>
      <c r="H143" s="278" t="s">
        <v>1519</v>
      </c>
      <c r="I143" s="285" t="s">
        <v>1463</v>
      </c>
      <c r="J143" s="285" t="s">
        <v>2044</v>
      </c>
      <c r="K143" s="278" t="s">
        <v>2766</v>
      </c>
      <c r="L143" s="278"/>
      <c r="M143" s="278" t="s">
        <v>2766</v>
      </c>
      <c r="N143" s="278" t="s">
        <v>2766</v>
      </c>
      <c r="O143" s="278" t="s">
        <v>2766</v>
      </c>
      <c r="P143" s="278" t="s">
        <v>2766</v>
      </c>
      <c r="Q143" s="278" t="s">
        <v>2766</v>
      </c>
      <c r="R143" s="278" t="s">
        <v>2766</v>
      </c>
      <c r="S143" s="285" t="s">
        <v>2766</v>
      </c>
      <c r="T143" s="286" t="s">
        <v>2766</v>
      </c>
      <c r="U143" s="628" t="s">
        <v>2766</v>
      </c>
      <c r="V143" s="286"/>
      <c r="W143" s="286"/>
      <c r="X143" s="261"/>
      <c r="Y143" s="261"/>
      <c r="Z143" s="261"/>
    </row>
    <row r="144" spans="1:26" ht="15.75" hidden="1" customHeight="1" x14ac:dyDescent="0.25">
      <c r="A144" s="283" t="s">
        <v>1781</v>
      </c>
      <c r="B144" s="278" t="s">
        <v>2126</v>
      </c>
      <c r="C144" s="278" t="s">
        <v>2165</v>
      </c>
      <c r="D144" s="292" t="s">
        <v>1881</v>
      </c>
      <c r="E144" s="278" t="s">
        <v>1752</v>
      </c>
      <c r="F144" s="278" t="s">
        <v>1534</v>
      </c>
      <c r="G144" s="278" t="s">
        <v>1534</v>
      </c>
      <c r="H144" s="278" t="s">
        <v>1535</v>
      </c>
      <c r="I144" s="285" t="s">
        <v>431</v>
      </c>
      <c r="J144" s="285" t="s">
        <v>2044</v>
      </c>
      <c r="K144" s="278" t="s">
        <v>2766</v>
      </c>
      <c r="L144" s="278"/>
      <c r="M144" s="278" t="s">
        <v>2766</v>
      </c>
      <c r="N144" s="278" t="s">
        <v>2766</v>
      </c>
      <c r="O144" s="278" t="s">
        <v>2766</v>
      </c>
      <c r="P144" s="278" t="s">
        <v>2766</v>
      </c>
      <c r="Q144" s="278" t="s">
        <v>2766</v>
      </c>
      <c r="R144" s="278" t="s">
        <v>2766</v>
      </c>
      <c r="S144" s="285" t="s">
        <v>2766</v>
      </c>
      <c r="T144" s="286" t="s">
        <v>2766</v>
      </c>
      <c r="U144" s="628" t="s">
        <v>2766</v>
      </c>
      <c r="V144" s="286"/>
      <c r="W144" s="286"/>
      <c r="X144" s="261"/>
      <c r="Y144" s="261"/>
      <c r="Z144" s="261"/>
    </row>
    <row r="145" spans="1:26" ht="15.75" hidden="1" customHeight="1" x14ac:dyDescent="0.25">
      <c r="A145" s="283" t="s">
        <v>1781</v>
      </c>
      <c r="B145" s="278" t="s">
        <v>2126</v>
      </c>
      <c r="C145" s="278" t="s">
        <v>2170</v>
      </c>
      <c r="D145" s="292" t="s">
        <v>1881</v>
      </c>
      <c r="E145" s="278" t="s">
        <v>1754</v>
      </c>
      <c r="F145" s="278">
        <v>189</v>
      </c>
      <c r="G145" s="278" t="s">
        <v>1542</v>
      </c>
      <c r="H145" s="278" t="s">
        <v>1543</v>
      </c>
      <c r="I145" s="285" t="s">
        <v>292</v>
      </c>
      <c r="J145" s="285">
        <v>1</v>
      </c>
      <c r="K145" s="296"/>
      <c r="L145" s="278"/>
      <c r="M145" s="278" t="s">
        <v>2731</v>
      </c>
      <c r="N145" s="278">
        <v>0</v>
      </c>
      <c r="O145" s="278" t="s">
        <v>2744</v>
      </c>
      <c r="P145" s="278">
        <v>0</v>
      </c>
      <c r="Q145" s="281" t="s">
        <v>2744</v>
      </c>
      <c r="R145" s="278">
        <v>0</v>
      </c>
      <c r="S145" s="281" t="s">
        <v>2744</v>
      </c>
      <c r="T145" s="297" t="s">
        <v>2778</v>
      </c>
      <c r="U145" s="629">
        <v>2026</v>
      </c>
      <c r="V145" s="286"/>
      <c r="W145" s="286"/>
      <c r="X145" s="261"/>
      <c r="Y145" s="261"/>
      <c r="Z145" s="261"/>
    </row>
    <row r="146" spans="1:26" ht="15.75" hidden="1" customHeight="1" x14ac:dyDescent="0.25">
      <c r="A146" s="283" t="s">
        <v>1781</v>
      </c>
      <c r="B146" s="278" t="s">
        <v>2126</v>
      </c>
      <c r="C146" s="278" t="s">
        <v>2170</v>
      </c>
      <c r="D146" s="292" t="s">
        <v>1881</v>
      </c>
      <c r="E146" s="278" t="s">
        <v>1754</v>
      </c>
      <c r="F146" s="278">
        <v>331</v>
      </c>
      <c r="G146" s="278" t="s">
        <v>1544</v>
      </c>
      <c r="H146" s="278" t="s">
        <v>1545</v>
      </c>
      <c r="I146" s="285" t="s">
        <v>1546</v>
      </c>
      <c r="J146" s="285">
        <v>1</v>
      </c>
      <c r="K146" s="296"/>
      <c r="L146" s="278"/>
      <c r="M146" s="278" t="s">
        <v>2731</v>
      </c>
      <c r="N146" s="278">
        <v>0</v>
      </c>
      <c r="O146" s="278" t="s">
        <v>2744</v>
      </c>
      <c r="P146" s="278">
        <v>0</v>
      </c>
      <c r="Q146" s="281" t="s">
        <v>2744</v>
      </c>
      <c r="R146" s="278">
        <v>0</v>
      </c>
      <c r="S146" s="281" t="s">
        <v>2744</v>
      </c>
      <c r="T146" s="297" t="s">
        <v>2778</v>
      </c>
      <c r="U146" s="629">
        <v>2026</v>
      </c>
      <c r="V146" s="286"/>
      <c r="W146" s="286"/>
      <c r="X146" s="261"/>
      <c r="Y146" s="261"/>
      <c r="Z146" s="261"/>
    </row>
    <row r="147" spans="1:26" ht="15.75" hidden="1" customHeight="1" x14ac:dyDescent="0.25">
      <c r="A147" s="283" t="s">
        <v>1781</v>
      </c>
      <c r="B147" s="278" t="s">
        <v>2126</v>
      </c>
      <c r="C147" s="278" t="s">
        <v>2170</v>
      </c>
      <c r="D147" s="292" t="s">
        <v>1881</v>
      </c>
      <c r="E147" s="278" t="s">
        <v>1754</v>
      </c>
      <c r="F147" s="278">
        <v>564</v>
      </c>
      <c r="G147" s="278" t="s">
        <v>1572</v>
      </c>
      <c r="H147" s="278" t="s">
        <v>1573</v>
      </c>
      <c r="I147" s="278" t="s">
        <v>1574</v>
      </c>
      <c r="J147" s="285">
        <v>25</v>
      </c>
      <c r="K147" s="296"/>
      <c r="L147" s="278"/>
      <c r="M147" s="278" t="s">
        <v>2731</v>
      </c>
      <c r="N147" s="278">
        <v>0</v>
      </c>
      <c r="O147" s="278" t="s">
        <v>2744</v>
      </c>
      <c r="P147" s="278">
        <v>0</v>
      </c>
      <c r="Q147" s="281" t="s">
        <v>2744</v>
      </c>
      <c r="R147" s="278">
        <v>0</v>
      </c>
      <c r="S147" s="281" t="s">
        <v>2744</v>
      </c>
      <c r="T147" s="297" t="s">
        <v>2778</v>
      </c>
      <c r="U147" s="629">
        <v>2026</v>
      </c>
      <c r="V147" s="286"/>
      <c r="W147" s="286"/>
      <c r="X147" s="261"/>
      <c r="Y147" s="261"/>
      <c r="Z147" s="261"/>
    </row>
    <row r="148" spans="1:26" ht="15.75" hidden="1" customHeight="1" x14ac:dyDescent="0.25">
      <c r="A148" s="283" t="s">
        <v>1781</v>
      </c>
      <c r="B148" s="278" t="s">
        <v>2126</v>
      </c>
      <c r="C148" s="278" t="s">
        <v>2170</v>
      </c>
      <c r="D148" s="292" t="s">
        <v>1881</v>
      </c>
      <c r="E148" s="278" t="s">
        <v>1754</v>
      </c>
      <c r="F148" s="278">
        <v>566</v>
      </c>
      <c r="G148" s="278" t="s">
        <v>1575</v>
      </c>
      <c r="H148" s="278" t="s">
        <v>1576</v>
      </c>
      <c r="I148" s="285" t="s">
        <v>1577</v>
      </c>
      <c r="J148" s="285">
        <v>4</v>
      </c>
      <c r="K148" s="296"/>
      <c r="L148" s="278"/>
      <c r="M148" s="278" t="s">
        <v>2731</v>
      </c>
      <c r="N148" s="278">
        <v>0</v>
      </c>
      <c r="O148" s="278" t="s">
        <v>2744</v>
      </c>
      <c r="P148" s="278">
        <v>0</v>
      </c>
      <c r="Q148" s="281" t="s">
        <v>2744</v>
      </c>
      <c r="R148" s="278">
        <v>0</v>
      </c>
      <c r="S148" s="281" t="s">
        <v>2744</v>
      </c>
      <c r="T148" s="297" t="s">
        <v>2778</v>
      </c>
      <c r="U148" s="629">
        <v>2026</v>
      </c>
      <c r="V148" s="286"/>
      <c r="W148" s="286"/>
      <c r="X148" s="261"/>
      <c r="Y148" s="261"/>
      <c r="Z148" s="261"/>
    </row>
    <row r="149" spans="1:26" ht="15.75" hidden="1" customHeight="1" x14ac:dyDescent="0.25">
      <c r="A149" s="283" t="s">
        <v>1781</v>
      </c>
      <c r="B149" s="278" t="s">
        <v>2126</v>
      </c>
      <c r="C149" s="278" t="s">
        <v>2170</v>
      </c>
      <c r="D149" s="292" t="s">
        <v>1881</v>
      </c>
      <c r="E149" s="278" t="s">
        <v>1754</v>
      </c>
      <c r="F149" s="278">
        <v>655</v>
      </c>
      <c r="G149" s="278" t="s">
        <v>1579</v>
      </c>
      <c r="H149" s="278" t="s">
        <v>1580</v>
      </c>
      <c r="I149" s="285" t="s">
        <v>1581</v>
      </c>
      <c r="J149" s="285">
        <v>10</v>
      </c>
      <c r="K149" s="296"/>
      <c r="L149" s="278"/>
      <c r="M149" s="278" t="s">
        <v>2731</v>
      </c>
      <c r="N149" s="278">
        <v>0</v>
      </c>
      <c r="O149" s="278" t="s">
        <v>2744</v>
      </c>
      <c r="P149" s="278">
        <v>0</v>
      </c>
      <c r="Q149" s="281" t="s">
        <v>2744</v>
      </c>
      <c r="R149" s="278">
        <v>0</v>
      </c>
      <c r="S149" s="281" t="s">
        <v>2744</v>
      </c>
      <c r="T149" s="297" t="s">
        <v>2778</v>
      </c>
      <c r="U149" s="629">
        <v>2026</v>
      </c>
      <c r="V149" s="286"/>
      <c r="W149" s="286"/>
      <c r="X149" s="261"/>
      <c r="Y149" s="261"/>
      <c r="Z149" s="261"/>
    </row>
    <row r="150" spans="1:26" ht="15.75" hidden="1" customHeight="1" x14ac:dyDescent="0.25">
      <c r="A150" s="283" t="s">
        <v>1781</v>
      </c>
      <c r="B150" s="278" t="s">
        <v>2126</v>
      </c>
      <c r="C150" s="278" t="s">
        <v>2170</v>
      </c>
      <c r="D150" s="292" t="s">
        <v>1881</v>
      </c>
      <c r="E150" s="278" t="s">
        <v>1803</v>
      </c>
      <c r="F150" s="278" t="s">
        <v>1660</v>
      </c>
      <c r="G150" s="278" t="s">
        <v>1660</v>
      </c>
      <c r="H150" s="278" t="s">
        <v>1661</v>
      </c>
      <c r="I150" s="285" t="s">
        <v>431</v>
      </c>
      <c r="J150" s="285">
        <v>1</v>
      </c>
      <c r="K150" s="296"/>
      <c r="L150" s="278"/>
      <c r="M150" s="278" t="s">
        <v>2731</v>
      </c>
      <c r="N150" s="278">
        <v>0</v>
      </c>
      <c r="O150" s="278" t="s">
        <v>2744</v>
      </c>
      <c r="P150" s="278">
        <v>0</v>
      </c>
      <c r="Q150" s="281" t="s">
        <v>2744</v>
      </c>
      <c r="R150" s="278">
        <v>0</v>
      </c>
      <c r="S150" s="281" t="s">
        <v>2744</v>
      </c>
      <c r="T150" s="297" t="s">
        <v>2778</v>
      </c>
      <c r="U150" s="629">
        <v>2026</v>
      </c>
      <c r="V150" s="286"/>
      <c r="W150" s="286"/>
      <c r="X150" s="261"/>
      <c r="Y150" s="261"/>
      <c r="Z150" s="261"/>
    </row>
    <row r="151" spans="1:26" ht="15.75" hidden="1" customHeight="1" x14ac:dyDescent="0.25">
      <c r="A151" s="283" t="s">
        <v>1781</v>
      </c>
      <c r="B151" s="278" t="s">
        <v>2126</v>
      </c>
      <c r="C151" s="278" t="s">
        <v>2170</v>
      </c>
      <c r="D151" s="292" t="s">
        <v>1881</v>
      </c>
      <c r="E151" s="278" t="s">
        <v>1803</v>
      </c>
      <c r="F151" s="278">
        <v>490</v>
      </c>
      <c r="G151" s="278" t="s">
        <v>1636</v>
      </c>
      <c r="H151" s="278" t="s">
        <v>1672</v>
      </c>
      <c r="I151" s="285" t="s">
        <v>8</v>
      </c>
      <c r="J151" s="285" t="s">
        <v>2044</v>
      </c>
      <c r="K151" s="296"/>
      <c r="L151" s="278"/>
      <c r="M151" s="278" t="s">
        <v>2731</v>
      </c>
      <c r="N151" s="278">
        <v>0</v>
      </c>
      <c r="O151" s="278" t="s">
        <v>2744</v>
      </c>
      <c r="P151" s="278">
        <v>0</v>
      </c>
      <c r="Q151" s="281" t="s">
        <v>2744</v>
      </c>
      <c r="R151" s="278">
        <v>0</v>
      </c>
      <c r="S151" s="281" t="s">
        <v>2744</v>
      </c>
      <c r="T151" s="297" t="s">
        <v>2778</v>
      </c>
      <c r="U151" s="629">
        <v>2026</v>
      </c>
      <c r="V151" s="286"/>
      <c r="W151" s="286"/>
      <c r="X151" s="261"/>
      <c r="Y151" s="261"/>
      <c r="Z151" s="261"/>
    </row>
    <row r="152" spans="1:26" ht="33" hidden="1" customHeight="1" x14ac:dyDescent="0.25">
      <c r="A152" s="283" t="s">
        <v>1781</v>
      </c>
      <c r="B152" s="278" t="s">
        <v>2126</v>
      </c>
      <c r="C152" s="278" t="s">
        <v>2168</v>
      </c>
      <c r="D152" s="292" t="s">
        <v>1881</v>
      </c>
      <c r="E152" s="278" t="s">
        <v>1752</v>
      </c>
      <c r="F152" s="278">
        <v>548</v>
      </c>
      <c r="G152" s="278" t="s">
        <v>1518</v>
      </c>
      <c r="H152" s="278" t="s">
        <v>1519</v>
      </c>
      <c r="I152" s="285" t="s">
        <v>1463</v>
      </c>
      <c r="J152" s="285" t="s">
        <v>2034</v>
      </c>
      <c r="K152" s="278" t="s">
        <v>2766</v>
      </c>
      <c r="L152" s="278"/>
      <c r="M152" s="278" t="s">
        <v>2766</v>
      </c>
      <c r="N152" s="278" t="s">
        <v>2766</v>
      </c>
      <c r="O152" s="278" t="s">
        <v>2766</v>
      </c>
      <c r="P152" s="278" t="s">
        <v>2766</v>
      </c>
      <c r="Q152" s="278" t="s">
        <v>2766</v>
      </c>
      <c r="R152" s="278" t="s">
        <v>2766</v>
      </c>
      <c r="S152" s="285" t="s">
        <v>2766</v>
      </c>
      <c r="T152" s="286" t="s">
        <v>2766</v>
      </c>
      <c r="U152" s="628" t="s">
        <v>2766</v>
      </c>
      <c r="V152" s="286"/>
      <c r="W152" s="286"/>
      <c r="X152" s="261"/>
      <c r="Y152" s="261"/>
      <c r="Z152" s="261"/>
    </row>
    <row r="153" spans="1:26" ht="33" hidden="1" customHeight="1" x14ac:dyDescent="0.25">
      <c r="A153" s="283" t="s">
        <v>1781</v>
      </c>
      <c r="B153" s="278" t="s">
        <v>2126</v>
      </c>
      <c r="C153" s="278" t="s">
        <v>2168</v>
      </c>
      <c r="D153" s="292" t="s">
        <v>1881</v>
      </c>
      <c r="E153" s="278" t="s">
        <v>1754</v>
      </c>
      <c r="F153" s="278">
        <v>655</v>
      </c>
      <c r="G153" s="278" t="s">
        <v>1579</v>
      </c>
      <c r="H153" s="278" t="s">
        <v>1580</v>
      </c>
      <c r="I153" s="285" t="s">
        <v>1581</v>
      </c>
      <c r="J153" s="285" t="s">
        <v>2034</v>
      </c>
      <c r="K153" s="278" t="s">
        <v>2766</v>
      </c>
      <c r="L153" s="278"/>
      <c r="M153" s="278" t="s">
        <v>2766</v>
      </c>
      <c r="N153" s="278" t="s">
        <v>2766</v>
      </c>
      <c r="O153" s="278" t="s">
        <v>2766</v>
      </c>
      <c r="P153" s="278" t="s">
        <v>2766</v>
      </c>
      <c r="Q153" s="278" t="s">
        <v>2766</v>
      </c>
      <c r="R153" s="278" t="s">
        <v>2766</v>
      </c>
      <c r="S153" s="285" t="s">
        <v>2766</v>
      </c>
      <c r="T153" s="286" t="s">
        <v>2766</v>
      </c>
      <c r="U153" s="628" t="s">
        <v>2766</v>
      </c>
      <c r="V153" s="286"/>
      <c r="W153" s="286"/>
      <c r="X153" s="261"/>
      <c r="Y153" s="261"/>
      <c r="Z153" s="261"/>
    </row>
    <row r="154" spans="1:26" ht="33" hidden="1" customHeight="1" x14ac:dyDescent="0.25">
      <c r="A154" s="283" t="s">
        <v>1781</v>
      </c>
      <c r="B154" s="278" t="s">
        <v>2126</v>
      </c>
      <c r="C154" s="278" t="s">
        <v>2168</v>
      </c>
      <c r="D154" s="292" t="s">
        <v>1881</v>
      </c>
      <c r="E154" s="278" t="s">
        <v>244</v>
      </c>
      <c r="F154" s="278">
        <v>32</v>
      </c>
      <c r="G154" s="278" t="s">
        <v>426</v>
      </c>
      <c r="H154" s="278" t="s">
        <v>427</v>
      </c>
      <c r="I154" s="285" t="s">
        <v>279</v>
      </c>
      <c r="J154" s="285" t="s">
        <v>2172</v>
      </c>
      <c r="K154" s="278" t="s">
        <v>2766</v>
      </c>
      <c r="L154" s="278"/>
      <c r="M154" s="278" t="s">
        <v>2766</v>
      </c>
      <c r="N154" s="278" t="s">
        <v>2766</v>
      </c>
      <c r="O154" s="278" t="s">
        <v>2766</v>
      </c>
      <c r="P154" s="278" t="s">
        <v>2766</v>
      </c>
      <c r="Q154" s="278" t="s">
        <v>2766</v>
      </c>
      <c r="R154" s="278" t="s">
        <v>2766</v>
      </c>
      <c r="S154" s="285" t="s">
        <v>2766</v>
      </c>
      <c r="T154" s="286" t="s">
        <v>2766</v>
      </c>
      <c r="U154" s="628" t="s">
        <v>2766</v>
      </c>
      <c r="V154" s="286"/>
      <c r="W154" s="286"/>
      <c r="X154" s="261"/>
      <c r="Y154" s="261"/>
      <c r="Z154" s="261"/>
    </row>
    <row r="155" spans="1:26" ht="33" hidden="1" customHeight="1" x14ac:dyDescent="0.25">
      <c r="A155" s="283" t="s">
        <v>1781</v>
      </c>
      <c r="B155" s="278" t="s">
        <v>2126</v>
      </c>
      <c r="C155" s="278" t="s">
        <v>2168</v>
      </c>
      <c r="D155" s="292" t="s">
        <v>1881</v>
      </c>
      <c r="E155" s="278" t="s">
        <v>1752</v>
      </c>
      <c r="F155" s="278">
        <v>368</v>
      </c>
      <c r="G155" s="278" t="s">
        <v>1489</v>
      </c>
      <c r="H155" s="278" t="s">
        <v>1490</v>
      </c>
      <c r="I155" s="285" t="s">
        <v>1463</v>
      </c>
      <c r="J155" s="285" t="s">
        <v>2034</v>
      </c>
      <c r="K155" s="278" t="s">
        <v>2766</v>
      </c>
      <c r="L155" s="278"/>
      <c r="M155" s="278" t="s">
        <v>2766</v>
      </c>
      <c r="N155" s="278" t="s">
        <v>2766</v>
      </c>
      <c r="O155" s="278" t="s">
        <v>2766</v>
      </c>
      <c r="P155" s="278" t="s">
        <v>2766</v>
      </c>
      <c r="Q155" s="278" t="s">
        <v>2766</v>
      </c>
      <c r="R155" s="278" t="s">
        <v>2766</v>
      </c>
      <c r="S155" s="285" t="s">
        <v>2766</v>
      </c>
      <c r="T155" s="286" t="s">
        <v>2766</v>
      </c>
      <c r="U155" s="628" t="s">
        <v>2766</v>
      </c>
      <c r="V155" s="286"/>
      <c r="W155" s="286"/>
      <c r="X155" s="261"/>
      <c r="Y155" s="261"/>
      <c r="Z155" s="261"/>
    </row>
    <row r="156" spans="1:26" ht="33" hidden="1" customHeight="1" x14ac:dyDescent="0.25">
      <c r="A156" s="283" t="s">
        <v>1781</v>
      </c>
      <c r="B156" s="278" t="s">
        <v>2126</v>
      </c>
      <c r="C156" s="278" t="s">
        <v>2168</v>
      </c>
      <c r="D156" s="292" t="s">
        <v>1881</v>
      </c>
      <c r="E156" s="278" t="s">
        <v>1720</v>
      </c>
      <c r="F156" s="278">
        <v>316</v>
      </c>
      <c r="G156" s="278" t="s">
        <v>908</v>
      </c>
      <c r="H156" s="278" t="s">
        <v>909</v>
      </c>
      <c r="I156" s="285" t="s">
        <v>8</v>
      </c>
      <c r="J156" s="285" t="s">
        <v>2172</v>
      </c>
      <c r="K156" s="278" t="s">
        <v>2766</v>
      </c>
      <c r="L156" s="278"/>
      <c r="M156" s="278" t="s">
        <v>2766</v>
      </c>
      <c r="N156" s="278" t="s">
        <v>2766</v>
      </c>
      <c r="O156" s="278" t="s">
        <v>2766</v>
      </c>
      <c r="P156" s="278" t="s">
        <v>2766</v>
      </c>
      <c r="Q156" s="278" t="s">
        <v>2766</v>
      </c>
      <c r="R156" s="278" t="s">
        <v>2766</v>
      </c>
      <c r="S156" s="285" t="s">
        <v>2766</v>
      </c>
      <c r="T156" s="286" t="s">
        <v>2766</v>
      </c>
      <c r="U156" s="628" t="s">
        <v>2766</v>
      </c>
      <c r="V156" s="286"/>
      <c r="W156" s="286"/>
      <c r="X156" s="261"/>
      <c r="Y156" s="261"/>
      <c r="Z156" s="261"/>
    </row>
    <row r="157" spans="1:26" ht="33" hidden="1" customHeight="1" x14ac:dyDescent="0.25">
      <c r="A157" s="283" t="s">
        <v>1781</v>
      </c>
      <c r="B157" s="278" t="s">
        <v>2126</v>
      </c>
      <c r="C157" s="278" t="s">
        <v>2168</v>
      </c>
      <c r="D157" s="292" t="s">
        <v>1881</v>
      </c>
      <c r="E157" s="278" t="s">
        <v>1720</v>
      </c>
      <c r="F157" s="278">
        <v>366</v>
      </c>
      <c r="G157" s="278" t="s">
        <v>914</v>
      </c>
      <c r="H157" s="278" t="s">
        <v>915</v>
      </c>
      <c r="I157" s="285" t="s">
        <v>8</v>
      </c>
      <c r="J157" s="285" t="s">
        <v>2172</v>
      </c>
      <c r="K157" s="278" t="s">
        <v>2766</v>
      </c>
      <c r="L157" s="278"/>
      <c r="M157" s="278" t="s">
        <v>2766</v>
      </c>
      <c r="N157" s="278" t="s">
        <v>2766</v>
      </c>
      <c r="O157" s="278" t="s">
        <v>2766</v>
      </c>
      <c r="P157" s="278" t="s">
        <v>2766</v>
      </c>
      <c r="Q157" s="278" t="s">
        <v>2766</v>
      </c>
      <c r="R157" s="278" t="s">
        <v>2766</v>
      </c>
      <c r="S157" s="285" t="s">
        <v>2766</v>
      </c>
      <c r="T157" s="286" t="s">
        <v>2766</v>
      </c>
      <c r="U157" s="628" t="s">
        <v>2766</v>
      </c>
      <c r="V157" s="286"/>
      <c r="W157" s="286"/>
      <c r="X157" s="261"/>
      <c r="Y157" s="261"/>
      <c r="Z157" s="261"/>
    </row>
    <row r="158" spans="1:26" ht="33" hidden="1" customHeight="1" x14ac:dyDescent="0.25">
      <c r="A158" s="283" t="s">
        <v>1781</v>
      </c>
      <c r="B158" s="278" t="s">
        <v>2126</v>
      </c>
      <c r="C158" s="278" t="s">
        <v>2168</v>
      </c>
      <c r="D158" s="292" t="s">
        <v>1881</v>
      </c>
      <c r="E158" s="278" t="s">
        <v>1720</v>
      </c>
      <c r="F158" s="278">
        <v>577</v>
      </c>
      <c r="G158" s="278" t="s">
        <v>942</v>
      </c>
      <c r="H158" s="278" t="s">
        <v>943</v>
      </c>
      <c r="I158" s="285" t="s">
        <v>8</v>
      </c>
      <c r="J158" s="285" t="s">
        <v>2172</v>
      </c>
      <c r="K158" s="278" t="s">
        <v>2766</v>
      </c>
      <c r="L158" s="278"/>
      <c r="M158" s="278" t="s">
        <v>2766</v>
      </c>
      <c r="N158" s="278" t="s">
        <v>2766</v>
      </c>
      <c r="O158" s="278" t="s">
        <v>2766</v>
      </c>
      <c r="P158" s="278" t="s">
        <v>2766</v>
      </c>
      <c r="Q158" s="278" t="s">
        <v>2766</v>
      </c>
      <c r="R158" s="278" t="s">
        <v>2766</v>
      </c>
      <c r="S158" s="285" t="s">
        <v>2766</v>
      </c>
      <c r="T158" s="286" t="s">
        <v>2766</v>
      </c>
      <c r="U158" s="628" t="s">
        <v>2766</v>
      </c>
      <c r="V158" s="286"/>
      <c r="W158" s="286"/>
      <c r="X158" s="261"/>
      <c r="Y158" s="261"/>
      <c r="Z158" s="261"/>
    </row>
    <row r="159" spans="1:26" ht="33" hidden="1" customHeight="1" x14ac:dyDescent="0.25">
      <c r="A159" s="283" t="s">
        <v>1781</v>
      </c>
      <c r="B159" s="278" t="s">
        <v>2126</v>
      </c>
      <c r="C159" s="278" t="s">
        <v>2168</v>
      </c>
      <c r="D159" s="292" t="s">
        <v>1881</v>
      </c>
      <c r="E159" s="278" t="s">
        <v>1720</v>
      </c>
      <c r="F159" s="278">
        <v>603</v>
      </c>
      <c r="G159" s="278" t="s">
        <v>944</v>
      </c>
      <c r="H159" s="278" t="s">
        <v>945</v>
      </c>
      <c r="I159" s="285" t="s">
        <v>946</v>
      </c>
      <c r="J159" s="285" t="s">
        <v>2172</v>
      </c>
      <c r="K159" s="298" t="s">
        <v>2731</v>
      </c>
      <c r="L159" s="299"/>
      <c r="M159" s="298"/>
      <c r="N159" s="298">
        <v>0</v>
      </c>
      <c r="O159" s="298" t="s">
        <v>2744</v>
      </c>
      <c r="P159" s="298">
        <v>0</v>
      </c>
      <c r="Q159" s="278" t="s">
        <v>2744</v>
      </c>
      <c r="R159" s="300">
        <v>0</v>
      </c>
      <c r="S159" s="278" t="s">
        <v>2744</v>
      </c>
      <c r="T159" s="278" t="s">
        <v>2744</v>
      </c>
      <c r="U159" s="285" t="s">
        <v>2744</v>
      </c>
      <c r="V159" s="286"/>
      <c r="W159" s="286"/>
      <c r="X159" s="261"/>
      <c r="Y159" s="261"/>
      <c r="Z159" s="261"/>
    </row>
    <row r="160" spans="1:26" ht="33" hidden="1" customHeight="1" x14ac:dyDescent="0.25">
      <c r="A160" s="283" t="s">
        <v>1781</v>
      </c>
      <c r="B160" s="278" t="s">
        <v>2126</v>
      </c>
      <c r="C160" s="278" t="s">
        <v>2168</v>
      </c>
      <c r="D160" s="292" t="s">
        <v>1881</v>
      </c>
      <c r="E160" s="278" t="s">
        <v>244</v>
      </c>
      <c r="F160" s="278">
        <v>43</v>
      </c>
      <c r="G160" s="278" t="s">
        <v>288</v>
      </c>
      <c r="H160" s="278" t="s">
        <v>289</v>
      </c>
      <c r="I160" s="285" t="s">
        <v>1759</v>
      </c>
      <c r="J160" s="285" t="s">
        <v>2031</v>
      </c>
      <c r="K160" s="278" t="s">
        <v>2766</v>
      </c>
      <c r="L160" s="278"/>
      <c r="M160" s="278" t="s">
        <v>2766</v>
      </c>
      <c r="N160" s="278" t="s">
        <v>2766</v>
      </c>
      <c r="O160" s="278" t="s">
        <v>2766</v>
      </c>
      <c r="P160" s="278" t="s">
        <v>2766</v>
      </c>
      <c r="Q160" s="278" t="s">
        <v>2766</v>
      </c>
      <c r="R160" s="278" t="s">
        <v>2766</v>
      </c>
      <c r="S160" s="285" t="s">
        <v>2766</v>
      </c>
      <c r="T160" s="286" t="s">
        <v>2766</v>
      </c>
      <c r="U160" s="628" t="s">
        <v>2766</v>
      </c>
      <c r="V160" s="286"/>
      <c r="W160" s="286"/>
      <c r="X160" s="261"/>
      <c r="Y160" s="261"/>
      <c r="Z160" s="261"/>
    </row>
    <row r="161" spans="1:26" ht="33" hidden="1" customHeight="1" x14ac:dyDescent="0.25">
      <c r="A161" s="283" t="s">
        <v>1781</v>
      </c>
      <c r="B161" s="278" t="s">
        <v>2126</v>
      </c>
      <c r="C161" s="278" t="s">
        <v>2168</v>
      </c>
      <c r="D161" s="292" t="s">
        <v>1881</v>
      </c>
      <c r="E161" s="278" t="s">
        <v>244</v>
      </c>
      <c r="F161" s="278">
        <v>78</v>
      </c>
      <c r="G161" s="278" t="s">
        <v>396</v>
      </c>
      <c r="H161" s="278" t="s">
        <v>397</v>
      </c>
      <c r="I161" s="285" t="s">
        <v>8</v>
      </c>
      <c r="J161" s="285" t="s">
        <v>2028</v>
      </c>
      <c r="K161" s="278" t="s">
        <v>2766</v>
      </c>
      <c r="L161" s="278"/>
      <c r="M161" s="278" t="s">
        <v>2766</v>
      </c>
      <c r="N161" s="278" t="s">
        <v>2766</v>
      </c>
      <c r="O161" s="278" t="s">
        <v>2766</v>
      </c>
      <c r="P161" s="278" t="s">
        <v>2766</v>
      </c>
      <c r="Q161" s="278" t="s">
        <v>2766</v>
      </c>
      <c r="R161" s="278" t="s">
        <v>2766</v>
      </c>
      <c r="S161" s="285" t="s">
        <v>2766</v>
      </c>
      <c r="T161" s="286" t="s">
        <v>2766</v>
      </c>
      <c r="U161" s="628" t="s">
        <v>2766</v>
      </c>
      <c r="V161" s="286"/>
      <c r="W161" s="286"/>
      <c r="X161" s="261"/>
      <c r="Y161" s="261"/>
      <c r="Z161" s="261"/>
    </row>
    <row r="162" spans="1:26" ht="33" hidden="1" customHeight="1" x14ac:dyDescent="0.25">
      <c r="A162" s="283" t="s">
        <v>1781</v>
      </c>
      <c r="B162" s="278" t="s">
        <v>2126</v>
      </c>
      <c r="C162" s="278" t="s">
        <v>2168</v>
      </c>
      <c r="D162" s="292" t="s">
        <v>1881</v>
      </c>
      <c r="E162" s="278" t="s">
        <v>244</v>
      </c>
      <c r="F162" s="278">
        <v>32</v>
      </c>
      <c r="G162" s="278" t="s">
        <v>426</v>
      </c>
      <c r="H162" s="278" t="s">
        <v>427</v>
      </c>
      <c r="I162" s="285" t="s">
        <v>279</v>
      </c>
      <c r="J162" s="285" t="s">
        <v>2026</v>
      </c>
      <c r="K162" s="278" t="s">
        <v>2766</v>
      </c>
      <c r="L162" s="278"/>
      <c r="M162" s="278" t="s">
        <v>2766</v>
      </c>
      <c r="N162" s="278" t="s">
        <v>2766</v>
      </c>
      <c r="O162" s="278" t="s">
        <v>2766</v>
      </c>
      <c r="P162" s="278" t="s">
        <v>2766</v>
      </c>
      <c r="Q162" s="278" t="s">
        <v>2766</v>
      </c>
      <c r="R162" s="278" t="s">
        <v>2766</v>
      </c>
      <c r="S162" s="285" t="s">
        <v>2766</v>
      </c>
      <c r="T162" s="286" t="s">
        <v>2766</v>
      </c>
      <c r="U162" s="628" t="s">
        <v>2766</v>
      </c>
      <c r="V162" s="286"/>
      <c r="W162" s="286"/>
      <c r="X162" s="261"/>
      <c r="Y162" s="261"/>
      <c r="Z162" s="261"/>
    </row>
    <row r="163" spans="1:26" ht="33" hidden="1" customHeight="1" x14ac:dyDescent="0.25">
      <c r="A163" s="283" t="s">
        <v>1781</v>
      </c>
      <c r="B163" s="278" t="s">
        <v>2126</v>
      </c>
      <c r="C163" s="278" t="s">
        <v>2168</v>
      </c>
      <c r="D163" s="292" t="s">
        <v>1881</v>
      </c>
      <c r="E163" s="278" t="s">
        <v>1460</v>
      </c>
      <c r="F163" s="278">
        <v>368</v>
      </c>
      <c r="G163" s="278" t="s">
        <v>1489</v>
      </c>
      <c r="H163" s="278" t="s">
        <v>1490</v>
      </c>
      <c r="I163" s="285" t="s">
        <v>1463</v>
      </c>
      <c r="J163" s="285" t="s">
        <v>2029</v>
      </c>
      <c r="K163" s="278" t="s">
        <v>2766</v>
      </c>
      <c r="L163" s="278"/>
      <c r="M163" s="278" t="s">
        <v>2766</v>
      </c>
      <c r="N163" s="278" t="s">
        <v>2766</v>
      </c>
      <c r="O163" s="278" t="s">
        <v>2766</v>
      </c>
      <c r="P163" s="278" t="s">
        <v>2766</v>
      </c>
      <c r="Q163" s="278" t="s">
        <v>2766</v>
      </c>
      <c r="R163" s="278" t="s">
        <v>2766</v>
      </c>
      <c r="S163" s="285" t="s">
        <v>2766</v>
      </c>
      <c r="T163" s="286" t="s">
        <v>2766</v>
      </c>
      <c r="U163" s="628" t="s">
        <v>2766</v>
      </c>
      <c r="V163" s="286"/>
      <c r="W163" s="286"/>
      <c r="X163" s="261"/>
      <c r="Y163" s="261"/>
      <c r="Z163" s="261"/>
    </row>
    <row r="164" spans="1:26" ht="33" hidden="1" customHeight="1" x14ac:dyDescent="0.25">
      <c r="A164" s="283" t="s">
        <v>1781</v>
      </c>
      <c r="B164" s="278" t="s">
        <v>2126</v>
      </c>
      <c r="C164" s="278" t="s">
        <v>2168</v>
      </c>
      <c r="D164" s="292" t="s">
        <v>1881</v>
      </c>
      <c r="E164" s="278" t="s">
        <v>5</v>
      </c>
      <c r="F164" s="278">
        <v>22</v>
      </c>
      <c r="G164" s="278" t="s">
        <v>15</v>
      </c>
      <c r="H164" s="278" t="s">
        <v>16</v>
      </c>
      <c r="I164" s="285" t="s">
        <v>8</v>
      </c>
      <c r="J164" s="285" t="s">
        <v>2173</v>
      </c>
      <c r="K164" s="278" t="s">
        <v>2766</v>
      </c>
      <c r="L164" s="278"/>
      <c r="M164" s="278" t="s">
        <v>2766</v>
      </c>
      <c r="N164" s="278" t="s">
        <v>2766</v>
      </c>
      <c r="O164" s="278" t="s">
        <v>2766</v>
      </c>
      <c r="P164" s="278" t="s">
        <v>2766</v>
      </c>
      <c r="Q164" s="278" t="s">
        <v>2766</v>
      </c>
      <c r="R164" s="278" t="s">
        <v>2766</v>
      </c>
      <c r="S164" s="285" t="s">
        <v>2766</v>
      </c>
      <c r="T164" s="286" t="s">
        <v>2766</v>
      </c>
      <c r="U164" s="628" t="s">
        <v>2766</v>
      </c>
      <c r="V164" s="286"/>
      <c r="W164" s="286"/>
      <c r="X164" s="261"/>
      <c r="Y164" s="261"/>
      <c r="Z164" s="261"/>
    </row>
    <row r="165" spans="1:26" ht="33" hidden="1" customHeight="1" x14ac:dyDescent="0.25">
      <c r="A165" s="283" t="s">
        <v>1781</v>
      </c>
      <c r="B165" s="278" t="s">
        <v>2126</v>
      </c>
      <c r="C165" s="278" t="s">
        <v>2168</v>
      </c>
      <c r="D165" s="292" t="s">
        <v>1881</v>
      </c>
      <c r="E165" s="278" t="s">
        <v>244</v>
      </c>
      <c r="F165" s="278">
        <v>497</v>
      </c>
      <c r="G165" s="278" t="s">
        <v>97</v>
      </c>
      <c r="H165" s="278" t="s">
        <v>98</v>
      </c>
      <c r="I165" s="285" t="s">
        <v>99</v>
      </c>
      <c r="J165" s="285" t="s">
        <v>2026</v>
      </c>
      <c r="K165" s="278" t="s">
        <v>2766</v>
      </c>
      <c r="L165" s="278"/>
      <c r="M165" s="278" t="s">
        <v>2766</v>
      </c>
      <c r="N165" s="278" t="s">
        <v>2766</v>
      </c>
      <c r="O165" s="278" t="s">
        <v>2766</v>
      </c>
      <c r="P165" s="278" t="s">
        <v>2766</v>
      </c>
      <c r="Q165" s="278" t="s">
        <v>2766</v>
      </c>
      <c r="R165" s="278" t="s">
        <v>2766</v>
      </c>
      <c r="S165" s="285" t="s">
        <v>2766</v>
      </c>
      <c r="T165" s="286" t="s">
        <v>2766</v>
      </c>
      <c r="U165" s="628" t="s">
        <v>2766</v>
      </c>
      <c r="V165" s="286"/>
      <c r="W165" s="286"/>
      <c r="X165" s="261"/>
      <c r="Y165" s="261"/>
      <c r="Z165" s="261"/>
    </row>
    <row r="166" spans="1:26" ht="33" hidden="1" customHeight="1" x14ac:dyDescent="0.25">
      <c r="A166" s="283" t="s">
        <v>1781</v>
      </c>
      <c r="B166" s="278" t="s">
        <v>2126</v>
      </c>
      <c r="C166" s="278" t="s">
        <v>2168</v>
      </c>
      <c r="D166" s="292" t="s">
        <v>1881</v>
      </c>
      <c r="E166" s="278" t="s">
        <v>5</v>
      </c>
      <c r="F166" s="278">
        <v>53</v>
      </c>
      <c r="G166" s="278" t="s">
        <v>32</v>
      </c>
      <c r="H166" s="278" t="s">
        <v>33</v>
      </c>
      <c r="I166" s="285" t="s">
        <v>8</v>
      </c>
      <c r="J166" s="285" t="s">
        <v>2030</v>
      </c>
      <c r="K166" s="278" t="s">
        <v>2766</v>
      </c>
      <c r="L166" s="278"/>
      <c r="M166" s="278" t="s">
        <v>2766</v>
      </c>
      <c r="N166" s="278" t="s">
        <v>2766</v>
      </c>
      <c r="O166" s="278" t="s">
        <v>2766</v>
      </c>
      <c r="P166" s="278" t="s">
        <v>2766</v>
      </c>
      <c r="Q166" s="278" t="s">
        <v>2766</v>
      </c>
      <c r="R166" s="278" t="s">
        <v>2766</v>
      </c>
      <c r="S166" s="285" t="s">
        <v>2766</v>
      </c>
      <c r="T166" s="286" t="s">
        <v>2766</v>
      </c>
      <c r="U166" s="628" t="s">
        <v>2766</v>
      </c>
      <c r="V166" s="286"/>
      <c r="W166" s="286"/>
      <c r="X166" s="261"/>
      <c r="Y166" s="261"/>
      <c r="Z166" s="261"/>
    </row>
    <row r="167" spans="1:26" ht="33" hidden="1" customHeight="1" x14ac:dyDescent="0.25">
      <c r="A167" s="283" t="s">
        <v>1781</v>
      </c>
      <c r="B167" s="278" t="s">
        <v>2126</v>
      </c>
      <c r="C167" s="278" t="s">
        <v>2168</v>
      </c>
      <c r="D167" s="292" t="s">
        <v>1881</v>
      </c>
      <c r="E167" s="278" t="s">
        <v>5</v>
      </c>
      <c r="F167" s="278">
        <v>193</v>
      </c>
      <c r="G167" s="278" t="s">
        <v>58</v>
      </c>
      <c r="H167" s="278" t="s">
        <v>59</v>
      </c>
      <c r="I167" s="285" t="s">
        <v>8</v>
      </c>
      <c r="J167" s="285" t="s">
        <v>2174</v>
      </c>
      <c r="K167" s="278" t="s">
        <v>2766</v>
      </c>
      <c r="L167" s="278"/>
      <c r="M167" s="278" t="s">
        <v>2766</v>
      </c>
      <c r="N167" s="278" t="s">
        <v>2766</v>
      </c>
      <c r="O167" s="278" t="s">
        <v>2766</v>
      </c>
      <c r="P167" s="278" t="s">
        <v>2766</v>
      </c>
      <c r="Q167" s="278" t="s">
        <v>2766</v>
      </c>
      <c r="R167" s="278" t="s">
        <v>2766</v>
      </c>
      <c r="S167" s="285" t="s">
        <v>2766</v>
      </c>
      <c r="T167" s="286" t="s">
        <v>2766</v>
      </c>
      <c r="U167" s="628" t="s">
        <v>2766</v>
      </c>
      <c r="V167" s="286"/>
      <c r="W167" s="286"/>
      <c r="X167" s="261"/>
      <c r="Y167" s="261"/>
      <c r="Z167" s="261"/>
    </row>
    <row r="168" spans="1:26" ht="33" hidden="1" customHeight="1" x14ac:dyDescent="0.25">
      <c r="A168" s="283" t="s">
        <v>1781</v>
      </c>
      <c r="B168" s="278" t="s">
        <v>2126</v>
      </c>
      <c r="C168" s="278" t="s">
        <v>2168</v>
      </c>
      <c r="D168" s="292" t="s">
        <v>1881</v>
      </c>
      <c r="E168" s="278" t="s">
        <v>5</v>
      </c>
      <c r="F168" s="278">
        <v>581</v>
      </c>
      <c r="G168" s="278" t="s">
        <v>1795</v>
      </c>
      <c r="H168" s="278" t="s">
        <v>116</v>
      </c>
      <c r="I168" s="285" t="s">
        <v>8</v>
      </c>
      <c r="J168" s="285" t="s">
        <v>2175</v>
      </c>
      <c r="K168" s="278" t="s">
        <v>2766</v>
      </c>
      <c r="L168" s="278"/>
      <c r="M168" s="278" t="s">
        <v>2766</v>
      </c>
      <c r="N168" s="278" t="s">
        <v>2766</v>
      </c>
      <c r="O168" s="278" t="s">
        <v>2766</v>
      </c>
      <c r="P168" s="278" t="s">
        <v>2766</v>
      </c>
      <c r="Q168" s="278" t="s">
        <v>2766</v>
      </c>
      <c r="R168" s="278" t="s">
        <v>2766</v>
      </c>
      <c r="S168" s="285" t="s">
        <v>2766</v>
      </c>
      <c r="T168" s="286" t="s">
        <v>2766</v>
      </c>
      <c r="U168" s="628" t="s">
        <v>2766</v>
      </c>
      <c r="V168" s="286"/>
      <c r="W168" s="286"/>
      <c r="X168" s="261"/>
      <c r="Y168" s="261"/>
      <c r="Z168" s="261"/>
    </row>
    <row r="169" spans="1:26" ht="33" hidden="1" customHeight="1" x14ac:dyDescent="0.25">
      <c r="A169" s="283" t="s">
        <v>1781</v>
      </c>
      <c r="B169" s="278" t="s">
        <v>2126</v>
      </c>
      <c r="C169" s="278" t="s">
        <v>2168</v>
      </c>
      <c r="D169" s="292" t="s">
        <v>1881</v>
      </c>
      <c r="E169" s="278" t="s">
        <v>244</v>
      </c>
      <c r="F169" s="278">
        <v>29</v>
      </c>
      <c r="G169" s="278" t="s">
        <v>372</v>
      </c>
      <c r="H169" s="278" t="s">
        <v>373</v>
      </c>
      <c r="I169" s="285" t="s">
        <v>279</v>
      </c>
      <c r="J169" s="285" t="s">
        <v>2176</v>
      </c>
      <c r="K169" s="278" t="s">
        <v>2766</v>
      </c>
      <c r="L169" s="278"/>
      <c r="M169" s="278" t="s">
        <v>2766</v>
      </c>
      <c r="N169" s="278" t="s">
        <v>2766</v>
      </c>
      <c r="O169" s="278" t="s">
        <v>2766</v>
      </c>
      <c r="P169" s="278" t="s">
        <v>2766</v>
      </c>
      <c r="Q169" s="278" t="s">
        <v>2766</v>
      </c>
      <c r="R169" s="278" t="s">
        <v>2766</v>
      </c>
      <c r="S169" s="285" t="s">
        <v>2766</v>
      </c>
      <c r="T169" s="286" t="s">
        <v>2766</v>
      </c>
      <c r="U169" s="628" t="s">
        <v>2766</v>
      </c>
      <c r="V169" s="286"/>
      <c r="W169" s="286"/>
      <c r="X169" s="261"/>
      <c r="Y169" s="261"/>
      <c r="Z169" s="261"/>
    </row>
    <row r="170" spans="1:26" ht="33" hidden="1" customHeight="1" x14ac:dyDescent="0.25">
      <c r="A170" s="283" t="s">
        <v>1781</v>
      </c>
      <c r="B170" s="278" t="s">
        <v>2126</v>
      </c>
      <c r="C170" s="278" t="s">
        <v>2168</v>
      </c>
      <c r="D170" s="292" t="s">
        <v>1881</v>
      </c>
      <c r="E170" s="278" t="s">
        <v>244</v>
      </c>
      <c r="F170" s="278">
        <v>60</v>
      </c>
      <c r="G170" s="278" t="s">
        <v>383</v>
      </c>
      <c r="H170" s="278" t="s">
        <v>384</v>
      </c>
      <c r="I170" s="285" t="s">
        <v>279</v>
      </c>
      <c r="J170" s="285" t="s">
        <v>2176</v>
      </c>
      <c r="K170" s="278" t="s">
        <v>2766</v>
      </c>
      <c r="L170" s="278"/>
      <c r="M170" s="278" t="s">
        <v>2766</v>
      </c>
      <c r="N170" s="278" t="s">
        <v>2766</v>
      </c>
      <c r="O170" s="278" t="s">
        <v>2766</v>
      </c>
      <c r="P170" s="278" t="s">
        <v>2766</v>
      </c>
      <c r="Q170" s="278" t="s">
        <v>2766</v>
      </c>
      <c r="R170" s="278" t="s">
        <v>2766</v>
      </c>
      <c r="S170" s="285" t="s">
        <v>2766</v>
      </c>
      <c r="T170" s="286" t="s">
        <v>2766</v>
      </c>
      <c r="U170" s="628" t="s">
        <v>2766</v>
      </c>
      <c r="V170" s="286"/>
      <c r="W170" s="286"/>
      <c r="X170" s="261"/>
      <c r="Y170" s="261"/>
      <c r="Z170" s="261"/>
    </row>
    <row r="171" spans="1:26" ht="33" hidden="1" customHeight="1" x14ac:dyDescent="0.25">
      <c r="A171" s="283" t="s">
        <v>1781</v>
      </c>
      <c r="B171" s="278" t="s">
        <v>2126</v>
      </c>
      <c r="C171" s="278" t="s">
        <v>2168</v>
      </c>
      <c r="D171" s="292" t="s">
        <v>1881</v>
      </c>
      <c r="E171" s="278" t="s">
        <v>244</v>
      </c>
      <c r="F171" s="278">
        <v>62</v>
      </c>
      <c r="G171" s="278" t="s">
        <v>385</v>
      </c>
      <c r="H171" s="278" t="s">
        <v>386</v>
      </c>
      <c r="I171" s="285" t="s">
        <v>387</v>
      </c>
      <c r="J171" s="285" t="s">
        <v>2176</v>
      </c>
      <c r="K171" s="278" t="s">
        <v>2766</v>
      </c>
      <c r="L171" s="278"/>
      <c r="M171" s="278" t="s">
        <v>2766</v>
      </c>
      <c r="N171" s="278" t="s">
        <v>2766</v>
      </c>
      <c r="O171" s="278" t="s">
        <v>2766</v>
      </c>
      <c r="P171" s="278" t="s">
        <v>2766</v>
      </c>
      <c r="Q171" s="278" t="s">
        <v>2766</v>
      </c>
      <c r="R171" s="278" t="s">
        <v>2766</v>
      </c>
      <c r="S171" s="285" t="s">
        <v>2766</v>
      </c>
      <c r="T171" s="286" t="s">
        <v>2766</v>
      </c>
      <c r="U171" s="628" t="s">
        <v>2766</v>
      </c>
      <c r="V171" s="286"/>
      <c r="W171" s="286"/>
      <c r="X171" s="261"/>
      <c r="Y171" s="261"/>
      <c r="Z171" s="261"/>
    </row>
    <row r="172" spans="1:26" ht="33" hidden="1" customHeight="1" x14ac:dyDescent="0.25">
      <c r="A172" s="283" t="s">
        <v>1781</v>
      </c>
      <c r="B172" s="278" t="s">
        <v>2126</v>
      </c>
      <c r="C172" s="278" t="s">
        <v>2168</v>
      </c>
      <c r="D172" s="292" t="s">
        <v>1881</v>
      </c>
      <c r="E172" s="278" t="s">
        <v>244</v>
      </c>
      <c r="F172" s="278">
        <v>372</v>
      </c>
      <c r="G172" s="278" t="s">
        <v>336</v>
      </c>
      <c r="H172" s="278" t="s">
        <v>388</v>
      </c>
      <c r="I172" s="285" t="s">
        <v>389</v>
      </c>
      <c r="J172" s="285" t="s">
        <v>2176</v>
      </c>
      <c r="K172" s="278" t="s">
        <v>2766</v>
      </c>
      <c r="L172" s="278"/>
      <c r="M172" s="278" t="s">
        <v>2766</v>
      </c>
      <c r="N172" s="278" t="s">
        <v>2766</v>
      </c>
      <c r="O172" s="278" t="s">
        <v>2766</v>
      </c>
      <c r="P172" s="278" t="s">
        <v>2766</v>
      </c>
      <c r="Q172" s="278" t="s">
        <v>2766</v>
      </c>
      <c r="R172" s="278" t="s">
        <v>2766</v>
      </c>
      <c r="S172" s="285" t="s">
        <v>2766</v>
      </c>
      <c r="T172" s="277" t="s">
        <v>2766</v>
      </c>
      <c r="U172" s="277" t="s">
        <v>2766</v>
      </c>
      <c r="V172" s="286"/>
      <c r="W172" s="286"/>
      <c r="X172" s="261"/>
      <c r="Y172" s="261"/>
      <c r="Z172" s="261"/>
    </row>
    <row r="173" spans="1:26" ht="33" hidden="1" customHeight="1" x14ac:dyDescent="0.25">
      <c r="A173" s="283" t="s">
        <v>1781</v>
      </c>
      <c r="B173" s="278" t="s">
        <v>2126</v>
      </c>
      <c r="C173" s="278" t="s">
        <v>2168</v>
      </c>
      <c r="D173" s="292" t="s">
        <v>1881</v>
      </c>
      <c r="E173" s="278" t="s">
        <v>244</v>
      </c>
      <c r="F173" s="278">
        <v>556</v>
      </c>
      <c r="G173" s="278" t="s">
        <v>358</v>
      </c>
      <c r="H173" s="278" t="s">
        <v>359</v>
      </c>
      <c r="I173" s="285" t="s">
        <v>360</v>
      </c>
      <c r="J173" s="285" t="s">
        <v>2176</v>
      </c>
      <c r="K173" s="278" t="s">
        <v>2766</v>
      </c>
      <c r="L173" s="278"/>
      <c r="M173" s="278" t="s">
        <v>2766</v>
      </c>
      <c r="N173" s="278" t="s">
        <v>2766</v>
      </c>
      <c r="O173" s="278" t="s">
        <v>2766</v>
      </c>
      <c r="P173" s="278" t="s">
        <v>2766</v>
      </c>
      <c r="Q173" s="278" t="s">
        <v>2766</v>
      </c>
      <c r="R173" s="278" t="s">
        <v>2766</v>
      </c>
      <c r="S173" s="285" t="s">
        <v>2766</v>
      </c>
      <c r="T173" s="285" t="s">
        <v>2766</v>
      </c>
      <c r="U173" s="285" t="s">
        <v>2766</v>
      </c>
      <c r="V173" s="286"/>
      <c r="W173" s="286"/>
      <c r="X173" s="261"/>
      <c r="Y173" s="261"/>
      <c r="Z173" s="261"/>
    </row>
    <row r="174" spans="1:26" ht="33" hidden="1" customHeight="1" x14ac:dyDescent="0.25">
      <c r="A174" s="283" t="s">
        <v>1781</v>
      </c>
      <c r="B174" s="278" t="s">
        <v>2126</v>
      </c>
      <c r="C174" s="278" t="s">
        <v>2168</v>
      </c>
      <c r="D174" s="292" t="s">
        <v>1881</v>
      </c>
      <c r="E174" s="278" t="s">
        <v>244</v>
      </c>
      <c r="F174" s="278">
        <v>585</v>
      </c>
      <c r="G174" s="278" t="s">
        <v>361</v>
      </c>
      <c r="H174" s="278" t="s">
        <v>362</v>
      </c>
      <c r="I174" s="285" t="s">
        <v>8</v>
      </c>
      <c r="J174" s="285" t="s">
        <v>2176</v>
      </c>
      <c r="K174" s="278" t="s">
        <v>2766</v>
      </c>
      <c r="L174" s="278"/>
      <c r="M174" s="278" t="s">
        <v>2766</v>
      </c>
      <c r="N174" s="278" t="s">
        <v>2766</v>
      </c>
      <c r="O174" s="278" t="s">
        <v>2766</v>
      </c>
      <c r="P174" s="278" t="s">
        <v>2766</v>
      </c>
      <c r="Q174" s="278" t="s">
        <v>2766</v>
      </c>
      <c r="R174" s="278" t="s">
        <v>2766</v>
      </c>
      <c r="S174" s="285" t="s">
        <v>2766</v>
      </c>
      <c r="T174" s="285" t="s">
        <v>2766</v>
      </c>
      <c r="U174" s="285" t="s">
        <v>2766</v>
      </c>
      <c r="V174" s="286"/>
      <c r="W174" s="286"/>
      <c r="X174" s="261"/>
      <c r="Y174" s="261"/>
      <c r="Z174" s="261"/>
    </row>
    <row r="175" spans="1:26" ht="33" hidden="1" customHeight="1" x14ac:dyDescent="0.25">
      <c r="A175" s="283" t="s">
        <v>1781</v>
      </c>
      <c r="B175" s="278" t="s">
        <v>2126</v>
      </c>
      <c r="C175" s="278" t="s">
        <v>2168</v>
      </c>
      <c r="D175" s="292" t="s">
        <v>1881</v>
      </c>
      <c r="E175" s="278" t="s">
        <v>244</v>
      </c>
      <c r="F175" s="278">
        <v>620</v>
      </c>
      <c r="G175" s="278" t="s">
        <v>363</v>
      </c>
      <c r="H175" s="278" t="s">
        <v>364</v>
      </c>
      <c r="I175" s="285" t="s">
        <v>8</v>
      </c>
      <c r="J175" s="285" t="s">
        <v>2176</v>
      </c>
      <c r="K175" s="278" t="s">
        <v>2766</v>
      </c>
      <c r="L175" s="278"/>
      <c r="M175" s="278" t="s">
        <v>2766</v>
      </c>
      <c r="N175" s="278" t="s">
        <v>2766</v>
      </c>
      <c r="O175" s="278" t="s">
        <v>2766</v>
      </c>
      <c r="P175" s="278" t="s">
        <v>2766</v>
      </c>
      <c r="Q175" s="278" t="s">
        <v>2766</v>
      </c>
      <c r="R175" s="278" t="s">
        <v>2766</v>
      </c>
      <c r="S175" s="285" t="s">
        <v>2766</v>
      </c>
      <c r="T175" s="285" t="s">
        <v>2766</v>
      </c>
      <c r="U175" s="285" t="s">
        <v>2766</v>
      </c>
      <c r="V175" s="286"/>
      <c r="W175" s="286"/>
      <c r="X175" s="261"/>
      <c r="Y175" s="261"/>
      <c r="Z175" s="261"/>
    </row>
    <row r="176" spans="1:26" ht="33" hidden="1" customHeight="1" x14ac:dyDescent="0.25">
      <c r="A176" s="283" t="s">
        <v>1781</v>
      </c>
      <c r="B176" s="278" t="s">
        <v>2126</v>
      </c>
      <c r="C176" s="278" t="s">
        <v>2168</v>
      </c>
      <c r="D176" s="292" t="s">
        <v>1881</v>
      </c>
      <c r="E176" s="278" t="s">
        <v>244</v>
      </c>
      <c r="F176" s="278">
        <v>329</v>
      </c>
      <c r="G176" s="278" t="s">
        <v>365</v>
      </c>
      <c r="H176" s="278" t="s">
        <v>366</v>
      </c>
      <c r="I176" s="285" t="s">
        <v>279</v>
      </c>
      <c r="J176" s="285" t="s">
        <v>2176</v>
      </c>
      <c r="K176" s="278" t="s">
        <v>2766</v>
      </c>
      <c r="L176" s="278"/>
      <c r="M176" s="278" t="s">
        <v>2766</v>
      </c>
      <c r="N176" s="278" t="s">
        <v>2766</v>
      </c>
      <c r="O176" s="278" t="s">
        <v>2766</v>
      </c>
      <c r="P176" s="278" t="s">
        <v>2766</v>
      </c>
      <c r="Q176" s="278" t="s">
        <v>2766</v>
      </c>
      <c r="R176" s="278" t="s">
        <v>2766</v>
      </c>
      <c r="S176" s="285" t="s">
        <v>2766</v>
      </c>
      <c r="T176" s="285" t="s">
        <v>2766</v>
      </c>
      <c r="U176" s="285" t="s">
        <v>2766</v>
      </c>
      <c r="V176" s="286"/>
      <c r="W176" s="286"/>
      <c r="X176" s="261"/>
      <c r="Y176" s="261"/>
      <c r="Z176" s="261"/>
    </row>
    <row r="177" spans="1:26" ht="33" hidden="1" customHeight="1" x14ac:dyDescent="0.25">
      <c r="A177" s="283" t="s">
        <v>1781</v>
      </c>
      <c r="B177" s="278" t="s">
        <v>2126</v>
      </c>
      <c r="C177" s="278" t="s">
        <v>2168</v>
      </c>
      <c r="D177" s="292" t="s">
        <v>1881</v>
      </c>
      <c r="E177" s="278" t="s">
        <v>244</v>
      </c>
      <c r="F177" s="278">
        <v>68</v>
      </c>
      <c r="G177" s="278" t="s">
        <v>315</v>
      </c>
      <c r="H177" s="278" t="s">
        <v>316</v>
      </c>
      <c r="I177" s="285" t="s">
        <v>317</v>
      </c>
      <c r="J177" s="285" t="s">
        <v>2176</v>
      </c>
      <c r="K177" s="278" t="s">
        <v>2766</v>
      </c>
      <c r="L177" s="278"/>
      <c r="M177" s="278" t="s">
        <v>2766</v>
      </c>
      <c r="N177" s="278" t="s">
        <v>2766</v>
      </c>
      <c r="O177" s="278" t="s">
        <v>2766</v>
      </c>
      <c r="P177" s="278" t="s">
        <v>2766</v>
      </c>
      <c r="Q177" s="278" t="s">
        <v>2766</v>
      </c>
      <c r="R177" s="278" t="s">
        <v>2766</v>
      </c>
      <c r="S177" s="285" t="s">
        <v>2766</v>
      </c>
      <c r="T177" s="285" t="s">
        <v>2766</v>
      </c>
      <c r="U177" s="285" t="s">
        <v>2766</v>
      </c>
      <c r="V177" s="286"/>
      <c r="W177" s="286"/>
      <c r="X177" s="261"/>
      <c r="Y177" s="261"/>
      <c r="Z177" s="261"/>
    </row>
    <row r="178" spans="1:26" ht="33" hidden="1" customHeight="1" x14ac:dyDescent="0.25">
      <c r="A178" s="283" t="s">
        <v>1781</v>
      </c>
      <c r="B178" s="278" t="s">
        <v>2126</v>
      </c>
      <c r="C178" s="278" t="s">
        <v>2168</v>
      </c>
      <c r="D178" s="292" t="s">
        <v>1881</v>
      </c>
      <c r="E178" s="278" t="s">
        <v>244</v>
      </c>
      <c r="F178" s="278">
        <v>638</v>
      </c>
      <c r="G178" s="278" t="s">
        <v>344</v>
      </c>
      <c r="H178" s="278" t="s">
        <v>345</v>
      </c>
      <c r="I178" s="285" t="s">
        <v>279</v>
      </c>
      <c r="J178" s="285" t="s">
        <v>2176</v>
      </c>
      <c r="K178" s="278" t="s">
        <v>2766</v>
      </c>
      <c r="L178" s="278"/>
      <c r="M178" s="278" t="s">
        <v>2766</v>
      </c>
      <c r="N178" s="278" t="s">
        <v>2766</v>
      </c>
      <c r="O178" s="278" t="s">
        <v>2766</v>
      </c>
      <c r="P178" s="278" t="s">
        <v>2766</v>
      </c>
      <c r="Q178" s="278" t="s">
        <v>2766</v>
      </c>
      <c r="R178" s="278" t="s">
        <v>2766</v>
      </c>
      <c r="S178" s="285" t="s">
        <v>2766</v>
      </c>
      <c r="T178" s="285" t="s">
        <v>2766</v>
      </c>
      <c r="U178" s="285" t="s">
        <v>2766</v>
      </c>
      <c r="V178" s="286"/>
      <c r="W178" s="286"/>
      <c r="X178" s="261"/>
      <c r="Y178" s="261"/>
      <c r="Z178" s="261"/>
    </row>
    <row r="179" spans="1:26" ht="33" hidden="1" customHeight="1" x14ac:dyDescent="0.25">
      <c r="A179" s="283" t="s">
        <v>1781</v>
      </c>
      <c r="B179" s="278" t="s">
        <v>2126</v>
      </c>
      <c r="C179" s="278" t="s">
        <v>2168</v>
      </c>
      <c r="D179" s="292" t="s">
        <v>1881</v>
      </c>
      <c r="E179" s="278" t="s">
        <v>244</v>
      </c>
      <c r="F179" s="278">
        <v>50</v>
      </c>
      <c r="G179" s="278" t="s">
        <v>296</v>
      </c>
      <c r="H179" s="278" t="s">
        <v>297</v>
      </c>
      <c r="I179" s="285" t="s">
        <v>298</v>
      </c>
      <c r="J179" s="285" t="s">
        <v>2176</v>
      </c>
      <c r="K179" s="278" t="s">
        <v>2766</v>
      </c>
      <c r="L179" s="278"/>
      <c r="M179" s="278" t="s">
        <v>2766</v>
      </c>
      <c r="N179" s="278" t="s">
        <v>2766</v>
      </c>
      <c r="O179" s="278" t="s">
        <v>2766</v>
      </c>
      <c r="P179" s="278" t="s">
        <v>2766</v>
      </c>
      <c r="Q179" s="278" t="s">
        <v>2766</v>
      </c>
      <c r="R179" s="278" t="s">
        <v>2766</v>
      </c>
      <c r="S179" s="285" t="s">
        <v>2766</v>
      </c>
      <c r="T179" s="285" t="s">
        <v>2766</v>
      </c>
      <c r="U179" s="285" t="s">
        <v>2766</v>
      </c>
      <c r="V179" s="286"/>
      <c r="W179" s="286"/>
      <c r="X179" s="261"/>
      <c r="Y179" s="261"/>
      <c r="Z179" s="261"/>
    </row>
    <row r="180" spans="1:26" ht="33" hidden="1" customHeight="1" x14ac:dyDescent="0.25">
      <c r="A180" s="283" t="s">
        <v>1781</v>
      </c>
      <c r="B180" s="278" t="s">
        <v>2126</v>
      </c>
      <c r="C180" s="278" t="s">
        <v>2168</v>
      </c>
      <c r="D180" s="292" t="s">
        <v>1881</v>
      </c>
      <c r="E180" s="278" t="s">
        <v>244</v>
      </c>
      <c r="F180" s="278">
        <v>61</v>
      </c>
      <c r="G180" s="278" t="s">
        <v>308</v>
      </c>
      <c r="H180" s="278" t="s">
        <v>309</v>
      </c>
      <c r="I180" s="285" t="s">
        <v>276</v>
      </c>
      <c r="J180" s="285" t="s">
        <v>2176</v>
      </c>
      <c r="K180" s="278" t="s">
        <v>2766</v>
      </c>
      <c r="L180" s="278"/>
      <c r="M180" s="278" t="s">
        <v>2766</v>
      </c>
      <c r="N180" s="278" t="s">
        <v>2766</v>
      </c>
      <c r="O180" s="278" t="s">
        <v>2766</v>
      </c>
      <c r="P180" s="278" t="s">
        <v>2766</v>
      </c>
      <c r="Q180" s="278" t="s">
        <v>2766</v>
      </c>
      <c r="R180" s="278" t="s">
        <v>2766</v>
      </c>
      <c r="S180" s="285" t="s">
        <v>2766</v>
      </c>
      <c r="T180" s="285" t="s">
        <v>2766</v>
      </c>
      <c r="U180" s="285" t="s">
        <v>2766</v>
      </c>
      <c r="V180" s="286"/>
      <c r="W180" s="286"/>
      <c r="X180" s="261"/>
      <c r="Y180" s="261"/>
      <c r="Z180" s="261"/>
    </row>
    <row r="181" spans="1:26" ht="33" hidden="1" customHeight="1" x14ac:dyDescent="0.25">
      <c r="A181" s="283" t="s">
        <v>1781</v>
      </c>
      <c r="B181" s="278" t="s">
        <v>2126</v>
      </c>
      <c r="C181" s="278" t="s">
        <v>2168</v>
      </c>
      <c r="D181" s="292" t="s">
        <v>1881</v>
      </c>
      <c r="E181" s="278" t="s">
        <v>244</v>
      </c>
      <c r="F181" s="278">
        <v>63</v>
      </c>
      <c r="G181" s="278" t="s">
        <v>310</v>
      </c>
      <c r="H181" s="278" t="s">
        <v>311</v>
      </c>
      <c r="I181" s="285" t="s">
        <v>257</v>
      </c>
      <c r="J181" s="285" t="s">
        <v>2176</v>
      </c>
      <c r="K181" s="278" t="s">
        <v>2766</v>
      </c>
      <c r="L181" s="278"/>
      <c r="M181" s="278" t="s">
        <v>2766</v>
      </c>
      <c r="N181" s="278" t="s">
        <v>2766</v>
      </c>
      <c r="O181" s="278" t="s">
        <v>2766</v>
      </c>
      <c r="P181" s="278" t="s">
        <v>2766</v>
      </c>
      <c r="Q181" s="278" t="s">
        <v>2766</v>
      </c>
      <c r="R181" s="278" t="s">
        <v>2766</v>
      </c>
      <c r="S181" s="285" t="s">
        <v>2766</v>
      </c>
      <c r="T181" s="285" t="s">
        <v>2766</v>
      </c>
      <c r="U181" s="285" t="s">
        <v>2766</v>
      </c>
      <c r="V181" s="286"/>
      <c r="W181" s="286"/>
      <c r="X181" s="261"/>
      <c r="Y181" s="261"/>
      <c r="Z181" s="261"/>
    </row>
    <row r="182" spans="1:26" ht="33" hidden="1" customHeight="1" x14ac:dyDescent="0.25">
      <c r="A182" s="283" t="s">
        <v>1781</v>
      </c>
      <c r="B182" s="278" t="s">
        <v>2126</v>
      </c>
      <c r="C182" s="278" t="s">
        <v>2168</v>
      </c>
      <c r="D182" s="292" t="s">
        <v>1881</v>
      </c>
      <c r="E182" s="278" t="s">
        <v>244</v>
      </c>
      <c r="F182" s="278">
        <v>30</v>
      </c>
      <c r="G182" s="278" t="s">
        <v>398</v>
      </c>
      <c r="H182" s="278" t="s">
        <v>399</v>
      </c>
      <c r="I182" s="285" t="s">
        <v>8</v>
      </c>
      <c r="J182" s="285" t="s">
        <v>2176</v>
      </c>
      <c r="K182" s="278" t="s">
        <v>2766</v>
      </c>
      <c r="L182" s="278"/>
      <c r="M182" s="278" t="s">
        <v>2766</v>
      </c>
      <c r="N182" s="278" t="s">
        <v>2766</v>
      </c>
      <c r="O182" s="278" t="s">
        <v>2766</v>
      </c>
      <c r="P182" s="278" t="s">
        <v>2766</v>
      </c>
      <c r="Q182" s="278" t="s">
        <v>2766</v>
      </c>
      <c r="R182" s="278" t="s">
        <v>2766</v>
      </c>
      <c r="S182" s="285" t="s">
        <v>2766</v>
      </c>
      <c r="T182" s="285" t="s">
        <v>2766</v>
      </c>
      <c r="U182" s="285" t="s">
        <v>2766</v>
      </c>
      <c r="V182" s="286"/>
      <c r="W182" s="286"/>
      <c r="X182" s="261"/>
      <c r="Y182" s="261"/>
      <c r="Z182" s="261"/>
    </row>
    <row r="183" spans="1:26" ht="33" hidden="1" customHeight="1" x14ac:dyDescent="0.25">
      <c r="A183" s="283" t="s">
        <v>1781</v>
      </c>
      <c r="B183" s="278" t="s">
        <v>2126</v>
      </c>
      <c r="C183" s="278" t="s">
        <v>2168</v>
      </c>
      <c r="D183" s="292" t="s">
        <v>1881</v>
      </c>
      <c r="E183" s="278" t="s">
        <v>244</v>
      </c>
      <c r="F183" s="278">
        <v>44</v>
      </c>
      <c r="G183" s="278" t="s">
        <v>402</v>
      </c>
      <c r="H183" s="278" t="s">
        <v>403</v>
      </c>
      <c r="I183" s="285" t="s">
        <v>8</v>
      </c>
      <c r="J183" s="285" t="s">
        <v>2176</v>
      </c>
      <c r="K183" s="278" t="s">
        <v>2766</v>
      </c>
      <c r="L183" s="278"/>
      <c r="M183" s="278" t="s">
        <v>2766</v>
      </c>
      <c r="N183" s="278" t="s">
        <v>2766</v>
      </c>
      <c r="O183" s="278" t="s">
        <v>2766</v>
      </c>
      <c r="P183" s="278" t="s">
        <v>2766</v>
      </c>
      <c r="Q183" s="278" t="s">
        <v>2766</v>
      </c>
      <c r="R183" s="278" t="s">
        <v>2766</v>
      </c>
      <c r="S183" s="285" t="s">
        <v>2766</v>
      </c>
      <c r="T183" s="285" t="s">
        <v>2766</v>
      </c>
      <c r="U183" s="285" t="s">
        <v>2766</v>
      </c>
      <c r="V183" s="286"/>
      <c r="W183" s="286"/>
      <c r="X183" s="261"/>
      <c r="Y183" s="261"/>
      <c r="Z183" s="261"/>
    </row>
    <row r="184" spans="1:26" ht="33" hidden="1" customHeight="1" x14ac:dyDescent="0.25">
      <c r="A184" s="283" t="s">
        <v>1781</v>
      </c>
      <c r="B184" s="278" t="s">
        <v>2126</v>
      </c>
      <c r="C184" s="278" t="s">
        <v>2168</v>
      </c>
      <c r="D184" s="292" t="s">
        <v>1881</v>
      </c>
      <c r="E184" s="278" t="s">
        <v>244</v>
      </c>
      <c r="F184" s="278">
        <v>54</v>
      </c>
      <c r="G184" s="278" t="s">
        <v>406</v>
      </c>
      <c r="H184" s="278" t="s">
        <v>407</v>
      </c>
      <c r="I184" s="285" t="s">
        <v>8</v>
      </c>
      <c r="J184" s="285" t="s">
        <v>2176</v>
      </c>
      <c r="K184" s="278" t="s">
        <v>2766</v>
      </c>
      <c r="L184" s="278"/>
      <c r="M184" s="278" t="s">
        <v>2766</v>
      </c>
      <c r="N184" s="278" t="s">
        <v>2766</v>
      </c>
      <c r="O184" s="278" t="s">
        <v>2766</v>
      </c>
      <c r="P184" s="278" t="s">
        <v>2766</v>
      </c>
      <c r="Q184" s="278" t="s">
        <v>2766</v>
      </c>
      <c r="R184" s="278" t="s">
        <v>2766</v>
      </c>
      <c r="S184" s="285" t="s">
        <v>2766</v>
      </c>
      <c r="T184" s="285" t="s">
        <v>2766</v>
      </c>
      <c r="U184" s="285" t="s">
        <v>2766</v>
      </c>
      <c r="V184" s="286"/>
      <c r="W184" s="286"/>
      <c r="X184" s="261"/>
      <c r="Y184" s="261"/>
      <c r="Z184" s="261"/>
    </row>
    <row r="185" spans="1:26" ht="33" hidden="1" customHeight="1" x14ac:dyDescent="0.25">
      <c r="A185" s="283" t="s">
        <v>1781</v>
      </c>
      <c r="B185" s="278" t="s">
        <v>2126</v>
      </c>
      <c r="C185" s="278" t="s">
        <v>2168</v>
      </c>
      <c r="D185" s="292" t="s">
        <v>1881</v>
      </c>
      <c r="E185" s="278" t="s">
        <v>244</v>
      </c>
      <c r="F185" s="278">
        <v>58</v>
      </c>
      <c r="G185" s="278" t="s">
        <v>408</v>
      </c>
      <c r="H185" s="278" t="s">
        <v>409</v>
      </c>
      <c r="I185" s="285" t="s">
        <v>8</v>
      </c>
      <c r="J185" s="285" t="s">
        <v>2176</v>
      </c>
      <c r="K185" s="278" t="s">
        <v>2766</v>
      </c>
      <c r="L185" s="278"/>
      <c r="M185" s="278" t="s">
        <v>2766</v>
      </c>
      <c r="N185" s="278" t="s">
        <v>2766</v>
      </c>
      <c r="O185" s="278" t="s">
        <v>2766</v>
      </c>
      <c r="P185" s="278" t="s">
        <v>2766</v>
      </c>
      <c r="Q185" s="278" t="s">
        <v>2766</v>
      </c>
      <c r="R185" s="278" t="s">
        <v>2766</v>
      </c>
      <c r="S185" s="285" t="s">
        <v>2766</v>
      </c>
      <c r="T185" s="285" t="s">
        <v>2766</v>
      </c>
      <c r="U185" s="285" t="s">
        <v>2766</v>
      </c>
      <c r="V185" s="286"/>
      <c r="W185" s="286"/>
      <c r="X185" s="261"/>
      <c r="Y185" s="261"/>
      <c r="Z185" s="261"/>
    </row>
    <row r="186" spans="1:26" ht="33" hidden="1" customHeight="1" x14ac:dyDescent="0.25">
      <c r="A186" s="283" t="s">
        <v>1781</v>
      </c>
      <c r="B186" s="278" t="s">
        <v>2126</v>
      </c>
      <c r="C186" s="278" t="s">
        <v>2168</v>
      </c>
      <c r="D186" s="292" t="s">
        <v>1881</v>
      </c>
      <c r="E186" s="278" t="s">
        <v>244</v>
      </c>
      <c r="F186" s="278">
        <v>60</v>
      </c>
      <c r="G186" s="278" t="s">
        <v>383</v>
      </c>
      <c r="H186" s="278" t="s">
        <v>384</v>
      </c>
      <c r="I186" s="285" t="s">
        <v>279</v>
      </c>
      <c r="J186" s="285" t="s">
        <v>2176</v>
      </c>
      <c r="K186" s="278" t="s">
        <v>2766</v>
      </c>
      <c r="L186" s="278"/>
      <c r="M186" s="278" t="s">
        <v>2766</v>
      </c>
      <c r="N186" s="278" t="s">
        <v>2766</v>
      </c>
      <c r="O186" s="278" t="s">
        <v>2766</v>
      </c>
      <c r="P186" s="278" t="s">
        <v>2766</v>
      </c>
      <c r="Q186" s="278" t="s">
        <v>2766</v>
      </c>
      <c r="R186" s="278" t="s">
        <v>2766</v>
      </c>
      <c r="S186" s="285" t="s">
        <v>2766</v>
      </c>
      <c r="T186" s="285" t="s">
        <v>2766</v>
      </c>
      <c r="U186" s="285" t="s">
        <v>2766</v>
      </c>
      <c r="V186" s="286"/>
      <c r="W186" s="286"/>
      <c r="X186" s="261"/>
      <c r="Y186" s="261"/>
      <c r="Z186" s="261"/>
    </row>
    <row r="187" spans="1:26" ht="15.75" customHeight="1" thickBot="1" x14ac:dyDescent="0.3">
      <c r="A187" s="261"/>
      <c r="B187" s="261"/>
      <c r="C187" s="261"/>
      <c r="D187" s="261"/>
      <c r="E187" s="261"/>
      <c r="F187" s="261"/>
      <c r="G187" s="261"/>
      <c r="H187" s="261"/>
      <c r="I187" s="261"/>
      <c r="J187" s="261"/>
      <c r="K187" s="261"/>
      <c r="L187" s="261"/>
      <c r="M187" s="261"/>
      <c r="N187" s="261"/>
      <c r="O187" s="261"/>
      <c r="P187" s="261"/>
      <c r="Q187" s="261"/>
      <c r="R187" s="261"/>
      <c r="S187" s="261"/>
      <c r="T187" s="261"/>
      <c r="U187" s="261"/>
      <c r="V187" s="261"/>
      <c r="W187" s="261"/>
      <c r="X187" s="261"/>
      <c r="Y187" s="261"/>
      <c r="Z187" s="261"/>
    </row>
    <row r="188" spans="1:26" ht="58.5" customHeight="1" thickBot="1" x14ac:dyDescent="0.3">
      <c r="A188" s="872" t="s">
        <v>1779</v>
      </c>
      <c r="B188" s="873"/>
      <c r="C188" s="873"/>
      <c r="D188" s="873"/>
      <c r="E188" s="873"/>
      <c r="F188" s="873"/>
      <c r="G188" s="873"/>
      <c r="H188" s="873"/>
      <c r="I188" s="873"/>
      <c r="J188" s="874"/>
      <c r="K188" s="261"/>
      <c r="L188" s="261"/>
      <c r="M188" s="261"/>
      <c r="N188" s="261"/>
      <c r="O188" s="261"/>
      <c r="P188" s="261"/>
      <c r="Q188" s="261"/>
      <c r="R188" s="261"/>
      <c r="S188" s="261"/>
      <c r="T188" s="261"/>
      <c r="U188" s="261"/>
      <c r="V188" s="261"/>
      <c r="W188" s="261"/>
      <c r="X188" s="261"/>
      <c r="Y188" s="261"/>
      <c r="Z188" s="261"/>
    </row>
    <row r="189" spans="1:26" ht="48.75" customHeight="1" x14ac:dyDescent="0.25">
      <c r="A189" s="872" t="s">
        <v>1780</v>
      </c>
      <c r="B189" s="873"/>
      <c r="C189" s="873"/>
      <c r="D189" s="873"/>
      <c r="E189" s="873"/>
      <c r="F189" s="873"/>
      <c r="G189" s="873"/>
      <c r="H189" s="873"/>
      <c r="I189" s="873"/>
      <c r="J189" s="874"/>
      <c r="K189" s="261"/>
      <c r="L189" s="261"/>
      <c r="M189" s="261"/>
      <c r="N189" s="261"/>
      <c r="O189" s="261"/>
      <c r="P189" s="261"/>
      <c r="Q189" s="261"/>
      <c r="R189" s="261"/>
      <c r="S189" s="261"/>
      <c r="T189" s="261"/>
      <c r="U189" s="261"/>
      <c r="V189" s="261"/>
      <c r="W189" s="261"/>
      <c r="X189" s="261"/>
      <c r="Y189" s="261"/>
      <c r="Z189" s="261"/>
    </row>
    <row r="190" spans="1:26" ht="15.75" customHeight="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c r="V190" s="261"/>
      <c r="W190" s="261"/>
      <c r="X190" s="261"/>
      <c r="Y190" s="261"/>
      <c r="Z190" s="261"/>
    </row>
    <row r="191" spans="1:26" ht="15.75" customHeight="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c r="V191" s="261"/>
      <c r="W191" s="261"/>
      <c r="X191" s="261"/>
      <c r="Y191" s="261"/>
      <c r="Z191" s="261"/>
    </row>
    <row r="192" spans="1:26" ht="15.75" customHeight="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c r="V192" s="261"/>
      <c r="W192" s="261"/>
      <c r="X192" s="261"/>
      <c r="Y192" s="261"/>
      <c r="Z192" s="261"/>
    </row>
    <row r="193" spans="1:26" ht="15.75" customHeight="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c r="V193" s="261"/>
      <c r="W193" s="261"/>
      <c r="X193" s="261"/>
      <c r="Y193" s="261"/>
      <c r="Z193" s="261"/>
    </row>
    <row r="194" spans="1:26" ht="15.75" customHeight="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c r="V194" s="261"/>
      <c r="W194" s="261"/>
      <c r="X194" s="261"/>
      <c r="Y194" s="261"/>
      <c r="Z194" s="261"/>
    </row>
    <row r="195" spans="1:26" ht="15.75" customHeight="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c r="V195" s="261"/>
      <c r="W195" s="261"/>
      <c r="X195" s="261"/>
      <c r="Y195" s="261"/>
      <c r="Z195" s="261"/>
    </row>
    <row r="196" spans="1:26" ht="15.75" customHeight="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c r="W196" s="261"/>
      <c r="X196" s="261"/>
      <c r="Y196" s="261"/>
      <c r="Z196" s="261"/>
    </row>
    <row r="197" spans="1:26" ht="15.75" customHeight="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c r="V197" s="261"/>
      <c r="W197" s="261"/>
      <c r="X197" s="261"/>
      <c r="Y197" s="261"/>
      <c r="Z197" s="261"/>
    </row>
    <row r="198" spans="1:26" ht="15.75" customHeight="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c r="V198" s="261"/>
      <c r="W198" s="261"/>
      <c r="X198" s="261"/>
      <c r="Y198" s="261"/>
      <c r="Z198" s="261"/>
    </row>
    <row r="199" spans="1:26" ht="15.75" customHeight="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c r="V199" s="261"/>
      <c r="W199" s="261"/>
      <c r="X199" s="261"/>
      <c r="Y199" s="261"/>
      <c r="Z199" s="261"/>
    </row>
    <row r="200" spans="1:26" ht="15.75" customHeight="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c r="V200" s="261"/>
      <c r="W200" s="261"/>
      <c r="X200" s="261"/>
      <c r="Y200" s="261"/>
      <c r="Z200" s="261"/>
    </row>
    <row r="201" spans="1:26" ht="15.75" customHeight="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c r="V201" s="261"/>
      <c r="W201" s="261"/>
      <c r="X201" s="261"/>
      <c r="Y201" s="261"/>
      <c r="Z201" s="261"/>
    </row>
    <row r="202" spans="1:26" ht="15.75" customHeight="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c r="V202" s="261"/>
      <c r="W202" s="261"/>
      <c r="X202" s="261"/>
      <c r="Y202" s="261"/>
      <c r="Z202" s="261"/>
    </row>
    <row r="203" spans="1:26" ht="15.75" customHeight="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c r="W203" s="261"/>
      <c r="X203" s="261"/>
      <c r="Y203" s="261"/>
      <c r="Z203" s="261"/>
    </row>
    <row r="204" spans="1:26" ht="15.75" customHeight="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c r="V204" s="261"/>
      <c r="W204" s="261"/>
      <c r="X204" s="261"/>
      <c r="Y204" s="261"/>
      <c r="Z204" s="261"/>
    </row>
    <row r="205" spans="1:26" ht="15.75" customHeight="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c r="V205" s="261"/>
      <c r="W205" s="261"/>
      <c r="X205" s="261"/>
      <c r="Y205" s="261"/>
      <c r="Z205" s="261"/>
    </row>
    <row r="206" spans="1:26" ht="15.75" customHeight="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c r="V206" s="261"/>
      <c r="W206" s="261"/>
      <c r="X206" s="261"/>
      <c r="Y206" s="261"/>
      <c r="Z206" s="261"/>
    </row>
    <row r="207" spans="1:26" ht="15.75" customHeight="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c r="V207" s="261"/>
      <c r="W207" s="261"/>
      <c r="X207" s="261"/>
      <c r="Y207" s="261"/>
      <c r="Z207" s="261"/>
    </row>
    <row r="208" spans="1:26" ht="15.75" customHeight="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c r="W208" s="261"/>
      <c r="X208" s="261"/>
      <c r="Y208" s="261"/>
      <c r="Z208" s="261"/>
    </row>
    <row r="209" spans="1:26" ht="15.75" customHeight="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c r="V209" s="261"/>
      <c r="W209" s="261"/>
      <c r="X209" s="261"/>
      <c r="Y209" s="261"/>
      <c r="Z209" s="261"/>
    </row>
    <row r="210" spans="1:26" ht="15.75" customHeight="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c r="W210" s="261"/>
      <c r="X210" s="261"/>
      <c r="Y210" s="261"/>
      <c r="Z210" s="261"/>
    </row>
    <row r="211" spans="1:26" ht="15.75" customHeight="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c r="V211" s="261"/>
      <c r="W211" s="261"/>
      <c r="X211" s="261"/>
      <c r="Y211" s="261"/>
      <c r="Z211" s="261"/>
    </row>
    <row r="212" spans="1:26" ht="15.75" customHeight="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c r="V212" s="261"/>
      <c r="W212" s="261"/>
      <c r="X212" s="261"/>
      <c r="Y212" s="261"/>
      <c r="Z212" s="261"/>
    </row>
    <row r="213" spans="1:26" ht="15.75" customHeight="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c r="V213" s="261"/>
      <c r="W213" s="261"/>
      <c r="X213" s="261"/>
      <c r="Y213" s="261"/>
      <c r="Z213" s="261"/>
    </row>
    <row r="214" spans="1:26" ht="15.75" customHeight="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c r="V214" s="261"/>
      <c r="W214" s="261"/>
      <c r="X214" s="261"/>
      <c r="Y214" s="261"/>
      <c r="Z214" s="261"/>
    </row>
    <row r="215" spans="1:26" ht="15.75" customHeight="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c r="V215" s="261"/>
      <c r="W215" s="261"/>
      <c r="X215" s="261"/>
      <c r="Y215" s="261"/>
      <c r="Z215" s="261"/>
    </row>
    <row r="216" spans="1:26" ht="15.75" customHeight="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c r="V216" s="261"/>
      <c r="W216" s="261"/>
      <c r="X216" s="261"/>
      <c r="Y216" s="261"/>
      <c r="Z216" s="261"/>
    </row>
    <row r="217" spans="1:26" ht="15.75" customHeight="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c r="V217" s="261"/>
      <c r="W217" s="261"/>
      <c r="X217" s="261"/>
      <c r="Y217" s="261"/>
      <c r="Z217" s="261"/>
    </row>
    <row r="218" spans="1:26" ht="15.75" customHeight="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c r="V218" s="261"/>
      <c r="W218" s="261"/>
      <c r="X218" s="261"/>
      <c r="Y218" s="261"/>
      <c r="Z218" s="261"/>
    </row>
    <row r="219" spans="1:26" ht="15.75" customHeight="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c r="V219" s="261"/>
      <c r="W219" s="261"/>
      <c r="X219" s="261"/>
      <c r="Y219" s="261"/>
      <c r="Z219" s="261"/>
    </row>
    <row r="220" spans="1:26" ht="15.75" customHeight="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c r="V220" s="261"/>
      <c r="W220" s="261"/>
      <c r="X220" s="261"/>
      <c r="Y220" s="261"/>
      <c r="Z220" s="261"/>
    </row>
    <row r="221" spans="1:26" ht="15.75" customHeight="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c r="V221" s="261"/>
      <c r="W221" s="261"/>
      <c r="X221" s="261"/>
      <c r="Y221" s="261"/>
      <c r="Z221" s="261"/>
    </row>
    <row r="222" spans="1:26" ht="15.75" customHeight="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c r="V222" s="261"/>
      <c r="W222" s="261"/>
      <c r="X222" s="261"/>
      <c r="Y222" s="261"/>
      <c r="Z222" s="261"/>
    </row>
    <row r="223" spans="1:26" ht="15.75" customHeight="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c r="V223" s="261"/>
      <c r="W223" s="261"/>
      <c r="X223" s="261"/>
      <c r="Y223" s="261"/>
      <c r="Z223" s="261"/>
    </row>
    <row r="224" spans="1:26" ht="15.75" customHeight="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c r="V224" s="261"/>
      <c r="W224" s="261"/>
      <c r="X224" s="261"/>
      <c r="Y224" s="261"/>
      <c r="Z224" s="261"/>
    </row>
    <row r="225" spans="1:26" ht="15.75" customHeight="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c r="V225" s="261"/>
      <c r="W225" s="261"/>
      <c r="X225" s="261"/>
      <c r="Y225" s="261"/>
      <c r="Z225" s="261"/>
    </row>
    <row r="226" spans="1:26" ht="15.75" customHeight="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c r="V226" s="261"/>
      <c r="W226" s="261"/>
      <c r="X226" s="261"/>
      <c r="Y226" s="261"/>
      <c r="Z226" s="261"/>
    </row>
    <row r="227" spans="1:26" ht="15.75" customHeight="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c r="V227" s="261"/>
      <c r="W227" s="261"/>
      <c r="X227" s="261"/>
      <c r="Y227" s="261"/>
      <c r="Z227" s="261"/>
    </row>
    <row r="228" spans="1:26" ht="15.75" customHeight="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c r="V228" s="261"/>
      <c r="W228" s="261"/>
      <c r="X228" s="261"/>
      <c r="Y228" s="261"/>
      <c r="Z228" s="261"/>
    </row>
    <row r="229" spans="1:26" ht="15.75" customHeight="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c r="V229" s="261"/>
      <c r="W229" s="261"/>
      <c r="X229" s="261"/>
      <c r="Y229" s="261"/>
      <c r="Z229" s="261"/>
    </row>
    <row r="230" spans="1:26" ht="15.75" customHeight="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c r="V230" s="261"/>
      <c r="W230" s="261"/>
      <c r="X230" s="261"/>
      <c r="Y230" s="261"/>
      <c r="Z230" s="261"/>
    </row>
    <row r="231" spans="1:26" ht="15.75" customHeight="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c r="V231" s="261"/>
      <c r="W231" s="261"/>
      <c r="X231" s="261"/>
      <c r="Y231" s="261"/>
      <c r="Z231" s="261"/>
    </row>
    <row r="232" spans="1:26" ht="15.75" customHeight="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c r="V232" s="261"/>
      <c r="W232" s="261"/>
      <c r="X232" s="261"/>
      <c r="Y232" s="261"/>
      <c r="Z232" s="261"/>
    </row>
    <row r="233" spans="1:26" ht="15.75" customHeight="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c r="V233" s="261"/>
      <c r="W233" s="261"/>
      <c r="X233" s="261"/>
      <c r="Y233" s="261"/>
      <c r="Z233" s="261"/>
    </row>
    <row r="234" spans="1:26" ht="15.75" customHeight="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c r="V234" s="261"/>
      <c r="W234" s="261"/>
      <c r="X234" s="261"/>
      <c r="Y234" s="261"/>
      <c r="Z234" s="261"/>
    </row>
    <row r="235" spans="1:26" ht="15.75" customHeight="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c r="V235" s="261"/>
      <c r="W235" s="261"/>
      <c r="X235" s="261"/>
      <c r="Y235" s="261"/>
      <c r="Z235" s="261"/>
    </row>
    <row r="236" spans="1:26" ht="15.75" customHeight="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c r="V236" s="261"/>
      <c r="W236" s="261"/>
      <c r="X236" s="261"/>
      <c r="Y236" s="261"/>
      <c r="Z236" s="261"/>
    </row>
    <row r="237" spans="1:26" ht="15.75" customHeight="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c r="V237" s="261"/>
      <c r="W237" s="261"/>
      <c r="X237" s="261"/>
      <c r="Y237" s="261"/>
      <c r="Z237" s="261"/>
    </row>
    <row r="238" spans="1:26" ht="15.75" customHeight="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c r="V238" s="261"/>
      <c r="W238" s="261"/>
      <c r="X238" s="261"/>
      <c r="Y238" s="261"/>
      <c r="Z238" s="261"/>
    </row>
    <row r="239" spans="1:26" ht="15.75" customHeight="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c r="V239" s="261"/>
      <c r="W239" s="261"/>
      <c r="X239" s="261"/>
      <c r="Y239" s="261"/>
      <c r="Z239" s="261"/>
    </row>
    <row r="240" spans="1:26" ht="15.75" customHeight="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c r="V240" s="261"/>
      <c r="W240" s="261"/>
      <c r="X240" s="261"/>
      <c r="Y240" s="261"/>
      <c r="Z240" s="261"/>
    </row>
    <row r="241" spans="1:26" ht="15.75" customHeight="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c r="V241" s="261"/>
      <c r="W241" s="261"/>
      <c r="X241" s="261"/>
      <c r="Y241" s="261"/>
      <c r="Z241" s="261"/>
    </row>
    <row r="242" spans="1:26" ht="15.75" customHeight="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c r="V242" s="261"/>
      <c r="W242" s="261"/>
      <c r="X242" s="261"/>
      <c r="Y242" s="261"/>
      <c r="Z242" s="261"/>
    </row>
    <row r="243" spans="1:26" ht="15.75" customHeight="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c r="V243" s="261"/>
      <c r="W243" s="261"/>
      <c r="X243" s="261"/>
      <c r="Y243" s="261"/>
      <c r="Z243" s="261"/>
    </row>
    <row r="244" spans="1:26" ht="15.75" customHeight="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c r="V244" s="261"/>
      <c r="W244" s="261"/>
      <c r="X244" s="261"/>
      <c r="Y244" s="261"/>
      <c r="Z244" s="261"/>
    </row>
    <row r="245" spans="1:26" ht="15.75" customHeight="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c r="V245" s="261"/>
      <c r="W245" s="261"/>
      <c r="X245" s="261"/>
      <c r="Y245" s="261"/>
      <c r="Z245" s="261"/>
    </row>
    <row r="246" spans="1:26" ht="15.75" customHeight="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c r="V246" s="261"/>
      <c r="W246" s="261"/>
      <c r="X246" s="261"/>
      <c r="Y246" s="261"/>
      <c r="Z246" s="261"/>
    </row>
    <row r="247" spans="1:26" ht="15.75" customHeight="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c r="V247" s="261"/>
      <c r="W247" s="261"/>
      <c r="X247" s="261"/>
      <c r="Y247" s="261"/>
      <c r="Z247" s="261"/>
    </row>
    <row r="248" spans="1:26" ht="15.75" customHeight="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c r="V248" s="261"/>
      <c r="W248" s="261"/>
      <c r="X248" s="261"/>
      <c r="Y248" s="261"/>
      <c r="Z248" s="261"/>
    </row>
    <row r="249" spans="1:26" ht="15.75" customHeight="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c r="V249" s="261"/>
      <c r="W249" s="261"/>
      <c r="X249" s="261"/>
      <c r="Y249" s="261"/>
      <c r="Z249" s="261"/>
    </row>
    <row r="250" spans="1:26" ht="15.75" customHeight="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c r="V250" s="261"/>
      <c r="W250" s="261"/>
      <c r="X250" s="261"/>
      <c r="Y250" s="261"/>
      <c r="Z250" s="261"/>
    </row>
    <row r="251" spans="1:26" ht="15.75" customHeight="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c r="V251" s="261"/>
      <c r="W251" s="261"/>
      <c r="X251" s="261"/>
      <c r="Y251" s="261"/>
      <c r="Z251" s="261"/>
    </row>
    <row r="252" spans="1:26" ht="15.75" customHeight="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c r="V252" s="261"/>
      <c r="W252" s="261"/>
      <c r="X252" s="261"/>
      <c r="Y252" s="261"/>
      <c r="Z252" s="261"/>
    </row>
    <row r="253" spans="1:26" ht="15.75" customHeight="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c r="V253" s="261"/>
      <c r="W253" s="261"/>
      <c r="X253" s="261"/>
      <c r="Y253" s="261"/>
      <c r="Z253" s="261"/>
    </row>
    <row r="254" spans="1:26" ht="15.75" customHeight="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c r="V254" s="261"/>
      <c r="W254" s="261"/>
      <c r="X254" s="261"/>
      <c r="Y254" s="261"/>
      <c r="Z254" s="261"/>
    </row>
    <row r="255" spans="1:26" ht="15.75" customHeight="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c r="V255" s="261"/>
      <c r="W255" s="261"/>
      <c r="X255" s="261"/>
      <c r="Y255" s="261"/>
      <c r="Z255" s="261"/>
    </row>
    <row r="256" spans="1:26" ht="15.75" customHeight="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c r="V256" s="261"/>
      <c r="W256" s="261"/>
      <c r="X256" s="261"/>
      <c r="Y256" s="261"/>
      <c r="Z256" s="261"/>
    </row>
    <row r="257" spans="1:26" ht="15.75" customHeight="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c r="V257" s="261"/>
      <c r="W257" s="261"/>
      <c r="X257" s="261"/>
      <c r="Y257" s="261"/>
      <c r="Z257" s="261"/>
    </row>
    <row r="258" spans="1:26" ht="15.75" customHeight="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c r="V258" s="261"/>
      <c r="W258" s="261"/>
      <c r="X258" s="261"/>
      <c r="Y258" s="261"/>
      <c r="Z258" s="261"/>
    </row>
    <row r="259" spans="1:26" ht="15.75" customHeight="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c r="V259" s="261"/>
      <c r="W259" s="261"/>
      <c r="X259" s="261"/>
      <c r="Y259" s="261"/>
      <c r="Z259" s="261"/>
    </row>
    <row r="260" spans="1:26" ht="15.75" customHeight="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c r="V260" s="261"/>
      <c r="W260" s="261"/>
      <c r="X260" s="261"/>
      <c r="Y260" s="261"/>
      <c r="Z260" s="261"/>
    </row>
    <row r="261" spans="1:26" ht="15.75" customHeight="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c r="V261" s="261"/>
      <c r="W261" s="261"/>
      <c r="X261" s="261"/>
      <c r="Y261" s="261"/>
      <c r="Z261" s="261"/>
    </row>
    <row r="262" spans="1:26" ht="15.75" customHeight="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c r="V262" s="261"/>
      <c r="W262" s="261"/>
      <c r="X262" s="261"/>
      <c r="Y262" s="261"/>
      <c r="Z262" s="261"/>
    </row>
    <row r="263" spans="1:26" ht="15.75" customHeight="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c r="V263" s="261"/>
      <c r="W263" s="261"/>
      <c r="X263" s="261"/>
      <c r="Y263" s="261"/>
      <c r="Z263" s="261"/>
    </row>
    <row r="264" spans="1:26" ht="15.75" customHeight="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c r="V264" s="261"/>
      <c r="W264" s="261"/>
      <c r="X264" s="261"/>
      <c r="Y264" s="261"/>
      <c r="Z264" s="261"/>
    </row>
    <row r="265" spans="1:26" ht="15.75" customHeight="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c r="V265" s="261"/>
      <c r="W265" s="261"/>
      <c r="X265" s="261"/>
      <c r="Y265" s="261"/>
      <c r="Z265" s="261"/>
    </row>
    <row r="266" spans="1:26" ht="15.75" customHeight="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c r="V266" s="261"/>
      <c r="W266" s="261"/>
      <c r="X266" s="261"/>
      <c r="Y266" s="261"/>
      <c r="Z266" s="261"/>
    </row>
    <row r="267" spans="1:26" ht="15.75" customHeight="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c r="V267" s="261"/>
      <c r="W267" s="261"/>
      <c r="X267" s="261"/>
      <c r="Y267" s="261"/>
      <c r="Z267" s="261"/>
    </row>
    <row r="268" spans="1:26" ht="15.75" customHeight="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c r="V268" s="261"/>
      <c r="W268" s="261"/>
      <c r="X268" s="261"/>
      <c r="Y268" s="261"/>
      <c r="Z268" s="261"/>
    </row>
    <row r="269" spans="1:26" ht="15.75" customHeight="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c r="V269" s="261"/>
      <c r="W269" s="261"/>
      <c r="X269" s="261"/>
      <c r="Y269" s="261"/>
      <c r="Z269" s="261"/>
    </row>
    <row r="270" spans="1:26" ht="15.75" customHeight="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c r="V270" s="261"/>
      <c r="W270" s="261"/>
      <c r="X270" s="261"/>
      <c r="Y270" s="261"/>
      <c r="Z270" s="261"/>
    </row>
    <row r="271" spans="1:26" ht="15.75" customHeight="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c r="V271" s="261"/>
      <c r="W271" s="261"/>
      <c r="X271" s="261"/>
      <c r="Y271" s="261"/>
      <c r="Z271" s="261"/>
    </row>
    <row r="272" spans="1:26" ht="15.75" customHeight="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c r="V272" s="261"/>
      <c r="W272" s="261"/>
      <c r="X272" s="261"/>
      <c r="Y272" s="261"/>
      <c r="Z272" s="261"/>
    </row>
    <row r="273" spans="1:26" ht="15.75" customHeight="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c r="V273" s="261"/>
      <c r="W273" s="261"/>
      <c r="X273" s="261"/>
      <c r="Y273" s="261"/>
      <c r="Z273" s="261"/>
    </row>
    <row r="274" spans="1:26" ht="15.75" customHeight="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c r="V274" s="261"/>
      <c r="W274" s="261"/>
      <c r="X274" s="261"/>
      <c r="Y274" s="261"/>
      <c r="Z274" s="261"/>
    </row>
    <row r="275" spans="1:26" ht="15.75" customHeight="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c r="V275" s="261"/>
      <c r="W275" s="261"/>
      <c r="X275" s="261"/>
      <c r="Y275" s="261"/>
      <c r="Z275" s="261"/>
    </row>
    <row r="276" spans="1:26" ht="15.75" customHeight="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c r="V276" s="261"/>
      <c r="W276" s="261"/>
      <c r="X276" s="261"/>
      <c r="Y276" s="261"/>
      <c r="Z276" s="261"/>
    </row>
    <row r="277" spans="1:26" ht="15.75" customHeight="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c r="V277" s="261"/>
      <c r="W277" s="261"/>
      <c r="X277" s="261"/>
      <c r="Y277" s="261"/>
      <c r="Z277" s="261"/>
    </row>
    <row r="278" spans="1:26" ht="15.75" customHeight="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c r="V278" s="261"/>
      <c r="W278" s="261"/>
      <c r="X278" s="261"/>
      <c r="Y278" s="261"/>
      <c r="Z278" s="261"/>
    </row>
    <row r="279" spans="1:26" ht="15.75" customHeight="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c r="V279" s="261"/>
      <c r="W279" s="261"/>
      <c r="X279" s="261"/>
      <c r="Y279" s="261"/>
      <c r="Z279" s="261"/>
    </row>
    <row r="280" spans="1:26" ht="15.75" customHeight="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c r="V280" s="261"/>
      <c r="W280" s="261"/>
      <c r="X280" s="261"/>
      <c r="Y280" s="261"/>
      <c r="Z280" s="261"/>
    </row>
    <row r="281" spans="1:26" ht="15.75" customHeight="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c r="V281" s="261"/>
      <c r="W281" s="261"/>
      <c r="X281" s="261"/>
      <c r="Y281" s="261"/>
      <c r="Z281" s="261"/>
    </row>
    <row r="282" spans="1:26" ht="15.75" customHeight="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c r="V282" s="261"/>
      <c r="W282" s="261"/>
      <c r="X282" s="261"/>
      <c r="Y282" s="261"/>
      <c r="Z282" s="261"/>
    </row>
    <row r="283" spans="1:26" ht="15.75" customHeight="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c r="V283" s="261"/>
      <c r="W283" s="261"/>
      <c r="X283" s="261"/>
      <c r="Y283" s="261"/>
      <c r="Z283" s="261"/>
    </row>
    <row r="284" spans="1:26" ht="15.75" customHeight="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c r="V284" s="261"/>
      <c r="W284" s="261"/>
      <c r="X284" s="261"/>
      <c r="Y284" s="261"/>
      <c r="Z284" s="261"/>
    </row>
    <row r="285" spans="1:26" ht="15.75" customHeight="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c r="V285" s="261"/>
      <c r="W285" s="261"/>
      <c r="X285" s="261"/>
      <c r="Y285" s="261"/>
      <c r="Z285" s="261"/>
    </row>
    <row r="286" spans="1:26" ht="15.75" customHeight="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c r="V286" s="261"/>
      <c r="W286" s="261"/>
      <c r="X286" s="261"/>
      <c r="Y286" s="261"/>
      <c r="Z286" s="261"/>
    </row>
    <row r="287" spans="1:26" ht="15.75" customHeight="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c r="V287" s="261"/>
      <c r="W287" s="261"/>
      <c r="X287" s="261"/>
      <c r="Y287" s="261"/>
      <c r="Z287" s="261"/>
    </row>
    <row r="288" spans="1:26" ht="15.75" customHeight="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c r="V288" s="261"/>
      <c r="W288" s="261"/>
      <c r="X288" s="261"/>
      <c r="Y288" s="261"/>
      <c r="Z288" s="261"/>
    </row>
    <row r="289" spans="1:26" ht="15.75" customHeight="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c r="V289" s="261"/>
      <c r="W289" s="261"/>
      <c r="X289" s="261"/>
      <c r="Y289" s="261"/>
      <c r="Z289" s="261"/>
    </row>
    <row r="290" spans="1:26" ht="15.75" customHeight="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c r="V290" s="261"/>
      <c r="W290" s="261"/>
      <c r="X290" s="261"/>
      <c r="Y290" s="261"/>
      <c r="Z290" s="261"/>
    </row>
    <row r="291" spans="1:26" ht="15.75" customHeight="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c r="V291" s="261"/>
      <c r="W291" s="261"/>
      <c r="X291" s="261"/>
      <c r="Y291" s="261"/>
      <c r="Z291" s="261"/>
    </row>
    <row r="292" spans="1:26" ht="15.75" customHeight="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c r="V292" s="261"/>
      <c r="W292" s="261"/>
      <c r="X292" s="261"/>
      <c r="Y292" s="261"/>
      <c r="Z292" s="261"/>
    </row>
    <row r="293" spans="1:26" ht="15.75" customHeight="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c r="V293" s="261"/>
      <c r="W293" s="261"/>
      <c r="X293" s="261"/>
      <c r="Y293" s="261"/>
      <c r="Z293" s="261"/>
    </row>
    <row r="294" spans="1:26" ht="15.75" customHeight="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c r="V294" s="261"/>
      <c r="W294" s="261"/>
      <c r="X294" s="261"/>
      <c r="Y294" s="261"/>
      <c r="Z294" s="261"/>
    </row>
    <row r="295" spans="1:26" ht="15.75" customHeight="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c r="V295" s="261"/>
      <c r="W295" s="261"/>
      <c r="X295" s="261"/>
      <c r="Y295" s="261"/>
      <c r="Z295" s="261"/>
    </row>
    <row r="296" spans="1:26" ht="15.75" customHeight="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c r="V296" s="261"/>
      <c r="W296" s="261"/>
      <c r="X296" s="261"/>
      <c r="Y296" s="261"/>
      <c r="Z296" s="261"/>
    </row>
    <row r="297" spans="1:26" ht="15.75" customHeight="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c r="V297" s="261"/>
      <c r="W297" s="261"/>
      <c r="X297" s="261"/>
      <c r="Y297" s="261"/>
      <c r="Z297" s="261"/>
    </row>
    <row r="298" spans="1:26" ht="15.75" customHeight="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c r="V298" s="261"/>
      <c r="W298" s="261"/>
      <c r="X298" s="261"/>
      <c r="Y298" s="261"/>
      <c r="Z298" s="261"/>
    </row>
    <row r="299" spans="1:26" ht="15.75" customHeight="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c r="V299" s="261"/>
      <c r="W299" s="261"/>
      <c r="X299" s="261"/>
      <c r="Y299" s="261"/>
      <c r="Z299" s="261"/>
    </row>
    <row r="300" spans="1:26" ht="15.75" customHeight="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c r="V300" s="261"/>
      <c r="W300" s="261"/>
      <c r="X300" s="261"/>
      <c r="Y300" s="261"/>
      <c r="Z300" s="261"/>
    </row>
    <row r="301" spans="1:26" ht="15.75" customHeight="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c r="V301" s="261"/>
      <c r="W301" s="261"/>
      <c r="X301" s="261"/>
      <c r="Y301" s="261"/>
      <c r="Z301" s="261"/>
    </row>
    <row r="302" spans="1:26" ht="15.75" customHeight="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c r="V302" s="261"/>
      <c r="W302" s="261"/>
      <c r="X302" s="261"/>
      <c r="Y302" s="261"/>
      <c r="Z302" s="261"/>
    </row>
    <row r="303" spans="1:26" ht="15.75" customHeight="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c r="V303" s="261"/>
      <c r="W303" s="261"/>
      <c r="X303" s="261"/>
      <c r="Y303" s="261"/>
      <c r="Z303" s="261"/>
    </row>
    <row r="304" spans="1:26" ht="15.75" customHeight="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c r="V304" s="261"/>
      <c r="W304" s="261"/>
      <c r="X304" s="261"/>
      <c r="Y304" s="261"/>
      <c r="Z304" s="261"/>
    </row>
    <row r="305" spans="1:26" ht="15.75" customHeight="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c r="V305" s="261"/>
      <c r="W305" s="261"/>
      <c r="X305" s="261"/>
      <c r="Y305" s="261"/>
      <c r="Z305" s="261"/>
    </row>
    <row r="306" spans="1:26" ht="15.75" customHeight="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c r="V306" s="261"/>
      <c r="W306" s="261"/>
      <c r="X306" s="261"/>
      <c r="Y306" s="261"/>
      <c r="Z306" s="261"/>
    </row>
    <row r="307" spans="1:26" ht="15.75" customHeight="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c r="V307" s="261"/>
      <c r="W307" s="261"/>
      <c r="X307" s="261"/>
      <c r="Y307" s="261"/>
      <c r="Z307" s="261"/>
    </row>
    <row r="308" spans="1:26" ht="15.75" customHeight="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c r="V308" s="261"/>
      <c r="W308" s="261"/>
      <c r="X308" s="261"/>
      <c r="Y308" s="261"/>
      <c r="Z308" s="261"/>
    </row>
    <row r="309" spans="1:26" ht="15.75" customHeight="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c r="V309" s="261"/>
      <c r="W309" s="261"/>
      <c r="X309" s="261"/>
      <c r="Y309" s="261"/>
      <c r="Z309" s="261"/>
    </row>
    <row r="310" spans="1:26" ht="15.75" customHeight="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c r="V310" s="261"/>
      <c r="W310" s="261"/>
      <c r="X310" s="261"/>
      <c r="Y310" s="261"/>
      <c r="Z310" s="261"/>
    </row>
    <row r="311" spans="1:26" ht="15.75" customHeight="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c r="V311" s="261"/>
      <c r="W311" s="261"/>
      <c r="X311" s="261"/>
      <c r="Y311" s="261"/>
      <c r="Z311" s="261"/>
    </row>
    <row r="312" spans="1:26" ht="15.75" customHeight="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c r="V312" s="261"/>
      <c r="W312" s="261"/>
      <c r="X312" s="261"/>
      <c r="Y312" s="261"/>
      <c r="Z312" s="261"/>
    </row>
    <row r="313" spans="1:26" ht="15.75" customHeight="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c r="V313" s="261"/>
      <c r="W313" s="261"/>
      <c r="X313" s="261"/>
      <c r="Y313" s="261"/>
      <c r="Z313" s="261"/>
    </row>
    <row r="314" spans="1:26" ht="15.75" customHeight="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c r="V314" s="261"/>
      <c r="W314" s="261"/>
      <c r="X314" s="261"/>
      <c r="Y314" s="261"/>
      <c r="Z314" s="261"/>
    </row>
    <row r="315" spans="1:26" ht="15.75" customHeight="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c r="V315" s="261"/>
      <c r="W315" s="261"/>
      <c r="X315" s="261"/>
      <c r="Y315" s="261"/>
      <c r="Z315" s="261"/>
    </row>
    <row r="316" spans="1:26" ht="15.75" customHeight="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c r="V316" s="261"/>
      <c r="W316" s="261"/>
      <c r="X316" s="261"/>
      <c r="Y316" s="261"/>
      <c r="Z316" s="261"/>
    </row>
    <row r="317" spans="1:26" ht="15.75" customHeight="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c r="V317" s="261"/>
      <c r="W317" s="261"/>
      <c r="X317" s="261"/>
      <c r="Y317" s="261"/>
      <c r="Z317" s="261"/>
    </row>
    <row r="318" spans="1:26" ht="15.75" customHeight="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c r="V318" s="261"/>
      <c r="W318" s="261"/>
      <c r="X318" s="261"/>
      <c r="Y318" s="261"/>
      <c r="Z318" s="261"/>
    </row>
    <row r="319" spans="1:26" ht="15.75" customHeight="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c r="V319" s="261"/>
      <c r="W319" s="261"/>
      <c r="X319" s="261"/>
      <c r="Y319" s="261"/>
      <c r="Z319" s="261"/>
    </row>
    <row r="320" spans="1:26" ht="15.75" customHeight="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c r="V320" s="261"/>
      <c r="W320" s="261"/>
      <c r="X320" s="261"/>
      <c r="Y320" s="261"/>
      <c r="Z320" s="261"/>
    </row>
    <row r="321" spans="1:26" ht="15.75" customHeight="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c r="V321" s="261"/>
      <c r="W321" s="261"/>
      <c r="X321" s="261"/>
      <c r="Y321" s="261"/>
      <c r="Z321" s="261"/>
    </row>
    <row r="322" spans="1:26" ht="15.75" customHeight="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c r="V322" s="261"/>
      <c r="W322" s="261"/>
      <c r="X322" s="261"/>
      <c r="Y322" s="261"/>
      <c r="Z322" s="261"/>
    </row>
    <row r="323" spans="1:26" ht="15.75" customHeight="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c r="V323" s="261"/>
      <c r="W323" s="261"/>
      <c r="X323" s="261"/>
      <c r="Y323" s="261"/>
      <c r="Z323" s="261"/>
    </row>
    <row r="324" spans="1:26" ht="15.75" customHeight="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c r="V324" s="261"/>
      <c r="W324" s="261"/>
      <c r="X324" s="261"/>
      <c r="Y324" s="261"/>
      <c r="Z324" s="261"/>
    </row>
    <row r="325" spans="1:26" ht="15.75" customHeight="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c r="V325" s="261"/>
      <c r="W325" s="261"/>
      <c r="X325" s="261"/>
      <c r="Y325" s="261"/>
      <c r="Z325" s="261"/>
    </row>
    <row r="326" spans="1:26" ht="15.75" customHeight="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c r="V326" s="261"/>
      <c r="W326" s="261"/>
      <c r="X326" s="261"/>
      <c r="Y326" s="261"/>
      <c r="Z326" s="261"/>
    </row>
    <row r="327" spans="1:26" ht="15.75" customHeight="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c r="V327" s="261"/>
      <c r="W327" s="261"/>
      <c r="X327" s="261"/>
      <c r="Y327" s="261"/>
      <c r="Z327" s="261"/>
    </row>
    <row r="328" spans="1:26" ht="15.75" customHeight="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c r="V328" s="261"/>
      <c r="W328" s="261"/>
      <c r="X328" s="261"/>
      <c r="Y328" s="261"/>
      <c r="Z328" s="261"/>
    </row>
    <row r="329" spans="1:26" ht="15.75" customHeight="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c r="V329" s="261"/>
      <c r="W329" s="261"/>
      <c r="X329" s="261"/>
      <c r="Y329" s="261"/>
      <c r="Z329" s="261"/>
    </row>
    <row r="330" spans="1:26" ht="15.75" customHeight="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c r="V330" s="261"/>
      <c r="W330" s="261"/>
      <c r="X330" s="261"/>
      <c r="Y330" s="261"/>
      <c r="Z330" s="261"/>
    </row>
    <row r="331" spans="1:26" ht="15.75" customHeight="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c r="V331" s="261"/>
      <c r="W331" s="261"/>
      <c r="X331" s="261"/>
      <c r="Y331" s="261"/>
      <c r="Z331" s="261"/>
    </row>
    <row r="332" spans="1:26" ht="15.75" customHeight="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c r="V332" s="261"/>
      <c r="W332" s="261"/>
      <c r="X332" s="261"/>
      <c r="Y332" s="261"/>
      <c r="Z332" s="261"/>
    </row>
    <row r="333" spans="1:26" ht="15.75" customHeight="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c r="V333" s="261"/>
      <c r="W333" s="261"/>
      <c r="X333" s="261"/>
      <c r="Y333" s="261"/>
      <c r="Z333" s="261"/>
    </row>
    <row r="334" spans="1:26" ht="15.75" customHeight="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c r="V334" s="261"/>
      <c r="W334" s="261"/>
      <c r="X334" s="261"/>
      <c r="Y334" s="261"/>
      <c r="Z334" s="261"/>
    </row>
    <row r="335" spans="1:26" ht="15.75" customHeight="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c r="V335" s="261"/>
      <c r="W335" s="261"/>
      <c r="X335" s="261"/>
      <c r="Y335" s="261"/>
      <c r="Z335" s="261"/>
    </row>
    <row r="336" spans="1:26" ht="15.75" customHeight="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c r="V336" s="261"/>
      <c r="W336" s="261"/>
      <c r="X336" s="261"/>
      <c r="Y336" s="261"/>
      <c r="Z336" s="261"/>
    </row>
    <row r="337" spans="1:26" ht="15.75" customHeight="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c r="V337" s="261"/>
      <c r="W337" s="261"/>
      <c r="X337" s="261"/>
      <c r="Y337" s="261"/>
      <c r="Z337" s="261"/>
    </row>
    <row r="338" spans="1:26" ht="15.75" customHeight="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c r="V338" s="261"/>
      <c r="W338" s="261"/>
      <c r="X338" s="261"/>
      <c r="Y338" s="261"/>
      <c r="Z338" s="261"/>
    </row>
    <row r="339" spans="1:26" ht="15.75" customHeight="1" x14ac:dyDescent="0.25">
      <c r="A339" s="261"/>
      <c r="B339" s="261"/>
      <c r="C339" s="261"/>
      <c r="D339" s="261"/>
      <c r="E339" s="261"/>
      <c r="F339" s="261"/>
      <c r="G339" s="261"/>
      <c r="H339" s="261"/>
      <c r="I339" s="261"/>
      <c r="J339" s="261"/>
      <c r="K339" s="261"/>
      <c r="L339" s="261"/>
      <c r="M339" s="261"/>
      <c r="N339" s="261"/>
      <c r="O339" s="261"/>
      <c r="P339" s="261"/>
      <c r="Q339" s="261"/>
      <c r="R339" s="261"/>
      <c r="S339" s="261"/>
      <c r="T339" s="261"/>
      <c r="U339" s="261"/>
      <c r="V339" s="261"/>
      <c r="W339" s="261"/>
      <c r="X339" s="261"/>
      <c r="Y339" s="261"/>
      <c r="Z339" s="261"/>
    </row>
    <row r="340" spans="1:26" ht="15.75" customHeight="1" x14ac:dyDescent="0.25">
      <c r="A340" s="261"/>
      <c r="B340" s="261"/>
      <c r="C340" s="261"/>
      <c r="D340" s="261"/>
      <c r="E340" s="261"/>
      <c r="F340" s="261"/>
      <c r="G340" s="261"/>
      <c r="H340" s="261"/>
      <c r="I340" s="261"/>
      <c r="J340" s="261"/>
      <c r="K340" s="261"/>
      <c r="L340" s="261"/>
      <c r="M340" s="261"/>
      <c r="N340" s="261"/>
      <c r="O340" s="261"/>
      <c r="P340" s="261"/>
      <c r="Q340" s="261"/>
      <c r="R340" s="261"/>
      <c r="S340" s="261"/>
      <c r="T340" s="261"/>
      <c r="U340" s="261"/>
      <c r="V340" s="261"/>
      <c r="W340" s="261"/>
      <c r="X340" s="261"/>
      <c r="Y340" s="261"/>
      <c r="Z340" s="261"/>
    </row>
    <row r="341" spans="1:26" ht="15.75" customHeight="1" x14ac:dyDescent="0.25">
      <c r="A341" s="261"/>
      <c r="B341" s="261"/>
      <c r="C341" s="261"/>
      <c r="D341" s="261"/>
      <c r="E341" s="261"/>
      <c r="F341" s="261"/>
      <c r="G341" s="261"/>
      <c r="H341" s="261"/>
      <c r="I341" s="261"/>
      <c r="J341" s="261"/>
      <c r="K341" s="261"/>
      <c r="L341" s="261"/>
      <c r="M341" s="261"/>
      <c r="N341" s="261"/>
      <c r="O341" s="261"/>
      <c r="P341" s="261"/>
      <c r="Q341" s="261"/>
      <c r="R341" s="261"/>
      <c r="S341" s="261"/>
      <c r="T341" s="261"/>
      <c r="U341" s="261"/>
      <c r="V341" s="261"/>
      <c r="W341" s="261"/>
      <c r="X341" s="261"/>
      <c r="Y341" s="261"/>
      <c r="Z341" s="261"/>
    </row>
    <row r="342" spans="1:26" ht="15.75" customHeight="1" x14ac:dyDescent="0.25">
      <c r="A342" s="261"/>
      <c r="B342" s="261"/>
      <c r="C342" s="261"/>
      <c r="D342" s="261"/>
      <c r="E342" s="261"/>
      <c r="F342" s="261"/>
      <c r="G342" s="261"/>
      <c r="H342" s="261"/>
      <c r="I342" s="261"/>
      <c r="J342" s="261"/>
      <c r="K342" s="261"/>
      <c r="L342" s="261"/>
      <c r="M342" s="261"/>
      <c r="N342" s="261"/>
      <c r="O342" s="261"/>
      <c r="P342" s="261"/>
      <c r="Q342" s="261"/>
      <c r="R342" s="261"/>
      <c r="S342" s="261"/>
      <c r="T342" s="261"/>
      <c r="U342" s="261"/>
      <c r="V342" s="261"/>
      <c r="W342" s="261"/>
      <c r="X342" s="261"/>
      <c r="Y342" s="261"/>
      <c r="Z342" s="261"/>
    </row>
    <row r="343" spans="1:26" ht="15.75" customHeight="1" x14ac:dyDescent="0.25">
      <c r="A343" s="261"/>
      <c r="B343" s="261"/>
      <c r="C343" s="261"/>
      <c r="D343" s="261"/>
      <c r="E343" s="261"/>
      <c r="F343" s="261"/>
      <c r="G343" s="261"/>
      <c r="H343" s="261"/>
      <c r="I343" s="261"/>
      <c r="J343" s="261"/>
      <c r="K343" s="261"/>
      <c r="L343" s="261"/>
      <c r="M343" s="261"/>
      <c r="N343" s="261"/>
      <c r="O343" s="261"/>
      <c r="P343" s="261"/>
      <c r="Q343" s="261"/>
      <c r="R343" s="261"/>
      <c r="S343" s="261"/>
      <c r="T343" s="261"/>
      <c r="U343" s="261"/>
      <c r="V343" s="261"/>
      <c r="W343" s="261"/>
      <c r="X343" s="261"/>
      <c r="Y343" s="261"/>
      <c r="Z343" s="261"/>
    </row>
    <row r="344" spans="1:26" ht="15.75" customHeight="1" x14ac:dyDescent="0.25">
      <c r="A344" s="261"/>
      <c r="B344" s="261"/>
      <c r="C344" s="261"/>
      <c r="D344" s="261"/>
      <c r="E344" s="261"/>
      <c r="F344" s="261"/>
      <c r="G344" s="261"/>
      <c r="H344" s="261"/>
      <c r="I344" s="261"/>
      <c r="J344" s="261"/>
      <c r="K344" s="261"/>
      <c r="L344" s="261"/>
      <c r="M344" s="261"/>
      <c r="N344" s="261"/>
      <c r="O344" s="261"/>
      <c r="P344" s="261"/>
      <c r="Q344" s="261"/>
      <c r="R344" s="261"/>
      <c r="S344" s="261"/>
      <c r="T344" s="261"/>
      <c r="U344" s="261"/>
      <c r="V344" s="261"/>
      <c r="W344" s="261"/>
      <c r="X344" s="261"/>
      <c r="Y344" s="261"/>
      <c r="Z344" s="261"/>
    </row>
    <row r="345" spans="1:26" ht="15.75" customHeight="1" x14ac:dyDescent="0.25">
      <c r="A345" s="261"/>
      <c r="B345" s="261"/>
      <c r="C345" s="261"/>
      <c r="D345" s="261"/>
      <c r="E345" s="261"/>
      <c r="F345" s="261"/>
      <c r="G345" s="261"/>
      <c r="H345" s="261"/>
      <c r="I345" s="261"/>
      <c r="J345" s="261"/>
      <c r="K345" s="261"/>
      <c r="L345" s="261"/>
      <c r="M345" s="261"/>
      <c r="N345" s="261"/>
      <c r="O345" s="261"/>
      <c r="P345" s="261"/>
      <c r="Q345" s="261"/>
      <c r="R345" s="261"/>
      <c r="S345" s="261"/>
      <c r="T345" s="261"/>
      <c r="U345" s="261"/>
      <c r="V345" s="261"/>
      <c r="W345" s="261"/>
      <c r="X345" s="261"/>
      <c r="Y345" s="261"/>
      <c r="Z345" s="261"/>
    </row>
    <row r="346" spans="1:26" ht="15.75" customHeight="1" x14ac:dyDescent="0.25">
      <c r="A346" s="261"/>
      <c r="B346" s="261"/>
      <c r="C346" s="261"/>
      <c r="D346" s="261"/>
      <c r="E346" s="261"/>
      <c r="F346" s="261"/>
      <c r="G346" s="261"/>
      <c r="H346" s="261"/>
      <c r="I346" s="261"/>
      <c r="J346" s="261"/>
      <c r="K346" s="261"/>
      <c r="L346" s="261"/>
      <c r="M346" s="261"/>
      <c r="N346" s="261"/>
      <c r="O346" s="261"/>
      <c r="P346" s="261"/>
      <c r="Q346" s="261"/>
      <c r="R346" s="261"/>
      <c r="S346" s="261"/>
      <c r="T346" s="261"/>
      <c r="U346" s="261"/>
      <c r="V346" s="261"/>
      <c r="W346" s="261"/>
      <c r="X346" s="261"/>
      <c r="Y346" s="261"/>
      <c r="Z346" s="261"/>
    </row>
    <row r="347" spans="1:26" ht="15.75" customHeight="1" x14ac:dyDescent="0.25">
      <c r="A347" s="261"/>
      <c r="B347" s="261"/>
      <c r="C347" s="261"/>
      <c r="D347" s="261"/>
      <c r="E347" s="261"/>
      <c r="F347" s="261"/>
      <c r="G347" s="261"/>
      <c r="H347" s="261"/>
      <c r="I347" s="261"/>
      <c r="J347" s="261"/>
      <c r="K347" s="261"/>
      <c r="L347" s="261"/>
      <c r="M347" s="261"/>
      <c r="N347" s="261"/>
      <c r="O347" s="261"/>
      <c r="P347" s="261"/>
      <c r="Q347" s="261"/>
      <c r="R347" s="261"/>
      <c r="S347" s="261"/>
      <c r="T347" s="261"/>
      <c r="U347" s="261"/>
      <c r="V347" s="261"/>
      <c r="W347" s="261"/>
      <c r="X347" s="261"/>
      <c r="Y347" s="261"/>
      <c r="Z347" s="261"/>
    </row>
    <row r="348" spans="1:26" ht="15.75" customHeight="1" x14ac:dyDescent="0.25">
      <c r="A348" s="261"/>
      <c r="B348" s="261"/>
      <c r="C348" s="261"/>
      <c r="D348" s="261"/>
      <c r="E348" s="261"/>
      <c r="F348" s="261"/>
      <c r="G348" s="261"/>
      <c r="H348" s="261"/>
      <c r="I348" s="261"/>
      <c r="J348" s="261"/>
      <c r="K348" s="261"/>
      <c r="L348" s="261"/>
      <c r="M348" s="261"/>
      <c r="N348" s="261"/>
      <c r="O348" s="261"/>
      <c r="P348" s="261"/>
      <c r="Q348" s="261"/>
      <c r="R348" s="261"/>
      <c r="S348" s="261"/>
      <c r="T348" s="261"/>
      <c r="U348" s="261"/>
      <c r="V348" s="261"/>
      <c r="W348" s="261"/>
      <c r="X348" s="261"/>
      <c r="Y348" s="261"/>
      <c r="Z348" s="261"/>
    </row>
    <row r="349" spans="1:26" ht="15.75" customHeight="1" x14ac:dyDescent="0.25">
      <c r="A349" s="261"/>
      <c r="B349" s="261"/>
      <c r="C349" s="261"/>
      <c r="D349" s="261"/>
      <c r="E349" s="261"/>
      <c r="F349" s="261"/>
      <c r="G349" s="261"/>
      <c r="H349" s="261"/>
      <c r="I349" s="261"/>
      <c r="J349" s="261"/>
      <c r="K349" s="261"/>
      <c r="L349" s="261"/>
      <c r="M349" s="261"/>
      <c r="N349" s="261"/>
      <c r="O349" s="261"/>
      <c r="P349" s="261"/>
      <c r="Q349" s="261"/>
      <c r="R349" s="261"/>
      <c r="S349" s="261"/>
      <c r="T349" s="261"/>
      <c r="U349" s="261"/>
      <c r="V349" s="261"/>
      <c r="W349" s="261"/>
      <c r="X349" s="261"/>
      <c r="Y349" s="261"/>
      <c r="Z349" s="261"/>
    </row>
    <row r="350" spans="1:26" ht="15.75" customHeight="1" x14ac:dyDescent="0.25">
      <c r="A350" s="261"/>
      <c r="B350" s="261"/>
      <c r="C350" s="261"/>
      <c r="D350" s="261"/>
      <c r="E350" s="261"/>
      <c r="F350" s="261"/>
      <c r="G350" s="261"/>
      <c r="H350" s="261"/>
      <c r="I350" s="261"/>
      <c r="J350" s="261"/>
      <c r="K350" s="261"/>
      <c r="L350" s="261"/>
      <c r="M350" s="261"/>
      <c r="N350" s="261"/>
      <c r="O350" s="261"/>
      <c r="P350" s="261"/>
      <c r="Q350" s="261"/>
      <c r="R350" s="261"/>
      <c r="S350" s="261"/>
      <c r="T350" s="261"/>
      <c r="U350" s="261"/>
      <c r="V350" s="261"/>
      <c r="W350" s="261"/>
      <c r="X350" s="261"/>
      <c r="Y350" s="261"/>
      <c r="Z350" s="261"/>
    </row>
    <row r="351" spans="1:26" ht="15.75" customHeight="1" x14ac:dyDescent="0.25">
      <c r="A351" s="261"/>
      <c r="B351" s="261"/>
      <c r="C351" s="261"/>
      <c r="D351" s="261"/>
      <c r="E351" s="261"/>
      <c r="F351" s="261"/>
      <c r="G351" s="261"/>
      <c r="H351" s="261"/>
      <c r="I351" s="261"/>
      <c r="J351" s="261"/>
      <c r="K351" s="261"/>
      <c r="L351" s="261"/>
      <c r="M351" s="261"/>
      <c r="N351" s="261"/>
      <c r="O351" s="261"/>
      <c r="P351" s="261"/>
      <c r="Q351" s="261"/>
      <c r="R351" s="261"/>
      <c r="S351" s="261"/>
      <c r="T351" s="261"/>
      <c r="U351" s="261"/>
      <c r="V351" s="261"/>
      <c r="W351" s="261"/>
      <c r="X351" s="261"/>
      <c r="Y351" s="261"/>
      <c r="Z351" s="261"/>
    </row>
    <row r="352" spans="1:26" ht="15.75" customHeight="1" x14ac:dyDescent="0.25">
      <c r="A352" s="261"/>
      <c r="B352" s="261"/>
      <c r="C352" s="261"/>
      <c r="D352" s="261"/>
      <c r="E352" s="261"/>
      <c r="F352" s="261"/>
      <c r="G352" s="261"/>
      <c r="H352" s="261"/>
      <c r="I352" s="261"/>
      <c r="J352" s="261"/>
      <c r="K352" s="261"/>
      <c r="L352" s="261"/>
      <c r="M352" s="261"/>
      <c r="N352" s="261"/>
      <c r="O352" s="261"/>
      <c r="P352" s="261"/>
      <c r="Q352" s="261"/>
      <c r="R352" s="261"/>
      <c r="S352" s="261"/>
      <c r="T352" s="261"/>
      <c r="U352" s="261"/>
      <c r="V352" s="261"/>
      <c r="W352" s="261"/>
      <c r="X352" s="261"/>
      <c r="Y352" s="261"/>
      <c r="Z352" s="261"/>
    </row>
    <row r="353" spans="1:26" ht="15.75" customHeight="1" x14ac:dyDescent="0.25">
      <c r="A353" s="261"/>
      <c r="B353" s="261"/>
      <c r="C353" s="261"/>
      <c r="D353" s="261"/>
      <c r="E353" s="261"/>
      <c r="F353" s="261"/>
      <c r="G353" s="261"/>
      <c r="H353" s="261"/>
      <c r="I353" s="261"/>
      <c r="J353" s="261"/>
      <c r="K353" s="261"/>
      <c r="L353" s="261"/>
      <c r="M353" s="261"/>
      <c r="N353" s="261"/>
      <c r="O353" s="261"/>
      <c r="P353" s="261"/>
      <c r="Q353" s="261"/>
      <c r="R353" s="261"/>
      <c r="S353" s="261"/>
      <c r="T353" s="261"/>
      <c r="U353" s="261"/>
      <c r="V353" s="261"/>
      <c r="W353" s="261"/>
      <c r="X353" s="261"/>
      <c r="Y353" s="261"/>
      <c r="Z353" s="261"/>
    </row>
    <row r="354" spans="1:26" ht="15.75" customHeight="1" x14ac:dyDescent="0.25">
      <c r="A354" s="261"/>
      <c r="B354" s="261"/>
      <c r="C354" s="261"/>
      <c r="D354" s="261"/>
      <c r="E354" s="261"/>
      <c r="F354" s="261"/>
      <c r="G354" s="261"/>
      <c r="H354" s="261"/>
      <c r="I354" s="261"/>
      <c r="J354" s="261"/>
      <c r="K354" s="261"/>
      <c r="L354" s="261"/>
      <c r="M354" s="261"/>
      <c r="N354" s="261"/>
      <c r="O354" s="261"/>
      <c r="P354" s="261"/>
      <c r="Q354" s="261"/>
      <c r="R354" s="261"/>
      <c r="S354" s="261"/>
      <c r="T354" s="261"/>
      <c r="U354" s="261"/>
      <c r="V354" s="261"/>
      <c r="W354" s="261"/>
      <c r="X354" s="261"/>
      <c r="Y354" s="261"/>
      <c r="Z354" s="261"/>
    </row>
    <row r="355" spans="1:26" ht="15.75" customHeight="1" x14ac:dyDescent="0.25">
      <c r="A355" s="261"/>
      <c r="B355" s="261"/>
      <c r="C355" s="261"/>
      <c r="D355" s="261"/>
      <c r="E355" s="261"/>
      <c r="F355" s="261"/>
      <c r="G355" s="261"/>
      <c r="H355" s="261"/>
      <c r="I355" s="261"/>
      <c r="J355" s="261"/>
      <c r="K355" s="261"/>
      <c r="L355" s="261"/>
      <c r="M355" s="261"/>
      <c r="N355" s="261"/>
      <c r="O355" s="261"/>
      <c r="P355" s="261"/>
      <c r="Q355" s="261"/>
      <c r="R355" s="261"/>
      <c r="S355" s="261"/>
      <c r="T355" s="261"/>
      <c r="U355" s="261"/>
      <c r="V355" s="261"/>
      <c r="W355" s="261"/>
      <c r="X355" s="261"/>
      <c r="Y355" s="261"/>
      <c r="Z355" s="261"/>
    </row>
    <row r="356" spans="1:26" ht="15.75" customHeight="1" x14ac:dyDescent="0.25">
      <c r="A356" s="261"/>
      <c r="B356" s="261"/>
      <c r="C356" s="261"/>
      <c r="D356" s="261"/>
      <c r="E356" s="261"/>
      <c r="F356" s="261"/>
      <c r="G356" s="261"/>
      <c r="H356" s="261"/>
      <c r="I356" s="261"/>
      <c r="J356" s="261"/>
      <c r="K356" s="261"/>
      <c r="L356" s="261"/>
      <c r="M356" s="261"/>
      <c r="N356" s="261"/>
      <c r="O356" s="261"/>
      <c r="P356" s="261"/>
      <c r="Q356" s="261"/>
      <c r="R356" s="261"/>
      <c r="S356" s="261"/>
      <c r="T356" s="261"/>
      <c r="U356" s="261"/>
      <c r="V356" s="261"/>
      <c r="W356" s="261"/>
      <c r="X356" s="261"/>
      <c r="Y356" s="261"/>
      <c r="Z356" s="261"/>
    </row>
    <row r="357" spans="1:26" ht="15.75" customHeight="1" x14ac:dyDescent="0.25">
      <c r="A357" s="261"/>
      <c r="B357" s="261"/>
      <c r="C357" s="261"/>
      <c r="D357" s="261"/>
      <c r="E357" s="261"/>
      <c r="F357" s="261"/>
      <c r="G357" s="261"/>
      <c r="H357" s="261"/>
      <c r="I357" s="261"/>
      <c r="J357" s="261"/>
      <c r="K357" s="261"/>
      <c r="L357" s="261"/>
      <c r="M357" s="261"/>
      <c r="N357" s="261"/>
      <c r="O357" s="261"/>
      <c r="P357" s="261"/>
      <c r="Q357" s="261"/>
      <c r="R357" s="261"/>
      <c r="S357" s="261"/>
      <c r="T357" s="261"/>
      <c r="U357" s="261"/>
      <c r="V357" s="261"/>
      <c r="W357" s="261"/>
      <c r="X357" s="261"/>
      <c r="Y357" s="261"/>
      <c r="Z357" s="261"/>
    </row>
    <row r="358" spans="1:26" ht="15.75" customHeight="1" x14ac:dyDescent="0.25">
      <c r="A358" s="261"/>
      <c r="B358" s="261"/>
      <c r="C358" s="261"/>
      <c r="D358" s="261"/>
      <c r="E358" s="261"/>
      <c r="F358" s="261"/>
      <c r="G358" s="261"/>
      <c r="H358" s="261"/>
      <c r="I358" s="261"/>
      <c r="J358" s="261"/>
      <c r="K358" s="261"/>
      <c r="L358" s="261"/>
      <c r="M358" s="261"/>
      <c r="N358" s="261"/>
      <c r="O358" s="261"/>
      <c r="P358" s="261"/>
      <c r="Q358" s="261"/>
      <c r="R358" s="261"/>
      <c r="S358" s="261"/>
      <c r="T358" s="261"/>
      <c r="U358" s="261"/>
      <c r="V358" s="261"/>
      <c r="W358" s="261"/>
      <c r="X358" s="261"/>
      <c r="Y358" s="261"/>
      <c r="Z358" s="261"/>
    </row>
    <row r="359" spans="1:26" ht="15.75" customHeight="1" x14ac:dyDescent="0.25">
      <c r="A359" s="261"/>
      <c r="B359" s="261"/>
      <c r="C359" s="261"/>
      <c r="D359" s="261"/>
      <c r="E359" s="261"/>
      <c r="F359" s="261"/>
      <c r="G359" s="261"/>
      <c r="H359" s="261"/>
      <c r="I359" s="261"/>
      <c r="J359" s="261"/>
      <c r="K359" s="261"/>
      <c r="L359" s="261"/>
      <c r="M359" s="261"/>
      <c r="N359" s="261"/>
      <c r="O359" s="261"/>
      <c r="P359" s="261"/>
      <c r="Q359" s="261"/>
      <c r="R359" s="261"/>
      <c r="S359" s="261"/>
      <c r="T359" s="261"/>
      <c r="U359" s="261"/>
      <c r="V359" s="261"/>
      <c r="W359" s="261"/>
      <c r="X359" s="261"/>
      <c r="Y359" s="261"/>
      <c r="Z359" s="261"/>
    </row>
    <row r="360" spans="1:26" ht="15.75" customHeight="1" x14ac:dyDescent="0.25">
      <c r="A360" s="261"/>
      <c r="B360" s="261"/>
      <c r="C360" s="261"/>
      <c r="D360" s="261"/>
      <c r="E360" s="261"/>
      <c r="F360" s="261"/>
      <c r="G360" s="261"/>
      <c r="H360" s="261"/>
      <c r="I360" s="261"/>
      <c r="J360" s="261"/>
      <c r="K360" s="261"/>
      <c r="L360" s="261"/>
      <c r="M360" s="261"/>
      <c r="N360" s="261"/>
      <c r="O360" s="261"/>
      <c r="P360" s="261"/>
      <c r="Q360" s="261"/>
      <c r="R360" s="261"/>
      <c r="S360" s="261"/>
      <c r="T360" s="261"/>
      <c r="U360" s="261"/>
      <c r="V360" s="261"/>
      <c r="W360" s="261"/>
      <c r="X360" s="261"/>
      <c r="Y360" s="261"/>
      <c r="Z360" s="261"/>
    </row>
    <row r="361" spans="1:26" ht="15.75" customHeight="1" x14ac:dyDescent="0.25">
      <c r="A361" s="261"/>
      <c r="B361" s="261"/>
      <c r="C361" s="261"/>
      <c r="D361" s="261"/>
      <c r="E361" s="261"/>
      <c r="F361" s="261"/>
      <c r="G361" s="261"/>
      <c r="H361" s="261"/>
      <c r="I361" s="261"/>
      <c r="J361" s="261"/>
      <c r="K361" s="261"/>
      <c r="L361" s="261"/>
      <c r="M361" s="261"/>
      <c r="N361" s="261"/>
      <c r="O361" s="261"/>
      <c r="P361" s="261"/>
      <c r="Q361" s="261"/>
      <c r="R361" s="261"/>
      <c r="S361" s="261"/>
      <c r="T361" s="261"/>
      <c r="U361" s="261"/>
      <c r="V361" s="261"/>
      <c r="W361" s="261"/>
      <c r="X361" s="261"/>
      <c r="Y361" s="261"/>
      <c r="Z361" s="261"/>
    </row>
    <row r="362" spans="1:26" ht="15.75" customHeight="1" x14ac:dyDescent="0.25">
      <c r="A362" s="261"/>
      <c r="B362" s="261"/>
      <c r="C362" s="261"/>
      <c r="D362" s="261"/>
      <c r="E362" s="261"/>
      <c r="F362" s="261"/>
      <c r="G362" s="261"/>
      <c r="H362" s="261"/>
      <c r="I362" s="261"/>
      <c r="J362" s="261"/>
      <c r="K362" s="261"/>
      <c r="L362" s="261"/>
      <c r="M362" s="261"/>
      <c r="N362" s="261"/>
      <c r="O362" s="261"/>
      <c r="P362" s="261"/>
      <c r="Q362" s="261"/>
      <c r="R362" s="261"/>
      <c r="S362" s="261"/>
      <c r="T362" s="261"/>
      <c r="U362" s="261"/>
      <c r="V362" s="261"/>
      <c r="W362" s="261"/>
      <c r="X362" s="261"/>
      <c r="Y362" s="261"/>
      <c r="Z362" s="261"/>
    </row>
    <row r="363" spans="1:26" ht="15.75" customHeight="1" x14ac:dyDescent="0.25">
      <c r="A363" s="261"/>
      <c r="B363" s="261"/>
      <c r="C363" s="261"/>
      <c r="D363" s="261"/>
      <c r="E363" s="261"/>
      <c r="F363" s="261"/>
      <c r="G363" s="261"/>
      <c r="H363" s="261"/>
      <c r="I363" s="261"/>
      <c r="J363" s="261"/>
      <c r="K363" s="261"/>
      <c r="L363" s="261"/>
      <c r="M363" s="261"/>
      <c r="N363" s="261"/>
      <c r="O363" s="261"/>
      <c r="P363" s="261"/>
      <c r="Q363" s="261"/>
      <c r="R363" s="261"/>
      <c r="S363" s="261"/>
      <c r="T363" s="261"/>
      <c r="U363" s="261"/>
      <c r="V363" s="261"/>
      <c r="W363" s="261"/>
      <c r="X363" s="261"/>
      <c r="Y363" s="261"/>
      <c r="Z363" s="261"/>
    </row>
    <row r="364" spans="1:26" ht="15.75" customHeight="1" x14ac:dyDescent="0.25">
      <c r="A364" s="261"/>
      <c r="B364" s="261"/>
      <c r="C364" s="261"/>
      <c r="D364" s="261"/>
      <c r="E364" s="261"/>
      <c r="F364" s="261"/>
      <c r="G364" s="261"/>
      <c r="H364" s="261"/>
      <c r="I364" s="261"/>
      <c r="J364" s="261"/>
      <c r="K364" s="261"/>
      <c r="L364" s="261"/>
      <c r="M364" s="261"/>
      <c r="N364" s="261"/>
      <c r="O364" s="261"/>
      <c r="P364" s="261"/>
      <c r="Q364" s="261"/>
      <c r="R364" s="261"/>
      <c r="S364" s="261"/>
      <c r="T364" s="261"/>
      <c r="U364" s="261"/>
      <c r="V364" s="261"/>
      <c r="W364" s="261"/>
      <c r="X364" s="261"/>
      <c r="Y364" s="261"/>
      <c r="Z364" s="261"/>
    </row>
    <row r="365" spans="1:26" ht="15.75" customHeight="1" x14ac:dyDescent="0.25">
      <c r="A365" s="261"/>
      <c r="B365" s="261"/>
      <c r="C365" s="261"/>
      <c r="D365" s="261"/>
      <c r="E365" s="261"/>
      <c r="F365" s="261"/>
      <c r="G365" s="261"/>
      <c r="H365" s="261"/>
      <c r="I365" s="261"/>
      <c r="J365" s="261"/>
      <c r="K365" s="261"/>
      <c r="L365" s="261"/>
      <c r="M365" s="261"/>
      <c r="N365" s="261"/>
      <c r="O365" s="261"/>
      <c r="P365" s="261"/>
      <c r="Q365" s="261"/>
      <c r="R365" s="261"/>
      <c r="S365" s="261"/>
      <c r="T365" s="261"/>
      <c r="U365" s="261"/>
      <c r="V365" s="261"/>
      <c r="W365" s="261"/>
      <c r="X365" s="261"/>
      <c r="Y365" s="261"/>
      <c r="Z365" s="261"/>
    </row>
    <row r="366" spans="1:26" ht="15.75" customHeight="1" x14ac:dyDescent="0.25">
      <c r="A366" s="261"/>
      <c r="B366" s="261"/>
      <c r="C366" s="261"/>
      <c r="D366" s="261"/>
      <c r="E366" s="261"/>
      <c r="F366" s="261"/>
      <c r="G366" s="261"/>
      <c r="H366" s="261"/>
      <c r="I366" s="261"/>
      <c r="J366" s="261"/>
      <c r="K366" s="261"/>
      <c r="L366" s="261"/>
      <c r="M366" s="261"/>
      <c r="N366" s="261"/>
      <c r="O366" s="261"/>
      <c r="P366" s="261"/>
      <c r="Q366" s="261"/>
      <c r="R366" s="261"/>
      <c r="S366" s="261"/>
      <c r="T366" s="261"/>
      <c r="U366" s="261"/>
      <c r="V366" s="261"/>
      <c r="W366" s="261"/>
      <c r="X366" s="261"/>
      <c r="Y366" s="261"/>
      <c r="Z366" s="261"/>
    </row>
    <row r="367" spans="1:26" ht="15.75" customHeight="1" x14ac:dyDescent="0.25">
      <c r="A367" s="261"/>
      <c r="B367" s="261"/>
      <c r="C367" s="261"/>
      <c r="D367" s="261"/>
      <c r="E367" s="261"/>
      <c r="F367" s="261"/>
      <c r="G367" s="261"/>
      <c r="H367" s="261"/>
      <c r="I367" s="261"/>
      <c r="J367" s="261"/>
      <c r="K367" s="261"/>
      <c r="L367" s="261"/>
      <c r="M367" s="261"/>
      <c r="N367" s="261"/>
      <c r="O367" s="261"/>
      <c r="P367" s="261"/>
      <c r="Q367" s="261"/>
      <c r="R367" s="261"/>
      <c r="S367" s="261"/>
      <c r="T367" s="261"/>
      <c r="U367" s="261"/>
      <c r="V367" s="261"/>
      <c r="W367" s="261"/>
      <c r="X367" s="261"/>
      <c r="Y367" s="261"/>
      <c r="Z367" s="261"/>
    </row>
    <row r="368" spans="1:26" ht="15.75" customHeight="1" x14ac:dyDescent="0.25">
      <c r="A368" s="261"/>
      <c r="B368" s="261"/>
      <c r="C368" s="261"/>
      <c r="D368" s="261"/>
      <c r="E368" s="261"/>
      <c r="F368" s="261"/>
      <c r="G368" s="261"/>
      <c r="H368" s="261"/>
      <c r="I368" s="261"/>
      <c r="J368" s="261"/>
      <c r="K368" s="261"/>
      <c r="L368" s="261"/>
      <c r="M368" s="261"/>
      <c r="N368" s="261"/>
      <c r="O368" s="261"/>
      <c r="P368" s="261"/>
      <c r="Q368" s="261"/>
      <c r="R368" s="261"/>
      <c r="S368" s="261"/>
      <c r="T368" s="261"/>
      <c r="U368" s="261"/>
      <c r="V368" s="261"/>
      <c r="W368" s="261"/>
      <c r="X368" s="261"/>
      <c r="Y368" s="261"/>
      <c r="Z368" s="261"/>
    </row>
    <row r="369" spans="1:26" ht="15.75" customHeight="1" x14ac:dyDescent="0.25">
      <c r="A369" s="261"/>
      <c r="B369" s="261"/>
      <c r="C369" s="261"/>
      <c r="D369" s="261"/>
      <c r="E369" s="261"/>
      <c r="F369" s="261"/>
      <c r="G369" s="261"/>
      <c r="H369" s="261"/>
      <c r="I369" s="261"/>
      <c r="J369" s="261"/>
      <c r="K369" s="261"/>
      <c r="L369" s="261"/>
      <c r="M369" s="261"/>
      <c r="N369" s="261"/>
      <c r="O369" s="261"/>
      <c r="P369" s="261"/>
      <c r="Q369" s="261"/>
      <c r="R369" s="261"/>
      <c r="S369" s="261"/>
      <c r="T369" s="261"/>
      <c r="U369" s="261"/>
      <c r="V369" s="261"/>
      <c r="W369" s="261"/>
      <c r="X369" s="261"/>
      <c r="Y369" s="261"/>
      <c r="Z369" s="261"/>
    </row>
    <row r="370" spans="1:26" ht="15.75" customHeight="1" x14ac:dyDescent="0.25">
      <c r="A370" s="261"/>
      <c r="B370" s="261"/>
      <c r="C370" s="261"/>
      <c r="D370" s="261"/>
      <c r="E370" s="261"/>
      <c r="F370" s="261"/>
      <c r="G370" s="261"/>
      <c r="H370" s="261"/>
      <c r="I370" s="261"/>
      <c r="J370" s="261"/>
      <c r="K370" s="261"/>
      <c r="L370" s="261"/>
      <c r="M370" s="261"/>
      <c r="N370" s="261"/>
      <c r="O370" s="261"/>
      <c r="P370" s="261"/>
      <c r="Q370" s="261"/>
      <c r="R370" s="261"/>
      <c r="S370" s="261"/>
      <c r="T370" s="261"/>
      <c r="U370" s="261"/>
      <c r="V370" s="261"/>
      <c r="W370" s="261"/>
      <c r="X370" s="261"/>
      <c r="Y370" s="261"/>
      <c r="Z370" s="261"/>
    </row>
    <row r="371" spans="1:26" ht="15.75" customHeight="1" x14ac:dyDescent="0.25">
      <c r="A371" s="261"/>
      <c r="B371" s="261"/>
      <c r="C371" s="261"/>
      <c r="D371" s="261"/>
      <c r="E371" s="261"/>
      <c r="F371" s="261"/>
      <c r="G371" s="261"/>
      <c r="H371" s="261"/>
      <c r="I371" s="261"/>
      <c r="J371" s="261"/>
      <c r="K371" s="261"/>
      <c r="L371" s="261"/>
      <c r="M371" s="261"/>
      <c r="N371" s="261"/>
      <c r="O371" s="261"/>
      <c r="P371" s="261"/>
      <c r="Q371" s="261"/>
      <c r="R371" s="261"/>
      <c r="S371" s="261"/>
      <c r="T371" s="261"/>
      <c r="U371" s="261"/>
      <c r="V371" s="261"/>
      <c r="W371" s="261"/>
      <c r="X371" s="261"/>
      <c r="Y371" s="261"/>
      <c r="Z371" s="261"/>
    </row>
    <row r="372" spans="1:26" ht="15.75" customHeight="1" x14ac:dyDescent="0.25">
      <c r="A372" s="261"/>
      <c r="B372" s="261"/>
      <c r="C372" s="261"/>
      <c r="D372" s="261"/>
      <c r="E372" s="261"/>
      <c r="F372" s="261"/>
      <c r="G372" s="261"/>
      <c r="H372" s="261"/>
      <c r="I372" s="261"/>
      <c r="J372" s="261"/>
      <c r="K372" s="261"/>
      <c r="L372" s="261"/>
      <c r="M372" s="261"/>
      <c r="N372" s="261"/>
      <c r="O372" s="261"/>
      <c r="P372" s="261"/>
      <c r="Q372" s="261"/>
      <c r="R372" s="261"/>
      <c r="S372" s="261"/>
      <c r="T372" s="261"/>
      <c r="U372" s="261"/>
      <c r="V372" s="261"/>
      <c r="W372" s="261"/>
      <c r="X372" s="261"/>
      <c r="Y372" s="261"/>
      <c r="Z372" s="261"/>
    </row>
    <row r="373" spans="1:26" ht="15.75" customHeight="1" x14ac:dyDescent="0.25">
      <c r="A373" s="261"/>
      <c r="B373" s="261"/>
      <c r="C373" s="261"/>
      <c r="D373" s="261"/>
      <c r="E373" s="261"/>
      <c r="F373" s="261"/>
      <c r="G373" s="261"/>
      <c r="H373" s="261"/>
      <c r="I373" s="261"/>
      <c r="J373" s="261"/>
      <c r="K373" s="261"/>
      <c r="L373" s="261"/>
      <c r="M373" s="261"/>
      <c r="N373" s="261"/>
      <c r="O373" s="261"/>
      <c r="P373" s="261"/>
      <c r="Q373" s="261"/>
      <c r="R373" s="261"/>
      <c r="S373" s="261"/>
      <c r="T373" s="261"/>
      <c r="U373" s="261"/>
      <c r="V373" s="261"/>
      <c r="W373" s="261"/>
      <c r="X373" s="261"/>
      <c r="Y373" s="261"/>
      <c r="Z373" s="261"/>
    </row>
    <row r="374" spans="1:26" ht="15.75" customHeight="1" x14ac:dyDescent="0.25">
      <c r="A374" s="261"/>
      <c r="B374" s="261"/>
      <c r="C374" s="261"/>
      <c r="D374" s="261"/>
      <c r="E374" s="261"/>
      <c r="F374" s="261"/>
      <c r="G374" s="261"/>
      <c r="H374" s="261"/>
      <c r="I374" s="261"/>
      <c r="J374" s="261"/>
      <c r="K374" s="261"/>
      <c r="L374" s="261"/>
      <c r="M374" s="261"/>
      <c r="N374" s="261"/>
      <c r="O374" s="261"/>
      <c r="P374" s="261"/>
      <c r="Q374" s="261"/>
      <c r="R374" s="261"/>
      <c r="S374" s="261"/>
      <c r="T374" s="261"/>
      <c r="U374" s="261"/>
      <c r="V374" s="261"/>
      <c r="W374" s="261"/>
      <c r="X374" s="261"/>
      <c r="Y374" s="261"/>
      <c r="Z374" s="261"/>
    </row>
    <row r="375" spans="1:26" ht="15.75" customHeight="1" x14ac:dyDescent="0.25">
      <c r="A375" s="261"/>
      <c r="B375" s="261"/>
      <c r="C375" s="261"/>
      <c r="D375" s="261"/>
      <c r="E375" s="261"/>
      <c r="F375" s="261"/>
      <c r="G375" s="261"/>
      <c r="H375" s="261"/>
      <c r="I375" s="261"/>
      <c r="J375" s="261"/>
      <c r="K375" s="261"/>
      <c r="L375" s="261"/>
      <c r="M375" s="261"/>
      <c r="N375" s="261"/>
      <c r="O375" s="261"/>
      <c r="P375" s="261"/>
      <c r="Q375" s="261"/>
      <c r="R375" s="261"/>
      <c r="S375" s="261"/>
      <c r="T375" s="261"/>
      <c r="U375" s="261"/>
      <c r="V375" s="261"/>
      <c r="W375" s="261"/>
      <c r="X375" s="261"/>
      <c r="Y375" s="261"/>
      <c r="Z375" s="261"/>
    </row>
    <row r="376" spans="1:26" ht="15.75" customHeight="1" x14ac:dyDescent="0.25">
      <c r="A376" s="261"/>
      <c r="B376" s="261"/>
      <c r="C376" s="261"/>
      <c r="D376" s="261"/>
      <c r="E376" s="261"/>
      <c r="F376" s="261"/>
      <c r="G376" s="261"/>
      <c r="H376" s="261"/>
      <c r="I376" s="261"/>
      <c r="J376" s="261"/>
      <c r="K376" s="261"/>
      <c r="L376" s="261"/>
      <c r="M376" s="261"/>
      <c r="N376" s="261"/>
      <c r="O376" s="261"/>
      <c r="P376" s="261"/>
      <c r="Q376" s="261"/>
      <c r="R376" s="261"/>
      <c r="S376" s="261"/>
      <c r="T376" s="261"/>
      <c r="U376" s="261"/>
      <c r="V376" s="261"/>
      <c r="W376" s="261"/>
      <c r="X376" s="261"/>
      <c r="Y376" s="261"/>
      <c r="Z376" s="261"/>
    </row>
    <row r="377" spans="1:26" ht="15.75" customHeight="1" x14ac:dyDescent="0.25">
      <c r="A377" s="261"/>
      <c r="B377" s="261"/>
      <c r="C377" s="261"/>
      <c r="D377" s="261"/>
      <c r="E377" s="261"/>
      <c r="F377" s="261"/>
      <c r="G377" s="261"/>
      <c r="H377" s="261"/>
      <c r="I377" s="261"/>
      <c r="J377" s="261"/>
      <c r="K377" s="261"/>
      <c r="L377" s="261"/>
      <c r="M377" s="261"/>
      <c r="N377" s="261"/>
      <c r="O377" s="261"/>
      <c r="P377" s="261"/>
      <c r="Q377" s="261"/>
      <c r="R377" s="261"/>
      <c r="S377" s="261"/>
      <c r="T377" s="261"/>
      <c r="U377" s="261"/>
      <c r="V377" s="261"/>
      <c r="W377" s="261"/>
      <c r="X377" s="261"/>
      <c r="Y377" s="261"/>
      <c r="Z377" s="261"/>
    </row>
    <row r="378" spans="1:26" ht="15.75" customHeight="1" x14ac:dyDescent="0.25">
      <c r="A378" s="261"/>
      <c r="B378" s="261"/>
      <c r="C378" s="261"/>
      <c r="D378" s="261"/>
      <c r="E378" s="261"/>
      <c r="F378" s="261"/>
      <c r="G378" s="261"/>
      <c r="H378" s="261"/>
      <c r="I378" s="261"/>
      <c r="J378" s="261"/>
      <c r="K378" s="261"/>
      <c r="L378" s="261"/>
      <c r="M378" s="261"/>
      <c r="N378" s="261"/>
      <c r="O378" s="261"/>
      <c r="P378" s="261"/>
      <c r="Q378" s="261"/>
      <c r="R378" s="261"/>
      <c r="S378" s="261"/>
      <c r="T378" s="261"/>
      <c r="U378" s="261"/>
      <c r="V378" s="261"/>
      <c r="W378" s="261"/>
      <c r="X378" s="261"/>
      <c r="Y378" s="261"/>
      <c r="Z378" s="261"/>
    </row>
    <row r="379" spans="1:26" ht="15.75" customHeight="1" x14ac:dyDescent="0.25">
      <c r="A379" s="261"/>
      <c r="B379" s="261"/>
      <c r="C379" s="261"/>
      <c r="D379" s="261"/>
      <c r="E379" s="261"/>
      <c r="F379" s="261"/>
      <c r="G379" s="261"/>
      <c r="H379" s="261"/>
      <c r="I379" s="261"/>
      <c r="J379" s="261"/>
      <c r="K379" s="261"/>
      <c r="L379" s="261"/>
      <c r="M379" s="261"/>
      <c r="N379" s="261"/>
      <c r="O379" s="261"/>
      <c r="P379" s="261"/>
      <c r="Q379" s="261"/>
      <c r="R379" s="261"/>
      <c r="S379" s="261"/>
      <c r="T379" s="261"/>
      <c r="U379" s="261"/>
      <c r="V379" s="261"/>
      <c r="W379" s="261"/>
      <c r="X379" s="261"/>
      <c r="Y379" s="261"/>
      <c r="Z379" s="261"/>
    </row>
    <row r="380" spans="1:26" ht="15.75" customHeight="1" x14ac:dyDescent="0.25">
      <c r="A380" s="261"/>
      <c r="B380" s="261"/>
      <c r="C380" s="261"/>
      <c r="D380" s="261"/>
      <c r="E380" s="261"/>
      <c r="F380" s="261"/>
      <c r="G380" s="261"/>
      <c r="H380" s="261"/>
      <c r="I380" s="261"/>
      <c r="J380" s="261"/>
      <c r="K380" s="261"/>
      <c r="L380" s="261"/>
      <c r="M380" s="261"/>
      <c r="N380" s="261"/>
      <c r="O380" s="261"/>
      <c r="P380" s="261"/>
      <c r="Q380" s="261"/>
      <c r="R380" s="261"/>
      <c r="S380" s="261"/>
      <c r="T380" s="261"/>
      <c r="U380" s="261"/>
      <c r="V380" s="261"/>
      <c r="W380" s="261"/>
      <c r="X380" s="261"/>
      <c r="Y380" s="261"/>
      <c r="Z380" s="261"/>
    </row>
    <row r="381" spans="1:26" ht="15.75" customHeight="1" x14ac:dyDescent="0.25">
      <c r="A381" s="261"/>
      <c r="B381" s="261"/>
      <c r="C381" s="261"/>
      <c r="D381" s="261"/>
      <c r="E381" s="261"/>
      <c r="F381" s="261"/>
      <c r="G381" s="261"/>
      <c r="H381" s="261"/>
      <c r="I381" s="261"/>
      <c r="J381" s="261"/>
      <c r="K381" s="261"/>
      <c r="L381" s="261"/>
      <c r="M381" s="261"/>
      <c r="N381" s="261"/>
      <c r="O381" s="261"/>
      <c r="P381" s="261"/>
      <c r="Q381" s="261"/>
      <c r="R381" s="261"/>
      <c r="S381" s="261"/>
      <c r="T381" s="261"/>
      <c r="U381" s="261"/>
      <c r="V381" s="261"/>
      <c r="W381" s="261"/>
      <c r="X381" s="261"/>
      <c r="Y381" s="261"/>
      <c r="Z381" s="261"/>
    </row>
    <row r="382" spans="1:26" ht="15.75" customHeight="1" x14ac:dyDescent="0.25">
      <c r="A382" s="261"/>
      <c r="B382" s="261"/>
      <c r="C382" s="261"/>
      <c r="D382" s="261"/>
      <c r="E382" s="261"/>
      <c r="F382" s="261"/>
      <c r="G382" s="261"/>
      <c r="H382" s="261"/>
      <c r="I382" s="261"/>
      <c r="J382" s="261"/>
      <c r="K382" s="261"/>
      <c r="L382" s="261"/>
      <c r="M382" s="261"/>
      <c r="N382" s="261"/>
      <c r="O382" s="261"/>
      <c r="P382" s="261"/>
      <c r="Q382" s="261"/>
      <c r="R382" s="261"/>
      <c r="S382" s="261"/>
      <c r="T382" s="261"/>
      <c r="U382" s="261"/>
      <c r="V382" s="261"/>
      <c r="W382" s="261"/>
      <c r="X382" s="261"/>
      <c r="Y382" s="261"/>
      <c r="Z382" s="261"/>
    </row>
    <row r="383" spans="1:26" ht="15.75" customHeight="1" x14ac:dyDescent="0.25">
      <c r="A383" s="261"/>
      <c r="B383" s="261"/>
      <c r="C383" s="261"/>
      <c r="D383" s="261"/>
      <c r="E383" s="261"/>
      <c r="F383" s="261"/>
      <c r="G383" s="261"/>
      <c r="H383" s="261"/>
      <c r="I383" s="261"/>
      <c r="J383" s="261"/>
      <c r="K383" s="261"/>
      <c r="L383" s="261"/>
      <c r="M383" s="261"/>
      <c r="N383" s="261"/>
      <c r="O383" s="261"/>
      <c r="P383" s="261"/>
      <c r="Q383" s="261"/>
      <c r="R383" s="261"/>
      <c r="S383" s="261"/>
      <c r="T383" s="261"/>
      <c r="U383" s="261"/>
      <c r="V383" s="261"/>
      <c r="W383" s="261"/>
      <c r="X383" s="261"/>
      <c r="Y383" s="261"/>
      <c r="Z383" s="261"/>
    </row>
    <row r="384" spans="1:26" ht="15.75" customHeight="1" x14ac:dyDescent="0.25">
      <c r="A384" s="261"/>
      <c r="B384" s="261"/>
      <c r="C384" s="261"/>
      <c r="D384" s="261"/>
      <c r="E384" s="261"/>
      <c r="F384" s="261"/>
      <c r="G384" s="261"/>
      <c r="H384" s="261"/>
      <c r="I384" s="261"/>
      <c r="J384" s="261"/>
      <c r="K384" s="261"/>
      <c r="L384" s="261"/>
      <c r="M384" s="261"/>
      <c r="N384" s="261"/>
      <c r="O384" s="261"/>
      <c r="P384" s="261"/>
      <c r="Q384" s="261"/>
      <c r="R384" s="261"/>
      <c r="S384" s="261"/>
      <c r="T384" s="261"/>
      <c r="U384" s="261"/>
      <c r="V384" s="261"/>
      <c r="W384" s="261"/>
      <c r="X384" s="261"/>
      <c r="Y384" s="261"/>
      <c r="Z384" s="261"/>
    </row>
    <row r="385" spans="1:26" ht="15.75" customHeight="1" x14ac:dyDescent="0.25">
      <c r="A385" s="261"/>
      <c r="B385" s="261"/>
      <c r="C385" s="261"/>
      <c r="D385" s="261"/>
      <c r="E385" s="261"/>
      <c r="F385" s="261"/>
      <c r="G385" s="261"/>
      <c r="H385" s="261"/>
      <c r="I385" s="261"/>
      <c r="J385" s="261"/>
      <c r="K385" s="261"/>
      <c r="L385" s="261"/>
      <c r="M385" s="261"/>
      <c r="N385" s="261"/>
      <c r="O385" s="261"/>
      <c r="P385" s="261"/>
      <c r="Q385" s="261"/>
      <c r="R385" s="261"/>
      <c r="S385" s="261"/>
      <c r="T385" s="261"/>
      <c r="U385" s="261"/>
      <c r="V385" s="261"/>
      <c r="W385" s="261"/>
      <c r="X385" s="261"/>
      <c r="Y385" s="261"/>
      <c r="Z385" s="261"/>
    </row>
    <row r="386" spans="1:26" ht="15.75" customHeight="1" x14ac:dyDescent="0.25">
      <c r="A386" s="261"/>
      <c r="B386" s="261"/>
      <c r="C386" s="261"/>
      <c r="D386" s="261"/>
      <c r="E386" s="261"/>
      <c r="F386" s="261"/>
      <c r="G386" s="261"/>
      <c r="H386" s="261"/>
      <c r="I386" s="261"/>
      <c r="J386" s="261"/>
      <c r="K386" s="261"/>
      <c r="L386" s="261"/>
      <c r="M386" s="261"/>
      <c r="N386" s="261"/>
      <c r="O386" s="261"/>
      <c r="P386" s="261"/>
      <c r="Q386" s="261"/>
      <c r="R386" s="261"/>
      <c r="S386" s="261"/>
      <c r="T386" s="261"/>
      <c r="U386" s="261"/>
      <c r="V386" s="261"/>
      <c r="W386" s="261"/>
      <c r="X386" s="261"/>
      <c r="Y386" s="261"/>
      <c r="Z386" s="261"/>
    </row>
    <row r="387" spans="1:26" ht="15.75" customHeight="1" x14ac:dyDescent="0.25">
      <c r="A387" s="261"/>
      <c r="B387" s="261"/>
      <c r="C387" s="261"/>
      <c r="D387" s="261"/>
      <c r="E387" s="261"/>
      <c r="F387" s="261"/>
      <c r="G387" s="261"/>
      <c r="H387" s="261"/>
      <c r="I387" s="261"/>
      <c r="J387" s="261"/>
      <c r="K387" s="261"/>
      <c r="L387" s="261"/>
      <c r="M387" s="261"/>
      <c r="N387" s="261"/>
      <c r="O387" s="261"/>
      <c r="P387" s="261"/>
      <c r="Q387" s="261"/>
      <c r="R387" s="261"/>
      <c r="S387" s="261"/>
      <c r="T387" s="261"/>
      <c r="U387" s="261"/>
      <c r="V387" s="261"/>
      <c r="W387" s="261"/>
      <c r="X387" s="261"/>
      <c r="Y387" s="261"/>
      <c r="Z387" s="261"/>
    </row>
    <row r="388" spans="1:26" ht="15.75" customHeight="1" x14ac:dyDescent="0.25">
      <c r="A388" s="261"/>
      <c r="B388" s="261"/>
      <c r="C388" s="261"/>
      <c r="D388" s="261"/>
      <c r="E388" s="261"/>
      <c r="F388" s="261"/>
      <c r="G388" s="261"/>
      <c r="H388" s="261"/>
      <c r="I388" s="261"/>
      <c r="J388" s="261"/>
      <c r="K388" s="261"/>
      <c r="L388" s="261"/>
      <c r="M388" s="261"/>
      <c r="N388" s="261"/>
      <c r="O388" s="261"/>
      <c r="P388" s="261"/>
      <c r="Q388" s="261"/>
      <c r="R388" s="261"/>
      <c r="S388" s="261"/>
      <c r="T388" s="261"/>
      <c r="U388" s="261"/>
      <c r="V388" s="261"/>
      <c r="W388" s="261"/>
      <c r="X388" s="261"/>
      <c r="Y388" s="261"/>
      <c r="Z388" s="261"/>
    </row>
    <row r="389" spans="1:26" ht="15.75" customHeight="1" x14ac:dyDescent="0.25">
      <c r="A389" s="261"/>
      <c r="B389" s="261"/>
      <c r="C389" s="261"/>
      <c r="D389" s="261"/>
      <c r="E389" s="261"/>
      <c r="F389" s="261"/>
      <c r="G389" s="261"/>
      <c r="H389" s="261"/>
      <c r="I389" s="261"/>
      <c r="J389" s="261"/>
      <c r="K389" s="261"/>
      <c r="L389" s="261"/>
      <c r="M389" s="261"/>
      <c r="N389" s="261"/>
      <c r="O389" s="261"/>
      <c r="P389" s="261"/>
      <c r="Q389" s="261"/>
      <c r="R389" s="261"/>
      <c r="S389" s="261"/>
      <c r="T389" s="261"/>
      <c r="U389" s="261"/>
      <c r="V389" s="261"/>
      <c r="W389" s="261"/>
      <c r="X389" s="261"/>
      <c r="Y389" s="261"/>
      <c r="Z389" s="261"/>
    </row>
    <row r="390" spans="1:26" ht="15.75" customHeight="1" x14ac:dyDescent="0.25">
      <c r="A390" s="261"/>
      <c r="B390" s="261"/>
      <c r="C390" s="261"/>
      <c r="D390" s="261"/>
      <c r="E390" s="261"/>
      <c r="F390" s="261"/>
      <c r="G390" s="261"/>
      <c r="H390" s="261"/>
      <c r="I390" s="261"/>
      <c r="J390" s="261"/>
      <c r="K390" s="261"/>
      <c r="L390" s="261"/>
      <c r="M390" s="261"/>
      <c r="N390" s="261"/>
      <c r="O390" s="261"/>
      <c r="P390" s="261"/>
      <c r="Q390" s="261"/>
      <c r="R390" s="261"/>
      <c r="S390" s="261"/>
      <c r="T390" s="261"/>
      <c r="U390" s="261"/>
      <c r="V390" s="261"/>
      <c r="W390" s="261"/>
      <c r="X390" s="261"/>
      <c r="Y390" s="261"/>
      <c r="Z390" s="261"/>
    </row>
    <row r="391" spans="1:26" ht="15.75" customHeight="1" x14ac:dyDescent="0.25">
      <c r="A391" s="261"/>
      <c r="B391" s="261"/>
      <c r="C391" s="261"/>
      <c r="D391" s="261"/>
      <c r="E391" s="261"/>
      <c r="F391" s="261"/>
      <c r="G391" s="261"/>
      <c r="H391" s="261"/>
      <c r="I391" s="261"/>
      <c r="J391" s="261"/>
      <c r="K391" s="261"/>
      <c r="L391" s="261"/>
      <c r="M391" s="261"/>
      <c r="N391" s="261"/>
      <c r="O391" s="261"/>
      <c r="P391" s="261"/>
      <c r="Q391" s="261"/>
      <c r="R391" s="261"/>
      <c r="S391" s="261"/>
      <c r="T391" s="261"/>
      <c r="U391" s="261"/>
      <c r="V391" s="261"/>
      <c r="W391" s="261"/>
      <c r="X391" s="261"/>
      <c r="Y391" s="261"/>
      <c r="Z391" s="261"/>
    </row>
    <row r="392" spans="1:26" ht="15.75" customHeight="1" x14ac:dyDescent="0.25">
      <c r="A392" s="261"/>
      <c r="B392" s="261"/>
      <c r="C392" s="261"/>
      <c r="D392" s="261"/>
      <c r="E392" s="261"/>
      <c r="F392" s="261"/>
      <c r="G392" s="261"/>
      <c r="H392" s="261"/>
      <c r="I392" s="261"/>
      <c r="J392" s="261"/>
      <c r="K392" s="261"/>
      <c r="L392" s="261"/>
      <c r="M392" s="261"/>
      <c r="N392" s="261"/>
      <c r="O392" s="261"/>
      <c r="P392" s="261"/>
      <c r="Q392" s="261"/>
      <c r="R392" s="261"/>
      <c r="S392" s="261"/>
      <c r="T392" s="261"/>
      <c r="U392" s="261"/>
      <c r="V392" s="261"/>
      <c r="W392" s="261"/>
      <c r="X392" s="261"/>
      <c r="Y392" s="261"/>
      <c r="Z392" s="261"/>
    </row>
    <row r="393" spans="1:26" ht="15.75" customHeight="1" x14ac:dyDescent="0.25">
      <c r="A393" s="261"/>
      <c r="B393" s="261"/>
      <c r="C393" s="261"/>
      <c r="D393" s="261"/>
      <c r="E393" s="261"/>
      <c r="F393" s="261"/>
      <c r="G393" s="261"/>
      <c r="H393" s="261"/>
      <c r="I393" s="261"/>
      <c r="J393" s="261"/>
      <c r="K393" s="261"/>
      <c r="L393" s="261"/>
      <c r="M393" s="261"/>
      <c r="N393" s="261"/>
      <c r="O393" s="261"/>
      <c r="P393" s="261"/>
      <c r="Q393" s="261"/>
      <c r="R393" s="261"/>
      <c r="S393" s="261"/>
      <c r="T393" s="261"/>
      <c r="U393" s="261"/>
      <c r="V393" s="261"/>
      <c r="W393" s="261"/>
      <c r="X393" s="261"/>
      <c r="Y393" s="261"/>
      <c r="Z393" s="261"/>
    </row>
    <row r="394" spans="1:26" ht="15.75" customHeight="1" x14ac:dyDescent="0.25">
      <c r="A394" s="261"/>
      <c r="B394" s="261"/>
      <c r="C394" s="261"/>
      <c r="D394" s="261"/>
      <c r="E394" s="261"/>
      <c r="F394" s="261"/>
      <c r="G394" s="261"/>
      <c r="H394" s="261"/>
      <c r="I394" s="261"/>
      <c r="J394" s="261"/>
      <c r="K394" s="261"/>
      <c r="L394" s="261"/>
      <c r="M394" s="261"/>
      <c r="N394" s="261"/>
      <c r="O394" s="261"/>
      <c r="P394" s="261"/>
      <c r="Q394" s="261"/>
      <c r="R394" s="261"/>
      <c r="S394" s="261"/>
      <c r="T394" s="261"/>
      <c r="U394" s="261"/>
      <c r="V394" s="261"/>
      <c r="W394" s="261"/>
      <c r="X394" s="261"/>
      <c r="Y394" s="261"/>
      <c r="Z394" s="261"/>
    </row>
    <row r="395" spans="1:26" ht="15.75" customHeight="1" x14ac:dyDescent="0.25">
      <c r="A395" s="261"/>
      <c r="B395" s="261"/>
      <c r="C395" s="261"/>
      <c r="D395" s="261"/>
      <c r="E395" s="261"/>
      <c r="F395" s="261"/>
      <c r="G395" s="261"/>
      <c r="H395" s="261"/>
      <c r="I395" s="261"/>
      <c r="J395" s="261"/>
      <c r="K395" s="261"/>
      <c r="L395" s="261"/>
      <c r="M395" s="261"/>
      <c r="N395" s="261"/>
      <c r="O395" s="261"/>
      <c r="P395" s="261"/>
      <c r="Q395" s="261"/>
      <c r="R395" s="261"/>
      <c r="S395" s="261"/>
      <c r="T395" s="261"/>
      <c r="U395" s="261"/>
      <c r="V395" s="261"/>
      <c r="W395" s="261"/>
      <c r="X395" s="261"/>
      <c r="Y395" s="261"/>
      <c r="Z395" s="261"/>
    </row>
    <row r="396" spans="1:26" ht="15.75" customHeight="1" x14ac:dyDescent="0.25">
      <c r="A396" s="261"/>
      <c r="B396" s="261"/>
      <c r="C396" s="261"/>
      <c r="D396" s="261"/>
      <c r="E396" s="261"/>
      <c r="F396" s="261"/>
      <c r="G396" s="261"/>
      <c r="H396" s="261"/>
      <c r="I396" s="261"/>
      <c r="J396" s="261"/>
      <c r="K396" s="261"/>
      <c r="L396" s="261"/>
      <c r="M396" s="261"/>
      <c r="N396" s="261"/>
      <c r="O396" s="261"/>
      <c r="P396" s="261"/>
      <c r="Q396" s="261"/>
      <c r="R396" s="261"/>
      <c r="S396" s="261"/>
      <c r="T396" s="261"/>
      <c r="U396" s="261"/>
      <c r="V396" s="261"/>
      <c r="W396" s="261"/>
      <c r="X396" s="261"/>
      <c r="Y396" s="261"/>
      <c r="Z396" s="261"/>
    </row>
    <row r="397" spans="1:26" ht="15.75" customHeight="1" x14ac:dyDescent="0.25">
      <c r="A397" s="261"/>
      <c r="B397" s="261"/>
      <c r="C397" s="261"/>
      <c r="D397" s="261"/>
      <c r="E397" s="261"/>
      <c r="F397" s="261"/>
      <c r="G397" s="261"/>
      <c r="H397" s="261"/>
      <c r="I397" s="261"/>
      <c r="J397" s="261"/>
      <c r="K397" s="261"/>
      <c r="L397" s="261"/>
      <c r="M397" s="261"/>
      <c r="N397" s="261"/>
      <c r="O397" s="261"/>
      <c r="P397" s="261"/>
      <c r="Q397" s="261"/>
      <c r="R397" s="261"/>
      <c r="S397" s="261"/>
      <c r="T397" s="261"/>
      <c r="U397" s="261"/>
      <c r="V397" s="261"/>
      <c r="W397" s="261"/>
      <c r="X397" s="261"/>
      <c r="Y397" s="261"/>
      <c r="Z397" s="261"/>
    </row>
    <row r="398" spans="1:26" ht="15.75" customHeight="1" x14ac:dyDescent="0.25">
      <c r="A398" s="261"/>
      <c r="B398" s="261"/>
      <c r="C398" s="261"/>
      <c r="D398" s="261"/>
      <c r="E398" s="261"/>
      <c r="F398" s="261"/>
      <c r="G398" s="261"/>
      <c r="H398" s="261"/>
      <c r="I398" s="261"/>
      <c r="J398" s="261"/>
      <c r="K398" s="261"/>
      <c r="L398" s="261"/>
      <c r="M398" s="261"/>
      <c r="N398" s="261"/>
      <c r="O398" s="261"/>
      <c r="P398" s="261"/>
      <c r="Q398" s="261"/>
      <c r="R398" s="261"/>
      <c r="S398" s="261"/>
      <c r="T398" s="261"/>
      <c r="U398" s="261"/>
      <c r="V398" s="261"/>
      <c r="W398" s="261"/>
      <c r="X398" s="261"/>
      <c r="Y398" s="261"/>
      <c r="Z398" s="261"/>
    </row>
    <row r="399" spans="1:26" ht="15.75" customHeight="1" x14ac:dyDescent="0.25">
      <c r="A399" s="261"/>
      <c r="B399" s="261"/>
      <c r="C399" s="261"/>
      <c r="D399" s="261"/>
      <c r="E399" s="261"/>
      <c r="F399" s="261"/>
      <c r="G399" s="261"/>
      <c r="H399" s="261"/>
      <c r="I399" s="261"/>
      <c r="J399" s="261"/>
      <c r="K399" s="261"/>
      <c r="L399" s="261"/>
      <c r="M399" s="261"/>
      <c r="N399" s="261"/>
      <c r="O399" s="261"/>
      <c r="P399" s="261"/>
      <c r="Q399" s="261"/>
      <c r="R399" s="261"/>
      <c r="S399" s="261"/>
      <c r="T399" s="261"/>
      <c r="U399" s="261"/>
      <c r="V399" s="261"/>
      <c r="W399" s="261"/>
      <c r="X399" s="261"/>
      <c r="Y399" s="261"/>
      <c r="Z399" s="261"/>
    </row>
    <row r="400" spans="1:26" ht="15.75" customHeight="1" x14ac:dyDescent="0.25">
      <c r="A400" s="261"/>
      <c r="B400" s="261"/>
      <c r="C400" s="261"/>
      <c r="D400" s="261"/>
      <c r="E400" s="261"/>
      <c r="F400" s="261"/>
      <c r="G400" s="261"/>
      <c r="H400" s="261"/>
      <c r="I400" s="261"/>
      <c r="J400" s="261"/>
      <c r="K400" s="261"/>
      <c r="L400" s="261"/>
      <c r="M400" s="261"/>
      <c r="N400" s="261"/>
      <c r="O400" s="261"/>
      <c r="P400" s="261"/>
      <c r="Q400" s="261"/>
      <c r="R400" s="261"/>
      <c r="S400" s="261"/>
      <c r="T400" s="261"/>
      <c r="U400" s="261"/>
      <c r="V400" s="261"/>
      <c r="W400" s="261"/>
      <c r="X400" s="261"/>
      <c r="Y400" s="261"/>
      <c r="Z400" s="261"/>
    </row>
    <row r="401" spans="1:26" ht="15.75" customHeight="1" x14ac:dyDescent="0.25">
      <c r="A401" s="261"/>
      <c r="B401" s="261"/>
      <c r="C401" s="261"/>
      <c r="D401" s="261"/>
      <c r="E401" s="261"/>
      <c r="F401" s="261"/>
      <c r="G401" s="261"/>
      <c r="H401" s="261"/>
      <c r="I401" s="261"/>
      <c r="J401" s="261"/>
      <c r="K401" s="261"/>
      <c r="L401" s="261"/>
      <c r="M401" s="261"/>
      <c r="N401" s="261"/>
      <c r="O401" s="261"/>
      <c r="P401" s="261"/>
      <c r="Q401" s="261"/>
      <c r="R401" s="261"/>
      <c r="S401" s="261"/>
      <c r="T401" s="261"/>
      <c r="U401" s="261"/>
      <c r="V401" s="261"/>
      <c r="W401" s="261"/>
      <c r="X401" s="261"/>
      <c r="Y401" s="261"/>
      <c r="Z401" s="261"/>
    </row>
    <row r="402" spans="1:26" ht="15.75" customHeight="1" x14ac:dyDescent="0.25">
      <c r="A402" s="261"/>
      <c r="B402" s="261"/>
      <c r="C402" s="261"/>
      <c r="D402" s="261"/>
      <c r="E402" s="261"/>
      <c r="F402" s="261"/>
      <c r="G402" s="261"/>
      <c r="H402" s="261"/>
      <c r="I402" s="261"/>
      <c r="J402" s="261"/>
      <c r="K402" s="261"/>
      <c r="L402" s="261"/>
      <c r="M402" s="261"/>
      <c r="N402" s="261"/>
      <c r="O402" s="261"/>
      <c r="P402" s="261"/>
      <c r="Q402" s="261"/>
      <c r="R402" s="261"/>
      <c r="S402" s="261"/>
      <c r="T402" s="261"/>
      <c r="U402" s="261"/>
      <c r="V402" s="261"/>
      <c r="W402" s="261"/>
      <c r="X402" s="261"/>
      <c r="Y402" s="261"/>
      <c r="Z402" s="261"/>
    </row>
    <row r="403" spans="1:26" ht="15.75" customHeight="1" x14ac:dyDescent="0.25">
      <c r="A403" s="261"/>
      <c r="B403" s="261"/>
      <c r="C403" s="261"/>
      <c r="D403" s="261"/>
      <c r="E403" s="261"/>
      <c r="F403" s="261"/>
      <c r="G403" s="261"/>
      <c r="H403" s="261"/>
      <c r="I403" s="261"/>
      <c r="J403" s="261"/>
      <c r="K403" s="261"/>
      <c r="L403" s="261"/>
      <c r="M403" s="261"/>
      <c r="N403" s="261"/>
      <c r="O403" s="261"/>
      <c r="P403" s="261"/>
      <c r="Q403" s="261"/>
      <c r="R403" s="261"/>
      <c r="S403" s="261"/>
      <c r="T403" s="261"/>
      <c r="U403" s="261"/>
      <c r="V403" s="261"/>
      <c r="W403" s="261"/>
      <c r="X403" s="261"/>
      <c r="Y403" s="261"/>
      <c r="Z403" s="261"/>
    </row>
    <row r="404" spans="1:26" ht="15.75" customHeight="1" x14ac:dyDescent="0.25">
      <c r="A404" s="261"/>
      <c r="B404" s="261"/>
      <c r="C404" s="261"/>
      <c r="D404" s="261"/>
      <c r="E404" s="261"/>
      <c r="F404" s="261"/>
      <c r="G404" s="261"/>
      <c r="H404" s="261"/>
      <c r="I404" s="261"/>
      <c r="J404" s="261"/>
      <c r="K404" s="261"/>
      <c r="L404" s="261"/>
      <c r="M404" s="261"/>
      <c r="N404" s="261"/>
      <c r="O404" s="261"/>
      <c r="P404" s="261"/>
      <c r="Q404" s="261"/>
      <c r="R404" s="261"/>
      <c r="S404" s="261"/>
      <c r="T404" s="261"/>
      <c r="U404" s="261"/>
      <c r="V404" s="261"/>
      <c r="W404" s="261"/>
      <c r="X404" s="261"/>
      <c r="Y404" s="261"/>
      <c r="Z404" s="261"/>
    </row>
    <row r="405" spans="1:26" ht="15.75" customHeight="1" x14ac:dyDescent="0.25">
      <c r="A405" s="261"/>
      <c r="B405" s="261"/>
      <c r="C405" s="261"/>
      <c r="D405" s="261"/>
      <c r="E405" s="261"/>
      <c r="F405" s="261"/>
      <c r="G405" s="261"/>
      <c r="H405" s="261"/>
      <c r="I405" s="261"/>
      <c r="J405" s="261"/>
      <c r="K405" s="261"/>
      <c r="L405" s="261"/>
      <c r="M405" s="261"/>
      <c r="N405" s="261"/>
      <c r="O405" s="261"/>
      <c r="P405" s="261"/>
      <c r="Q405" s="261"/>
      <c r="R405" s="261"/>
      <c r="S405" s="261"/>
      <c r="T405" s="261"/>
      <c r="U405" s="261"/>
      <c r="V405" s="261"/>
      <c r="W405" s="261"/>
      <c r="X405" s="261"/>
      <c r="Y405" s="261"/>
      <c r="Z405" s="261"/>
    </row>
    <row r="406" spans="1:26" ht="15.75" customHeight="1" x14ac:dyDescent="0.25">
      <c r="A406" s="261"/>
      <c r="B406" s="261"/>
      <c r="C406" s="261"/>
      <c r="D406" s="261"/>
      <c r="E406" s="261"/>
      <c r="F406" s="261"/>
      <c r="G406" s="261"/>
      <c r="H406" s="261"/>
      <c r="I406" s="261"/>
      <c r="J406" s="261"/>
      <c r="K406" s="261"/>
      <c r="L406" s="261"/>
      <c r="M406" s="261"/>
      <c r="N406" s="261"/>
      <c r="O406" s="261"/>
      <c r="P406" s="261"/>
      <c r="Q406" s="261"/>
      <c r="R406" s="261"/>
      <c r="S406" s="261"/>
      <c r="T406" s="261"/>
      <c r="U406" s="261"/>
      <c r="V406" s="261"/>
      <c r="W406" s="261"/>
      <c r="X406" s="261"/>
      <c r="Y406" s="261"/>
      <c r="Z406" s="261"/>
    </row>
    <row r="407" spans="1:26" ht="15.75" customHeight="1" x14ac:dyDescent="0.25">
      <c r="A407" s="261"/>
      <c r="B407" s="261"/>
      <c r="C407" s="261"/>
      <c r="D407" s="261"/>
      <c r="E407" s="261"/>
      <c r="F407" s="261"/>
      <c r="G407" s="261"/>
      <c r="H407" s="261"/>
      <c r="I407" s="261"/>
      <c r="J407" s="261"/>
      <c r="K407" s="261"/>
      <c r="L407" s="261"/>
      <c r="M407" s="261"/>
      <c r="N407" s="261"/>
      <c r="O407" s="261"/>
      <c r="P407" s="261"/>
      <c r="Q407" s="261"/>
      <c r="R407" s="261"/>
      <c r="S407" s="261"/>
      <c r="T407" s="261"/>
      <c r="U407" s="261"/>
      <c r="V407" s="261"/>
      <c r="W407" s="261"/>
      <c r="X407" s="261"/>
      <c r="Y407" s="261"/>
      <c r="Z407" s="261"/>
    </row>
    <row r="408" spans="1:26" ht="15.75" customHeight="1" x14ac:dyDescent="0.25">
      <c r="A408" s="261"/>
      <c r="B408" s="261"/>
      <c r="C408" s="261"/>
      <c r="D408" s="261"/>
      <c r="E408" s="261"/>
      <c r="F408" s="261"/>
      <c r="G408" s="261"/>
      <c r="H408" s="261"/>
      <c r="I408" s="261"/>
      <c r="J408" s="261"/>
      <c r="K408" s="261"/>
      <c r="L408" s="261"/>
      <c r="M408" s="261"/>
      <c r="N408" s="261"/>
      <c r="O408" s="261"/>
      <c r="P408" s="261"/>
      <c r="Q408" s="261"/>
      <c r="R408" s="261"/>
      <c r="S408" s="261"/>
      <c r="T408" s="261"/>
      <c r="U408" s="261"/>
      <c r="V408" s="261"/>
      <c r="W408" s="261"/>
      <c r="X408" s="261"/>
      <c r="Y408" s="261"/>
      <c r="Z408" s="261"/>
    </row>
    <row r="409" spans="1:26" ht="15.75" customHeight="1" x14ac:dyDescent="0.25">
      <c r="A409" s="261"/>
      <c r="B409" s="261"/>
      <c r="C409" s="261"/>
      <c r="D409" s="261"/>
      <c r="E409" s="261"/>
      <c r="F409" s="261"/>
      <c r="G409" s="261"/>
      <c r="H409" s="261"/>
      <c r="I409" s="261"/>
      <c r="J409" s="261"/>
      <c r="K409" s="261"/>
      <c r="L409" s="261"/>
      <c r="M409" s="261"/>
      <c r="N409" s="261"/>
      <c r="O409" s="261"/>
      <c r="P409" s="261"/>
      <c r="Q409" s="261"/>
      <c r="R409" s="261"/>
      <c r="S409" s="261"/>
      <c r="T409" s="261"/>
      <c r="U409" s="261"/>
      <c r="V409" s="261"/>
      <c r="W409" s="261"/>
      <c r="X409" s="261"/>
      <c r="Y409" s="261"/>
      <c r="Z409" s="261"/>
    </row>
    <row r="410" spans="1:26" ht="15.75" customHeight="1" x14ac:dyDescent="0.25">
      <c r="A410" s="261"/>
      <c r="B410" s="261"/>
      <c r="C410" s="261"/>
      <c r="D410" s="261"/>
      <c r="E410" s="261"/>
      <c r="F410" s="261"/>
      <c r="G410" s="261"/>
      <c r="H410" s="261"/>
      <c r="I410" s="261"/>
      <c r="J410" s="261"/>
      <c r="K410" s="261"/>
      <c r="L410" s="261"/>
      <c r="M410" s="261"/>
      <c r="N410" s="261"/>
      <c r="O410" s="261"/>
      <c r="P410" s="261"/>
      <c r="Q410" s="261"/>
      <c r="R410" s="261"/>
      <c r="S410" s="261"/>
      <c r="T410" s="261"/>
      <c r="U410" s="261"/>
      <c r="V410" s="261"/>
      <c r="W410" s="261"/>
      <c r="X410" s="261"/>
      <c r="Y410" s="261"/>
      <c r="Z410" s="261"/>
    </row>
    <row r="411" spans="1:26" ht="15.75" customHeight="1" x14ac:dyDescent="0.25">
      <c r="A411" s="261"/>
      <c r="B411" s="261"/>
      <c r="C411" s="261"/>
      <c r="D411" s="261"/>
      <c r="E411" s="261"/>
      <c r="F411" s="261"/>
      <c r="G411" s="261"/>
      <c r="H411" s="261"/>
      <c r="I411" s="261"/>
      <c r="J411" s="261"/>
      <c r="K411" s="261"/>
      <c r="L411" s="261"/>
      <c r="M411" s="261"/>
      <c r="N411" s="261"/>
      <c r="O411" s="261"/>
      <c r="P411" s="261"/>
      <c r="Q411" s="261"/>
      <c r="R411" s="261"/>
      <c r="S411" s="261"/>
      <c r="T411" s="261"/>
      <c r="U411" s="261"/>
      <c r="V411" s="261"/>
      <c r="W411" s="261"/>
      <c r="X411" s="261"/>
      <c r="Y411" s="261"/>
      <c r="Z411" s="261"/>
    </row>
    <row r="412" spans="1:26" ht="15.75" customHeight="1" x14ac:dyDescent="0.25">
      <c r="A412" s="261"/>
      <c r="B412" s="261"/>
      <c r="C412" s="261"/>
      <c r="D412" s="261"/>
      <c r="E412" s="261"/>
      <c r="F412" s="261"/>
      <c r="G412" s="261"/>
      <c r="H412" s="261"/>
      <c r="I412" s="261"/>
      <c r="J412" s="261"/>
      <c r="K412" s="261"/>
      <c r="L412" s="261"/>
      <c r="M412" s="261"/>
      <c r="N412" s="261"/>
      <c r="O412" s="261"/>
      <c r="P412" s="261"/>
      <c r="Q412" s="261"/>
      <c r="R412" s="261"/>
      <c r="S412" s="261"/>
      <c r="T412" s="261"/>
      <c r="U412" s="261"/>
      <c r="V412" s="261"/>
      <c r="W412" s="261"/>
      <c r="X412" s="261"/>
      <c r="Y412" s="261"/>
      <c r="Z412" s="261"/>
    </row>
    <row r="413" spans="1:26" ht="15.75" customHeight="1" x14ac:dyDescent="0.25">
      <c r="A413" s="261"/>
      <c r="B413" s="261"/>
      <c r="C413" s="261"/>
      <c r="D413" s="261"/>
      <c r="E413" s="261"/>
      <c r="F413" s="261"/>
      <c r="G413" s="261"/>
      <c r="H413" s="261"/>
      <c r="I413" s="261"/>
      <c r="J413" s="261"/>
      <c r="K413" s="261"/>
      <c r="L413" s="261"/>
      <c r="M413" s="261"/>
      <c r="N413" s="261"/>
      <c r="O413" s="261"/>
      <c r="P413" s="261"/>
      <c r="Q413" s="261"/>
      <c r="R413" s="261"/>
      <c r="S413" s="261"/>
      <c r="T413" s="261"/>
      <c r="U413" s="261"/>
      <c r="V413" s="261"/>
      <c r="W413" s="261"/>
      <c r="X413" s="261"/>
      <c r="Y413" s="261"/>
      <c r="Z413" s="261"/>
    </row>
    <row r="414" spans="1:26" ht="15.75" customHeight="1" x14ac:dyDescent="0.25">
      <c r="A414" s="261"/>
      <c r="B414" s="261"/>
      <c r="C414" s="261"/>
      <c r="D414" s="261"/>
      <c r="E414" s="261"/>
      <c r="F414" s="261"/>
      <c r="G414" s="261"/>
      <c r="H414" s="261"/>
      <c r="I414" s="261"/>
      <c r="J414" s="261"/>
      <c r="K414" s="261"/>
      <c r="L414" s="261"/>
      <c r="M414" s="261"/>
      <c r="N414" s="261"/>
      <c r="O414" s="261"/>
      <c r="P414" s="261"/>
      <c r="Q414" s="261"/>
      <c r="R414" s="261"/>
      <c r="S414" s="261"/>
      <c r="T414" s="261"/>
      <c r="U414" s="261"/>
      <c r="V414" s="261"/>
      <c r="W414" s="261"/>
      <c r="X414" s="261"/>
      <c r="Y414" s="261"/>
      <c r="Z414" s="261"/>
    </row>
    <row r="415" spans="1:26" ht="15.75" customHeight="1" x14ac:dyDescent="0.25">
      <c r="A415" s="261"/>
      <c r="B415" s="261"/>
      <c r="C415" s="261"/>
      <c r="D415" s="261"/>
      <c r="E415" s="261"/>
      <c r="F415" s="261"/>
      <c r="G415" s="261"/>
      <c r="H415" s="261"/>
      <c r="I415" s="261"/>
      <c r="J415" s="261"/>
      <c r="K415" s="261"/>
      <c r="L415" s="261"/>
      <c r="M415" s="261"/>
      <c r="N415" s="261"/>
      <c r="O415" s="261"/>
      <c r="P415" s="261"/>
      <c r="Q415" s="261"/>
      <c r="R415" s="261"/>
      <c r="S415" s="261"/>
      <c r="T415" s="261"/>
      <c r="U415" s="261"/>
      <c r="V415" s="261"/>
      <c r="W415" s="261"/>
      <c r="X415" s="261"/>
      <c r="Y415" s="261"/>
      <c r="Z415" s="261"/>
    </row>
    <row r="416" spans="1:26" ht="15.75" customHeight="1" x14ac:dyDescent="0.25">
      <c r="A416" s="261"/>
      <c r="B416" s="261"/>
      <c r="C416" s="261"/>
      <c r="D416" s="261"/>
      <c r="E416" s="261"/>
      <c r="F416" s="261"/>
      <c r="G416" s="261"/>
      <c r="H416" s="261"/>
      <c r="I416" s="261"/>
      <c r="J416" s="261"/>
      <c r="K416" s="261"/>
      <c r="L416" s="261"/>
      <c r="M416" s="261"/>
      <c r="N416" s="261"/>
      <c r="O416" s="261"/>
      <c r="P416" s="261"/>
      <c r="Q416" s="261"/>
      <c r="R416" s="261"/>
      <c r="S416" s="261"/>
      <c r="T416" s="261"/>
      <c r="U416" s="261"/>
      <c r="V416" s="261"/>
      <c r="W416" s="261"/>
      <c r="X416" s="261"/>
      <c r="Y416" s="261"/>
      <c r="Z416" s="261"/>
    </row>
    <row r="417" spans="1:26" ht="15.75" customHeight="1" x14ac:dyDescent="0.25">
      <c r="A417" s="261"/>
      <c r="B417" s="261"/>
      <c r="C417" s="261"/>
      <c r="D417" s="261"/>
      <c r="E417" s="261"/>
      <c r="F417" s="261"/>
      <c r="G417" s="261"/>
      <c r="H417" s="261"/>
      <c r="I417" s="261"/>
      <c r="J417" s="261"/>
      <c r="K417" s="261"/>
      <c r="L417" s="261"/>
      <c r="M417" s="261"/>
      <c r="N417" s="261"/>
      <c r="O417" s="261"/>
      <c r="P417" s="261"/>
      <c r="Q417" s="261"/>
      <c r="R417" s="261"/>
      <c r="S417" s="261"/>
      <c r="T417" s="261"/>
      <c r="U417" s="261"/>
      <c r="V417" s="261"/>
      <c r="W417" s="261"/>
      <c r="X417" s="261"/>
      <c r="Y417" s="261"/>
      <c r="Z417" s="261"/>
    </row>
    <row r="418" spans="1:26" ht="15.75" customHeight="1" x14ac:dyDescent="0.25">
      <c r="A418" s="261"/>
      <c r="B418" s="261"/>
      <c r="C418" s="261"/>
      <c r="D418" s="261"/>
      <c r="E418" s="261"/>
      <c r="F418" s="261"/>
      <c r="G418" s="261"/>
      <c r="H418" s="261"/>
      <c r="I418" s="261"/>
      <c r="J418" s="261"/>
      <c r="K418" s="261"/>
      <c r="L418" s="261"/>
      <c r="M418" s="261"/>
      <c r="N418" s="261"/>
      <c r="O418" s="261"/>
      <c r="P418" s="261"/>
      <c r="Q418" s="261"/>
      <c r="R418" s="261"/>
      <c r="S418" s="261"/>
      <c r="T418" s="261"/>
      <c r="U418" s="261"/>
      <c r="V418" s="261"/>
      <c r="W418" s="261"/>
      <c r="X418" s="261"/>
      <c r="Y418" s="261"/>
      <c r="Z418" s="261"/>
    </row>
    <row r="419" spans="1:26" ht="15.75" customHeight="1" x14ac:dyDescent="0.25">
      <c r="A419" s="261"/>
      <c r="B419" s="261"/>
      <c r="C419" s="261"/>
      <c r="D419" s="261"/>
      <c r="E419" s="261"/>
      <c r="F419" s="261"/>
      <c r="G419" s="261"/>
      <c r="H419" s="261"/>
      <c r="I419" s="261"/>
      <c r="J419" s="261"/>
      <c r="K419" s="261"/>
      <c r="L419" s="261"/>
      <c r="M419" s="261"/>
      <c r="N419" s="261"/>
      <c r="O419" s="261"/>
      <c r="P419" s="261"/>
      <c r="Q419" s="261"/>
      <c r="R419" s="261"/>
      <c r="S419" s="261"/>
      <c r="T419" s="261"/>
      <c r="U419" s="261"/>
      <c r="V419" s="261"/>
      <c r="W419" s="261"/>
      <c r="X419" s="261"/>
      <c r="Y419" s="261"/>
      <c r="Z419" s="261"/>
    </row>
    <row r="420" spans="1:26" ht="15.75" customHeight="1" x14ac:dyDescent="0.25">
      <c r="A420" s="261"/>
      <c r="B420" s="261"/>
      <c r="C420" s="261"/>
      <c r="D420" s="261"/>
      <c r="E420" s="261"/>
      <c r="F420" s="261"/>
      <c r="G420" s="261"/>
      <c r="H420" s="261"/>
      <c r="I420" s="261"/>
      <c r="J420" s="261"/>
      <c r="K420" s="261"/>
      <c r="L420" s="261"/>
      <c r="M420" s="261"/>
      <c r="N420" s="261"/>
      <c r="O420" s="261"/>
      <c r="P420" s="261"/>
      <c r="Q420" s="261"/>
      <c r="R420" s="261"/>
      <c r="S420" s="261"/>
      <c r="T420" s="261"/>
      <c r="U420" s="261"/>
      <c r="V420" s="261"/>
      <c r="W420" s="261"/>
      <c r="X420" s="261"/>
      <c r="Y420" s="261"/>
      <c r="Z420" s="261"/>
    </row>
    <row r="421" spans="1:26" ht="15.75" customHeight="1" x14ac:dyDescent="0.25">
      <c r="A421" s="261"/>
      <c r="B421" s="261"/>
      <c r="C421" s="261"/>
      <c r="D421" s="261"/>
      <c r="E421" s="261"/>
      <c r="F421" s="261"/>
      <c r="G421" s="261"/>
      <c r="H421" s="261"/>
      <c r="I421" s="261"/>
      <c r="J421" s="261"/>
      <c r="K421" s="261"/>
      <c r="L421" s="261"/>
      <c r="M421" s="261"/>
      <c r="N421" s="261"/>
      <c r="O421" s="261"/>
      <c r="P421" s="261"/>
      <c r="Q421" s="261"/>
      <c r="R421" s="261"/>
      <c r="S421" s="261"/>
      <c r="T421" s="261"/>
      <c r="U421" s="261"/>
      <c r="V421" s="261"/>
      <c r="W421" s="261"/>
      <c r="X421" s="261"/>
      <c r="Y421" s="261"/>
      <c r="Z421" s="261"/>
    </row>
    <row r="422" spans="1:26" ht="15.75" customHeight="1" x14ac:dyDescent="0.25">
      <c r="A422" s="261"/>
      <c r="B422" s="261"/>
      <c r="C422" s="261"/>
      <c r="D422" s="261"/>
      <c r="E422" s="261"/>
      <c r="F422" s="261"/>
      <c r="G422" s="261"/>
      <c r="H422" s="261"/>
      <c r="I422" s="261"/>
      <c r="J422" s="261"/>
      <c r="K422" s="261"/>
      <c r="L422" s="261"/>
      <c r="M422" s="261"/>
      <c r="N422" s="261"/>
      <c r="O422" s="261"/>
      <c r="P422" s="261"/>
      <c r="Q422" s="261"/>
      <c r="R422" s="261"/>
      <c r="S422" s="261"/>
      <c r="T422" s="261"/>
      <c r="U422" s="261"/>
      <c r="V422" s="261"/>
      <c r="W422" s="261"/>
      <c r="X422" s="261"/>
      <c r="Y422" s="261"/>
      <c r="Z422" s="261"/>
    </row>
    <row r="423" spans="1:26" ht="15.75" customHeight="1" x14ac:dyDescent="0.25">
      <c r="A423" s="261"/>
      <c r="B423" s="261"/>
      <c r="C423" s="261"/>
      <c r="D423" s="261"/>
      <c r="E423" s="261"/>
      <c r="F423" s="261"/>
      <c r="G423" s="261"/>
      <c r="H423" s="261"/>
      <c r="I423" s="261"/>
      <c r="J423" s="261"/>
      <c r="K423" s="261"/>
      <c r="L423" s="261"/>
      <c r="M423" s="261"/>
      <c r="N423" s="261"/>
      <c r="O423" s="261"/>
      <c r="P423" s="261"/>
      <c r="Q423" s="261"/>
      <c r="R423" s="261"/>
      <c r="S423" s="261"/>
      <c r="T423" s="261"/>
      <c r="U423" s="261"/>
      <c r="V423" s="261"/>
      <c r="W423" s="261"/>
      <c r="X423" s="261"/>
      <c r="Y423" s="261"/>
      <c r="Z423" s="261"/>
    </row>
    <row r="424" spans="1:26" ht="15.75" customHeight="1" x14ac:dyDescent="0.25">
      <c r="A424" s="261"/>
      <c r="B424" s="261"/>
      <c r="C424" s="261"/>
      <c r="D424" s="261"/>
      <c r="E424" s="261"/>
      <c r="F424" s="261"/>
      <c r="G424" s="261"/>
      <c r="H424" s="261"/>
      <c r="I424" s="261"/>
      <c r="J424" s="261"/>
      <c r="K424" s="261"/>
      <c r="L424" s="261"/>
      <c r="M424" s="261"/>
      <c r="N424" s="261"/>
      <c r="O424" s="261"/>
      <c r="P424" s="261"/>
      <c r="Q424" s="261"/>
      <c r="R424" s="261"/>
      <c r="S424" s="261"/>
      <c r="T424" s="261"/>
      <c r="U424" s="261"/>
      <c r="V424" s="261"/>
      <c r="W424" s="261"/>
      <c r="X424" s="261"/>
      <c r="Y424" s="261"/>
      <c r="Z424" s="261"/>
    </row>
    <row r="425" spans="1:26" ht="15.75" customHeight="1" x14ac:dyDescent="0.25">
      <c r="A425" s="261"/>
      <c r="B425" s="261"/>
      <c r="C425" s="261"/>
      <c r="D425" s="261"/>
      <c r="E425" s="261"/>
      <c r="F425" s="261"/>
      <c r="G425" s="261"/>
      <c r="H425" s="261"/>
      <c r="I425" s="261"/>
      <c r="J425" s="261"/>
      <c r="K425" s="261"/>
      <c r="L425" s="261"/>
      <c r="M425" s="261"/>
      <c r="N425" s="261"/>
      <c r="O425" s="261"/>
      <c r="P425" s="261"/>
      <c r="Q425" s="261"/>
      <c r="R425" s="261"/>
      <c r="S425" s="261"/>
      <c r="T425" s="261"/>
      <c r="U425" s="261"/>
      <c r="V425" s="261"/>
      <c r="W425" s="261"/>
      <c r="X425" s="261"/>
      <c r="Y425" s="261"/>
      <c r="Z425" s="261"/>
    </row>
    <row r="426" spans="1:26" ht="15.75" customHeight="1" x14ac:dyDescent="0.25">
      <c r="A426" s="261"/>
      <c r="B426" s="261"/>
      <c r="C426" s="261"/>
      <c r="D426" s="261"/>
      <c r="E426" s="261"/>
      <c r="F426" s="261"/>
      <c r="G426" s="261"/>
      <c r="H426" s="261"/>
      <c r="I426" s="261"/>
      <c r="J426" s="261"/>
      <c r="K426" s="261"/>
      <c r="L426" s="261"/>
      <c r="M426" s="261"/>
      <c r="N426" s="261"/>
      <c r="O426" s="261"/>
      <c r="P426" s="261"/>
      <c r="Q426" s="261"/>
      <c r="R426" s="261"/>
      <c r="S426" s="261"/>
      <c r="T426" s="261"/>
      <c r="U426" s="261"/>
      <c r="V426" s="261"/>
      <c r="W426" s="261"/>
      <c r="X426" s="261"/>
      <c r="Y426" s="261"/>
      <c r="Z426" s="261"/>
    </row>
    <row r="427" spans="1:26" ht="15.75" customHeight="1" x14ac:dyDescent="0.25">
      <c r="A427" s="261"/>
      <c r="B427" s="261"/>
      <c r="C427" s="261"/>
      <c r="D427" s="261"/>
      <c r="E427" s="261"/>
      <c r="F427" s="261"/>
      <c r="G427" s="261"/>
      <c r="H427" s="261"/>
      <c r="I427" s="261"/>
      <c r="J427" s="261"/>
      <c r="K427" s="261"/>
      <c r="L427" s="261"/>
      <c r="M427" s="261"/>
      <c r="N427" s="261"/>
      <c r="O427" s="261"/>
      <c r="P427" s="261"/>
      <c r="Q427" s="261"/>
      <c r="R427" s="261"/>
      <c r="S427" s="261"/>
      <c r="T427" s="261"/>
      <c r="U427" s="261"/>
      <c r="V427" s="261"/>
      <c r="W427" s="261"/>
      <c r="X427" s="261"/>
      <c r="Y427" s="261"/>
      <c r="Z427" s="261"/>
    </row>
    <row r="428" spans="1:26" ht="15.75" customHeight="1" x14ac:dyDescent="0.25">
      <c r="A428" s="261"/>
      <c r="B428" s="261"/>
      <c r="C428" s="261"/>
      <c r="D428" s="261"/>
      <c r="E428" s="261"/>
      <c r="F428" s="261"/>
      <c r="G428" s="261"/>
      <c r="H428" s="261"/>
      <c r="I428" s="261"/>
      <c r="J428" s="261"/>
      <c r="K428" s="261"/>
      <c r="L428" s="261"/>
      <c r="M428" s="261"/>
      <c r="N428" s="261"/>
      <c r="O428" s="261"/>
      <c r="P428" s="261"/>
      <c r="Q428" s="261"/>
      <c r="R428" s="261"/>
      <c r="S428" s="261"/>
      <c r="T428" s="261"/>
      <c r="U428" s="261"/>
      <c r="V428" s="261"/>
      <c r="W428" s="261"/>
      <c r="X428" s="261"/>
      <c r="Y428" s="261"/>
      <c r="Z428" s="261"/>
    </row>
    <row r="429" spans="1:26" ht="15.75" customHeight="1" x14ac:dyDescent="0.25">
      <c r="A429" s="261"/>
      <c r="B429" s="261"/>
      <c r="C429" s="261"/>
      <c r="D429" s="261"/>
      <c r="E429" s="261"/>
      <c r="F429" s="261"/>
      <c r="G429" s="261"/>
      <c r="H429" s="261"/>
      <c r="I429" s="261"/>
      <c r="J429" s="261"/>
      <c r="K429" s="261"/>
      <c r="L429" s="261"/>
      <c r="M429" s="261"/>
      <c r="N429" s="261"/>
      <c r="O429" s="261"/>
      <c r="P429" s="261"/>
      <c r="Q429" s="261"/>
      <c r="R429" s="261"/>
      <c r="S429" s="261"/>
      <c r="T429" s="261"/>
      <c r="U429" s="261"/>
      <c r="V429" s="261"/>
      <c r="W429" s="261"/>
      <c r="X429" s="261"/>
      <c r="Y429" s="261"/>
      <c r="Z429" s="261"/>
    </row>
    <row r="430" spans="1:26" ht="15.75" customHeight="1" x14ac:dyDescent="0.25">
      <c r="A430" s="261"/>
      <c r="B430" s="261"/>
      <c r="C430" s="261"/>
      <c r="D430" s="261"/>
      <c r="E430" s="261"/>
      <c r="F430" s="261"/>
      <c r="G430" s="261"/>
      <c r="H430" s="261"/>
      <c r="I430" s="261"/>
      <c r="J430" s="261"/>
      <c r="K430" s="261"/>
      <c r="L430" s="261"/>
      <c r="M430" s="261"/>
      <c r="N430" s="261"/>
      <c r="O430" s="261"/>
      <c r="P430" s="261"/>
      <c r="Q430" s="261"/>
      <c r="R430" s="261"/>
      <c r="S430" s="261"/>
      <c r="T430" s="261"/>
      <c r="U430" s="261"/>
      <c r="V430" s="261"/>
      <c r="W430" s="261"/>
      <c r="X430" s="261"/>
      <c r="Y430" s="261"/>
      <c r="Z430" s="261"/>
    </row>
    <row r="431" spans="1:26" ht="15.75" customHeight="1" x14ac:dyDescent="0.25">
      <c r="A431" s="261"/>
      <c r="B431" s="261"/>
      <c r="C431" s="261"/>
      <c r="D431" s="261"/>
      <c r="E431" s="261"/>
      <c r="F431" s="261"/>
      <c r="G431" s="261"/>
      <c r="H431" s="261"/>
      <c r="I431" s="261"/>
      <c r="J431" s="261"/>
      <c r="K431" s="261"/>
      <c r="L431" s="261"/>
      <c r="M431" s="261"/>
      <c r="N431" s="261"/>
      <c r="O431" s="261"/>
      <c r="P431" s="261"/>
      <c r="Q431" s="261"/>
      <c r="R431" s="261"/>
      <c r="S431" s="261"/>
      <c r="T431" s="261"/>
      <c r="U431" s="261"/>
      <c r="V431" s="261"/>
      <c r="W431" s="261"/>
      <c r="X431" s="261"/>
      <c r="Y431" s="261"/>
      <c r="Z431" s="261"/>
    </row>
    <row r="432" spans="1:26" ht="15.75" customHeight="1" x14ac:dyDescent="0.25">
      <c r="A432" s="261"/>
      <c r="B432" s="261"/>
      <c r="C432" s="261"/>
      <c r="D432" s="261"/>
      <c r="E432" s="261"/>
      <c r="F432" s="261"/>
      <c r="G432" s="261"/>
      <c r="H432" s="261"/>
      <c r="I432" s="261"/>
      <c r="J432" s="261"/>
      <c r="K432" s="261"/>
      <c r="L432" s="261"/>
      <c r="M432" s="261"/>
      <c r="N432" s="261"/>
      <c r="O432" s="261"/>
      <c r="P432" s="261"/>
      <c r="Q432" s="261"/>
      <c r="R432" s="261"/>
      <c r="S432" s="261"/>
      <c r="T432" s="261"/>
      <c r="U432" s="261"/>
      <c r="V432" s="261"/>
      <c r="W432" s="261"/>
      <c r="X432" s="261"/>
      <c r="Y432" s="261"/>
      <c r="Z432" s="261"/>
    </row>
    <row r="433" spans="1:26" ht="15.75" customHeight="1" x14ac:dyDescent="0.25">
      <c r="A433" s="261"/>
      <c r="B433" s="261"/>
      <c r="C433" s="261"/>
      <c r="D433" s="261"/>
      <c r="E433" s="261"/>
      <c r="F433" s="261"/>
      <c r="G433" s="261"/>
      <c r="H433" s="261"/>
      <c r="I433" s="261"/>
      <c r="J433" s="261"/>
      <c r="K433" s="261"/>
      <c r="L433" s="261"/>
      <c r="M433" s="261"/>
      <c r="N433" s="261"/>
      <c r="O433" s="261"/>
      <c r="P433" s="261"/>
      <c r="Q433" s="261"/>
      <c r="R433" s="261"/>
      <c r="S433" s="261"/>
      <c r="T433" s="261"/>
      <c r="U433" s="261"/>
      <c r="V433" s="261"/>
      <c r="W433" s="261"/>
      <c r="X433" s="261"/>
      <c r="Y433" s="261"/>
      <c r="Z433" s="261"/>
    </row>
    <row r="434" spans="1:26" ht="15.75" customHeight="1" x14ac:dyDescent="0.25">
      <c r="A434" s="261"/>
      <c r="B434" s="261"/>
      <c r="C434" s="261"/>
      <c r="D434" s="261"/>
      <c r="E434" s="261"/>
      <c r="F434" s="261"/>
      <c r="G434" s="261"/>
      <c r="H434" s="261"/>
      <c r="I434" s="261"/>
      <c r="J434" s="261"/>
      <c r="K434" s="261"/>
      <c r="L434" s="261"/>
      <c r="M434" s="261"/>
      <c r="N434" s="261"/>
      <c r="O434" s="261"/>
      <c r="P434" s="261"/>
      <c r="Q434" s="261"/>
      <c r="R434" s="261"/>
      <c r="S434" s="261"/>
      <c r="T434" s="261"/>
      <c r="U434" s="261"/>
      <c r="V434" s="261"/>
      <c r="W434" s="261"/>
      <c r="X434" s="261"/>
      <c r="Y434" s="261"/>
      <c r="Z434" s="261"/>
    </row>
    <row r="435" spans="1:26" ht="15.75" customHeight="1" x14ac:dyDescent="0.25">
      <c r="A435" s="261"/>
      <c r="B435" s="261"/>
      <c r="C435" s="261"/>
      <c r="D435" s="261"/>
      <c r="E435" s="261"/>
      <c r="F435" s="261"/>
      <c r="G435" s="261"/>
      <c r="H435" s="261"/>
      <c r="I435" s="261"/>
      <c r="J435" s="261"/>
      <c r="K435" s="261"/>
      <c r="L435" s="261"/>
      <c r="M435" s="261"/>
      <c r="N435" s="261"/>
      <c r="O435" s="261"/>
      <c r="P435" s="261"/>
      <c r="Q435" s="261"/>
      <c r="R435" s="261"/>
      <c r="S435" s="261"/>
      <c r="T435" s="261"/>
      <c r="U435" s="261"/>
      <c r="V435" s="261"/>
      <c r="W435" s="261"/>
      <c r="X435" s="261"/>
      <c r="Y435" s="261"/>
      <c r="Z435" s="261"/>
    </row>
    <row r="436" spans="1:26" ht="15.75" customHeight="1" x14ac:dyDescent="0.25">
      <c r="A436" s="261"/>
      <c r="B436" s="261"/>
      <c r="C436" s="261"/>
      <c r="D436" s="261"/>
      <c r="E436" s="261"/>
      <c r="F436" s="261"/>
      <c r="G436" s="261"/>
      <c r="H436" s="261"/>
      <c r="I436" s="261"/>
      <c r="J436" s="261"/>
      <c r="K436" s="261"/>
      <c r="L436" s="261"/>
      <c r="M436" s="261"/>
      <c r="N436" s="261"/>
      <c r="O436" s="261"/>
      <c r="P436" s="261"/>
      <c r="Q436" s="261"/>
      <c r="R436" s="261"/>
      <c r="S436" s="261"/>
      <c r="T436" s="261"/>
      <c r="U436" s="261"/>
      <c r="V436" s="261"/>
      <c r="W436" s="261"/>
      <c r="X436" s="261"/>
      <c r="Y436" s="261"/>
      <c r="Z436" s="261"/>
    </row>
    <row r="437" spans="1:26" ht="15.75" customHeight="1" x14ac:dyDescent="0.25">
      <c r="A437" s="261"/>
      <c r="B437" s="261"/>
      <c r="C437" s="261"/>
      <c r="D437" s="261"/>
      <c r="E437" s="261"/>
      <c r="F437" s="261"/>
      <c r="G437" s="261"/>
      <c r="H437" s="261"/>
      <c r="I437" s="261"/>
      <c r="J437" s="261"/>
      <c r="K437" s="261"/>
      <c r="L437" s="261"/>
      <c r="M437" s="261"/>
      <c r="N437" s="261"/>
      <c r="O437" s="261"/>
      <c r="P437" s="261"/>
      <c r="Q437" s="261"/>
      <c r="R437" s="261"/>
      <c r="S437" s="261"/>
      <c r="T437" s="261"/>
      <c r="U437" s="261"/>
      <c r="V437" s="261"/>
      <c r="W437" s="261"/>
      <c r="X437" s="261"/>
      <c r="Y437" s="261"/>
      <c r="Z437" s="261"/>
    </row>
    <row r="438" spans="1:26" ht="15.75" customHeight="1" x14ac:dyDescent="0.25">
      <c r="A438" s="261"/>
      <c r="B438" s="261"/>
      <c r="C438" s="261"/>
      <c r="D438" s="261"/>
      <c r="E438" s="261"/>
      <c r="F438" s="261"/>
      <c r="G438" s="261"/>
      <c r="H438" s="261"/>
      <c r="I438" s="261"/>
      <c r="J438" s="261"/>
      <c r="K438" s="261"/>
      <c r="L438" s="261"/>
      <c r="M438" s="261"/>
      <c r="N438" s="261"/>
      <c r="O438" s="261"/>
      <c r="P438" s="261"/>
      <c r="Q438" s="261"/>
      <c r="R438" s="261"/>
      <c r="S438" s="261"/>
      <c r="T438" s="261"/>
      <c r="U438" s="261"/>
      <c r="V438" s="261"/>
      <c r="W438" s="261"/>
      <c r="X438" s="261"/>
      <c r="Y438" s="261"/>
      <c r="Z438" s="261"/>
    </row>
    <row r="439" spans="1:26" ht="15.75" customHeight="1" x14ac:dyDescent="0.25">
      <c r="A439" s="261"/>
      <c r="B439" s="261"/>
      <c r="C439" s="261"/>
      <c r="D439" s="261"/>
      <c r="E439" s="261"/>
      <c r="F439" s="261"/>
      <c r="G439" s="261"/>
      <c r="H439" s="261"/>
      <c r="I439" s="261"/>
      <c r="J439" s="261"/>
      <c r="K439" s="261"/>
      <c r="L439" s="261"/>
      <c r="M439" s="261"/>
      <c r="N439" s="261"/>
      <c r="O439" s="261"/>
      <c r="P439" s="261"/>
      <c r="Q439" s="261"/>
      <c r="R439" s="261"/>
      <c r="S439" s="261"/>
      <c r="T439" s="261"/>
      <c r="U439" s="261"/>
      <c r="V439" s="261"/>
      <c r="W439" s="261"/>
      <c r="X439" s="261"/>
      <c r="Y439" s="261"/>
      <c r="Z439" s="261"/>
    </row>
    <row r="440" spans="1:26" ht="15.75" customHeight="1" x14ac:dyDescent="0.25">
      <c r="A440" s="261"/>
      <c r="B440" s="261"/>
      <c r="C440" s="261"/>
      <c r="D440" s="261"/>
      <c r="E440" s="261"/>
      <c r="F440" s="261"/>
      <c r="G440" s="261"/>
      <c r="H440" s="261"/>
      <c r="I440" s="261"/>
      <c r="J440" s="261"/>
      <c r="K440" s="261"/>
      <c r="L440" s="261"/>
      <c r="M440" s="261"/>
      <c r="N440" s="261"/>
      <c r="O440" s="261"/>
      <c r="P440" s="261"/>
      <c r="Q440" s="261"/>
      <c r="R440" s="261"/>
      <c r="S440" s="261"/>
      <c r="T440" s="261"/>
      <c r="U440" s="261"/>
      <c r="V440" s="261"/>
      <c r="W440" s="261"/>
      <c r="X440" s="261"/>
      <c r="Y440" s="261"/>
      <c r="Z440" s="261"/>
    </row>
    <row r="441" spans="1:26" ht="15.75" customHeight="1" x14ac:dyDescent="0.25">
      <c r="A441" s="261"/>
      <c r="B441" s="261"/>
      <c r="C441" s="261"/>
      <c r="D441" s="261"/>
      <c r="E441" s="261"/>
      <c r="F441" s="261"/>
      <c r="G441" s="261"/>
      <c r="H441" s="261"/>
      <c r="I441" s="261"/>
      <c r="J441" s="261"/>
      <c r="K441" s="261"/>
      <c r="L441" s="261"/>
      <c r="M441" s="261"/>
      <c r="N441" s="261"/>
      <c r="O441" s="261"/>
      <c r="P441" s="261"/>
      <c r="Q441" s="261"/>
      <c r="R441" s="261"/>
      <c r="S441" s="261"/>
      <c r="T441" s="261"/>
      <c r="U441" s="261"/>
      <c r="V441" s="261"/>
      <c r="W441" s="261"/>
      <c r="X441" s="261"/>
      <c r="Y441" s="261"/>
      <c r="Z441" s="261"/>
    </row>
    <row r="442" spans="1:26" ht="15.75" customHeight="1" x14ac:dyDescent="0.25">
      <c r="A442" s="261"/>
      <c r="B442" s="261"/>
      <c r="C442" s="261"/>
      <c r="D442" s="261"/>
      <c r="E442" s="261"/>
      <c r="F442" s="261"/>
      <c r="G442" s="261"/>
      <c r="H442" s="261"/>
      <c r="I442" s="261"/>
      <c r="J442" s="261"/>
      <c r="K442" s="261"/>
      <c r="L442" s="261"/>
      <c r="M442" s="261"/>
      <c r="N442" s="261"/>
      <c r="O442" s="261"/>
      <c r="P442" s="261"/>
      <c r="Q442" s="261"/>
      <c r="R442" s="261"/>
      <c r="S442" s="261"/>
      <c r="T442" s="261"/>
      <c r="U442" s="261"/>
      <c r="V442" s="261"/>
      <c r="W442" s="261"/>
      <c r="X442" s="261"/>
      <c r="Y442" s="261"/>
      <c r="Z442" s="261"/>
    </row>
    <row r="443" spans="1:26" ht="15.75" customHeight="1" x14ac:dyDescent="0.25">
      <c r="A443" s="261"/>
      <c r="B443" s="261"/>
      <c r="C443" s="261"/>
      <c r="D443" s="261"/>
      <c r="E443" s="261"/>
      <c r="F443" s="261"/>
      <c r="G443" s="261"/>
      <c r="H443" s="261"/>
      <c r="I443" s="261"/>
      <c r="J443" s="261"/>
      <c r="K443" s="261"/>
      <c r="L443" s="261"/>
      <c r="M443" s="261"/>
      <c r="N443" s="261"/>
      <c r="O443" s="261"/>
      <c r="P443" s="261"/>
      <c r="Q443" s="261"/>
      <c r="R443" s="261"/>
      <c r="S443" s="261"/>
      <c r="T443" s="261"/>
      <c r="U443" s="261"/>
      <c r="V443" s="261"/>
      <c r="W443" s="261"/>
      <c r="X443" s="261"/>
      <c r="Y443" s="261"/>
      <c r="Z443" s="261"/>
    </row>
    <row r="444" spans="1:26" ht="15.75" customHeight="1" x14ac:dyDescent="0.25">
      <c r="A444" s="261"/>
      <c r="B444" s="261"/>
      <c r="C444" s="261"/>
      <c r="D444" s="261"/>
      <c r="E444" s="261"/>
      <c r="F444" s="261"/>
      <c r="G444" s="261"/>
      <c r="H444" s="261"/>
      <c r="I444" s="261"/>
      <c r="J444" s="261"/>
      <c r="K444" s="261"/>
      <c r="L444" s="261"/>
      <c r="M444" s="261"/>
      <c r="N444" s="261"/>
      <c r="O444" s="261"/>
      <c r="P444" s="261"/>
      <c r="Q444" s="261"/>
      <c r="R444" s="261"/>
      <c r="S444" s="261"/>
      <c r="T444" s="261"/>
      <c r="U444" s="261"/>
      <c r="V444" s="261"/>
      <c r="W444" s="261"/>
      <c r="X444" s="261"/>
      <c r="Y444" s="261"/>
      <c r="Z444" s="261"/>
    </row>
    <row r="445" spans="1:26" ht="15.75" customHeight="1" x14ac:dyDescent="0.25">
      <c r="A445" s="261"/>
      <c r="B445" s="261"/>
      <c r="C445" s="261"/>
      <c r="D445" s="261"/>
      <c r="E445" s="261"/>
      <c r="F445" s="261"/>
      <c r="G445" s="261"/>
      <c r="H445" s="261"/>
      <c r="I445" s="261"/>
      <c r="J445" s="261"/>
      <c r="K445" s="261"/>
      <c r="L445" s="261"/>
      <c r="M445" s="261"/>
      <c r="N445" s="261"/>
      <c r="O445" s="261"/>
      <c r="P445" s="261"/>
      <c r="Q445" s="261"/>
      <c r="R445" s="261"/>
      <c r="S445" s="261"/>
      <c r="T445" s="261"/>
      <c r="U445" s="261"/>
      <c r="V445" s="261"/>
      <c r="W445" s="261"/>
      <c r="X445" s="261"/>
      <c r="Y445" s="261"/>
      <c r="Z445" s="261"/>
    </row>
    <row r="446" spans="1:26" ht="15.75" customHeight="1" x14ac:dyDescent="0.25">
      <c r="A446" s="261"/>
      <c r="B446" s="261"/>
      <c r="C446" s="261"/>
      <c r="D446" s="261"/>
      <c r="E446" s="261"/>
      <c r="F446" s="261"/>
      <c r="G446" s="261"/>
      <c r="H446" s="261"/>
      <c r="I446" s="261"/>
      <c r="J446" s="261"/>
      <c r="K446" s="261"/>
      <c r="L446" s="261"/>
      <c r="M446" s="261"/>
      <c r="N446" s="261"/>
      <c r="O446" s="261"/>
      <c r="P446" s="261"/>
      <c r="Q446" s="261"/>
      <c r="R446" s="261"/>
      <c r="S446" s="261"/>
      <c r="T446" s="261"/>
      <c r="U446" s="261"/>
      <c r="V446" s="261"/>
      <c r="W446" s="261"/>
      <c r="X446" s="261"/>
      <c r="Y446" s="261"/>
      <c r="Z446" s="261"/>
    </row>
    <row r="447" spans="1:26" ht="15.75" customHeight="1" x14ac:dyDescent="0.25">
      <c r="A447" s="261"/>
      <c r="B447" s="261"/>
      <c r="C447" s="261"/>
      <c r="D447" s="261"/>
      <c r="E447" s="261"/>
      <c r="F447" s="261"/>
      <c r="G447" s="261"/>
      <c r="H447" s="261"/>
      <c r="I447" s="261"/>
      <c r="J447" s="261"/>
      <c r="K447" s="261"/>
      <c r="L447" s="261"/>
      <c r="M447" s="261"/>
      <c r="N447" s="261"/>
      <c r="O447" s="261"/>
      <c r="P447" s="261"/>
      <c r="Q447" s="261"/>
      <c r="R447" s="261"/>
      <c r="S447" s="261"/>
      <c r="T447" s="261"/>
      <c r="U447" s="261"/>
      <c r="V447" s="261"/>
      <c r="W447" s="261"/>
      <c r="X447" s="261"/>
      <c r="Y447" s="261"/>
      <c r="Z447" s="261"/>
    </row>
    <row r="448" spans="1:26" ht="15.75" customHeight="1" x14ac:dyDescent="0.25">
      <c r="A448" s="261"/>
      <c r="B448" s="261"/>
      <c r="C448" s="261"/>
      <c r="D448" s="261"/>
      <c r="E448" s="261"/>
      <c r="F448" s="261"/>
      <c r="G448" s="261"/>
      <c r="H448" s="261"/>
      <c r="I448" s="261"/>
      <c r="J448" s="261"/>
      <c r="K448" s="261"/>
      <c r="L448" s="261"/>
      <c r="M448" s="261"/>
      <c r="N448" s="261"/>
      <c r="O448" s="261"/>
      <c r="P448" s="261"/>
      <c r="Q448" s="261"/>
      <c r="R448" s="261"/>
      <c r="S448" s="261"/>
      <c r="T448" s="261"/>
      <c r="U448" s="261"/>
      <c r="V448" s="261"/>
      <c r="W448" s="261"/>
      <c r="X448" s="261"/>
      <c r="Y448" s="261"/>
      <c r="Z448" s="261"/>
    </row>
    <row r="449" spans="1:26" ht="15.75" customHeight="1" x14ac:dyDescent="0.25">
      <c r="A449" s="261"/>
      <c r="B449" s="261"/>
      <c r="C449" s="261"/>
      <c r="D449" s="261"/>
      <c r="E449" s="261"/>
      <c r="F449" s="261"/>
      <c r="G449" s="261"/>
      <c r="H449" s="261"/>
      <c r="I449" s="261"/>
      <c r="J449" s="261"/>
      <c r="K449" s="261"/>
      <c r="L449" s="261"/>
      <c r="M449" s="261"/>
      <c r="N449" s="261"/>
      <c r="O449" s="261"/>
      <c r="P449" s="261"/>
      <c r="Q449" s="261"/>
      <c r="R449" s="261"/>
      <c r="S449" s="261"/>
      <c r="T449" s="261"/>
      <c r="U449" s="261"/>
      <c r="V449" s="261"/>
      <c r="W449" s="261"/>
      <c r="X449" s="261"/>
      <c r="Y449" s="261"/>
      <c r="Z449" s="261"/>
    </row>
    <row r="450" spans="1:26" ht="15.75" customHeight="1" x14ac:dyDescent="0.25">
      <c r="A450" s="261"/>
      <c r="B450" s="261"/>
      <c r="C450" s="261"/>
      <c r="D450" s="261"/>
      <c r="E450" s="261"/>
      <c r="F450" s="261"/>
      <c r="G450" s="261"/>
      <c r="H450" s="261"/>
      <c r="I450" s="261"/>
      <c r="J450" s="261"/>
      <c r="K450" s="261"/>
      <c r="L450" s="261"/>
      <c r="M450" s="261"/>
      <c r="N450" s="261"/>
      <c r="O450" s="261"/>
      <c r="P450" s="261"/>
      <c r="Q450" s="261"/>
      <c r="R450" s="261"/>
      <c r="S450" s="261"/>
      <c r="T450" s="261"/>
      <c r="U450" s="261"/>
      <c r="V450" s="261"/>
      <c r="W450" s="261"/>
      <c r="X450" s="261"/>
      <c r="Y450" s="261"/>
      <c r="Z450" s="261"/>
    </row>
    <row r="451" spans="1:26" ht="15.75" customHeight="1" x14ac:dyDescent="0.25">
      <c r="A451" s="261"/>
      <c r="B451" s="261"/>
      <c r="C451" s="261"/>
      <c r="D451" s="261"/>
      <c r="E451" s="261"/>
      <c r="F451" s="261"/>
      <c r="G451" s="261"/>
      <c r="H451" s="261"/>
      <c r="I451" s="261"/>
      <c r="J451" s="261"/>
      <c r="K451" s="261"/>
      <c r="L451" s="261"/>
      <c r="M451" s="261"/>
      <c r="N451" s="261"/>
      <c r="O451" s="261"/>
      <c r="P451" s="261"/>
      <c r="Q451" s="261"/>
      <c r="R451" s="261"/>
      <c r="S451" s="261"/>
      <c r="T451" s="261"/>
      <c r="U451" s="261"/>
      <c r="V451" s="261"/>
      <c r="W451" s="261"/>
      <c r="X451" s="261"/>
      <c r="Y451" s="261"/>
      <c r="Z451" s="261"/>
    </row>
    <row r="452" spans="1:26" ht="15.75" customHeight="1" x14ac:dyDescent="0.25">
      <c r="A452" s="261"/>
      <c r="B452" s="261"/>
      <c r="C452" s="261"/>
      <c r="D452" s="261"/>
      <c r="E452" s="261"/>
      <c r="F452" s="261"/>
      <c r="G452" s="261"/>
      <c r="H452" s="261"/>
      <c r="I452" s="261"/>
      <c r="J452" s="261"/>
      <c r="K452" s="261"/>
      <c r="L452" s="261"/>
      <c r="M452" s="261"/>
      <c r="N452" s="261"/>
      <c r="O452" s="261"/>
      <c r="P452" s="261"/>
      <c r="Q452" s="261"/>
      <c r="R452" s="261"/>
      <c r="S452" s="261"/>
      <c r="T452" s="261"/>
      <c r="U452" s="261"/>
      <c r="V452" s="261"/>
      <c r="W452" s="261"/>
      <c r="X452" s="261"/>
      <c r="Y452" s="261"/>
      <c r="Z452" s="261"/>
    </row>
    <row r="453" spans="1:26" ht="15.75" customHeight="1" x14ac:dyDescent="0.25">
      <c r="A453" s="261"/>
      <c r="B453" s="261"/>
      <c r="C453" s="261"/>
      <c r="D453" s="261"/>
      <c r="E453" s="261"/>
      <c r="F453" s="261"/>
      <c r="G453" s="261"/>
      <c r="H453" s="261"/>
      <c r="I453" s="261"/>
      <c r="J453" s="261"/>
      <c r="K453" s="261"/>
      <c r="L453" s="261"/>
      <c r="M453" s="261"/>
      <c r="N453" s="261"/>
      <c r="O453" s="261"/>
      <c r="P453" s="261"/>
      <c r="Q453" s="261"/>
      <c r="R453" s="261"/>
      <c r="S453" s="261"/>
      <c r="T453" s="261"/>
      <c r="U453" s="261"/>
      <c r="V453" s="261"/>
      <c r="W453" s="261"/>
      <c r="X453" s="261"/>
      <c r="Y453" s="261"/>
      <c r="Z453" s="261"/>
    </row>
    <row r="454" spans="1:26" ht="15.75" customHeight="1" x14ac:dyDescent="0.25">
      <c r="A454" s="261"/>
      <c r="B454" s="261"/>
      <c r="C454" s="261"/>
      <c r="D454" s="261"/>
      <c r="E454" s="261"/>
      <c r="F454" s="261"/>
      <c r="G454" s="261"/>
      <c r="H454" s="261"/>
      <c r="I454" s="261"/>
      <c r="J454" s="261"/>
      <c r="K454" s="261"/>
      <c r="L454" s="261"/>
      <c r="M454" s="261"/>
      <c r="N454" s="261"/>
      <c r="O454" s="261"/>
      <c r="P454" s="261"/>
      <c r="Q454" s="261"/>
      <c r="R454" s="261"/>
      <c r="S454" s="261"/>
      <c r="T454" s="261"/>
      <c r="U454" s="261"/>
      <c r="V454" s="261"/>
      <c r="W454" s="261"/>
      <c r="X454" s="261"/>
      <c r="Y454" s="261"/>
      <c r="Z454" s="261"/>
    </row>
    <row r="455" spans="1:26" ht="15.75" customHeight="1" x14ac:dyDescent="0.25">
      <c r="A455" s="261"/>
      <c r="B455" s="261"/>
      <c r="C455" s="261"/>
      <c r="D455" s="261"/>
      <c r="E455" s="261"/>
      <c r="F455" s="261"/>
      <c r="G455" s="261"/>
      <c r="H455" s="261"/>
      <c r="I455" s="261"/>
      <c r="J455" s="261"/>
      <c r="K455" s="261"/>
      <c r="L455" s="261"/>
      <c r="M455" s="261"/>
      <c r="N455" s="261"/>
      <c r="O455" s="261"/>
      <c r="P455" s="261"/>
      <c r="Q455" s="261"/>
      <c r="R455" s="261"/>
      <c r="S455" s="261"/>
      <c r="T455" s="261"/>
      <c r="U455" s="261"/>
      <c r="V455" s="261"/>
      <c r="W455" s="261"/>
      <c r="X455" s="261"/>
      <c r="Y455" s="261"/>
      <c r="Z455" s="261"/>
    </row>
    <row r="456" spans="1:26" ht="15.75" customHeight="1" x14ac:dyDescent="0.25">
      <c r="A456" s="261"/>
      <c r="B456" s="261"/>
      <c r="C456" s="261"/>
      <c r="D456" s="261"/>
      <c r="E456" s="261"/>
      <c r="F456" s="261"/>
      <c r="G456" s="261"/>
      <c r="H456" s="261"/>
      <c r="I456" s="261"/>
      <c r="J456" s="261"/>
      <c r="K456" s="261"/>
      <c r="L456" s="261"/>
      <c r="M456" s="261"/>
      <c r="N456" s="261"/>
      <c r="O456" s="261"/>
      <c r="P456" s="261"/>
      <c r="Q456" s="261"/>
      <c r="R456" s="261"/>
      <c r="S456" s="261"/>
      <c r="T456" s="261"/>
      <c r="U456" s="261"/>
      <c r="V456" s="261"/>
      <c r="W456" s="261"/>
      <c r="X456" s="261"/>
      <c r="Y456" s="261"/>
      <c r="Z456" s="261"/>
    </row>
    <row r="457" spans="1:26" ht="15.75" customHeight="1" x14ac:dyDescent="0.25">
      <c r="A457" s="261"/>
      <c r="B457" s="261"/>
      <c r="C457" s="261"/>
      <c r="D457" s="261"/>
      <c r="E457" s="261"/>
      <c r="F457" s="261"/>
      <c r="G457" s="261"/>
      <c r="H457" s="261"/>
      <c r="I457" s="261"/>
      <c r="J457" s="261"/>
      <c r="K457" s="261"/>
      <c r="L457" s="261"/>
      <c r="M457" s="261"/>
      <c r="N457" s="261"/>
      <c r="O457" s="261"/>
      <c r="P457" s="261"/>
      <c r="Q457" s="261"/>
      <c r="R457" s="261"/>
      <c r="S457" s="261"/>
      <c r="T457" s="261"/>
      <c r="U457" s="261"/>
      <c r="V457" s="261"/>
      <c r="W457" s="261"/>
      <c r="X457" s="261"/>
      <c r="Y457" s="261"/>
      <c r="Z457" s="261"/>
    </row>
    <row r="458" spans="1:26" ht="15.75" customHeight="1" x14ac:dyDescent="0.25">
      <c r="A458" s="261"/>
      <c r="B458" s="261"/>
      <c r="C458" s="261"/>
      <c r="D458" s="261"/>
      <c r="E458" s="261"/>
      <c r="F458" s="261"/>
      <c r="G458" s="261"/>
      <c r="H458" s="261"/>
      <c r="I458" s="261"/>
      <c r="J458" s="261"/>
      <c r="K458" s="261"/>
      <c r="L458" s="261"/>
      <c r="M458" s="261"/>
      <c r="N458" s="261"/>
      <c r="O458" s="261"/>
      <c r="P458" s="261"/>
      <c r="Q458" s="261"/>
      <c r="R458" s="261"/>
      <c r="S458" s="261"/>
      <c r="T458" s="261"/>
      <c r="U458" s="261"/>
      <c r="V458" s="261"/>
      <c r="W458" s="261"/>
      <c r="X458" s="261"/>
      <c r="Y458" s="261"/>
      <c r="Z458" s="261"/>
    </row>
    <row r="459" spans="1:26" ht="15.75" customHeight="1" x14ac:dyDescent="0.25">
      <c r="A459" s="261"/>
      <c r="B459" s="261"/>
      <c r="C459" s="261"/>
      <c r="D459" s="261"/>
      <c r="E459" s="261"/>
      <c r="F459" s="261"/>
      <c r="G459" s="261"/>
      <c r="H459" s="261"/>
      <c r="I459" s="261"/>
      <c r="J459" s="261"/>
      <c r="K459" s="261"/>
      <c r="L459" s="261"/>
      <c r="M459" s="261"/>
      <c r="N459" s="261"/>
      <c r="O459" s="261"/>
      <c r="P459" s="261"/>
      <c r="Q459" s="261"/>
      <c r="R459" s="261"/>
      <c r="S459" s="261"/>
      <c r="T459" s="261"/>
      <c r="U459" s="261"/>
      <c r="V459" s="261"/>
      <c r="W459" s="261"/>
      <c r="X459" s="261"/>
      <c r="Y459" s="261"/>
      <c r="Z459" s="261"/>
    </row>
    <row r="460" spans="1:26" ht="15.75" customHeight="1" x14ac:dyDescent="0.25">
      <c r="A460" s="261"/>
      <c r="B460" s="261"/>
      <c r="C460" s="261"/>
      <c r="D460" s="261"/>
      <c r="E460" s="261"/>
      <c r="F460" s="261"/>
      <c r="G460" s="261"/>
      <c r="H460" s="261"/>
      <c r="I460" s="261"/>
      <c r="J460" s="261"/>
      <c r="K460" s="261"/>
      <c r="L460" s="261"/>
      <c r="M460" s="261"/>
      <c r="N460" s="261"/>
      <c r="O460" s="261"/>
      <c r="P460" s="261"/>
      <c r="Q460" s="261"/>
      <c r="R460" s="261"/>
      <c r="S460" s="261"/>
      <c r="T460" s="261"/>
      <c r="U460" s="261"/>
      <c r="V460" s="261"/>
      <c r="W460" s="261"/>
      <c r="X460" s="261"/>
      <c r="Y460" s="261"/>
      <c r="Z460" s="261"/>
    </row>
    <row r="461" spans="1:26" ht="15.75" customHeight="1" x14ac:dyDescent="0.25">
      <c r="A461" s="261"/>
      <c r="B461" s="261"/>
      <c r="C461" s="261"/>
      <c r="D461" s="261"/>
      <c r="E461" s="261"/>
      <c r="F461" s="261"/>
      <c r="G461" s="261"/>
      <c r="H461" s="261"/>
      <c r="I461" s="261"/>
      <c r="J461" s="261"/>
      <c r="K461" s="261"/>
      <c r="L461" s="261"/>
      <c r="M461" s="261"/>
      <c r="N461" s="261"/>
      <c r="O461" s="261"/>
      <c r="P461" s="261"/>
      <c r="Q461" s="261"/>
      <c r="R461" s="261"/>
      <c r="S461" s="261"/>
      <c r="T461" s="261"/>
      <c r="U461" s="261"/>
      <c r="V461" s="261"/>
      <c r="W461" s="261"/>
      <c r="X461" s="261"/>
      <c r="Y461" s="261"/>
      <c r="Z461" s="261"/>
    </row>
    <row r="462" spans="1:26" ht="15.75" customHeight="1" x14ac:dyDescent="0.25">
      <c r="A462" s="261"/>
      <c r="B462" s="261"/>
      <c r="C462" s="261"/>
      <c r="D462" s="261"/>
      <c r="E462" s="261"/>
      <c r="F462" s="261"/>
      <c r="G462" s="261"/>
      <c r="H462" s="261"/>
      <c r="I462" s="261"/>
      <c r="J462" s="261"/>
      <c r="K462" s="261"/>
      <c r="L462" s="261"/>
      <c r="M462" s="261"/>
      <c r="N462" s="261"/>
      <c r="O462" s="261"/>
      <c r="P462" s="261"/>
      <c r="Q462" s="261"/>
      <c r="R462" s="261"/>
      <c r="S462" s="261"/>
      <c r="T462" s="261"/>
      <c r="U462" s="261"/>
      <c r="V462" s="261"/>
      <c r="W462" s="261"/>
      <c r="X462" s="261"/>
      <c r="Y462" s="261"/>
      <c r="Z462" s="261"/>
    </row>
    <row r="463" spans="1:26" ht="15.75" customHeight="1" x14ac:dyDescent="0.25">
      <c r="A463" s="261"/>
      <c r="B463" s="261"/>
      <c r="C463" s="261"/>
      <c r="D463" s="261"/>
      <c r="E463" s="261"/>
      <c r="F463" s="261"/>
      <c r="G463" s="261"/>
      <c r="H463" s="261"/>
      <c r="I463" s="261"/>
      <c r="J463" s="261"/>
      <c r="K463" s="261"/>
      <c r="L463" s="261"/>
      <c r="M463" s="261"/>
      <c r="N463" s="261"/>
      <c r="O463" s="261"/>
      <c r="P463" s="261"/>
      <c r="Q463" s="261"/>
      <c r="R463" s="261"/>
      <c r="S463" s="261"/>
      <c r="T463" s="261"/>
      <c r="U463" s="261"/>
      <c r="V463" s="261"/>
      <c r="W463" s="261"/>
      <c r="X463" s="261"/>
      <c r="Y463" s="261"/>
      <c r="Z463" s="261"/>
    </row>
    <row r="464" spans="1:26" ht="15.75" customHeight="1" x14ac:dyDescent="0.25">
      <c r="A464" s="261"/>
      <c r="B464" s="261"/>
      <c r="C464" s="261"/>
      <c r="D464" s="261"/>
      <c r="E464" s="261"/>
      <c r="F464" s="261"/>
      <c r="G464" s="261"/>
      <c r="H464" s="261"/>
      <c r="I464" s="261"/>
      <c r="J464" s="261"/>
      <c r="K464" s="261"/>
      <c r="L464" s="261"/>
      <c r="M464" s="261"/>
      <c r="N464" s="261"/>
      <c r="O464" s="261"/>
      <c r="P464" s="261"/>
      <c r="Q464" s="261"/>
      <c r="R464" s="261"/>
      <c r="S464" s="261"/>
      <c r="T464" s="261"/>
      <c r="U464" s="261"/>
      <c r="V464" s="261"/>
      <c r="W464" s="261"/>
      <c r="X464" s="261"/>
      <c r="Y464" s="261"/>
      <c r="Z464" s="261"/>
    </row>
    <row r="465" spans="1:26" ht="15.75" customHeight="1" x14ac:dyDescent="0.25">
      <c r="A465" s="261"/>
      <c r="B465" s="261"/>
      <c r="C465" s="261"/>
      <c r="D465" s="261"/>
      <c r="E465" s="261"/>
      <c r="F465" s="261"/>
      <c r="G465" s="261"/>
      <c r="H465" s="261"/>
      <c r="I465" s="261"/>
      <c r="J465" s="261"/>
      <c r="K465" s="261"/>
      <c r="L465" s="261"/>
      <c r="M465" s="261"/>
      <c r="N465" s="261"/>
      <c r="O465" s="261"/>
      <c r="P465" s="261"/>
      <c r="Q465" s="261"/>
      <c r="R465" s="261"/>
      <c r="S465" s="261"/>
      <c r="T465" s="261"/>
      <c r="U465" s="261"/>
      <c r="V465" s="261"/>
      <c r="W465" s="261"/>
      <c r="X465" s="261"/>
      <c r="Y465" s="261"/>
      <c r="Z465" s="261"/>
    </row>
    <row r="466" spans="1:26" ht="15.75" customHeight="1" x14ac:dyDescent="0.25">
      <c r="A466" s="261"/>
      <c r="B466" s="261"/>
      <c r="C466" s="261"/>
      <c r="D466" s="261"/>
      <c r="E466" s="261"/>
      <c r="F466" s="261"/>
      <c r="G466" s="261"/>
      <c r="H466" s="261"/>
      <c r="I466" s="261"/>
      <c r="J466" s="261"/>
      <c r="K466" s="261"/>
      <c r="L466" s="261"/>
      <c r="M466" s="261"/>
      <c r="N466" s="261"/>
      <c r="O466" s="261"/>
      <c r="P466" s="261"/>
      <c r="Q466" s="261"/>
      <c r="R466" s="261"/>
      <c r="S466" s="261"/>
      <c r="T466" s="261"/>
      <c r="U466" s="261"/>
      <c r="V466" s="261"/>
      <c r="W466" s="261"/>
      <c r="X466" s="261"/>
      <c r="Y466" s="261"/>
      <c r="Z466" s="261"/>
    </row>
    <row r="467" spans="1:26" ht="15.75" customHeight="1" x14ac:dyDescent="0.25">
      <c r="A467" s="261"/>
      <c r="B467" s="261"/>
      <c r="C467" s="261"/>
      <c r="D467" s="261"/>
      <c r="E467" s="261"/>
      <c r="F467" s="261"/>
      <c r="G467" s="261"/>
      <c r="H467" s="261"/>
      <c r="I467" s="261"/>
      <c r="J467" s="261"/>
      <c r="K467" s="261"/>
      <c r="L467" s="261"/>
      <c r="M467" s="261"/>
      <c r="N467" s="261"/>
      <c r="O467" s="261"/>
      <c r="P467" s="261"/>
      <c r="Q467" s="261"/>
      <c r="R467" s="261"/>
      <c r="S467" s="261"/>
      <c r="T467" s="261"/>
      <c r="U467" s="261"/>
      <c r="V467" s="261"/>
      <c r="W467" s="261"/>
      <c r="X467" s="261"/>
      <c r="Y467" s="261"/>
      <c r="Z467" s="261"/>
    </row>
    <row r="468" spans="1:26" ht="15.75" customHeight="1" x14ac:dyDescent="0.25">
      <c r="A468" s="261"/>
      <c r="B468" s="261"/>
      <c r="C468" s="261"/>
      <c r="D468" s="261"/>
      <c r="E468" s="261"/>
      <c r="F468" s="261"/>
      <c r="G468" s="261"/>
      <c r="H468" s="261"/>
      <c r="I468" s="261"/>
      <c r="J468" s="261"/>
      <c r="K468" s="261"/>
      <c r="L468" s="261"/>
      <c r="M468" s="261"/>
      <c r="N468" s="261"/>
      <c r="O468" s="261"/>
      <c r="P468" s="261"/>
      <c r="Q468" s="261"/>
      <c r="R468" s="261"/>
      <c r="S468" s="261"/>
      <c r="T468" s="261"/>
      <c r="U468" s="261"/>
      <c r="V468" s="261"/>
      <c r="W468" s="261"/>
      <c r="X468" s="261"/>
      <c r="Y468" s="261"/>
      <c r="Z468" s="261"/>
    </row>
    <row r="469" spans="1:26" ht="15.75" customHeight="1" x14ac:dyDescent="0.25">
      <c r="A469" s="261"/>
      <c r="B469" s="261"/>
      <c r="C469" s="261"/>
      <c r="D469" s="261"/>
      <c r="E469" s="261"/>
      <c r="F469" s="261"/>
      <c r="G469" s="261"/>
      <c r="H469" s="261"/>
      <c r="I469" s="261"/>
      <c r="J469" s="261"/>
      <c r="K469" s="261"/>
      <c r="L469" s="261"/>
      <c r="M469" s="261"/>
      <c r="N469" s="261"/>
      <c r="O469" s="261"/>
      <c r="P469" s="261"/>
      <c r="Q469" s="261"/>
      <c r="R469" s="261"/>
      <c r="S469" s="261"/>
      <c r="T469" s="261"/>
      <c r="U469" s="261"/>
      <c r="V469" s="261"/>
      <c r="W469" s="261"/>
      <c r="X469" s="261"/>
      <c r="Y469" s="261"/>
      <c r="Z469" s="261"/>
    </row>
    <row r="470" spans="1:26" ht="15.75" customHeight="1" x14ac:dyDescent="0.25">
      <c r="A470" s="261"/>
      <c r="B470" s="261"/>
      <c r="C470" s="261"/>
      <c r="D470" s="261"/>
      <c r="E470" s="261"/>
      <c r="F470" s="261"/>
      <c r="G470" s="261"/>
      <c r="H470" s="261"/>
      <c r="I470" s="261"/>
      <c r="J470" s="261"/>
      <c r="K470" s="261"/>
      <c r="L470" s="261"/>
      <c r="M470" s="261"/>
      <c r="N470" s="261"/>
      <c r="O470" s="261"/>
      <c r="P470" s="261"/>
      <c r="Q470" s="261"/>
      <c r="R470" s="261"/>
      <c r="S470" s="261"/>
      <c r="T470" s="261"/>
      <c r="U470" s="261"/>
      <c r="V470" s="261"/>
      <c r="W470" s="261"/>
      <c r="X470" s="261"/>
      <c r="Y470" s="261"/>
      <c r="Z470" s="261"/>
    </row>
    <row r="471" spans="1:26" ht="15.75" customHeight="1" x14ac:dyDescent="0.25">
      <c r="A471" s="261"/>
      <c r="B471" s="261"/>
      <c r="C471" s="261"/>
      <c r="D471" s="261"/>
      <c r="E471" s="261"/>
      <c r="F471" s="261"/>
      <c r="G471" s="261"/>
      <c r="H471" s="261"/>
      <c r="I471" s="261"/>
      <c r="J471" s="261"/>
      <c r="K471" s="261"/>
      <c r="L471" s="261"/>
      <c r="M471" s="261"/>
      <c r="N471" s="261"/>
      <c r="O471" s="261"/>
      <c r="P471" s="261"/>
      <c r="Q471" s="261"/>
      <c r="R471" s="261"/>
      <c r="S471" s="261"/>
      <c r="T471" s="261"/>
      <c r="U471" s="261"/>
      <c r="V471" s="261"/>
      <c r="W471" s="261"/>
      <c r="X471" s="261"/>
      <c r="Y471" s="261"/>
      <c r="Z471" s="261"/>
    </row>
    <row r="472" spans="1:26" ht="15.75" customHeight="1" x14ac:dyDescent="0.25">
      <c r="A472" s="261"/>
      <c r="B472" s="261"/>
      <c r="C472" s="261"/>
      <c r="D472" s="261"/>
      <c r="E472" s="261"/>
      <c r="F472" s="261"/>
      <c r="G472" s="261"/>
      <c r="H472" s="261"/>
      <c r="I472" s="261"/>
      <c r="J472" s="261"/>
      <c r="K472" s="261"/>
      <c r="L472" s="261"/>
      <c r="M472" s="261"/>
      <c r="N472" s="261"/>
      <c r="O472" s="261"/>
      <c r="P472" s="261"/>
      <c r="Q472" s="261"/>
      <c r="R472" s="261"/>
      <c r="S472" s="261"/>
      <c r="T472" s="261"/>
      <c r="U472" s="261"/>
      <c r="V472" s="261"/>
      <c r="W472" s="261"/>
      <c r="X472" s="261"/>
      <c r="Y472" s="261"/>
      <c r="Z472" s="261"/>
    </row>
    <row r="473" spans="1:26" ht="15.75" customHeight="1" x14ac:dyDescent="0.25">
      <c r="A473" s="261"/>
      <c r="B473" s="261"/>
      <c r="C473" s="261"/>
      <c r="D473" s="261"/>
      <c r="E473" s="261"/>
      <c r="F473" s="261"/>
      <c r="G473" s="261"/>
      <c r="H473" s="261"/>
      <c r="I473" s="261"/>
      <c r="J473" s="261"/>
      <c r="K473" s="261"/>
      <c r="L473" s="261"/>
      <c r="M473" s="261"/>
      <c r="N473" s="261"/>
      <c r="O473" s="261"/>
      <c r="P473" s="261"/>
      <c r="Q473" s="261"/>
      <c r="R473" s="261"/>
      <c r="S473" s="261"/>
      <c r="T473" s="261"/>
      <c r="U473" s="261"/>
      <c r="V473" s="261"/>
      <c r="W473" s="261"/>
      <c r="X473" s="261"/>
      <c r="Y473" s="261"/>
      <c r="Z473" s="261"/>
    </row>
    <row r="474" spans="1:26" ht="15.75" customHeight="1" x14ac:dyDescent="0.25">
      <c r="A474" s="261"/>
      <c r="B474" s="261"/>
      <c r="C474" s="261"/>
      <c r="D474" s="261"/>
      <c r="E474" s="261"/>
      <c r="F474" s="261"/>
      <c r="G474" s="261"/>
      <c r="H474" s="261"/>
      <c r="I474" s="261"/>
      <c r="J474" s="261"/>
      <c r="K474" s="261"/>
      <c r="L474" s="261"/>
      <c r="M474" s="261"/>
      <c r="N474" s="261"/>
      <c r="O474" s="261"/>
      <c r="P474" s="261"/>
      <c r="Q474" s="261"/>
      <c r="R474" s="261"/>
      <c r="S474" s="261"/>
      <c r="T474" s="261"/>
      <c r="U474" s="261"/>
      <c r="V474" s="261"/>
      <c r="W474" s="261"/>
      <c r="X474" s="261"/>
      <c r="Y474" s="261"/>
      <c r="Z474" s="261"/>
    </row>
    <row r="475" spans="1:26" ht="15.75" customHeight="1" x14ac:dyDescent="0.25">
      <c r="A475" s="261"/>
      <c r="B475" s="261"/>
      <c r="C475" s="261"/>
      <c r="D475" s="261"/>
      <c r="E475" s="261"/>
      <c r="F475" s="261"/>
      <c r="G475" s="261"/>
      <c r="H475" s="261"/>
      <c r="I475" s="261"/>
      <c r="J475" s="261"/>
      <c r="K475" s="261"/>
      <c r="L475" s="261"/>
      <c r="M475" s="261"/>
      <c r="N475" s="261"/>
      <c r="O475" s="261"/>
      <c r="P475" s="261"/>
      <c r="Q475" s="261"/>
      <c r="R475" s="261"/>
      <c r="S475" s="261"/>
      <c r="T475" s="261"/>
      <c r="U475" s="261"/>
      <c r="V475" s="261"/>
      <c r="W475" s="261"/>
      <c r="X475" s="261"/>
      <c r="Y475" s="261"/>
      <c r="Z475" s="261"/>
    </row>
    <row r="476" spans="1:26" ht="15.75" customHeight="1" x14ac:dyDescent="0.25">
      <c r="A476" s="261"/>
      <c r="B476" s="261"/>
      <c r="C476" s="261"/>
      <c r="D476" s="261"/>
      <c r="E476" s="261"/>
      <c r="F476" s="261"/>
      <c r="G476" s="261"/>
      <c r="H476" s="261"/>
      <c r="I476" s="261"/>
      <c r="J476" s="261"/>
      <c r="K476" s="261"/>
      <c r="L476" s="261"/>
      <c r="M476" s="261"/>
      <c r="N476" s="261"/>
      <c r="O476" s="261"/>
      <c r="P476" s="261"/>
      <c r="Q476" s="261"/>
      <c r="R476" s="261"/>
      <c r="S476" s="261"/>
      <c r="T476" s="261"/>
      <c r="U476" s="261"/>
      <c r="V476" s="261"/>
      <c r="W476" s="261"/>
      <c r="X476" s="261"/>
      <c r="Y476" s="261"/>
      <c r="Z476" s="261"/>
    </row>
    <row r="477" spans="1:26" ht="15.75" customHeight="1" x14ac:dyDescent="0.25">
      <c r="A477" s="261"/>
      <c r="B477" s="261"/>
      <c r="C477" s="261"/>
      <c r="D477" s="261"/>
      <c r="E477" s="261"/>
      <c r="F477" s="261"/>
      <c r="G477" s="261"/>
      <c r="H477" s="261"/>
      <c r="I477" s="261"/>
      <c r="J477" s="261"/>
      <c r="K477" s="261"/>
      <c r="L477" s="261"/>
      <c r="M477" s="261"/>
      <c r="N477" s="261"/>
      <c r="O477" s="261"/>
      <c r="P477" s="261"/>
      <c r="Q477" s="261"/>
      <c r="R477" s="261"/>
      <c r="S477" s="261"/>
      <c r="T477" s="261"/>
      <c r="U477" s="261"/>
      <c r="V477" s="261"/>
      <c r="W477" s="261"/>
      <c r="X477" s="261"/>
      <c r="Y477" s="261"/>
      <c r="Z477" s="261"/>
    </row>
    <row r="478" spans="1:26" ht="15.75" customHeight="1" x14ac:dyDescent="0.25">
      <c r="A478" s="261"/>
      <c r="B478" s="261"/>
      <c r="C478" s="261"/>
      <c r="D478" s="261"/>
      <c r="E478" s="261"/>
      <c r="F478" s="261"/>
      <c r="G478" s="261"/>
      <c r="H478" s="261"/>
      <c r="I478" s="261"/>
      <c r="J478" s="261"/>
      <c r="K478" s="261"/>
      <c r="L478" s="261"/>
      <c r="M478" s="261"/>
      <c r="N478" s="261"/>
      <c r="O478" s="261"/>
      <c r="P478" s="261"/>
      <c r="Q478" s="261"/>
      <c r="R478" s="261"/>
      <c r="S478" s="261"/>
      <c r="T478" s="261"/>
      <c r="U478" s="261"/>
      <c r="V478" s="261"/>
      <c r="W478" s="261"/>
      <c r="X478" s="261"/>
      <c r="Y478" s="261"/>
      <c r="Z478" s="261"/>
    </row>
    <row r="479" spans="1:26" ht="15.75" customHeight="1" x14ac:dyDescent="0.25">
      <c r="A479" s="261"/>
      <c r="B479" s="261"/>
      <c r="C479" s="261"/>
      <c r="D479" s="261"/>
      <c r="E479" s="261"/>
      <c r="F479" s="261"/>
      <c r="G479" s="261"/>
      <c r="H479" s="261"/>
      <c r="I479" s="261"/>
      <c r="J479" s="261"/>
      <c r="K479" s="261"/>
      <c r="L479" s="261"/>
      <c r="M479" s="261"/>
      <c r="N479" s="261"/>
      <c r="O479" s="261"/>
      <c r="P479" s="261"/>
      <c r="Q479" s="261"/>
      <c r="R479" s="261"/>
      <c r="S479" s="261"/>
      <c r="T479" s="261"/>
      <c r="U479" s="261"/>
      <c r="V479" s="261"/>
      <c r="W479" s="261"/>
      <c r="X479" s="261"/>
      <c r="Y479" s="261"/>
      <c r="Z479" s="261"/>
    </row>
    <row r="480" spans="1:26" ht="15.75" customHeight="1" x14ac:dyDescent="0.25">
      <c r="A480" s="261"/>
      <c r="B480" s="261"/>
      <c r="C480" s="261"/>
      <c r="D480" s="261"/>
      <c r="E480" s="261"/>
      <c r="F480" s="261"/>
      <c r="G480" s="261"/>
      <c r="H480" s="261"/>
      <c r="I480" s="261"/>
      <c r="J480" s="261"/>
      <c r="K480" s="261"/>
      <c r="L480" s="261"/>
      <c r="M480" s="261"/>
      <c r="N480" s="261"/>
      <c r="O480" s="261"/>
      <c r="P480" s="261"/>
      <c r="Q480" s="261"/>
      <c r="R480" s="261"/>
      <c r="S480" s="261"/>
      <c r="T480" s="261"/>
      <c r="U480" s="261"/>
      <c r="V480" s="261"/>
      <c r="W480" s="261"/>
      <c r="X480" s="261"/>
      <c r="Y480" s="261"/>
      <c r="Z480" s="261"/>
    </row>
    <row r="481" spans="1:26" ht="15.75" customHeight="1" x14ac:dyDescent="0.25">
      <c r="A481" s="261"/>
      <c r="B481" s="261"/>
      <c r="C481" s="261"/>
      <c r="D481" s="261"/>
      <c r="E481" s="261"/>
      <c r="F481" s="261"/>
      <c r="G481" s="261"/>
      <c r="H481" s="261"/>
      <c r="I481" s="261"/>
      <c r="J481" s="261"/>
      <c r="K481" s="261"/>
      <c r="L481" s="261"/>
      <c r="M481" s="261"/>
      <c r="N481" s="261"/>
      <c r="O481" s="261"/>
      <c r="P481" s="261"/>
      <c r="Q481" s="261"/>
      <c r="R481" s="261"/>
      <c r="S481" s="261"/>
      <c r="T481" s="261"/>
      <c r="U481" s="261"/>
      <c r="V481" s="261"/>
      <c r="W481" s="261"/>
      <c r="X481" s="261"/>
      <c r="Y481" s="261"/>
      <c r="Z481" s="261"/>
    </row>
    <row r="482" spans="1:26" ht="15.75" customHeight="1" x14ac:dyDescent="0.25">
      <c r="A482" s="261"/>
      <c r="B482" s="261"/>
      <c r="C482" s="261"/>
      <c r="D482" s="261"/>
      <c r="E482" s="261"/>
      <c r="F482" s="261"/>
      <c r="G482" s="261"/>
      <c r="H482" s="261"/>
      <c r="I482" s="261"/>
      <c r="J482" s="261"/>
      <c r="K482" s="261"/>
      <c r="L482" s="261"/>
      <c r="M482" s="261"/>
      <c r="N482" s="261"/>
      <c r="O482" s="261"/>
      <c r="P482" s="261"/>
      <c r="Q482" s="261"/>
      <c r="R482" s="261"/>
      <c r="S482" s="261"/>
      <c r="T482" s="261"/>
      <c r="U482" s="261"/>
      <c r="V482" s="261"/>
      <c r="W482" s="261"/>
      <c r="X482" s="261"/>
      <c r="Y482" s="261"/>
      <c r="Z482" s="261"/>
    </row>
    <row r="483" spans="1:26" ht="15.75" customHeight="1" x14ac:dyDescent="0.25">
      <c r="A483" s="261"/>
      <c r="B483" s="261"/>
      <c r="C483" s="261"/>
      <c r="D483" s="261"/>
      <c r="E483" s="261"/>
      <c r="F483" s="261"/>
      <c r="G483" s="261"/>
      <c r="H483" s="261"/>
      <c r="I483" s="261"/>
      <c r="J483" s="261"/>
      <c r="K483" s="261"/>
      <c r="L483" s="261"/>
      <c r="M483" s="261"/>
      <c r="N483" s="261"/>
      <c r="O483" s="261"/>
      <c r="P483" s="261"/>
      <c r="Q483" s="261"/>
      <c r="R483" s="261"/>
      <c r="S483" s="261"/>
      <c r="T483" s="261"/>
      <c r="U483" s="261"/>
      <c r="V483" s="261"/>
      <c r="W483" s="261"/>
      <c r="X483" s="261"/>
      <c r="Y483" s="261"/>
      <c r="Z483" s="261"/>
    </row>
    <row r="484" spans="1:26" ht="15.75" customHeight="1" x14ac:dyDescent="0.25">
      <c r="A484" s="261"/>
      <c r="B484" s="261"/>
      <c r="C484" s="261"/>
      <c r="D484" s="261"/>
      <c r="E484" s="261"/>
      <c r="F484" s="261"/>
      <c r="G484" s="261"/>
      <c r="H484" s="261"/>
      <c r="I484" s="261"/>
      <c r="J484" s="261"/>
      <c r="K484" s="261"/>
      <c r="L484" s="261"/>
      <c r="M484" s="261"/>
      <c r="N484" s="261"/>
      <c r="O484" s="261"/>
      <c r="P484" s="261"/>
      <c r="Q484" s="261"/>
      <c r="R484" s="261"/>
      <c r="S484" s="261"/>
      <c r="T484" s="261"/>
      <c r="U484" s="261"/>
      <c r="V484" s="261"/>
      <c r="W484" s="261"/>
      <c r="X484" s="261"/>
      <c r="Y484" s="261"/>
      <c r="Z484" s="261"/>
    </row>
    <row r="485" spans="1:26" ht="15.75" customHeight="1" x14ac:dyDescent="0.25">
      <c r="A485" s="261"/>
      <c r="B485" s="261"/>
      <c r="C485" s="261"/>
      <c r="D485" s="261"/>
      <c r="E485" s="261"/>
      <c r="F485" s="261"/>
      <c r="G485" s="261"/>
      <c r="H485" s="261"/>
      <c r="I485" s="261"/>
      <c r="J485" s="261"/>
      <c r="K485" s="261"/>
      <c r="L485" s="261"/>
      <c r="M485" s="261"/>
      <c r="N485" s="261"/>
      <c r="O485" s="261"/>
      <c r="P485" s="261"/>
      <c r="Q485" s="261"/>
      <c r="R485" s="261"/>
      <c r="S485" s="261"/>
      <c r="T485" s="261"/>
      <c r="U485" s="261"/>
      <c r="V485" s="261"/>
      <c r="W485" s="261"/>
      <c r="X485" s="261"/>
      <c r="Y485" s="261"/>
      <c r="Z485" s="261"/>
    </row>
    <row r="486" spans="1:26" ht="15.75" customHeight="1" x14ac:dyDescent="0.25">
      <c r="A486" s="261"/>
      <c r="B486" s="261"/>
      <c r="C486" s="261"/>
      <c r="D486" s="261"/>
      <c r="E486" s="261"/>
      <c r="F486" s="261"/>
      <c r="G486" s="261"/>
      <c r="H486" s="261"/>
      <c r="I486" s="261"/>
      <c r="J486" s="261"/>
      <c r="K486" s="261"/>
      <c r="L486" s="261"/>
      <c r="M486" s="261"/>
      <c r="N486" s="261"/>
      <c r="O486" s="261"/>
      <c r="P486" s="261"/>
      <c r="Q486" s="261"/>
      <c r="R486" s="261"/>
      <c r="S486" s="261"/>
      <c r="T486" s="261"/>
      <c r="U486" s="261"/>
      <c r="V486" s="261"/>
      <c r="W486" s="261"/>
      <c r="X486" s="261"/>
      <c r="Y486" s="261"/>
      <c r="Z486" s="261"/>
    </row>
    <row r="487" spans="1:26" ht="15.75" customHeight="1" x14ac:dyDescent="0.25">
      <c r="A487" s="261"/>
      <c r="B487" s="261"/>
      <c r="C487" s="261"/>
      <c r="D487" s="261"/>
      <c r="E487" s="261"/>
      <c r="F487" s="261"/>
      <c r="G487" s="261"/>
      <c r="H487" s="261"/>
      <c r="I487" s="261"/>
      <c r="J487" s="261"/>
      <c r="K487" s="261"/>
      <c r="L487" s="261"/>
      <c r="M487" s="261"/>
      <c r="N487" s="261"/>
      <c r="O487" s="261"/>
      <c r="P487" s="261"/>
      <c r="Q487" s="261"/>
      <c r="R487" s="261"/>
      <c r="S487" s="261"/>
      <c r="T487" s="261"/>
      <c r="U487" s="261"/>
      <c r="V487" s="261"/>
      <c r="W487" s="261"/>
      <c r="X487" s="261"/>
      <c r="Y487" s="261"/>
      <c r="Z487" s="261"/>
    </row>
    <row r="488" spans="1:26" ht="15.75" customHeight="1" x14ac:dyDescent="0.25">
      <c r="A488" s="261"/>
      <c r="B488" s="261"/>
      <c r="C488" s="261"/>
      <c r="D488" s="261"/>
      <c r="E488" s="261"/>
      <c r="F488" s="261"/>
      <c r="G488" s="261"/>
      <c r="H488" s="261"/>
      <c r="I488" s="261"/>
      <c r="J488" s="261"/>
      <c r="K488" s="261"/>
      <c r="L488" s="261"/>
      <c r="M488" s="261"/>
      <c r="N488" s="261"/>
      <c r="O488" s="261"/>
      <c r="P488" s="261"/>
      <c r="Q488" s="261"/>
      <c r="R488" s="261"/>
      <c r="S488" s="261"/>
      <c r="T488" s="261"/>
      <c r="U488" s="261"/>
      <c r="V488" s="261"/>
      <c r="W488" s="261"/>
      <c r="X488" s="261"/>
      <c r="Y488" s="261"/>
      <c r="Z488" s="261"/>
    </row>
    <row r="489" spans="1:26" ht="15.75" customHeight="1" x14ac:dyDescent="0.25">
      <c r="A489" s="261"/>
      <c r="B489" s="261"/>
      <c r="C489" s="261"/>
      <c r="D489" s="261"/>
      <c r="E489" s="261"/>
      <c r="F489" s="261"/>
      <c r="G489" s="261"/>
      <c r="H489" s="261"/>
      <c r="I489" s="261"/>
      <c r="J489" s="261"/>
      <c r="K489" s="261"/>
      <c r="L489" s="261"/>
      <c r="M489" s="261"/>
      <c r="N489" s="261"/>
      <c r="O489" s="261"/>
      <c r="P489" s="261"/>
      <c r="Q489" s="261"/>
      <c r="R489" s="261"/>
      <c r="S489" s="261"/>
      <c r="T489" s="261"/>
      <c r="U489" s="261"/>
      <c r="V489" s="261"/>
      <c r="W489" s="261"/>
      <c r="X489" s="261"/>
      <c r="Y489" s="261"/>
      <c r="Z489" s="261"/>
    </row>
    <row r="490" spans="1:26" ht="15.75" customHeight="1" x14ac:dyDescent="0.25">
      <c r="A490" s="261"/>
      <c r="B490" s="261"/>
      <c r="C490" s="261"/>
      <c r="D490" s="261"/>
      <c r="E490" s="261"/>
      <c r="F490" s="261"/>
      <c r="G490" s="261"/>
      <c r="H490" s="261"/>
      <c r="I490" s="261"/>
      <c r="J490" s="261"/>
      <c r="K490" s="261"/>
      <c r="L490" s="261"/>
      <c r="M490" s="261"/>
      <c r="N490" s="261"/>
      <c r="O490" s="261"/>
      <c r="P490" s="261"/>
      <c r="Q490" s="261"/>
      <c r="R490" s="261"/>
      <c r="S490" s="261"/>
      <c r="T490" s="261"/>
      <c r="U490" s="261"/>
      <c r="V490" s="261"/>
      <c r="W490" s="261"/>
      <c r="X490" s="261"/>
      <c r="Y490" s="261"/>
      <c r="Z490" s="261"/>
    </row>
    <row r="491" spans="1:26" ht="15.75" customHeight="1" x14ac:dyDescent="0.25">
      <c r="A491" s="261"/>
      <c r="B491" s="261"/>
      <c r="C491" s="261"/>
      <c r="D491" s="261"/>
      <c r="E491" s="261"/>
      <c r="F491" s="261"/>
      <c r="G491" s="261"/>
      <c r="H491" s="261"/>
      <c r="I491" s="261"/>
      <c r="J491" s="261"/>
      <c r="K491" s="261"/>
      <c r="L491" s="261"/>
      <c r="M491" s="261"/>
      <c r="N491" s="261"/>
      <c r="O491" s="261"/>
      <c r="P491" s="261"/>
      <c r="Q491" s="261"/>
      <c r="R491" s="261"/>
      <c r="S491" s="261"/>
      <c r="T491" s="261"/>
      <c r="U491" s="261"/>
      <c r="V491" s="261"/>
      <c r="W491" s="261"/>
      <c r="X491" s="261"/>
      <c r="Y491" s="261"/>
      <c r="Z491" s="261"/>
    </row>
    <row r="492" spans="1:26" ht="15.75" customHeight="1" x14ac:dyDescent="0.25">
      <c r="A492" s="261"/>
      <c r="B492" s="261"/>
      <c r="C492" s="261"/>
      <c r="D492" s="261"/>
      <c r="E492" s="261"/>
      <c r="F492" s="261"/>
      <c r="G492" s="261"/>
      <c r="H492" s="261"/>
      <c r="I492" s="261"/>
      <c r="J492" s="261"/>
      <c r="K492" s="261"/>
      <c r="L492" s="261"/>
      <c r="M492" s="261"/>
      <c r="N492" s="261"/>
      <c r="O492" s="261"/>
      <c r="P492" s="261"/>
      <c r="Q492" s="261"/>
      <c r="R492" s="261"/>
      <c r="S492" s="261"/>
      <c r="T492" s="261"/>
      <c r="U492" s="261"/>
      <c r="V492" s="261"/>
      <c r="W492" s="261"/>
      <c r="X492" s="261"/>
      <c r="Y492" s="261"/>
      <c r="Z492" s="261"/>
    </row>
    <row r="493" spans="1:26" ht="15.75" customHeight="1" x14ac:dyDescent="0.25">
      <c r="A493" s="261"/>
      <c r="B493" s="261"/>
      <c r="C493" s="261"/>
      <c r="D493" s="261"/>
      <c r="E493" s="261"/>
      <c r="F493" s="261"/>
      <c r="G493" s="261"/>
      <c r="H493" s="261"/>
      <c r="I493" s="261"/>
      <c r="J493" s="261"/>
      <c r="K493" s="261"/>
      <c r="L493" s="261"/>
      <c r="M493" s="261"/>
      <c r="N493" s="261"/>
      <c r="O493" s="261"/>
      <c r="P493" s="261"/>
      <c r="Q493" s="261"/>
      <c r="R493" s="261"/>
      <c r="S493" s="261"/>
      <c r="T493" s="261"/>
      <c r="U493" s="261"/>
      <c r="V493" s="261"/>
      <c r="W493" s="261"/>
      <c r="X493" s="261"/>
      <c r="Y493" s="261"/>
      <c r="Z493" s="261"/>
    </row>
    <row r="494" spans="1:26" ht="15.75" customHeight="1" x14ac:dyDescent="0.25">
      <c r="A494" s="261"/>
      <c r="B494" s="261"/>
      <c r="C494" s="261"/>
      <c r="D494" s="261"/>
      <c r="E494" s="261"/>
      <c r="F494" s="261"/>
      <c r="G494" s="261"/>
      <c r="H494" s="261"/>
      <c r="I494" s="261"/>
      <c r="J494" s="261"/>
      <c r="K494" s="261"/>
      <c r="L494" s="261"/>
      <c r="M494" s="261"/>
      <c r="N494" s="261"/>
      <c r="O494" s="261"/>
      <c r="P494" s="261"/>
      <c r="Q494" s="261"/>
      <c r="R494" s="261"/>
      <c r="S494" s="261"/>
      <c r="T494" s="261"/>
      <c r="U494" s="261"/>
      <c r="V494" s="261"/>
      <c r="W494" s="261"/>
      <c r="X494" s="261"/>
      <c r="Y494" s="261"/>
      <c r="Z494" s="261"/>
    </row>
    <row r="495" spans="1:26" ht="15.75" customHeight="1" x14ac:dyDescent="0.25">
      <c r="A495" s="261"/>
      <c r="B495" s="261"/>
      <c r="C495" s="261"/>
      <c r="D495" s="261"/>
      <c r="E495" s="261"/>
      <c r="F495" s="261"/>
      <c r="G495" s="261"/>
      <c r="H495" s="261"/>
      <c r="I495" s="261"/>
      <c r="J495" s="261"/>
      <c r="K495" s="261"/>
      <c r="L495" s="261"/>
      <c r="M495" s="261"/>
      <c r="N495" s="261"/>
      <c r="O495" s="261"/>
      <c r="P495" s="261"/>
      <c r="Q495" s="261"/>
      <c r="R495" s="261"/>
      <c r="S495" s="261"/>
      <c r="T495" s="261"/>
      <c r="U495" s="261"/>
      <c r="V495" s="261"/>
      <c r="W495" s="261"/>
      <c r="X495" s="261"/>
      <c r="Y495" s="261"/>
      <c r="Z495" s="261"/>
    </row>
    <row r="496" spans="1:26" ht="15.75" customHeight="1" x14ac:dyDescent="0.25">
      <c r="A496" s="261"/>
      <c r="B496" s="261"/>
      <c r="C496" s="261"/>
      <c r="D496" s="261"/>
      <c r="E496" s="261"/>
      <c r="F496" s="261"/>
      <c r="G496" s="261"/>
      <c r="H496" s="261"/>
      <c r="I496" s="261"/>
      <c r="J496" s="261"/>
      <c r="K496" s="261"/>
      <c r="L496" s="261"/>
      <c r="M496" s="261"/>
      <c r="N496" s="261"/>
      <c r="O496" s="261"/>
      <c r="P496" s="261"/>
      <c r="Q496" s="261"/>
      <c r="R496" s="261"/>
      <c r="S496" s="261"/>
      <c r="T496" s="261"/>
      <c r="U496" s="261"/>
      <c r="V496" s="261"/>
      <c r="W496" s="261"/>
      <c r="X496" s="261"/>
      <c r="Y496" s="261"/>
      <c r="Z496" s="261"/>
    </row>
    <row r="497" spans="1:26" ht="15.75" customHeight="1" x14ac:dyDescent="0.25">
      <c r="A497" s="261"/>
      <c r="B497" s="261"/>
      <c r="C497" s="261"/>
      <c r="D497" s="261"/>
      <c r="E497" s="261"/>
      <c r="F497" s="261"/>
      <c r="G497" s="261"/>
      <c r="H497" s="261"/>
      <c r="I497" s="261"/>
      <c r="J497" s="261"/>
      <c r="K497" s="261"/>
      <c r="L497" s="261"/>
      <c r="M497" s="261"/>
      <c r="N497" s="261"/>
      <c r="O497" s="261"/>
      <c r="P497" s="261"/>
      <c r="Q497" s="261"/>
      <c r="R497" s="261"/>
      <c r="S497" s="261"/>
      <c r="T497" s="261"/>
      <c r="U497" s="261"/>
      <c r="V497" s="261"/>
      <c r="W497" s="261"/>
      <c r="X497" s="261"/>
      <c r="Y497" s="261"/>
      <c r="Z497" s="261"/>
    </row>
    <row r="498" spans="1:26" ht="15.75" customHeight="1" x14ac:dyDescent="0.25">
      <c r="A498" s="261"/>
      <c r="B498" s="261"/>
      <c r="C498" s="261"/>
      <c r="D498" s="261"/>
      <c r="E498" s="261"/>
      <c r="F498" s="261"/>
      <c r="G498" s="261"/>
      <c r="H498" s="261"/>
      <c r="I498" s="261"/>
      <c r="J498" s="261"/>
      <c r="K498" s="261"/>
      <c r="L498" s="261"/>
      <c r="M498" s="261"/>
      <c r="N498" s="261"/>
      <c r="O498" s="261"/>
      <c r="P498" s="261"/>
      <c r="Q498" s="261"/>
      <c r="R498" s="261"/>
      <c r="S498" s="261"/>
      <c r="T498" s="261"/>
      <c r="U498" s="261"/>
      <c r="V498" s="261"/>
      <c r="W498" s="261"/>
      <c r="X498" s="261"/>
      <c r="Y498" s="261"/>
      <c r="Z498" s="261"/>
    </row>
    <row r="499" spans="1:26" ht="15.75" customHeight="1" x14ac:dyDescent="0.25">
      <c r="A499" s="261"/>
      <c r="B499" s="261"/>
      <c r="C499" s="261"/>
      <c r="D499" s="261"/>
      <c r="E499" s="261"/>
      <c r="F499" s="261"/>
      <c r="G499" s="261"/>
      <c r="H499" s="261"/>
      <c r="I499" s="261"/>
      <c r="J499" s="261"/>
      <c r="K499" s="261"/>
      <c r="L499" s="261"/>
      <c r="M499" s="261"/>
      <c r="N499" s="261"/>
      <c r="O499" s="261"/>
      <c r="P499" s="261"/>
      <c r="Q499" s="261"/>
      <c r="R499" s="261"/>
      <c r="S499" s="261"/>
      <c r="T499" s="261"/>
      <c r="U499" s="261"/>
      <c r="V499" s="261"/>
      <c r="W499" s="261"/>
      <c r="X499" s="261"/>
      <c r="Y499" s="261"/>
      <c r="Z499" s="261"/>
    </row>
    <row r="500" spans="1:26" ht="15.75" customHeight="1" x14ac:dyDescent="0.25">
      <c r="A500" s="261"/>
      <c r="B500" s="261"/>
      <c r="C500" s="261"/>
      <c r="D500" s="261"/>
      <c r="E500" s="261"/>
      <c r="F500" s="261"/>
      <c r="G500" s="261"/>
      <c r="H500" s="261"/>
      <c r="I500" s="261"/>
      <c r="J500" s="261"/>
      <c r="K500" s="261"/>
      <c r="L500" s="261"/>
      <c r="M500" s="261"/>
      <c r="N500" s="261"/>
      <c r="O500" s="261"/>
      <c r="P500" s="261"/>
      <c r="Q500" s="261"/>
      <c r="R500" s="261"/>
      <c r="S500" s="261"/>
      <c r="T500" s="261"/>
      <c r="U500" s="261"/>
      <c r="V500" s="261"/>
      <c r="W500" s="261"/>
      <c r="X500" s="261"/>
      <c r="Y500" s="261"/>
      <c r="Z500" s="261"/>
    </row>
    <row r="501" spans="1:26" ht="15.75" customHeight="1" x14ac:dyDescent="0.25">
      <c r="A501" s="261"/>
      <c r="B501" s="261"/>
      <c r="C501" s="261"/>
      <c r="D501" s="261"/>
      <c r="E501" s="261"/>
      <c r="F501" s="261"/>
      <c r="G501" s="261"/>
      <c r="H501" s="261"/>
      <c r="I501" s="261"/>
      <c r="J501" s="261"/>
      <c r="K501" s="261"/>
      <c r="L501" s="261"/>
      <c r="M501" s="261"/>
      <c r="N501" s="261"/>
      <c r="O501" s="261"/>
      <c r="P501" s="261"/>
      <c r="Q501" s="261"/>
      <c r="R501" s="261"/>
      <c r="S501" s="261"/>
      <c r="T501" s="261"/>
      <c r="U501" s="261"/>
      <c r="V501" s="261"/>
      <c r="W501" s="261"/>
      <c r="X501" s="261"/>
      <c r="Y501" s="261"/>
      <c r="Z501" s="261"/>
    </row>
    <row r="502" spans="1:26" ht="15.75" customHeight="1" x14ac:dyDescent="0.25">
      <c r="A502" s="261"/>
      <c r="B502" s="261"/>
      <c r="C502" s="261"/>
      <c r="D502" s="261"/>
      <c r="E502" s="261"/>
      <c r="F502" s="261"/>
      <c r="G502" s="261"/>
      <c r="H502" s="261"/>
      <c r="I502" s="261"/>
      <c r="J502" s="261"/>
      <c r="K502" s="261"/>
      <c r="L502" s="261"/>
      <c r="M502" s="261"/>
      <c r="N502" s="261"/>
      <c r="O502" s="261"/>
      <c r="P502" s="261"/>
      <c r="Q502" s="261"/>
      <c r="R502" s="261"/>
      <c r="S502" s="261"/>
      <c r="T502" s="261"/>
      <c r="U502" s="261"/>
      <c r="V502" s="261"/>
      <c r="W502" s="261"/>
      <c r="X502" s="261"/>
      <c r="Y502" s="261"/>
      <c r="Z502" s="261"/>
    </row>
    <row r="503" spans="1:26" ht="15.75" customHeight="1" x14ac:dyDescent="0.25">
      <c r="A503" s="261"/>
      <c r="B503" s="261"/>
      <c r="C503" s="261"/>
      <c r="D503" s="261"/>
      <c r="E503" s="261"/>
      <c r="F503" s="261"/>
      <c r="G503" s="261"/>
      <c r="H503" s="261"/>
      <c r="I503" s="261"/>
      <c r="J503" s="261"/>
      <c r="K503" s="261"/>
      <c r="L503" s="261"/>
      <c r="M503" s="261"/>
      <c r="N503" s="261"/>
      <c r="O503" s="261"/>
      <c r="P503" s="261"/>
      <c r="Q503" s="261"/>
      <c r="R503" s="261"/>
      <c r="S503" s="261"/>
      <c r="T503" s="261"/>
      <c r="U503" s="261"/>
      <c r="V503" s="261"/>
      <c r="W503" s="261"/>
      <c r="X503" s="261"/>
      <c r="Y503" s="261"/>
      <c r="Z503" s="261"/>
    </row>
    <row r="504" spans="1:26" ht="15.75" customHeight="1" x14ac:dyDescent="0.25">
      <c r="A504" s="261"/>
      <c r="B504" s="261"/>
      <c r="C504" s="261"/>
      <c r="D504" s="261"/>
      <c r="E504" s="261"/>
      <c r="F504" s="261"/>
      <c r="G504" s="261"/>
      <c r="H504" s="261"/>
      <c r="I504" s="261"/>
      <c r="J504" s="261"/>
      <c r="K504" s="261"/>
      <c r="L504" s="261"/>
      <c r="M504" s="261"/>
      <c r="N504" s="261"/>
      <c r="O504" s="261"/>
      <c r="P504" s="261"/>
      <c r="Q504" s="261"/>
      <c r="R504" s="261"/>
      <c r="S504" s="261"/>
      <c r="T504" s="261"/>
      <c r="U504" s="261"/>
      <c r="V504" s="261"/>
      <c r="W504" s="261"/>
      <c r="X504" s="261"/>
      <c r="Y504" s="261"/>
      <c r="Z504" s="261"/>
    </row>
    <row r="505" spans="1:26" ht="15.75" customHeight="1" x14ac:dyDescent="0.25">
      <c r="A505" s="261"/>
      <c r="B505" s="261"/>
      <c r="C505" s="261"/>
      <c r="D505" s="261"/>
      <c r="E505" s="261"/>
      <c r="F505" s="261"/>
      <c r="G505" s="261"/>
      <c r="H505" s="261"/>
      <c r="I505" s="261"/>
      <c r="J505" s="261"/>
      <c r="K505" s="261"/>
      <c r="L505" s="261"/>
      <c r="M505" s="261"/>
      <c r="N505" s="261"/>
      <c r="O505" s="261"/>
      <c r="P505" s="261"/>
      <c r="Q505" s="261"/>
      <c r="R505" s="261"/>
      <c r="S505" s="261"/>
      <c r="T505" s="261"/>
      <c r="U505" s="261"/>
      <c r="V505" s="261"/>
      <c r="W505" s="261"/>
      <c r="X505" s="261"/>
      <c r="Y505" s="261"/>
      <c r="Z505" s="261"/>
    </row>
    <row r="506" spans="1:26" ht="15.75" customHeight="1" x14ac:dyDescent="0.25">
      <c r="A506" s="261"/>
      <c r="B506" s="261"/>
      <c r="C506" s="261"/>
      <c r="D506" s="261"/>
      <c r="E506" s="261"/>
      <c r="F506" s="261"/>
      <c r="G506" s="261"/>
      <c r="H506" s="261"/>
      <c r="I506" s="261"/>
      <c r="J506" s="261"/>
      <c r="K506" s="261"/>
      <c r="L506" s="261"/>
      <c r="M506" s="261"/>
      <c r="N506" s="261"/>
      <c r="O506" s="261"/>
      <c r="P506" s="261"/>
      <c r="Q506" s="261"/>
      <c r="R506" s="261"/>
      <c r="S506" s="261"/>
      <c r="T506" s="261"/>
      <c r="U506" s="261"/>
      <c r="V506" s="261"/>
      <c r="W506" s="261"/>
      <c r="X506" s="261"/>
      <c r="Y506" s="261"/>
      <c r="Z506" s="261"/>
    </row>
    <row r="507" spans="1:26" ht="15.75" customHeight="1" x14ac:dyDescent="0.25">
      <c r="A507" s="261"/>
      <c r="B507" s="261"/>
      <c r="C507" s="261"/>
      <c r="D507" s="261"/>
      <c r="E507" s="261"/>
      <c r="F507" s="261"/>
      <c r="G507" s="261"/>
      <c r="H507" s="261"/>
      <c r="I507" s="261"/>
      <c r="J507" s="261"/>
      <c r="K507" s="261"/>
      <c r="L507" s="261"/>
      <c r="M507" s="261"/>
      <c r="N507" s="261"/>
      <c r="O507" s="261"/>
      <c r="P507" s="261"/>
      <c r="Q507" s="261"/>
      <c r="R507" s="261"/>
      <c r="S507" s="261"/>
      <c r="T507" s="261"/>
      <c r="U507" s="261"/>
      <c r="V507" s="261"/>
      <c r="W507" s="261"/>
      <c r="X507" s="261"/>
      <c r="Y507" s="261"/>
      <c r="Z507" s="261"/>
    </row>
    <row r="508" spans="1:26" ht="15.75" customHeight="1" x14ac:dyDescent="0.25">
      <c r="A508" s="261"/>
      <c r="B508" s="261"/>
      <c r="C508" s="261"/>
      <c r="D508" s="261"/>
      <c r="E508" s="261"/>
      <c r="F508" s="261"/>
      <c r="G508" s="261"/>
      <c r="H508" s="261"/>
      <c r="I508" s="261"/>
      <c r="J508" s="261"/>
      <c r="K508" s="261"/>
      <c r="L508" s="261"/>
      <c r="M508" s="261"/>
      <c r="N508" s="261"/>
      <c r="O508" s="261"/>
      <c r="P508" s="261"/>
      <c r="Q508" s="261"/>
      <c r="R508" s="261"/>
      <c r="S508" s="261"/>
      <c r="T508" s="261"/>
      <c r="U508" s="261"/>
      <c r="V508" s="261"/>
      <c r="W508" s="261"/>
      <c r="X508" s="261"/>
      <c r="Y508" s="261"/>
      <c r="Z508" s="261"/>
    </row>
    <row r="509" spans="1:26" ht="15.75" customHeight="1" x14ac:dyDescent="0.25">
      <c r="A509" s="261"/>
      <c r="B509" s="261"/>
      <c r="C509" s="261"/>
      <c r="D509" s="261"/>
      <c r="E509" s="261"/>
      <c r="F509" s="261"/>
      <c r="G509" s="261"/>
      <c r="H509" s="261"/>
      <c r="I509" s="261"/>
      <c r="J509" s="261"/>
      <c r="K509" s="261"/>
      <c r="L509" s="261"/>
      <c r="M509" s="261"/>
      <c r="N509" s="261"/>
      <c r="O509" s="261"/>
      <c r="P509" s="261"/>
      <c r="Q509" s="261"/>
      <c r="R509" s="261"/>
      <c r="S509" s="261"/>
      <c r="T509" s="261"/>
      <c r="U509" s="261"/>
      <c r="V509" s="261"/>
      <c r="W509" s="261"/>
      <c r="X509" s="261"/>
      <c r="Y509" s="261"/>
      <c r="Z509" s="261"/>
    </row>
    <row r="510" spans="1:26" ht="15.75" customHeight="1" x14ac:dyDescent="0.25">
      <c r="A510" s="261"/>
      <c r="B510" s="261"/>
      <c r="C510" s="261"/>
      <c r="D510" s="261"/>
      <c r="E510" s="261"/>
      <c r="F510" s="261"/>
      <c r="G510" s="261"/>
      <c r="H510" s="261"/>
      <c r="I510" s="261"/>
      <c r="J510" s="261"/>
      <c r="K510" s="261"/>
      <c r="L510" s="261"/>
      <c r="M510" s="261"/>
      <c r="N510" s="261"/>
      <c r="O510" s="261"/>
      <c r="P510" s="261"/>
      <c r="Q510" s="261"/>
      <c r="R510" s="261"/>
      <c r="S510" s="261"/>
      <c r="T510" s="261"/>
      <c r="U510" s="261"/>
      <c r="V510" s="261"/>
      <c r="W510" s="261"/>
      <c r="X510" s="261"/>
      <c r="Y510" s="261"/>
      <c r="Z510" s="261"/>
    </row>
    <row r="511" spans="1:26" ht="15.75" customHeight="1" x14ac:dyDescent="0.25">
      <c r="A511" s="261"/>
      <c r="B511" s="261"/>
      <c r="C511" s="261"/>
      <c r="D511" s="261"/>
      <c r="E511" s="261"/>
      <c r="F511" s="261"/>
      <c r="G511" s="261"/>
      <c r="H511" s="261"/>
      <c r="I511" s="261"/>
      <c r="J511" s="261"/>
      <c r="K511" s="261"/>
      <c r="L511" s="261"/>
      <c r="M511" s="261"/>
      <c r="N511" s="261"/>
      <c r="O511" s="261"/>
      <c r="P511" s="261"/>
      <c r="Q511" s="261"/>
      <c r="R511" s="261"/>
      <c r="S511" s="261"/>
      <c r="T511" s="261"/>
      <c r="U511" s="261"/>
      <c r="V511" s="261"/>
      <c r="W511" s="261"/>
      <c r="X511" s="261"/>
      <c r="Y511" s="261"/>
      <c r="Z511" s="261"/>
    </row>
    <row r="512" spans="1:26" ht="15.75" customHeight="1" x14ac:dyDescent="0.25">
      <c r="A512" s="261"/>
      <c r="B512" s="261"/>
      <c r="C512" s="261"/>
      <c r="D512" s="261"/>
      <c r="E512" s="261"/>
      <c r="F512" s="261"/>
      <c r="G512" s="261"/>
      <c r="H512" s="261"/>
      <c r="I512" s="261"/>
      <c r="J512" s="261"/>
      <c r="K512" s="261"/>
      <c r="L512" s="261"/>
      <c r="M512" s="261"/>
      <c r="N512" s="261"/>
      <c r="O512" s="261"/>
      <c r="P512" s="261"/>
      <c r="Q512" s="261"/>
      <c r="R512" s="261"/>
      <c r="S512" s="261"/>
      <c r="T512" s="261"/>
      <c r="U512" s="261"/>
      <c r="V512" s="261"/>
      <c r="W512" s="261"/>
      <c r="X512" s="261"/>
      <c r="Y512" s="261"/>
      <c r="Z512" s="261"/>
    </row>
    <row r="513" spans="1:26" ht="15.75" customHeight="1" x14ac:dyDescent="0.25">
      <c r="A513" s="261"/>
      <c r="B513" s="261"/>
      <c r="C513" s="261"/>
      <c r="D513" s="261"/>
      <c r="E513" s="261"/>
      <c r="F513" s="261"/>
      <c r="G513" s="261"/>
      <c r="H513" s="261"/>
      <c r="I513" s="261"/>
      <c r="J513" s="261"/>
      <c r="K513" s="261"/>
      <c r="L513" s="261"/>
      <c r="M513" s="261"/>
      <c r="N513" s="261"/>
      <c r="O513" s="261"/>
      <c r="P513" s="261"/>
      <c r="Q513" s="261"/>
      <c r="R513" s="261"/>
      <c r="S513" s="261"/>
      <c r="T513" s="261"/>
      <c r="U513" s="261"/>
      <c r="V513" s="261"/>
      <c r="W513" s="261"/>
      <c r="X513" s="261"/>
      <c r="Y513" s="261"/>
      <c r="Z513" s="261"/>
    </row>
    <row r="514" spans="1:26" ht="15.75" customHeight="1" x14ac:dyDescent="0.25">
      <c r="A514" s="261"/>
      <c r="B514" s="261"/>
      <c r="C514" s="261"/>
      <c r="D514" s="261"/>
      <c r="E514" s="261"/>
      <c r="F514" s="261"/>
      <c r="G514" s="261"/>
      <c r="H514" s="261"/>
      <c r="I514" s="261"/>
      <c r="J514" s="261"/>
      <c r="K514" s="261"/>
      <c r="L514" s="261"/>
      <c r="M514" s="261"/>
      <c r="N514" s="261"/>
      <c r="O514" s="261"/>
      <c r="P514" s="261"/>
      <c r="Q514" s="261"/>
      <c r="R514" s="261"/>
      <c r="S514" s="261"/>
      <c r="T514" s="261"/>
      <c r="U514" s="261"/>
      <c r="V514" s="261"/>
      <c r="W514" s="261"/>
      <c r="X514" s="261"/>
      <c r="Y514" s="261"/>
      <c r="Z514" s="261"/>
    </row>
    <row r="515" spans="1:26" ht="15.75" customHeight="1" x14ac:dyDescent="0.25">
      <c r="A515" s="261"/>
      <c r="B515" s="261"/>
      <c r="C515" s="261"/>
      <c r="D515" s="261"/>
      <c r="E515" s="261"/>
      <c r="F515" s="261"/>
      <c r="G515" s="261"/>
      <c r="H515" s="261"/>
      <c r="I515" s="261"/>
      <c r="J515" s="261"/>
      <c r="K515" s="261"/>
      <c r="L515" s="261"/>
      <c r="M515" s="261"/>
      <c r="N515" s="261"/>
      <c r="O515" s="261"/>
      <c r="P515" s="261"/>
      <c r="Q515" s="261"/>
      <c r="R515" s="261"/>
      <c r="S515" s="261"/>
      <c r="T515" s="261"/>
      <c r="U515" s="261"/>
      <c r="V515" s="261"/>
      <c r="W515" s="261"/>
      <c r="X515" s="261"/>
      <c r="Y515" s="261"/>
      <c r="Z515" s="261"/>
    </row>
    <row r="516" spans="1:26" ht="15.75" customHeight="1" x14ac:dyDescent="0.25">
      <c r="A516" s="261"/>
      <c r="B516" s="261"/>
      <c r="C516" s="261"/>
      <c r="D516" s="261"/>
      <c r="E516" s="261"/>
      <c r="F516" s="261"/>
      <c r="G516" s="261"/>
      <c r="H516" s="261"/>
      <c r="I516" s="261"/>
      <c r="J516" s="261"/>
      <c r="K516" s="261"/>
      <c r="L516" s="261"/>
      <c r="M516" s="261"/>
      <c r="N516" s="261"/>
      <c r="O516" s="261"/>
      <c r="P516" s="261"/>
      <c r="Q516" s="261"/>
      <c r="R516" s="261"/>
      <c r="S516" s="261"/>
      <c r="T516" s="261"/>
      <c r="U516" s="261"/>
      <c r="V516" s="261"/>
      <c r="W516" s="261"/>
      <c r="X516" s="261"/>
      <c r="Y516" s="261"/>
      <c r="Z516" s="261"/>
    </row>
    <row r="517" spans="1:26" ht="15.75" customHeight="1" x14ac:dyDescent="0.25">
      <c r="A517" s="261"/>
      <c r="B517" s="261"/>
      <c r="C517" s="261"/>
      <c r="D517" s="261"/>
      <c r="E517" s="261"/>
      <c r="F517" s="261"/>
      <c r="G517" s="261"/>
      <c r="H517" s="261"/>
      <c r="I517" s="261"/>
      <c r="J517" s="261"/>
      <c r="K517" s="261"/>
      <c r="L517" s="261"/>
      <c r="M517" s="261"/>
      <c r="N517" s="261"/>
      <c r="O517" s="261"/>
      <c r="P517" s="261"/>
      <c r="Q517" s="261"/>
      <c r="R517" s="261"/>
      <c r="S517" s="261"/>
      <c r="T517" s="261"/>
      <c r="U517" s="261"/>
      <c r="V517" s="261"/>
      <c r="W517" s="261"/>
      <c r="X517" s="261"/>
      <c r="Y517" s="261"/>
      <c r="Z517" s="261"/>
    </row>
    <row r="518" spans="1:26" ht="15.75" customHeight="1" x14ac:dyDescent="0.25">
      <c r="A518" s="261"/>
      <c r="B518" s="261"/>
      <c r="C518" s="261"/>
      <c r="D518" s="261"/>
      <c r="E518" s="261"/>
      <c r="F518" s="261"/>
      <c r="G518" s="261"/>
      <c r="H518" s="261"/>
      <c r="I518" s="261"/>
      <c r="J518" s="261"/>
      <c r="K518" s="261"/>
      <c r="L518" s="261"/>
      <c r="M518" s="261"/>
      <c r="N518" s="261"/>
      <c r="O518" s="261"/>
      <c r="P518" s="261"/>
      <c r="Q518" s="261"/>
      <c r="R518" s="261"/>
      <c r="S518" s="261"/>
      <c r="T518" s="261"/>
      <c r="U518" s="261"/>
      <c r="V518" s="261"/>
      <c r="W518" s="261"/>
      <c r="X518" s="261"/>
      <c r="Y518" s="261"/>
      <c r="Z518" s="261"/>
    </row>
    <row r="519" spans="1:26" ht="15.75" customHeight="1" x14ac:dyDescent="0.25">
      <c r="A519" s="261"/>
      <c r="B519" s="261"/>
      <c r="C519" s="261"/>
      <c r="D519" s="261"/>
      <c r="E519" s="261"/>
      <c r="F519" s="261"/>
      <c r="G519" s="261"/>
      <c r="H519" s="261"/>
      <c r="I519" s="261"/>
      <c r="J519" s="261"/>
      <c r="K519" s="261"/>
      <c r="L519" s="261"/>
      <c r="M519" s="261"/>
      <c r="N519" s="261"/>
      <c r="O519" s="261"/>
      <c r="P519" s="261"/>
      <c r="Q519" s="261"/>
      <c r="R519" s="261"/>
      <c r="S519" s="261"/>
      <c r="T519" s="261"/>
      <c r="U519" s="261"/>
      <c r="V519" s="261"/>
      <c r="W519" s="261"/>
      <c r="X519" s="261"/>
      <c r="Y519" s="261"/>
      <c r="Z519" s="261"/>
    </row>
    <row r="520" spans="1:26" ht="15.75" customHeight="1" x14ac:dyDescent="0.25">
      <c r="A520" s="261"/>
      <c r="B520" s="261"/>
      <c r="C520" s="261"/>
      <c r="D520" s="261"/>
      <c r="E520" s="261"/>
      <c r="F520" s="261"/>
      <c r="G520" s="261"/>
      <c r="H520" s="261"/>
      <c r="I520" s="261"/>
      <c r="J520" s="261"/>
      <c r="K520" s="261"/>
      <c r="L520" s="261"/>
      <c r="M520" s="261"/>
      <c r="N520" s="261"/>
      <c r="O520" s="261"/>
      <c r="P520" s="261"/>
      <c r="Q520" s="261"/>
      <c r="R520" s="261"/>
      <c r="S520" s="261"/>
      <c r="T520" s="261"/>
      <c r="U520" s="261"/>
      <c r="V520" s="261"/>
      <c r="W520" s="261"/>
      <c r="X520" s="261"/>
      <c r="Y520" s="261"/>
      <c r="Z520" s="261"/>
    </row>
    <row r="521" spans="1:26" ht="15.75" customHeight="1" x14ac:dyDescent="0.25">
      <c r="A521" s="261"/>
      <c r="B521" s="261"/>
      <c r="C521" s="261"/>
      <c r="D521" s="261"/>
      <c r="E521" s="261"/>
      <c r="F521" s="261"/>
      <c r="G521" s="261"/>
      <c r="H521" s="261"/>
      <c r="I521" s="261"/>
      <c r="J521" s="261"/>
      <c r="K521" s="261"/>
      <c r="L521" s="261"/>
      <c r="M521" s="261"/>
      <c r="N521" s="261"/>
      <c r="O521" s="261"/>
      <c r="P521" s="261"/>
      <c r="Q521" s="261"/>
      <c r="R521" s="261"/>
      <c r="S521" s="261"/>
      <c r="T521" s="261"/>
      <c r="U521" s="261"/>
      <c r="V521" s="261"/>
      <c r="W521" s="261"/>
      <c r="X521" s="261"/>
      <c r="Y521" s="261"/>
      <c r="Z521" s="261"/>
    </row>
    <row r="522" spans="1:26" ht="15.75" customHeight="1" x14ac:dyDescent="0.25">
      <c r="A522" s="261"/>
      <c r="B522" s="261"/>
      <c r="C522" s="261"/>
      <c r="D522" s="261"/>
      <c r="E522" s="261"/>
      <c r="F522" s="261"/>
      <c r="G522" s="261"/>
      <c r="H522" s="261"/>
      <c r="I522" s="261"/>
      <c r="J522" s="261"/>
      <c r="K522" s="261"/>
      <c r="L522" s="261"/>
      <c r="M522" s="261"/>
      <c r="N522" s="261"/>
      <c r="O522" s="261"/>
      <c r="P522" s="261"/>
      <c r="Q522" s="261"/>
      <c r="R522" s="261"/>
      <c r="S522" s="261"/>
      <c r="T522" s="261"/>
      <c r="U522" s="261"/>
      <c r="V522" s="261"/>
      <c r="W522" s="261"/>
      <c r="X522" s="261"/>
      <c r="Y522" s="261"/>
      <c r="Z522" s="261"/>
    </row>
    <row r="523" spans="1:26" ht="15.75" customHeight="1" x14ac:dyDescent="0.25">
      <c r="A523" s="261"/>
      <c r="B523" s="261"/>
      <c r="C523" s="261"/>
      <c r="D523" s="261"/>
      <c r="E523" s="261"/>
      <c r="F523" s="261"/>
      <c r="G523" s="261"/>
      <c r="H523" s="261"/>
      <c r="I523" s="261"/>
      <c r="J523" s="261"/>
      <c r="K523" s="261"/>
      <c r="L523" s="261"/>
      <c r="M523" s="261"/>
      <c r="N523" s="261"/>
      <c r="O523" s="261"/>
      <c r="P523" s="261"/>
      <c r="Q523" s="261"/>
      <c r="R523" s="261"/>
      <c r="S523" s="261"/>
      <c r="T523" s="261"/>
      <c r="U523" s="261"/>
      <c r="V523" s="261"/>
      <c r="W523" s="261"/>
      <c r="X523" s="261"/>
      <c r="Y523" s="261"/>
      <c r="Z523" s="261"/>
    </row>
    <row r="524" spans="1:26" ht="15.75" customHeight="1" x14ac:dyDescent="0.25">
      <c r="A524" s="261"/>
      <c r="B524" s="261"/>
      <c r="C524" s="261"/>
      <c r="D524" s="261"/>
      <c r="E524" s="261"/>
      <c r="F524" s="261"/>
      <c r="G524" s="261"/>
      <c r="H524" s="261"/>
      <c r="I524" s="261"/>
      <c r="J524" s="261"/>
      <c r="K524" s="261"/>
      <c r="L524" s="261"/>
      <c r="M524" s="261"/>
      <c r="N524" s="261"/>
      <c r="O524" s="261"/>
      <c r="P524" s="261"/>
      <c r="Q524" s="261"/>
      <c r="R524" s="261"/>
      <c r="S524" s="261"/>
      <c r="T524" s="261"/>
      <c r="U524" s="261"/>
      <c r="V524" s="261"/>
      <c r="W524" s="261"/>
      <c r="X524" s="261"/>
      <c r="Y524" s="261"/>
      <c r="Z524" s="261"/>
    </row>
    <row r="525" spans="1:26" ht="15.75" customHeight="1" x14ac:dyDescent="0.25">
      <c r="A525" s="261"/>
      <c r="B525" s="261"/>
      <c r="C525" s="261"/>
      <c r="D525" s="261"/>
      <c r="E525" s="261"/>
      <c r="F525" s="261"/>
      <c r="G525" s="261"/>
      <c r="H525" s="261"/>
      <c r="I525" s="261"/>
      <c r="J525" s="261"/>
      <c r="K525" s="261"/>
      <c r="L525" s="261"/>
      <c r="M525" s="261"/>
      <c r="N525" s="261"/>
      <c r="O525" s="261"/>
      <c r="P525" s="261"/>
      <c r="Q525" s="261"/>
      <c r="R525" s="261"/>
      <c r="S525" s="261"/>
      <c r="T525" s="261"/>
      <c r="U525" s="261"/>
      <c r="V525" s="261"/>
      <c r="W525" s="261"/>
      <c r="X525" s="261"/>
      <c r="Y525" s="261"/>
      <c r="Z525" s="261"/>
    </row>
    <row r="526" spans="1:26" ht="15.75" customHeight="1" x14ac:dyDescent="0.25">
      <c r="A526" s="261"/>
      <c r="B526" s="261"/>
      <c r="C526" s="261"/>
      <c r="D526" s="261"/>
      <c r="E526" s="261"/>
      <c r="F526" s="261"/>
      <c r="G526" s="261"/>
      <c r="H526" s="261"/>
      <c r="I526" s="261"/>
      <c r="J526" s="261"/>
      <c r="K526" s="261"/>
      <c r="L526" s="261"/>
      <c r="M526" s="261"/>
      <c r="N526" s="261"/>
      <c r="O526" s="261"/>
      <c r="P526" s="261"/>
      <c r="Q526" s="261"/>
      <c r="R526" s="261"/>
      <c r="S526" s="261"/>
      <c r="T526" s="261"/>
      <c r="U526" s="261"/>
      <c r="V526" s="261"/>
      <c r="W526" s="261"/>
      <c r="X526" s="261"/>
      <c r="Y526" s="261"/>
      <c r="Z526" s="261"/>
    </row>
    <row r="527" spans="1:26" ht="15.75" customHeight="1" x14ac:dyDescent="0.25">
      <c r="A527" s="261"/>
      <c r="B527" s="261"/>
      <c r="C527" s="261"/>
      <c r="D527" s="261"/>
      <c r="E527" s="261"/>
      <c r="F527" s="261"/>
      <c r="G527" s="261"/>
      <c r="H527" s="261"/>
      <c r="I527" s="261"/>
      <c r="J527" s="261"/>
      <c r="K527" s="261"/>
      <c r="L527" s="261"/>
      <c r="M527" s="261"/>
      <c r="N527" s="261"/>
      <c r="O527" s="261"/>
      <c r="P527" s="261"/>
      <c r="Q527" s="261"/>
      <c r="R527" s="261"/>
      <c r="S527" s="261"/>
      <c r="T527" s="261"/>
      <c r="U527" s="261"/>
      <c r="V527" s="261"/>
      <c r="W527" s="261"/>
      <c r="X527" s="261"/>
      <c r="Y527" s="261"/>
      <c r="Z527" s="261"/>
    </row>
    <row r="528" spans="1:26" ht="15.75" customHeight="1" x14ac:dyDescent="0.25">
      <c r="A528" s="261"/>
      <c r="B528" s="261"/>
      <c r="C528" s="261"/>
      <c r="D528" s="261"/>
      <c r="E528" s="261"/>
      <c r="F528" s="261"/>
      <c r="G528" s="261"/>
      <c r="H528" s="261"/>
      <c r="I528" s="261"/>
      <c r="J528" s="261"/>
      <c r="K528" s="261"/>
      <c r="L528" s="261"/>
      <c r="M528" s="261"/>
      <c r="N528" s="261"/>
      <c r="O528" s="261"/>
      <c r="P528" s="261"/>
      <c r="Q528" s="261"/>
      <c r="R528" s="261"/>
      <c r="S528" s="261"/>
      <c r="T528" s="261"/>
      <c r="U528" s="261"/>
      <c r="V528" s="261"/>
      <c r="W528" s="261"/>
      <c r="X528" s="261"/>
      <c r="Y528" s="261"/>
      <c r="Z528" s="261"/>
    </row>
    <row r="529" spans="1:26" ht="15.75" customHeight="1" x14ac:dyDescent="0.25">
      <c r="A529" s="261"/>
      <c r="B529" s="261"/>
      <c r="C529" s="261"/>
      <c r="D529" s="261"/>
      <c r="E529" s="261"/>
      <c r="F529" s="261"/>
      <c r="G529" s="261"/>
      <c r="H529" s="261"/>
      <c r="I529" s="261"/>
      <c r="J529" s="261"/>
      <c r="K529" s="261"/>
      <c r="L529" s="261"/>
      <c r="M529" s="261"/>
      <c r="N529" s="261"/>
      <c r="O529" s="261"/>
      <c r="P529" s="261"/>
      <c r="Q529" s="261"/>
      <c r="R529" s="261"/>
      <c r="S529" s="261"/>
      <c r="T529" s="261"/>
      <c r="U529" s="261"/>
      <c r="V529" s="261"/>
      <c r="W529" s="261"/>
      <c r="X529" s="261"/>
      <c r="Y529" s="261"/>
      <c r="Z529" s="261"/>
    </row>
    <row r="530" spans="1:26" ht="15.75" customHeight="1" x14ac:dyDescent="0.25">
      <c r="A530" s="261"/>
      <c r="B530" s="261"/>
      <c r="C530" s="261"/>
      <c r="D530" s="261"/>
      <c r="E530" s="261"/>
      <c r="F530" s="261"/>
      <c r="G530" s="261"/>
      <c r="H530" s="261"/>
      <c r="I530" s="261"/>
      <c r="J530" s="261"/>
      <c r="K530" s="261"/>
      <c r="L530" s="261"/>
      <c r="M530" s="261"/>
      <c r="N530" s="261"/>
      <c r="O530" s="261"/>
      <c r="P530" s="261"/>
      <c r="Q530" s="261"/>
      <c r="R530" s="261"/>
      <c r="S530" s="261"/>
      <c r="T530" s="261"/>
      <c r="U530" s="261"/>
      <c r="V530" s="261"/>
      <c r="W530" s="261"/>
      <c r="X530" s="261"/>
      <c r="Y530" s="261"/>
      <c r="Z530" s="261"/>
    </row>
    <row r="531" spans="1:26" ht="15.75" customHeight="1" x14ac:dyDescent="0.25">
      <c r="A531" s="261"/>
      <c r="B531" s="261"/>
      <c r="C531" s="261"/>
      <c r="D531" s="261"/>
      <c r="E531" s="261"/>
      <c r="F531" s="261"/>
      <c r="G531" s="261"/>
      <c r="H531" s="261"/>
      <c r="I531" s="261"/>
      <c r="J531" s="261"/>
      <c r="K531" s="261"/>
      <c r="L531" s="261"/>
      <c r="M531" s="261"/>
      <c r="N531" s="261"/>
      <c r="O531" s="261"/>
      <c r="P531" s="261"/>
      <c r="Q531" s="261"/>
      <c r="R531" s="261"/>
      <c r="S531" s="261"/>
      <c r="T531" s="261"/>
      <c r="U531" s="261"/>
      <c r="V531" s="261"/>
      <c r="W531" s="261"/>
      <c r="X531" s="261"/>
      <c r="Y531" s="261"/>
      <c r="Z531" s="261"/>
    </row>
    <row r="532" spans="1:26" ht="15.75" customHeight="1" x14ac:dyDescent="0.25">
      <c r="A532" s="261"/>
      <c r="B532" s="261"/>
      <c r="C532" s="261"/>
      <c r="D532" s="261"/>
      <c r="E532" s="261"/>
      <c r="F532" s="261"/>
      <c r="G532" s="261"/>
      <c r="H532" s="261"/>
      <c r="I532" s="261"/>
      <c r="J532" s="261"/>
      <c r="K532" s="261"/>
      <c r="L532" s="261"/>
      <c r="M532" s="261"/>
      <c r="N532" s="261"/>
      <c r="O532" s="261"/>
      <c r="P532" s="261"/>
      <c r="Q532" s="261"/>
      <c r="R532" s="261"/>
      <c r="S532" s="261"/>
      <c r="T532" s="261"/>
      <c r="U532" s="261"/>
      <c r="V532" s="261"/>
      <c r="W532" s="261"/>
      <c r="X532" s="261"/>
      <c r="Y532" s="261"/>
      <c r="Z532" s="261"/>
    </row>
    <row r="533" spans="1:26" ht="15.75" customHeight="1" x14ac:dyDescent="0.25">
      <c r="A533" s="261"/>
      <c r="B533" s="261"/>
      <c r="C533" s="261"/>
      <c r="D533" s="261"/>
      <c r="E533" s="261"/>
      <c r="F533" s="261"/>
      <c r="G533" s="261"/>
      <c r="H533" s="261"/>
      <c r="I533" s="261"/>
      <c r="J533" s="261"/>
      <c r="K533" s="261"/>
      <c r="L533" s="261"/>
      <c r="M533" s="261"/>
      <c r="N533" s="261"/>
      <c r="O533" s="261"/>
      <c r="P533" s="261"/>
      <c r="Q533" s="261"/>
      <c r="R533" s="261"/>
      <c r="S533" s="261"/>
      <c r="T533" s="261"/>
      <c r="U533" s="261"/>
      <c r="V533" s="261"/>
      <c r="W533" s="261"/>
      <c r="X533" s="261"/>
      <c r="Y533" s="261"/>
      <c r="Z533" s="261"/>
    </row>
    <row r="534" spans="1:26" ht="15.75" customHeight="1" x14ac:dyDescent="0.25">
      <c r="A534" s="261"/>
      <c r="B534" s="261"/>
      <c r="C534" s="261"/>
      <c r="D534" s="261"/>
      <c r="E534" s="261"/>
      <c r="F534" s="261"/>
      <c r="G534" s="261"/>
      <c r="H534" s="261"/>
      <c r="I534" s="261"/>
      <c r="J534" s="261"/>
      <c r="K534" s="261"/>
      <c r="L534" s="261"/>
      <c r="M534" s="261"/>
      <c r="N534" s="261"/>
      <c r="O534" s="261"/>
      <c r="P534" s="261"/>
      <c r="Q534" s="261"/>
      <c r="R534" s="261"/>
      <c r="S534" s="261"/>
      <c r="T534" s="261"/>
      <c r="U534" s="261"/>
      <c r="V534" s="261"/>
      <c r="W534" s="261"/>
      <c r="X534" s="261"/>
      <c r="Y534" s="261"/>
      <c r="Z534" s="261"/>
    </row>
    <row r="535" spans="1:26" ht="15.75" customHeight="1" x14ac:dyDescent="0.25">
      <c r="A535" s="261"/>
      <c r="B535" s="261"/>
      <c r="C535" s="261"/>
      <c r="D535" s="261"/>
      <c r="E535" s="261"/>
      <c r="F535" s="261"/>
      <c r="G535" s="261"/>
      <c r="H535" s="261"/>
      <c r="I535" s="261"/>
      <c r="J535" s="261"/>
      <c r="K535" s="261"/>
      <c r="L535" s="261"/>
      <c r="M535" s="261"/>
      <c r="N535" s="261"/>
      <c r="O535" s="261"/>
      <c r="P535" s="261"/>
      <c r="Q535" s="261"/>
      <c r="R535" s="261"/>
      <c r="S535" s="261"/>
      <c r="T535" s="261"/>
      <c r="U535" s="261"/>
      <c r="V535" s="261"/>
      <c r="W535" s="261"/>
      <c r="X535" s="261"/>
      <c r="Y535" s="261"/>
      <c r="Z535" s="261"/>
    </row>
    <row r="536" spans="1:26" ht="15.75" customHeight="1" x14ac:dyDescent="0.25">
      <c r="A536" s="261"/>
      <c r="B536" s="261"/>
      <c r="C536" s="261"/>
      <c r="D536" s="261"/>
      <c r="E536" s="261"/>
      <c r="F536" s="261"/>
      <c r="G536" s="261"/>
      <c r="H536" s="261"/>
      <c r="I536" s="261"/>
      <c r="J536" s="261"/>
      <c r="K536" s="261"/>
      <c r="L536" s="261"/>
      <c r="M536" s="261"/>
      <c r="N536" s="261"/>
      <c r="O536" s="261"/>
      <c r="P536" s="261"/>
      <c r="Q536" s="261"/>
      <c r="R536" s="261"/>
      <c r="S536" s="261"/>
      <c r="T536" s="261"/>
      <c r="U536" s="261"/>
      <c r="V536" s="261"/>
      <c r="W536" s="261"/>
      <c r="X536" s="261"/>
      <c r="Y536" s="261"/>
      <c r="Z536" s="261"/>
    </row>
    <row r="537" spans="1:26" ht="15.75" customHeight="1" x14ac:dyDescent="0.25">
      <c r="A537" s="261"/>
      <c r="B537" s="261"/>
      <c r="C537" s="261"/>
      <c r="D537" s="261"/>
      <c r="E537" s="261"/>
      <c r="F537" s="261"/>
      <c r="G537" s="261"/>
      <c r="H537" s="261"/>
      <c r="I537" s="261"/>
      <c r="J537" s="261"/>
      <c r="K537" s="261"/>
      <c r="L537" s="261"/>
      <c r="M537" s="261"/>
      <c r="N537" s="261"/>
      <c r="O537" s="261"/>
      <c r="P537" s="261"/>
      <c r="Q537" s="261"/>
      <c r="R537" s="261"/>
      <c r="S537" s="261"/>
      <c r="T537" s="261"/>
      <c r="U537" s="261"/>
      <c r="V537" s="261"/>
      <c r="W537" s="261"/>
      <c r="X537" s="261"/>
      <c r="Y537" s="261"/>
      <c r="Z537" s="261"/>
    </row>
    <row r="538" spans="1:26" ht="15.75" customHeight="1" x14ac:dyDescent="0.25">
      <c r="A538" s="261"/>
      <c r="B538" s="261"/>
      <c r="C538" s="261"/>
      <c r="D538" s="261"/>
      <c r="E538" s="261"/>
      <c r="F538" s="261"/>
      <c r="G538" s="261"/>
      <c r="H538" s="261"/>
      <c r="I538" s="261"/>
      <c r="J538" s="261"/>
      <c r="K538" s="261"/>
      <c r="L538" s="261"/>
      <c r="M538" s="261"/>
      <c r="N538" s="261"/>
      <c r="O538" s="261"/>
      <c r="P538" s="261"/>
      <c r="Q538" s="261"/>
      <c r="R538" s="261"/>
      <c r="S538" s="261"/>
      <c r="T538" s="261"/>
      <c r="U538" s="261"/>
      <c r="V538" s="261"/>
      <c r="W538" s="261"/>
      <c r="X538" s="261"/>
      <c r="Y538" s="261"/>
      <c r="Z538" s="261"/>
    </row>
    <row r="539" spans="1:26" ht="15.75" customHeight="1" x14ac:dyDescent="0.25">
      <c r="A539" s="261"/>
      <c r="B539" s="261"/>
      <c r="C539" s="261"/>
      <c r="D539" s="261"/>
      <c r="E539" s="261"/>
      <c r="F539" s="261"/>
      <c r="G539" s="261"/>
      <c r="H539" s="261"/>
      <c r="I539" s="261"/>
      <c r="J539" s="261"/>
      <c r="K539" s="261"/>
      <c r="L539" s="261"/>
      <c r="M539" s="261"/>
      <c r="N539" s="261"/>
      <c r="O539" s="261"/>
      <c r="P539" s="261"/>
      <c r="Q539" s="261"/>
      <c r="R539" s="261"/>
      <c r="S539" s="261"/>
      <c r="T539" s="261"/>
      <c r="U539" s="261"/>
      <c r="V539" s="261"/>
      <c r="W539" s="261"/>
      <c r="X539" s="261"/>
      <c r="Y539" s="261"/>
      <c r="Z539" s="261"/>
    </row>
    <row r="540" spans="1:26" ht="15.75" customHeight="1" x14ac:dyDescent="0.25">
      <c r="A540" s="261"/>
      <c r="B540" s="261"/>
      <c r="C540" s="261"/>
      <c r="D540" s="261"/>
      <c r="E540" s="261"/>
      <c r="F540" s="261"/>
      <c r="G540" s="261"/>
      <c r="H540" s="261"/>
      <c r="I540" s="261"/>
      <c r="J540" s="261"/>
      <c r="K540" s="261"/>
      <c r="L540" s="261"/>
      <c r="M540" s="261"/>
      <c r="N540" s="261"/>
      <c r="O540" s="261"/>
      <c r="P540" s="261"/>
      <c r="Q540" s="261"/>
      <c r="R540" s="261"/>
      <c r="S540" s="261"/>
      <c r="T540" s="261"/>
      <c r="U540" s="261"/>
      <c r="V540" s="261"/>
      <c r="W540" s="261"/>
      <c r="X540" s="261"/>
      <c r="Y540" s="261"/>
      <c r="Z540" s="261"/>
    </row>
    <row r="541" spans="1:26" ht="15.75" customHeight="1" x14ac:dyDescent="0.25">
      <c r="A541" s="261"/>
      <c r="B541" s="261"/>
      <c r="C541" s="261"/>
      <c r="D541" s="261"/>
      <c r="E541" s="261"/>
      <c r="F541" s="261"/>
      <c r="G541" s="261"/>
      <c r="H541" s="261"/>
      <c r="I541" s="261"/>
      <c r="J541" s="261"/>
      <c r="K541" s="261"/>
      <c r="L541" s="261"/>
      <c r="M541" s="261"/>
      <c r="N541" s="261"/>
      <c r="O541" s="261"/>
      <c r="P541" s="261"/>
      <c r="Q541" s="261"/>
      <c r="R541" s="261"/>
      <c r="S541" s="261"/>
      <c r="T541" s="261"/>
      <c r="U541" s="261"/>
      <c r="V541" s="261"/>
      <c r="W541" s="261"/>
      <c r="X541" s="261"/>
      <c r="Y541" s="261"/>
      <c r="Z541" s="261"/>
    </row>
    <row r="542" spans="1:26" ht="15.75" customHeight="1" x14ac:dyDescent="0.25">
      <c r="A542" s="261"/>
      <c r="B542" s="261"/>
      <c r="C542" s="261"/>
      <c r="D542" s="261"/>
      <c r="E542" s="261"/>
      <c r="F542" s="261"/>
      <c r="G542" s="261"/>
      <c r="H542" s="261"/>
      <c r="I542" s="261"/>
      <c r="J542" s="261"/>
      <c r="K542" s="261"/>
      <c r="L542" s="261"/>
      <c r="M542" s="261"/>
      <c r="N542" s="261"/>
      <c r="O542" s="261"/>
      <c r="P542" s="261"/>
      <c r="Q542" s="261"/>
      <c r="R542" s="261"/>
      <c r="S542" s="261"/>
      <c r="T542" s="261"/>
      <c r="U542" s="261"/>
      <c r="V542" s="261"/>
      <c r="W542" s="261"/>
      <c r="X542" s="261"/>
      <c r="Y542" s="261"/>
      <c r="Z542" s="261"/>
    </row>
    <row r="543" spans="1:26" ht="15.75" customHeight="1" x14ac:dyDescent="0.25">
      <c r="A543" s="261"/>
      <c r="B543" s="261"/>
      <c r="C543" s="261"/>
      <c r="D543" s="261"/>
      <c r="E543" s="261"/>
      <c r="F543" s="261"/>
      <c r="G543" s="261"/>
      <c r="H543" s="261"/>
      <c r="I543" s="261"/>
      <c r="J543" s="261"/>
      <c r="K543" s="261"/>
      <c r="L543" s="261"/>
      <c r="M543" s="261"/>
      <c r="N543" s="261"/>
      <c r="O543" s="261"/>
      <c r="P543" s="261"/>
      <c r="Q543" s="261"/>
      <c r="R543" s="261"/>
      <c r="S543" s="261"/>
      <c r="T543" s="261"/>
      <c r="U543" s="261"/>
      <c r="V543" s="261"/>
      <c r="W543" s="261"/>
      <c r="X543" s="261"/>
      <c r="Y543" s="261"/>
      <c r="Z543" s="261"/>
    </row>
    <row r="544" spans="1:26" ht="15.75" customHeight="1" x14ac:dyDescent="0.25">
      <c r="A544" s="261"/>
      <c r="B544" s="261"/>
      <c r="C544" s="261"/>
      <c r="D544" s="261"/>
      <c r="E544" s="261"/>
      <c r="F544" s="261"/>
      <c r="G544" s="261"/>
      <c r="H544" s="261"/>
      <c r="I544" s="261"/>
      <c r="J544" s="261"/>
      <c r="K544" s="261"/>
      <c r="L544" s="261"/>
      <c r="M544" s="261"/>
      <c r="N544" s="261"/>
      <c r="O544" s="261"/>
      <c r="P544" s="261"/>
      <c r="Q544" s="261"/>
      <c r="R544" s="261"/>
      <c r="S544" s="261"/>
      <c r="T544" s="261"/>
      <c r="U544" s="261"/>
      <c r="V544" s="261"/>
      <c r="W544" s="261"/>
      <c r="X544" s="261"/>
      <c r="Y544" s="261"/>
      <c r="Z544" s="261"/>
    </row>
    <row r="545" spans="1:26" ht="15.75" customHeight="1" x14ac:dyDescent="0.25">
      <c r="A545" s="261"/>
      <c r="B545" s="261"/>
      <c r="C545" s="261"/>
      <c r="D545" s="261"/>
      <c r="E545" s="261"/>
      <c r="F545" s="261"/>
      <c r="G545" s="261"/>
      <c r="H545" s="261"/>
      <c r="I545" s="261"/>
      <c r="J545" s="261"/>
      <c r="K545" s="261"/>
      <c r="L545" s="261"/>
      <c r="M545" s="261"/>
      <c r="N545" s="261"/>
      <c r="O545" s="261"/>
      <c r="P545" s="261"/>
      <c r="Q545" s="261"/>
      <c r="R545" s="261"/>
      <c r="S545" s="261"/>
      <c r="T545" s="261"/>
      <c r="U545" s="261"/>
      <c r="V545" s="261"/>
      <c r="W545" s="261"/>
      <c r="X545" s="261"/>
      <c r="Y545" s="261"/>
      <c r="Z545" s="261"/>
    </row>
    <row r="546" spans="1:26" ht="15.75" customHeight="1" x14ac:dyDescent="0.25">
      <c r="A546" s="261"/>
      <c r="B546" s="261"/>
      <c r="C546" s="261"/>
      <c r="D546" s="261"/>
      <c r="E546" s="261"/>
      <c r="F546" s="261"/>
      <c r="G546" s="261"/>
      <c r="H546" s="261"/>
      <c r="I546" s="261"/>
      <c r="J546" s="261"/>
      <c r="K546" s="261"/>
      <c r="L546" s="261"/>
      <c r="M546" s="261"/>
      <c r="N546" s="261"/>
      <c r="O546" s="261"/>
      <c r="P546" s="261"/>
      <c r="Q546" s="261"/>
      <c r="R546" s="261"/>
      <c r="S546" s="261"/>
      <c r="T546" s="261"/>
      <c r="U546" s="261"/>
      <c r="V546" s="261"/>
      <c r="W546" s="261"/>
      <c r="X546" s="261"/>
      <c r="Y546" s="261"/>
      <c r="Z546" s="261"/>
    </row>
    <row r="547" spans="1:26" ht="15.75" customHeight="1" x14ac:dyDescent="0.25">
      <c r="A547" s="261"/>
      <c r="B547" s="261"/>
      <c r="C547" s="261"/>
      <c r="D547" s="261"/>
      <c r="E547" s="261"/>
      <c r="F547" s="261"/>
      <c r="G547" s="261"/>
      <c r="H547" s="261"/>
      <c r="I547" s="261"/>
      <c r="J547" s="261"/>
      <c r="K547" s="261"/>
      <c r="L547" s="261"/>
      <c r="M547" s="261"/>
      <c r="N547" s="261"/>
      <c r="O547" s="261"/>
      <c r="P547" s="261"/>
      <c r="Q547" s="261"/>
      <c r="R547" s="261"/>
      <c r="S547" s="261"/>
      <c r="T547" s="261"/>
      <c r="U547" s="261"/>
      <c r="V547" s="261"/>
      <c r="W547" s="261"/>
      <c r="X547" s="261"/>
      <c r="Y547" s="261"/>
      <c r="Z547" s="261"/>
    </row>
    <row r="548" spans="1:26" ht="15.75" customHeight="1" x14ac:dyDescent="0.25">
      <c r="A548" s="261"/>
      <c r="B548" s="261"/>
      <c r="C548" s="261"/>
      <c r="D548" s="261"/>
      <c r="E548" s="261"/>
      <c r="F548" s="261"/>
      <c r="G548" s="261"/>
      <c r="H548" s="261"/>
      <c r="I548" s="261"/>
      <c r="J548" s="261"/>
      <c r="K548" s="261"/>
      <c r="L548" s="261"/>
      <c r="M548" s="261"/>
      <c r="N548" s="261"/>
      <c r="O548" s="261"/>
      <c r="P548" s="261"/>
      <c r="Q548" s="261"/>
      <c r="R548" s="261"/>
      <c r="S548" s="261"/>
      <c r="T548" s="261"/>
      <c r="U548" s="261"/>
      <c r="V548" s="261"/>
      <c r="W548" s="261"/>
      <c r="X548" s="261"/>
      <c r="Y548" s="261"/>
      <c r="Z548" s="261"/>
    </row>
    <row r="549" spans="1:26" ht="15.75" customHeight="1" x14ac:dyDescent="0.25">
      <c r="A549" s="261"/>
      <c r="B549" s="261"/>
      <c r="C549" s="261"/>
      <c r="D549" s="261"/>
      <c r="E549" s="261"/>
      <c r="F549" s="261"/>
      <c r="G549" s="261"/>
      <c r="H549" s="261"/>
      <c r="I549" s="261"/>
      <c r="J549" s="261"/>
      <c r="K549" s="261"/>
      <c r="L549" s="261"/>
      <c r="M549" s="261"/>
      <c r="N549" s="261"/>
      <c r="O549" s="261"/>
      <c r="P549" s="261"/>
      <c r="Q549" s="261"/>
      <c r="R549" s="261"/>
      <c r="S549" s="261"/>
      <c r="T549" s="261"/>
      <c r="U549" s="261"/>
      <c r="V549" s="261"/>
      <c r="W549" s="261"/>
      <c r="X549" s="261"/>
      <c r="Y549" s="261"/>
      <c r="Z549" s="261"/>
    </row>
    <row r="550" spans="1:26" ht="15.75" customHeight="1" x14ac:dyDescent="0.25">
      <c r="A550" s="261"/>
      <c r="B550" s="261"/>
      <c r="C550" s="261"/>
      <c r="D550" s="261"/>
      <c r="E550" s="261"/>
      <c r="F550" s="261"/>
      <c r="G550" s="261"/>
      <c r="H550" s="261"/>
      <c r="I550" s="261"/>
      <c r="J550" s="261"/>
      <c r="K550" s="261"/>
      <c r="L550" s="261"/>
      <c r="M550" s="261"/>
      <c r="N550" s="261"/>
      <c r="O550" s="261"/>
      <c r="P550" s="261"/>
      <c r="Q550" s="261"/>
      <c r="R550" s="261"/>
      <c r="S550" s="261"/>
      <c r="T550" s="261"/>
      <c r="U550" s="261"/>
      <c r="V550" s="261"/>
      <c r="W550" s="261"/>
      <c r="X550" s="261"/>
      <c r="Y550" s="261"/>
      <c r="Z550" s="261"/>
    </row>
    <row r="551" spans="1:26" ht="15.75" customHeight="1" x14ac:dyDescent="0.25">
      <c r="A551" s="261"/>
      <c r="B551" s="261"/>
      <c r="C551" s="261"/>
      <c r="D551" s="261"/>
      <c r="E551" s="261"/>
      <c r="F551" s="261"/>
      <c r="G551" s="261"/>
      <c r="H551" s="261"/>
      <c r="I551" s="261"/>
      <c r="J551" s="261"/>
      <c r="K551" s="261"/>
      <c r="L551" s="261"/>
      <c r="M551" s="261"/>
      <c r="N551" s="261"/>
      <c r="O551" s="261"/>
      <c r="P551" s="261"/>
      <c r="Q551" s="261"/>
      <c r="R551" s="261"/>
      <c r="S551" s="261"/>
      <c r="T551" s="261"/>
      <c r="U551" s="261"/>
      <c r="V551" s="261"/>
      <c r="W551" s="261"/>
      <c r="X551" s="261"/>
      <c r="Y551" s="261"/>
      <c r="Z551" s="261"/>
    </row>
    <row r="552" spans="1:26" ht="15.75" customHeight="1" x14ac:dyDescent="0.25">
      <c r="A552" s="261"/>
      <c r="B552" s="261"/>
      <c r="C552" s="261"/>
      <c r="D552" s="261"/>
      <c r="E552" s="261"/>
      <c r="F552" s="261"/>
      <c r="G552" s="261"/>
      <c r="H552" s="261"/>
      <c r="I552" s="261"/>
      <c r="J552" s="261"/>
      <c r="K552" s="261"/>
      <c r="L552" s="261"/>
      <c r="M552" s="261"/>
      <c r="N552" s="261"/>
      <c r="O552" s="261"/>
      <c r="P552" s="261"/>
      <c r="Q552" s="261"/>
      <c r="R552" s="261"/>
      <c r="S552" s="261"/>
      <c r="T552" s="261"/>
      <c r="U552" s="261"/>
      <c r="V552" s="261"/>
      <c r="W552" s="261"/>
      <c r="X552" s="261"/>
      <c r="Y552" s="261"/>
      <c r="Z552" s="261"/>
    </row>
    <row r="553" spans="1:26" ht="15.75" customHeight="1" x14ac:dyDescent="0.25">
      <c r="A553" s="261"/>
      <c r="B553" s="261"/>
      <c r="C553" s="261"/>
      <c r="D553" s="261"/>
      <c r="E553" s="261"/>
      <c r="F553" s="261"/>
      <c r="G553" s="261"/>
      <c r="H553" s="261"/>
      <c r="I553" s="261"/>
      <c r="J553" s="261"/>
      <c r="K553" s="261"/>
      <c r="L553" s="261"/>
      <c r="M553" s="261"/>
      <c r="N553" s="261"/>
      <c r="O553" s="261"/>
      <c r="P553" s="261"/>
      <c r="Q553" s="261"/>
      <c r="R553" s="261"/>
      <c r="S553" s="261"/>
      <c r="T553" s="261"/>
      <c r="U553" s="261"/>
      <c r="V553" s="261"/>
      <c r="W553" s="261"/>
      <c r="X553" s="261"/>
      <c r="Y553" s="261"/>
      <c r="Z553" s="261"/>
    </row>
    <row r="554" spans="1:26" ht="15.75" customHeight="1" x14ac:dyDescent="0.25">
      <c r="A554" s="261"/>
      <c r="B554" s="261"/>
      <c r="C554" s="261"/>
      <c r="D554" s="261"/>
      <c r="E554" s="261"/>
      <c r="F554" s="261"/>
      <c r="G554" s="261"/>
      <c r="H554" s="261"/>
      <c r="I554" s="261"/>
      <c r="J554" s="261"/>
      <c r="K554" s="261"/>
      <c r="L554" s="261"/>
      <c r="M554" s="261"/>
      <c r="N554" s="261"/>
      <c r="O554" s="261"/>
      <c r="P554" s="261"/>
      <c r="Q554" s="261"/>
      <c r="R554" s="261"/>
      <c r="S554" s="261"/>
      <c r="T554" s="261"/>
      <c r="U554" s="261"/>
      <c r="V554" s="261"/>
      <c r="W554" s="261"/>
      <c r="X554" s="261"/>
      <c r="Y554" s="261"/>
      <c r="Z554" s="261"/>
    </row>
    <row r="555" spans="1:26" ht="15.75" customHeight="1" x14ac:dyDescent="0.25">
      <c r="A555" s="261"/>
      <c r="B555" s="261"/>
      <c r="C555" s="261"/>
      <c r="D555" s="261"/>
      <c r="E555" s="261"/>
      <c r="F555" s="261"/>
      <c r="G555" s="261"/>
      <c r="H555" s="261"/>
      <c r="I555" s="261"/>
      <c r="J555" s="261"/>
      <c r="K555" s="261"/>
      <c r="L555" s="261"/>
      <c r="M555" s="261"/>
      <c r="N555" s="261"/>
      <c r="O555" s="261"/>
      <c r="P555" s="261"/>
      <c r="Q555" s="261"/>
      <c r="R555" s="261"/>
      <c r="S555" s="261"/>
      <c r="T555" s="261"/>
      <c r="U555" s="261"/>
      <c r="V555" s="261"/>
      <c r="W555" s="261"/>
      <c r="X555" s="261"/>
      <c r="Y555" s="261"/>
      <c r="Z555" s="261"/>
    </row>
    <row r="556" spans="1:26" ht="15.75" customHeight="1" x14ac:dyDescent="0.25">
      <c r="A556" s="261"/>
      <c r="B556" s="261"/>
      <c r="C556" s="261"/>
      <c r="D556" s="261"/>
      <c r="E556" s="261"/>
      <c r="F556" s="261"/>
      <c r="G556" s="261"/>
      <c r="H556" s="261"/>
      <c r="I556" s="261"/>
      <c r="J556" s="261"/>
      <c r="K556" s="261"/>
      <c r="L556" s="261"/>
      <c r="M556" s="261"/>
      <c r="N556" s="261"/>
      <c r="O556" s="261"/>
      <c r="P556" s="261"/>
      <c r="Q556" s="261"/>
      <c r="R556" s="261"/>
      <c r="S556" s="261"/>
      <c r="T556" s="261"/>
      <c r="U556" s="261"/>
      <c r="V556" s="261"/>
      <c r="W556" s="261"/>
      <c r="X556" s="261"/>
      <c r="Y556" s="261"/>
      <c r="Z556" s="261"/>
    </row>
    <row r="557" spans="1:26" ht="15.75" customHeight="1" x14ac:dyDescent="0.25">
      <c r="A557" s="261"/>
      <c r="B557" s="261"/>
      <c r="C557" s="261"/>
      <c r="D557" s="261"/>
      <c r="E557" s="261"/>
      <c r="F557" s="261"/>
      <c r="G557" s="261"/>
      <c r="H557" s="261"/>
      <c r="I557" s="261"/>
      <c r="J557" s="261"/>
      <c r="K557" s="261"/>
      <c r="L557" s="261"/>
      <c r="M557" s="261"/>
      <c r="N557" s="261"/>
      <c r="O557" s="261"/>
      <c r="P557" s="261"/>
      <c r="Q557" s="261"/>
      <c r="R557" s="261"/>
      <c r="S557" s="261"/>
      <c r="T557" s="261"/>
      <c r="U557" s="261"/>
      <c r="V557" s="261"/>
      <c r="W557" s="261"/>
      <c r="X557" s="261"/>
      <c r="Y557" s="261"/>
      <c r="Z557" s="261"/>
    </row>
    <row r="558" spans="1:26" ht="15.75" customHeight="1" x14ac:dyDescent="0.25">
      <c r="A558" s="261"/>
      <c r="B558" s="261"/>
      <c r="C558" s="261"/>
      <c r="D558" s="261"/>
      <c r="E558" s="261"/>
      <c r="F558" s="261"/>
      <c r="G558" s="261"/>
      <c r="H558" s="261"/>
      <c r="I558" s="261"/>
      <c r="J558" s="261"/>
      <c r="K558" s="261"/>
      <c r="L558" s="261"/>
      <c r="M558" s="261"/>
      <c r="N558" s="261"/>
      <c r="O558" s="261"/>
      <c r="P558" s="261"/>
      <c r="Q558" s="261"/>
      <c r="R558" s="261"/>
      <c r="S558" s="261"/>
      <c r="T558" s="261"/>
      <c r="U558" s="261"/>
      <c r="V558" s="261"/>
      <c r="W558" s="261"/>
      <c r="X558" s="261"/>
      <c r="Y558" s="261"/>
      <c r="Z558" s="261"/>
    </row>
    <row r="559" spans="1:26" ht="15.75" customHeight="1" x14ac:dyDescent="0.25">
      <c r="A559" s="261"/>
      <c r="B559" s="261"/>
      <c r="C559" s="261"/>
      <c r="D559" s="261"/>
      <c r="E559" s="261"/>
      <c r="F559" s="261"/>
      <c r="G559" s="261"/>
      <c r="H559" s="261"/>
      <c r="I559" s="261"/>
      <c r="J559" s="261"/>
      <c r="K559" s="261"/>
      <c r="L559" s="261"/>
      <c r="M559" s="261"/>
      <c r="N559" s="261"/>
      <c r="O559" s="261"/>
      <c r="P559" s="261"/>
      <c r="Q559" s="261"/>
      <c r="R559" s="261"/>
      <c r="S559" s="261"/>
      <c r="T559" s="261"/>
      <c r="U559" s="261"/>
      <c r="V559" s="261"/>
      <c r="W559" s="261"/>
      <c r="X559" s="261"/>
      <c r="Y559" s="261"/>
      <c r="Z559" s="261"/>
    </row>
    <row r="560" spans="1:26" ht="15.75" customHeight="1" x14ac:dyDescent="0.25">
      <c r="A560" s="261"/>
      <c r="B560" s="261"/>
      <c r="C560" s="261"/>
      <c r="D560" s="261"/>
      <c r="E560" s="261"/>
      <c r="F560" s="261"/>
      <c r="G560" s="261"/>
      <c r="H560" s="261"/>
      <c r="I560" s="261"/>
      <c r="J560" s="261"/>
      <c r="K560" s="261"/>
      <c r="L560" s="261"/>
      <c r="M560" s="261"/>
      <c r="N560" s="261"/>
      <c r="O560" s="261"/>
      <c r="P560" s="261"/>
      <c r="Q560" s="261"/>
      <c r="R560" s="261"/>
      <c r="S560" s="261"/>
      <c r="T560" s="261"/>
      <c r="U560" s="261"/>
      <c r="V560" s="261"/>
      <c r="W560" s="261"/>
      <c r="X560" s="261"/>
      <c r="Y560" s="261"/>
      <c r="Z560" s="261"/>
    </row>
    <row r="561" spans="1:26" ht="15.75" customHeight="1" x14ac:dyDescent="0.25">
      <c r="A561" s="261"/>
      <c r="B561" s="261"/>
      <c r="C561" s="261"/>
      <c r="D561" s="261"/>
      <c r="E561" s="261"/>
      <c r="F561" s="261"/>
      <c r="G561" s="261"/>
      <c r="H561" s="261"/>
      <c r="I561" s="261"/>
      <c r="J561" s="261"/>
      <c r="K561" s="261"/>
      <c r="L561" s="261"/>
      <c r="M561" s="261"/>
      <c r="N561" s="261"/>
      <c r="O561" s="261"/>
      <c r="P561" s="261"/>
      <c r="Q561" s="261"/>
      <c r="R561" s="261"/>
      <c r="S561" s="261"/>
      <c r="T561" s="261"/>
      <c r="U561" s="261"/>
      <c r="V561" s="261"/>
      <c r="W561" s="261"/>
      <c r="X561" s="261"/>
      <c r="Y561" s="261"/>
      <c r="Z561" s="261"/>
    </row>
    <row r="562" spans="1:26" ht="15.75" customHeight="1" x14ac:dyDescent="0.25">
      <c r="A562" s="261"/>
      <c r="B562" s="261"/>
      <c r="C562" s="261"/>
      <c r="D562" s="261"/>
      <c r="E562" s="261"/>
      <c r="F562" s="261"/>
      <c r="G562" s="261"/>
      <c r="H562" s="261"/>
      <c r="I562" s="261"/>
      <c r="J562" s="261"/>
      <c r="K562" s="261"/>
      <c r="L562" s="261"/>
      <c r="M562" s="261"/>
      <c r="N562" s="261"/>
      <c r="O562" s="261"/>
      <c r="P562" s="261"/>
      <c r="Q562" s="261"/>
      <c r="R562" s="261"/>
      <c r="S562" s="261"/>
      <c r="T562" s="261"/>
      <c r="U562" s="261"/>
      <c r="V562" s="261"/>
      <c r="W562" s="261"/>
      <c r="X562" s="261"/>
      <c r="Y562" s="261"/>
      <c r="Z562" s="261"/>
    </row>
    <row r="563" spans="1:26" ht="15.75" customHeight="1" x14ac:dyDescent="0.25">
      <c r="A563" s="261"/>
      <c r="B563" s="261"/>
      <c r="C563" s="261"/>
      <c r="D563" s="261"/>
      <c r="E563" s="261"/>
      <c r="F563" s="261"/>
      <c r="G563" s="261"/>
      <c r="H563" s="261"/>
      <c r="I563" s="261"/>
      <c r="J563" s="261"/>
      <c r="K563" s="261"/>
      <c r="L563" s="261"/>
      <c r="M563" s="261"/>
      <c r="N563" s="261"/>
      <c r="O563" s="261"/>
      <c r="P563" s="261"/>
      <c r="Q563" s="261"/>
      <c r="R563" s="261"/>
      <c r="S563" s="261"/>
      <c r="T563" s="261"/>
      <c r="U563" s="261"/>
      <c r="V563" s="261"/>
      <c r="W563" s="261"/>
      <c r="X563" s="261"/>
      <c r="Y563" s="261"/>
      <c r="Z563" s="261"/>
    </row>
    <row r="564" spans="1:26" ht="15.75" customHeight="1" x14ac:dyDescent="0.25">
      <c r="A564" s="261"/>
      <c r="B564" s="261"/>
      <c r="C564" s="261"/>
      <c r="D564" s="261"/>
      <c r="E564" s="261"/>
      <c r="F564" s="261"/>
      <c r="G564" s="261"/>
      <c r="H564" s="261"/>
      <c r="I564" s="261"/>
      <c r="J564" s="261"/>
      <c r="K564" s="261"/>
      <c r="L564" s="261"/>
      <c r="M564" s="261"/>
      <c r="N564" s="261"/>
      <c r="O564" s="261"/>
      <c r="P564" s="261"/>
      <c r="Q564" s="261"/>
      <c r="R564" s="261"/>
      <c r="S564" s="261"/>
      <c r="T564" s="261"/>
      <c r="U564" s="261"/>
      <c r="V564" s="261"/>
      <c r="W564" s="261"/>
      <c r="X564" s="261"/>
      <c r="Y564" s="261"/>
      <c r="Z564" s="261"/>
    </row>
    <row r="565" spans="1:26" ht="15.75" customHeight="1" x14ac:dyDescent="0.25">
      <c r="A565" s="261"/>
      <c r="B565" s="261"/>
      <c r="C565" s="261"/>
      <c r="D565" s="261"/>
      <c r="E565" s="261"/>
      <c r="F565" s="261"/>
      <c r="G565" s="261"/>
      <c r="H565" s="261"/>
      <c r="I565" s="261"/>
      <c r="J565" s="261"/>
      <c r="K565" s="261"/>
      <c r="L565" s="261"/>
      <c r="M565" s="261"/>
      <c r="N565" s="261"/>
      <c r="O565" s="261"/>
      <c r="P565" s="261"/>
      <c r="Q565" s="261"/>
      <c r="R565" s="261"/>
      <c r="S565" s="261"/>
      <c r="T565" s="261"/>
      <c r="U565" s="261"/>
      <c r="V565" s="261"/>
      <c r="W565" s="261"/>
      <c r="X565" s="261"/>
      <c r="Y565" s="261"/>
      <c r="Z565" s="261"/>
    </row>
    <row r="566" spans="1:26" ht="15.75" customHeight="1" x14ac:dyDescent="0.25">
      <c r="A566" s="261"/>
      <c r="B566" s="261"/>
      <c r="C566" s="261"/>
      <c r="D566" s="261"/>
      <c r="E566" s="261"/>
      <c r="F566" s="261"/>
      <c r="G566" s="261"/>
      <c r="H566" s="261"/>
      <c r="I566" s="261"/>
      <c r="J566" s="261"/>
      <c r="K566" s="261"/>
      <c r="L566" s="261"/>
      <c r="M566" s="261"/>
      <c r="N566" s="261"/>
      <c r="O566" s="261"/>
      <c r="P566" s="261"/>
      <c r="Q566" s="261"/>
      <c r="R566" s="261"/>
      <c r="S566" s="261"/>
      <c r="T566" s="261"/>
      <c r="U566" s="261"/>
      <c r="V566" s="261"/>
      <c r="W566" s="261"/>
      <c r="X566" s="261"/>
      <c r="Y566" s="261"/>
      <c r="Z566" s="261"/>
    </row>
    <row r="567" spans="1:26" ht="15.75" customHeight="1" x14ac:dyDescent="0.25">
      <c r="A567" s="261"/>
      <c r="B567" s="261"/>
      <c r="C567" s="261"/>
      <c r="D567" s="261"/>
      <c r="E567" s="261"/>
      <c r="F567" s="261"/>
      <c r="G567" s="261"/>
      <c r="H567" s="261"/>
      <c r="I567" s="261"/>
      <c r="J567" s="261"/>
      <c r="K567" s="261"/>
      <c r="L567" s="261"/>
      <c r="M567" s="261"/>
      <c r="N567" s="261"/>
      <c r="O567" s="261"/>
      <c r="P567" s="261"/>
      <c r="Q567" s="261"/>
      <c r="R567" s="261"/>
      <c r="S567" s="261"/>
      <c r="T567" s="261"/>
      <c r="U567" s="261"/>
      <c r="V567" s="261"/>
      <c r="W567" s="261"/>
      <c r="X567" s="261"/>
      <c r="Y567" s="261"/>
      <c r="Z567" s="261"/>
    </row>
    <row r="568" spans="1:26" ht="15.75" customHeight="1" x14ac:dyDescent="0.25">
      <c r="A568" s="261"/>
      <c r="B568" s="261"/>
      <c r="C568" s="261"/>
      <c r="D568" s="261"/>
      <c r="E568" s="261"/>
      <c r="F568" s="261"/>
      <c r="G568" s="261"/>
      <c r="H568" s="261"/>
      <c r="I568" s="261"/>
      <c r="J568" s="261"/>
      <c r="K568" s="261"/>
      <c r="L568" s="261"/>
      <c r="M568" s="261"/>
      <c r="N568" s="261"/>
      <c r="O568" s="261"/>
      <c r="P568" s="261"/>
      <c r="Q568" s="261"/>
      <c r="R568" s="261"/>
      <c r="S568" s="261"/>
      <c r="T568" s="261"/>
      <c r="U568" s="261"/>
      <c r="V568" s="261"/>
      <c r="W568" s="261"/>
      <c r="X568" s="261"/>
      <c r="Y568" s="261"/>
      <c r="Z568" s="261"/>
    </row>
    <row r="569" spans="1:26" ht="15.75" customHeight="1" x14ac:dyDescent="0.25">
      <c r="A569" s="261"/>
      <c r="B569" s="261"/>
      <c r="C569" s="261"/>
      <c r="D569" s="261"/>
      <c r="E569" s="261"/>
      <c r="F569" s="261"/>
      <c r="G569" s="261"/>
      <c r="H569" s="261"/>
      <c r="I569" s="261"/>
      <c r="J569" s="261"/>
      <c r="K569" s="261"/>
      <c r="L569" s="261"/>
      <c r="M569" s="261"/>
      <c r="N569" s="261"/>
      <c r="O569" s="261"/>
      <c r="P569" s="261"/>
      <c r="Q569" s="261"/>
      <c r="R569" s="261"/>
      <c r="S569" s="261"/>
      <c r="T569" s="261"/>
      <c r="U569" s="261"/>
      <c r="V569" s="261"/>
      <c r="W569" s="261"/>
      <c r="X569" s="261"/>
      <c r="Y569" s="261"/>
      <c r="Z569" s="261"/>
    </row>
    <row r="570" spans="1:26" ht="15.75" customHeight="1" x14ac:dyDescent="0.25">
      <c r="A570" s="261"/>
      <c r="B570" s="261"/>
      <c r="C570" s="261"/>
      <c r="D570" s="261"/>
      <c r="E570" s="261"/>
      <c r="F570" s="261"/>
      <c r="G570" s="261"/>
      <c r="H570" s="261"/>
      <c r="I570" s="261"/>
      <c r="J570" s="261"/>
      <c r="K570" s="261"/>
      <c r="L570" s="261"/>
      <c r="M570" s="261"/>
      <c r="N570" s="261"/>
      <c r="O570" s="261"/>
      <c r="P570" s="261"/>
      <c r="Q570" s="261"/>
      <c r="R570" s="261"/>
      <c r="S570" s="261"/>
      <c r="T570" s="261"/>
      <c r="U570" s="261"/>
      <c r="V570" s="261"/>
      <c r="W570" s="261"/>
      <c r="X570" s="261"/>
      <c r="Y570" s="261"/>
      <c r="Z570" s="261"/>
    </row>
    <row r="571" spans="1:26" ht="15.75" customHeight="1" x14ac:dyDescent="0.25">
      <c r="A571" s="261"/>
      <c r="B571" s="261"/>
      <c r="C571" s="261"/>
      <c r="D571" s="261"/>
      <c r="E571" s="261"/>
      <c r="F571" s="261"/>
      <c r="G571" s="261"/>
      <c r="H571" s="261"/>
      <c r="I571" s="261"/>
      <c r="J571" s="261"/>
      <c r="K571" s="261"/>
      <c r="L571" s="261"/>
      <c r="M571" s="261"/>
      <c r="N571" s="261"/>
      <c r="O571" s="261"/>
      <c r="P571" s="261"/>
      <c r="Q571" s="261"/>
      <c r="R571" s="261"/>
      <c r="S571" s="261"/>
      <c r="T571" s="261"/>
      <c r="U571" s="261"/>
      <c r="V571" s="261"/>
      <c r="W571" s="261"/>
      <c r="X571" s="261"/>
      <c r="Y571" s="261"/>
      <c r="Z571" s="261"/>
    </row>
    <row r="572" spans="1:26" ht="15.75" customHeight="1" x14ac:dyDescent="0.25">
      <c r="A572" s="261"/>
      <c r="B572" s="261"/>
      <c r="C572" s="261"/>
      <c r="D572" s="261"/>
      <c r="E572" s="261"/>
      <c r="F572" s="261"/>
      <c r="G572" s="261"/>
      <c r="H572" s="261"/>
      <c r="I572" s="261"/>
      <c r="J572" s="261"/>
      <c r="K572" s="261"/>
      <c r="L572" s="261"/>
      <c r="M572" s="261"/>
      <c r="N572" s="261"/>
      <c r="O572" s="261"/>
      <c r="P572" s="261"/>
      <c r="Q572" s="261"/>
      <c r="R572" s="261"/>
      <c r="S572" s="261"/>
      <c r="T572" s="261"/>
      <c r="U572" s="261"/>
      <c r="V572" s="261"/>
      <c r="W572" s="261"/>
      <c r="X572" s="261"/>
      <c r="Y572" s="261"/>
      <c r="Z572" s="261"/>
    </row>
    <row r="573" spans="1:26" ht="15.75" customHeight="1" x14ac:dyDescent="0.25">
      <c r="A573" s="261"/>
      <c r="B573" s="261"/>
      <c r="C573" s="261"/>
      <c r="D573" s="261"/>
      <c r="E573" s="261"/>
      <c r="F573" s="261"/>
      <c r="G573" s="261"/>
      <c r="H573" s="261"/>
      <c r="I573" s="261"/>
      <c r="J573" s="261"/>
      <c r="K573" s="261"/>
      <c r="L573" s="261"/>
      <c r="M573" s="261"/>
      <c r="N573" s="261"/>
      <c r="O573" s="261"/>
      <c r="P573" s="261"/>
      <c r="Q573" s="261"/>
      <c r="R573" s="261"/>
      <c r="S573" s="261"/>
      <c r="T573" s="261"/>
      <c r="U573" s="261"/>
      <c r="V573" s="261"/>
      <c r="W573" s="261"/>
      <c r="X573" s="261"/>
      <c r="Y573" s="261"/>
      <c r="Z573" s="261"/>
    </row>
    <row r="574" spans="1:26" ht="15.75" customHeight="1" x14ac:dyDescent="0.25">
      <c r="A574" s="261"/>
      <c r="B574" s="261"/>
      <c r="C574" s="261"/>
      <c r="D574" s="261"/>
      <c r="E574" s="261"/>
      <c r="F574" s="261"/>
      <c r="G574" s="261"/>
      <c r="H574" s="261"/>
      <c r="I574" s="261"/>
      <c r="J574" s="261"/>
      <c r="K574" s="261"/>
      <c r="L574" s="261"/>
      <c r="M574" s="261"/>
      <c r="N574" s="261"/>
      <c r="O574" s="261"/>
      <c r="P574" s="261"/>
      <c r="Q574" s="261"/>
      <c r="R574" s="261"/>
      <c r="S574" s="261"/>
      <c r="T574" s="261"/>
      <c r="U574" s="261"/>
      <c r="V574" s="261"/>
      <c r="W574" s="261"/>
      <c r="X574" s="261"/>
      <c r="Y574" s="261"/>
      <c r="Z574" s="261"/>
    </row>
    <row r="575" spans="1:26" ht="15.75" customHeight="1" x14ac:dyDescent="0.25">
      <c r="A575" s="261"/>
      <c r="B575" s="261"/>
      <c r="C575" s="261"/>
      <c r="D575" s="261"/>
      <c r="E575" s="261"/>
      <c r="F575" s="261"/>
      <c r="G575" s="261"/>
      <c r="H575" s="261"/>
      <c r="I575" s="261"/>
      <c r="J575" s="261"/>
      <c r="K575" s="261"/>
      <c r="L575" s="261"/>
      <c r="M575" s="261"/>
      <c r="N575" s="261"/>
      <c r="O575" s="261"/>
      <c r="P575" s="261"/>
      <c r="Q575" s="261"/>
      <c r="R575" s="261"/>
      <c r="S575" s="261"/>
      <c r="T575" s="261"/>
      <c r="U575" s="261"/>
      <c r="V575" s="261"/>
      <c r="W575" s="261"/>
      <c r="X575" s="261"/>
      <c r="Y575" s="261"/>
      <c r="Z575" s="261"/>
    </row>
    <row r="576" spans="1:26" ht="15.75" customHeight="1" x14ac:dyDescent="0.25">
      <c r="A576" s="261"/>
      <c r="B576" s="261"/>
      <c r="C576" s="261"/>
      <c r="D576" s="261"/>
      <c r="E576" s="261"/>
      <c r="F576" s="261"/>
      <c r="G576" s="261"/>
      <c r="H576" s="261"/>
      <c r="I576" s="261"/>
      <c r="J576" s="261"/>
      <c r="K576" s="261"/>
      <c r="L576" s="261"/>
      <c r="M576" s="261"/>
      <c r="N576" s="261"/>
      <c r="O576" s="261"/>
      <c r="P576" s="261"/>
      <c r="Q576" s="261"/>
      <c r="R576" s="261"/>
      <c r="S576" s="261"/>
      <c r="T576" s="261"/>
      <c r="U576" s="261"/>
      <c r="V576" s="261"/>
      <c r="W576" s="261"/>
      <c r="X576" s="261"/>
      <c r="Y576" s="261"/>
      <c r="Z576" s="261"/>
    </row>
    <row r="577" spans="1:26" ht="15.75" customHeight="1" x14ac:dyDescent="0.25">
      <c r="A577" s="261"/>
      <c r="B577" s="261"/>
      <c r="C577" s="261"/>
      <c r="D577" s="261"/>
      <c r="E577" s="261"/>
      <c r="F577" s="261"/>
      <c r="G577" s="261"/>
      <c r="H577" s="261"/>
      <c r="I577" s="261"/>
      <c r="J577" s="261"/>
      <c r="K577" s="261"/>
      <c r="L577" s="261"/>
      <c r="M577" s="261"/>
      <c r="N577" s="261"/>
      <c r="O577" s="261"/>
      <c r="P577" s="261"/>
      <c r="Q577" s="261"/>
      <c r="R577" s="261"/>
      <c r="S577" s="261"/>
      <c r="T577" s="261"/>
      <c r="U577" s="261"/>
      <c r="V577" s="261"/>
      <c r="W577" s="261"/>
      <c r="X577" s="261"/>
      <c r="Y577" s="261"/>
      <c r="Z577" s="261"/>
    </row>
    <row r="578" spans="1:26" ht="15.75" customHeight="1" x14ac:dyDescent="0.25">
      <c r="A578" s="261"/>
      <c r="B578" s="261"/>
      <c r="C578" s="261"/>
      <c r="D578" s="261"/>
      <c r="E578" s="261"/>
      <c r="F578" s="261"/>
      <c r="G578" s="261"/>
      <c r="H578" s="261"/>
      <c r="I578" s="261"/>
      <c r="J578" s="261"/>
      <c r="K578" s="261"/>
      <c r="L578" s="261"/>
      <c r="M578" s="261"/>
      <c r="N578" s="261"/>
      <c r="O578" s="261"/>
      <c r="P578" s="261"/>
      <c r="Q578" s="261"/>
      <c r="R578" s="261"/>
      <c r="S578" s="261"/>
      <c r="T578" s="261"/>
      <c r="U578" s="261"/>
      <c r="V578" s="261"/>
      <c r="W578" s="261"/>
      <c r="X578" s="261"/>
      <c r="Y578" s="261"/>
      <c r="Z578" s="261"/>
    </row>
    <row r="579" spans="1:26" ht="15.75" customHeight="1" x14ac:dyDescent="0.25">
      <c r="A579" s="261"/>
      <c r="B579" s="261"/>
      <c r="C579" s="261"/>
      <c r="D579" s="261"/>
      <c r="E579" s="261"/>
      <c r="F579" s="261"/>
      <c r="G579" s="261"/>
      <c r="H579" s="261"/>
      <c r="I579" s="261"/>
      <c r="J579" s="261"/>
      <c r="K579" s="261"/>
      <c r="L579" s="261"/>
      <c r="M579" s="261"/>
      <c r="N579" s="261"/>
      <c r="O579" s="261"/>
      <c r="P579" s="261"/>
      <c r="Q579" s="261"/>
      <c r="R579" s="261"/>
      <c r="S579" s="261"/>
      <c r="T579" s="261"/>
      <c r="U579" s="261"/>
      <c r="V579" s="261"/>
      <c r="W579" s="261"/>
      <c r="X579" s="261"/>
      <c r="Y579" s="261"/>
      <c r="Z579" s="261"/>
    </row>
    <row r="580" spans="1:26" ht="15.75" customHeight="1" x14ac:dyDescent="0.25">
      <c r="A580" s="261"/>
      <c r="B580" s="261"/>
      <c r="C580" s="261"/>
      <c r="D580" s="261"/>
      <c r="E580" s="261"/>
      <c r="F580" s="261"/>
      <c r="G580" s="261"/>
      <c r="H580" s="261"/>
      <c r="I580" s="261"/>
      <c r="J580" s="261"/>
      <c r="K580" s="261"/>
      <c r="L580" s="261"/>
      <c r="M580" s="261"/>
      <c r="N580" s="261"/>
      <c r="O580" s="261"/>
      <c r="P580" s="261"/>
      <c r="Q580" s="261"/>
      <c r="R580" s="261"/>
      <c r="S580" s="261"/>
      <c r="T580" s="261"/>
      <c r="U580" s="261"/>
      <c r="V580" s="261"/>
      <c r="W580" s="261"/>
      <c r="X580" s="261"/>
      <c r="Y580" s="261"/>
      <c r="Z580" s="261"/>
    </row>
    <row r="581" spans="1:26" ht="15.75" customHeight="1" x14ac:dyDescent="0.25">
      <c r="A581" s="261"/>
      <c r="B581" s="261"/>
      <c r="C581" s="261"/>
      <c r="D581" s="261"/>
      <c r="E581" s="261"/>
      <c r="F581" s="261"/>
      <c r="G581" s="261"/>
      <c r="H581" s="261"/>
      <c r="I581" s="261"/>
      <c r="J581" s="261"/>
      <c r="K581" s="261"/>
      <c r="L581" s="261"/>
      <c r="M581" s="261"/>
      <c r="N581" s="261"/>
      <c r="O581" s="261"/>
      <c r="P581" s="261"/>
      <c r="Q581" s="261"/>
      <c r="R581" s="261"/>
      <c r="S581" s="261"/>
      <c r="T581" s="261"/>
      <c r="U581" s="261"/>
      <c r="V581" s="261"/>
      <c r="W581" s="261"/>
      <c r="X581" s="261"/>
      <c r="Y581" s="261"/>
      <c r="Z581" s="261"/>
    </row>
    <row r="582" spans="1:26" ht="15.75" customHeight="1" x14ac:dyDescent="0.25">
      <c r="A582" s="261"/>
      <c r="B582" s="261"/>
      <c r="C582" s="261"/>
      <c r="D582" s="261"/>
      <c r="E582" s="261"/>
      <c r="F582" s="261"/>
      <c r="G582" s="261"/>
      <c r="H582" s="261"/>
      <c r="I582" s="261"/>
      <c r="J582" s="261"/>
      <c r="K582" s="261"/>
      <c r="L582" s="261"/>
      <c r="M582" s="261"/>
      <c r="N582" s="261"/>
      <c r="O582" s="261"/>
      <c r="P582" s="261"/>
      <c r="Q582" s="261"/>
      <c r="R582" s="261"/>
      <c r="S582" s="261"/>
      <c r="T582" s="261"/>
      <c r="U582" s="261"/>
      <c r="V582" s="261"/>
      <c r="W582" s="261"/>
      <c r="X582" s="261"/>
      <c r="Y582" s="261"/>
      <c r="Z582" s="261"/>
    </row>
    <row r="583" spans="1:26" ht="15.75" customHeight="1" x14ac:dyDescent="0.25">
      <c r="A583" s="261"/>
      <c r="B583" s="261"/>
      <c r="C583" s="261"/>
      <c r="D583" s="261"/>
      <c r="E583" s="261"/>
      <c r="F583" s="261"/>
      <c r="G583" s="261"/>
      <c r="H583" s="261"/>
      <c r="I583" s="261"/>
      <c r="J583" s="261"/>
      <c r="K583" s="261"/>
      <c r="L583" s="261"/>
      <c r="M583" s="261"/>
      <c r="N583" s="261"/>
      <c r="O583" s="261"/>
      <c r="P583" s="261"/>
      <c r="Q583" s="261"/>
      <c r="R583" s="261"/>
      <c r="S583" s="261"/>
      <c r="T583" s="261"/>
      <c r="U583" s="261"/>
      <c r="V583" s="261"/>
      <c r="W583" s="261"/>
      <c r="X583" s="261"/>
      <c r="Y583" s="261"/>
      <c r="Z583" s="261"/>
    </row>
    <row r="584" spans="1:26" ht="15.75" customHeight="1" x14ac:dyDescent="0.25">
      <c r="A584" s="261"/>
      <c r="B584" s="261"/>
      <c r="C584" s="261"/>
      <c r="D584" s="261"/>
      <c r="E584" s="261"/>
      <c r="F584" s="261"/>
      <c r="G584" s="261"/>
      <c r="H584" s="261"/>
      <c r="I584" s="261"/>
      <c r="J584" s="261"/>
      <c r="K584" s="261"/>
      <c r="L584" s="261"/>
      <c r="M584" s="261"/>
      <c r="N584" s="261"/>
      <c r="O584" s="261"/>
      <c r="P584" s="261"/>
      <c r="Q584" s="261"/>
      <c r="R584" s="261"/>
      <c r="S584" s="261"/>
      <c r="T584" s="261"/>
      <c r="U584" s="261"/>
      <c r="V584" s="261"/>
      <c r="W584" s="261"/>
      <c r="X584" s="261"/>
      <c r="Y584" s="261"/>
      <c r="Z584" s="261"/>
    </row>
    <row r="585" spans="1:26" ht="15.75" customHeight="1" x14ac:dyDescent="0.25">
      <c r="A585" s="261"/>
      <c r="B585" s="261"/>
      <c r="C585" s="261"/>
      <c r="D585" s="261"/>
      <c r="E585" s="261"/>
      <c r="F585" s="261"/>
      <c r="G585" s="261"/>
      <c r="H585" s="261"/>
      <c r="I585" s="261"/>
      <c r="J585" s="261"/>
      <c r="K585" s="261"/>
      <c r="L585" s="261"/>
      <c r="M585" s="261"/>
      <c r="N585" s="261"/>
      <c r="O585" s="261"/>
      <c r="P585" s="261"/>
      <c r="Q585" s="261"/>
      <c r="R585" s="261"/>
      <c r="S585" s="261"/>
      <c r="T585" s="261"/>
      <c r="U585" s="261"/>
      <c r="V585" s="261"/>
      <c r="W585" s="261"/>
      <c r="X585" s="261"/>
      <c r="Y585" s="261"/>
      <c r="Z585" s="261"/>
    </row>
    <row r="586" spans="1:26" ht="15.75" customHeight="1" x14ac:dyDescent="0.25">
      <c r="A586" s="261"/>
      <c r="B586" s="261"/>
      <c r="C586" s="261"/>
      <c r="D586" s="261"/>
      <c r="E586" s="261"/>
      <c r="F586" s="261"/>
      <c r="G586" s="261"/>
      <c r="H586" s="261"/>
      <c r="I586" s="261"/>
      <c r="J586" s="261"/>
      <c r="K586" s="261"/>
      <c r="L586" s="261"/>
      <c r="M586" s="261"/>
      <c r="N586" s="261"/>
      <c r="O586" s="261"/>
      <c r="P586" s="261"/>
      <c r="Q586" s="261"/>
      <c r="R586" s="261"/>
      <c r="S586" s="261"/>
      <c r="T586" s="261"/>
      <c r="U586" s="261"/>
      <c r="V586" s="261"/>
      <c r="W586" s="261"/>
      <c r="X586" s="261"/>
      <c r="Y586" s="261"/>
      <c r="Z586" s="261"/>
    </row>
    <row r="587" spans="1:26" ht="15.75" customHeight="1" x14ac:dyDescent="0.25">
      <c r="A587" s="261"/>
      <c r="B587" s="261"/>
      <c r="C587" s="261"/>
      <c r="D587" s="261"/>
      <c r="E587" s="261"/>
      <c r="F587" s="261"/>
      <c r="G587" s="261"/>
      <c r="H587" s="261"/>
      <c r="I587" s="261"/>
      <c r="J587" s="261"/>
      <c r="K587" s="261"/>
      <c r="L587" s="261"/>
      <c r="M587" s="261"/>
      <c r="N587" s="261"/>
      <c r="O587" s="261"/>
      <c r="P587" s="261"/>
      <c r="Q587" s="261"/>
      <c r="R587" s="261"/>
      <c r="S587" s="261"/>
      <c r="T587" s="261"/>
      <c r="U587" s="261"/>
      <c r="V587" s="261"/>
      <c r="W587" s="261"/>
      <c r="X587" s="261"/>
      <c r="Y587" s="261"/>
      <c r="Z587" s="261"/>
    </row>
    <row r="588" spans="1:26" ht="15.75" customHeight="1" x14ac:dyDescent="0.25">
      <c r="A588" s="261"/>
      <c r="B588" s="261"/>
      <c r="C588" s="261"/>
      <c r="D588" s="261"/>
      <c r="E588" s="261"/>
      <c r="F588" s="261"/>
      <c r="G588" s="261"/>
      <c r="H588" s="261"/>
      <c r="I588" s="261"/>
      <c r="J588" s="261"/>
      <c r="K588" s="261"/>
      <c r="L588" s="261"/>
      <c r="M588" s="261"/>
      <c r="N588" s="261"/>
      <c r="O588" s="261"/>
      <c r="P588" s="261"/>
      <c r="Q588" s="261"/>
      <c r="R588" s="261"/>
      <c r="S588" s="261"/>
      <c r="T588" s="261"/>
      <c r="U588" s="261"/>
      <c r="V588" s="261"/>
      <c r="W588" s="261"/>
      <c r="X588" s="261"/>
      <c r="Y588" s="261"/>
      <c r="Z588" s="261"/>
    </row>
    <row r="589" spans="1:26" ht="15.75" customHeight="1" x14ac:dyDescent="0.25">
      <c r="A589" s="261"/>
      <c r="B589" s="261"/>
      <c r="C589" s="261"/>
      <c r="D589" s="261"/>
      <c r="E589" s="261"/>
      <c r="F589" s="261"/>
      <c r="G589" s="261"/>
      <c r="H589" s="261"/>
      <c r="I589" s="261"/>
      <c r="J589" s="261"/>
      <c r="K589" s="261"/>
      <c r="L589" s="261"/>
      <c r="M589" s="261"/>
      <c r="N589" s="261"/>
      <c r="O589" s="261"/>
      <c r="P589" s="261"/>
      <c r="Q589" s="261"/>
      <c r="R589" s="261"/>
      <c r="S589" s="261"/>
      <c r="T589" s="261"/>
      <c r="U589" s="261"/>
      <c r="V589" s="261"/>
      <c r="W589" s="261"/>
      <c r="X589" s="261"/>
      <c r="Y589" s="261"/>
      <c r="Z589" s="261"/>
    </row>
    <row r="590" spans="1:26" ht="15.75" customHeight="1" x14ac:dyDescent="0.25">
      <c r="A590" s="261"/>
      <c r="B590" s="261"/>
      <c r="C590" s="261"/>
      <c r="D590" s="261"/>
      <c r="E590" s="261"/>
      <c r="F590" s="261"/>
      <c r="G590" s="261"/>
      <c r="H590" s="261"/>
      <c r="I590" s="261"/>
      <c r="J590" s="261"/>
      <c r="K590" s="261"/>
      <c r="L590" s="261"/>
      <c r="M590" s="261"/>
      <c r="N590" s="261"/>
      <c r="O590" s="261"/>
      <c r="P590" s="261"/>
      <c r="Q590" s="261"/>
      <c r="R590" s="261"/>
      <c r="S590" s="261"/>
      <c r="T590" s="261"/>
      <c r="U590" s="261"/>
      <c r="V590" s="261"/>
      <c r="W590" s="261"/>
      <c r="X590" s="261"/>
      <c r="Y590" s="261"/>
      <c r="Z590" s="261"/>
    </row>
    <row r="591" spans="1:26" ht="15.75" customHeight="1" x14ac:dyDescent="0.25">
      <c r="A591" s="261"/>
      <c r="B591" s="261"/>
      <c r="C591" s="261"/>
      <c r="D591" s="261"/>
      <c r="E591" s="261"/>
      <c r="F591" s="261"/>
      <c r="G591" s="261"/>
      <c r="H591" s="261"/>
      <c r="I591" s="261"/>
      <c r="J591" s="261"/>
      <c r="K591" s="261"/>
      <c r="L591" s="261"/>
      <c r="M591" s="261"/>
      <c r="N591" s="261"/>
      <c r="O591" s="261"/>
      <c r="P591" s="261"/>
      <c r="Q591" s="261"/>
      <c r="R591" s="261"/>
      <c r="S591" s="261"/>
      <c r="T591" s="261"/>
      <c r="U591" s="261"/>
      <c r="V591" s="261"/>
      <c r="W591" s="261"/>
      <c r="X591" s="261"/>
      <c r="Y591" s="261"/>
      <c r="Z591" s="261"/>
    </row>
    <row r="592" spans="1:26" ht="15.75" customHeight="1" x14ac:dyDescent="0.25">
      <c r="A592" s="261"/>
      <c r="B592" s="261"/>
      <c r="C592" s="261"/>
      <c r="D592" s="261"/>
      <c r="E592" s="261"/>
      <c r="F592" s="261"/>
      <c r="G592" s="261"/>
      <c r="H592" s="261"/>
      <c r="I592" s="261"/>
      <c r="J592" s="261"/>
      <c r="K592" s="261"/>
      <c r="L592" s="261"/>
      <c r="M592" s="261"/>
      <c r="N592" s="261"/>
      <c r="O592" s="261"/>
      <c r="P592" s="261"/>
      <c r="Q592" s="261"/>
      <c r="R592" s="261"/>
      <c r="S592" s="261"/>
      <c r="T592" s="261"/>
      <c r="U592" s="261"/>
      <c r="V592" s="261"/>
      <c r="W592" s="261"/>
      <c r="X592" s="261"/>
      <c r="Y592" s="261"/>
      <c r="Z592" s="261"/>
    </row>
    <row r="593" spans="1:26" ht="15.75" customHeight="1" x14ac:dyDescent="0.25">
      <c r="A593" s="261"/>
      <c r="B593" s="261"/>
      <c r="C593" s="261"/>
      <c r="D593" s="261"/>
      <c r="E593" s="261"/>
      <c r="F593" s="261"/>
      <c r="G593" s="261"/>
      <c r="H593" s="261"/>
      <c r="I593" s="261"/>
      <c r="J593" s="261"/>
      <c r="K593" s="261"/>
      <c r="L593" s="261"/>
      <c r="M593" s="261"/>
      <c r="N593" s="261"/>
      <c r="O593" s="261"/>
      <c r="P593" s="261"/>
      <c r="Q593" s="261"/>
      <c r="R593" s="261"/>
      <c r="S593" s="261"/>
      <c r="T593" s="261"/>
      <c r="U593" s="261"/>
      <c r="V593" s="261"/>
      <c r="W593" s="261"/>
      <c r="X593" s="261"/>
      <c r="Y593" s="261"/>
      <c r="Z593" s="261"/>
    </row>
    <row r="594" spans="1:26" ht="15.75" customHeight="1" x14ac:dyDescent="0.25">
      <c r="A594" s="261"/>
      <c r="B594" s="261"/>
      <c r="C594" s="261"/>
      <c r="D594" s="261"/>
      <c r="E594" s="261"/>
      <c r="F594" s="261"/>
      <c r="G594" s="261"/>
      <c r="H594" s="261"/>
      <c r="I594" s="261"/>
      <c r="J594" s="261"/>
      <c r="K594" s="261"/>
      <c r="L594" s="261"/>
      <c r="M594" s="261"/>
      <c r="N594" s="261"/>
      <c r="O594" s="261"/>
      <c r="P594" s="261"/>
      <c r="Q594" s="261"/>
      <c r="R594" s="261"/>
      <c r="S594" s="261"/>
      <c r="T594" s="261"/>
      <c r="U594" s="261"/>
      <c r="V594" s="261"/>
      <c r="W594" s="261"/>
      <c r="X594" s="261"/>
      <c r="Y594" s="261"/>
      <c r="Z594" s="261"/>
    </row>
    <row r="595" spans="1:26" ht="15.75" customHeight="1" x14ac:dyDescent="0.25">
      <c r="A595" s="261"/>
      <c r="B595" s="261"/>
      <c r="C595" s="261"/>
      <c r="D595" s="261"/>
      <c r="E595" s="261"/>
      <c r="F595" s="261"/>
      <c r="G595" s="261"/>
      <c r="H595" s="261"/>
      <c r="I595" s="261"/>
      <c r="J595" s="261"/>
      <c r="K595" s="261"/>
      <c r="L595" s="261"/>
      <c r="M595" s="261"/>
      <c r="N595" s="261"/>
      <c r="O595" s="261"/>
      <c r="P595" s="261"/>
      <c r="Q595" s="261"/>
      <c r="R595" s="261"/>
      <c r="S595" s="261"/>
      <c r="T595" s="261"/>
      <c r="U595" s="261"/>
      <c r="V595" s="261"/>
      <c r="W595" s="261"/>
      <c r="X595" s="261"/>
      <c r="Y595" s="261"/>
      <c r="Z595" s="261"/>
    </row>
    <row r="596" spans="1:26" ht="15.75" customHeight="1" x14ac:dyDescent="0.25">
      <c r="A596" s="261"/>
      <c r="B596" s="261"/>
      <c r="C596" s="261"/>
      <c r="D596" s="261"/>
      <c r="E596" s="261"/>
      <c r="F596" s="261"/>
      <c r="G596" s="261"/>
      <c r="H596" s="261"/>
      <c r="I596" s="261"/>
      <c r="J596" s="261"/>
      <c r="K596" s="261"/>
      <c r="L596" s="261"/>
      <c r="M596" s="261"/>
      <c r="N596" s="261"/>
      <c r="O596" s="261"/>
      <c r="P596" s="261"/>
      <c r="Q596" s="261"/>
      <c r="R596" s="261"/>
      <c r="S596" s="261"/>
      <c r="T596" s="261"/>
      <c r="U596" s="261"/>
      <c r="V596" s="261"/>
      <c r="W596" s="261"/>
      <c r="X596" s="261"/>
      <c r="Y596" s="261"/>
      <c r="Z596" s="261"/>
    </row>
    <row r="597" spans="1:26" ht="15.75" customHeight="1" x14ac:dyDescent="0.25">
      <c r="A597" s="261"/>
      <c r="B597" s="261"/>
      <c r="C597" s="261"/>
      <c r="D597" s="261"/>
      <c r="E597" s="261"/>
      <c r="F597" s="261"/>
      <c r="G597" s="261"/>
      <c r="H597" s="261"/>
      <c r="I597" s="261"/>
      <c r="J597" s="261"/>
      <c r="K597" s="261"/>
      <c r="L597" s="261"/>
      <c r="M597" s="261"/>
      <c r="N597" s="261"/>
      <c r="O597" s="261"/>
      <c r="P597" s="261"/>
      <c r="Q597" s="261"/>
      <c r="R597" s="261"/>
      <c r="S597" s="261"/>
      <c r="T597" s="261"/>
      <c r="U597" s="261"/>
      <c r="V597" s="261"/>
      <c r="W597" s="261"/>
      <c r="X597" s="261"/>
      <c r="Y597" s="261"/>
      <c r="Z597" s="261"/>
    </row>
    <row r="598" spans="1:26" ht="15.75" customHeight="1" x14ac:dyDescent="0.25">
      <c r="A598" s="261"/>
      <c r="B598" s="261"/>
      <c r="C598" s="261"/>
      <c r="D598" s="261"/>
      <c r="E598" s="261"/>
      <c r="F598" s="261"/>
      <c r="G598" s="261"/>
      <c r="H598" s="261"/>
      <c r="I598" s="261"/>
      <c r="J598" s="261"/>
      <c r="K598" s="261"/>
      <c r="L598" s="261"/>
      <c r="M598" s="261"/>
      <c r="N598" s="261"/>
      <c r="O598" s="261"/>
      <c r="P598" s="261"/>
      <c r="Q598" s="261"/>
      <c r="R598" s="261"/>
      <c r="S598" s="261"/>
      <c r="T598" s="261"/>
      <c r="U598" s="261"/>
      <c r="V598" s="261"/>
      <c r="W598" s="261"/>
      <c r="X598" s="261"/>
      <c r="Y598" s="261"/>
      <c r="Z598" s="261"/>
    </row>
    <row r="599" spans="1:26" ht="15.75" customHeight="1" x14ac:dyDescent="0.25">
      <c r="A599" s="261"/>
      <c r="B599" s="261"/>
      <c r="C599" s="261"/>
      <c r="D599" s="261"/>
      <c r="E599" s="261"/>
      <c r="F599" s="261"/>
      <c r="G599" s="261"/>
      <c r="H599" s="261"/>
      <c r="I599" s="261"/>
      <c r="J599" s="261"/>
      <c r="K599" s="261"/>
      <c r="L599" s="261"/>
      <c r="M599" s="261"/>
      <c r="N599" s="261"/>
      <c r="O599" s="261"/>
      <c r="P599" s="261"/>
      <c r="Q599" s="261"/>
      <c r="R599" s="261"/>
      <c r="S599" s="261"/>
      <c r="T599" s="261"/>
      <c r="U599" s="261"/>
      <c r="V599" s="261"/>
      <c r="W599" s="261"/>
      <c r="X599" s="261"/>
      <c r="Y599" s="261"/>
      <c r="Z599" s="261"/>
    </row>
    <row r="600" spans="1:26" ht="15.75" customHeight="1" x14ac:dyDescent="0.25">
      <c r="A600" s="261"/>
      <c r="B600" s="261"/>
      <c r="C600" s="261"/>
      <c r="D600" s="261"/>
      <c r="E600" s="261"/>
      <c r="F600" s="261"/>
      <c r="G600" s="261"/>
      <c r="H600" s="261"/>
      <c r="I600" s="261"/>
      <c r="J600" s="261"/>
      <c r="K600" s="261"/>
      <c r="L600" s="261"/>
      <c r="M600" s="261"/>
      <c r="N600" s="261"/>
      <c r="O600" s="261"/>
      <c r="P600" s="261"/>
      <c r="Q600" s="261"/>
      <c r="R600" s="261"/>
      <c r="S600" s="261"/>
      <c r="T600" s="261"/>
      <c r="U600" s="261"/>
      <c r="V600" s="261"/>
      <c r="W600" s="261"/>
      <c r="X600" s="261"/>
      <c r="Y600" s="261"/>
      <c r="Z600" s="261"/>
    </row>
    <row r="601" spans="1:26" ht="15.75" customHeight="1" x14ac:dyDescent="0.25">
      <c r="A601" s="261"/>
      <c r="B601" s="261"/>
      <c r="C601" s="261"/>
      <c r="D601" s="261"/>
      <c r="E601" s="261"/>
      <c r="F601" s="261"/>
      <c r="G601" s="261"/>
      <c r="H601" s="261"/>
      <c r="I601" s="261"/>
      <c r="J601" s="261"/>
      <c r="K601" s="261"/>
      <c r="L601" s="261"/>
      <c r="M601" s="261"/>
      <c r="N601" s="261"/>
      <c r="O601" s="261"/>
      <c r="P601" s="261"/>
      <c r="Q601" s="261"/>
      <c r="R601" s="261"/>
      <c r="S601" s="261"/>
      <c r="T601" s="261"/>
      <c r="U601" s="261"/>
      <c r="V601" s="261"/>
      <c r="W601" s="261"/>
      <c r="X601" s="261"/>
      <c r="Y601" s="261"/>
      <c r="Z601" s="261"/>
    </row>
    <row r="602" spans="1:26" ht="15.75" customHeight="1" x14ac:dyDescent="0.25">
      <c r="A602" s="261"/>
      <c r="B602" s="261"/>
      <c r="C602" s="261"/>
      <c r="D602" s="261"/>
      <c r="E602" s="261"/>
      <c r="F602" s="261"/>
      <c r="G602" s="261"/>
      <c r="H602" s="261"/>
      <c r="I602" s="261"/>
      <c r="J602" s="261"/>
      <c r="K602" s="261"/>
      <c r="L602" s="261"/>
      <c r="M602" s="261"/>
      <c r="N602" s="261"/>
      <c r="O602" s="261"/>
      <c r="P602" s="261"/>
      <c r="Q602" s="261"/>
      <c r="R602" s="261"/>
      <c r="S602" s="261"/>
      <c r="T602" s="261"/>
      <c r="U602" s="261"/>
      <c r="V602" s="261"/>
      <c r="W602" s="261"/>
      <c r="X602" s="261"/>
      <c r="Y602" s="261"/>
      <c r="Z602" s="261"/>
    </row>
    <row r="603" spans="1:26" ht="15.75" customHeight="1" x14ac:dyDescent="0.25">
      <c r="A603" s="261"/>
      <c r="B603" s="261"/>
      <c r="C603" s="261"/>
      <c r="D603" s="261"/>
      <c r="E603" s="261"/>
      <c r="F603" s="261"/>
      <c r="G603" s="261"/>
      <c r="H603" s="261"/>
      <c r="I603" s="261"/>
      <c r="J603" s="261"/>
      <c r="K603" s="261"/>
      <c r="L603" s="261"/>
      <c r="M603" s="261"/>
      <c r="N603" s="261"/>
      <c r="O603" s="261"/>
      <c r="P603" s="261"/>
      <c r="Q603" s="261"/>
      <c r="R603" s="261"/>
      <c r="S603" s="261"/>
      <c r="T603" s="261"/>
      <c r="U603" s="261"/>
      <c r="V603" s="261"/>
      <c r="W603" s="261"/>
      <c r="X603" s="261"/>
      <c r="Y603" s="261"/>
      <c r="Z603" s="261"/>
    </row>
    <row r="604" spans="1:26" ht="15.75" customHeight="1" x14ac:dyDescent="0.25">
      <c r="A604" s="261"/>
      <c r="B604" s="261"/>
      <c r="C604" s="261"/>
      <c r="D604" s="261"/>
      <c r="E604" s="261"/>
      <c r="F604" s="261"/>
      <c r="G604" s="261"/>
      <c r="H604" s="261"/>
      <c r="I604" s="261"/>
      <c r="J604" s="261"/>
      <c r="K604" s="261"/>
      <c r="L604" s="261"/>
      <c r="M604" s="261"/>
      <c r="N604" s="261"/>
      <c r="O604" s="261"/>
      <c r="P604" s="261"/>
      <c r="Q604" s="261"/>
      <c r="R604" s="261"/>
      <c r="S604" s="261"/>
      <c r="T604" s="261"/>
      <c r="U604" s="261"/>
      <c r="V604" s="261"/>
      <c r="W604" s="261"/>
      <c r="X604" s="261"/>
      <c r="Y604" s="261"/>
      <c r="Z604" s="261"/>
    </row>
    <row r="605" spans="1:26" ht="15.75" customHeight="1" x14ac:dyDescent="0.25">
      <c r="A605" s="261"/>
      <c r="B605" s="261"/>
      <c r="C605" s="261"/>
      <c r="D605" s="261"/>
      <c r="E605" s="261"/>
      <c r="F605" s="261"/>
      <c r="G605" s="261"/>
      <c r="H605" s="261"/>
      <c r="I605" s="261"/>
      <c r="J605" s="261"/>
      <c r="K605" s="261"/>
      <c r="L605" s="261"/>
      <c r="M605" s="261"/>
      <c r="N605" s="261"/>
      <c r="O605" s="261"/>
      <c r="P605" s="261"/>
      <c r="Q605" s="261"/>
      <c r="R605" s="261"/>
      <c r="S605" s="261"/>
      <c r="T605" s="261"/>
      <c r="U605" s="261"/>
      <c r="V605" s="261"/>
      <c r="W605" s="261"/>
      <c r="X605" s="261"/>
      <c r="Y605" s="261"/>
      <c r="Z605" s="261"/>
    </row>
    <row r="606" spans="1:26" ht="15.75" customHeight="1" x14ac:dyDescent="0.25">
      <c r="A606" s="261"/>
      <c r="B606" s="261"/>
      <c r="C606" s="261"/>
      <c r="D606" s="261"/>
      <c r="E606" s="261"/>
      <c r="F606" s="261"/>
      <c r="G606" s="261"/>
      <c r="H606" s="261"/>
      <c r="I606" s="261"/>
      <c r="J606" s="261"/>
      <c r="K606" s="261"/>
      <c r="L606" s="261"/>
      <c r="M606" s="261"/>
      <c r="N606" s="261"/>
      <c r="O606" s="261"/>
      <c r="P606" s="261"/>
      <c r="Q606" s="261"/>
      <c r="R606" s="261"/>
      <c r="S606" s="261"/>
      <c r="T606" s="261"/>
      <c r="U606" s="261"/>
      <c r="V606" s="261"/>
      <c r="W606" s="261"/>
      <c r="X606" s="261"/>
      <c r="Y606" s="261"/>
      <c r="Z606" s="261"/>
    </row>
    <row r="607" spans="1:26" ht="15.75" customHeight="1" x14ac:dyDescent="0.25">
      <c r="A607" s="261"/>
      <c r="B607" s="261"/>
      <c r="C607" s="261"/>
      <c r="D607" s="261"/>
      <c r="E607" s="261"/>
      <c r="F607" s="261"/>
      <c r="G607" s="261"/>
      <c r="H607" s="261"/>
      <c r="I607" s="261"/>
      <c r="J607" s="261"/>
      <c r="K607" s="261"/>
      <c r="L607" s="261"/>
      <c r="M607" s="261"/>
      <c r="N607" s="261"/>
      <c r="O607" s="261"/>
      <c r="P607" s="261"/>
      <c r="Q607" s="261"/>
      <c r="R607" s="261"/>
      <c r="S607" s="261"/>
      <c r="T607" s="261"/>
      <c r="U607" s="261"/>
      <c r="V607" s="261"/>
      <c r="W607" s="261"/>
      <c r="X607" s="261"/>
      <c r="Y607" s="261"/>
      <c r="Z607" s="261"/>
    </row>
    <row r="608" spans="1:26" ht="15.75" customHeight="1" x14ac:dyDescent="0.25">
      <c r="A608" s="261"/>
      <c r="B608" s="261"/>
      <c r="C608" s="261"/>
      <c r="D608" s="261"/>
      <c r="E608" s="261"/>
      <c r="F608" s="261"/>
      <c r="G608" s="261"/>
      <c r="H608" s="261"/>
      <c r="I608" s="261"/>
      <c r="J608" s="261"/>
      <c r="K608" s="261"/>
      <c r="L608" s="261"/>
      <c r="M608" s="261"/>
      <c r="N608" s="261"/>
      <c r="O608" s="261"/>
      <c r="P608" s="261"/>
      <c r="Q608" s="261"/>
      <c r="R608" s="261"/>
      <c r="S608" s="261"/>
      <c r="T608" s="261"/>
      <c r="U608" s="261"/>
      <c r="V608" s="261"/>
      <c r="W608" s="261"/>
      <c r="X608" s="261"/>
      <c r="Y608" s="261"/>
      <c r="Z608" s="261"/>
    </row>
    <row r="609" spans="1:26" ht="15.75" customHeight="1" x14ac:dyDescent="0.25">
      <c r="A609" s="261"/>
      <c r="B609" s="261"/>
      <c r="C609" s="261"/>
      <c r="D609" s="261"/>
      <c r="E609" s="261"/>
      <c r="F609" s="261"/>
      <c r="G609" s="261"/>
      <c r="H609" s="261"/>
      <c r="I609" s="261"/>
      <c r="J609" s="261"/>
      <c r="K609" s="261"/>
      <c r="L609" s="261"/>
      <c r="M609" s="261"/>
      <c r="N609" s="261"/>
      <c r="O609" s="261"/>
      <c r="P609" s="261"/>
      <c r="Q609" s="261"/>
      <c r="R609" s="261"/>
      <c r="S609" s="261"/>
      <c r="T609" s="261"/>
      <c r="U609" s="261"/>
      <c r="V609" s="261"/>
      <c r="W609" s="261"/>
      <c r="X609" s="261"/>
      <c r="Y609" s="261"/>
      <c r="Z609" s="261"/>
    </row>
    <row r="610" spans="1:26" ht="15.75" customHeight="1" x14ac:dyDescent="0.25">
      <c r="A610" s="261"/>
      <c r="B610" s="261"/>
      <c r="C610" s="261"/>
      <c r="D610" s="261"/>
      <c r="E610" s="261"/>
      <c r="F610" s="261"/>
      <c r="G610" s="261"/>
      <c r="H610" s="261"/>
      <c r="I610" s="261"/>
      <c r="J610" s="261"/>
      <c r="K610" s="261"/>
      <c r="L610" s="261"/>
      <c r="M610" s="261"/>
      <c r="N610" s="261"/>
      <c r="O610" s="261"/>
      <c r="P610" s="261"/>
      <c r="Q610" s="261"/>
      <c r="R610" s="261"/>
      <c r="S610" s="261"/>
      <c r="T610" s="261"/>
      <c r="U610" s="261"/>
      <c r="V610" s="261"/>
      <c r="W610" s="261"/>
      <c r="X610" s="261"/>
      <c r="Y610" s="261"/>
      <c r="Z610" s="261"/>
    </row>
    <row r="611" spans="1:26" ht="15.75" customHeight="1" x14ac:dyDescent="0.25">
      <c r="A611" s="261"/>
      <c r="B611" s="261"/>
      <c r="C611" s="261"/>
      <c r="D611" s="261"/>
      <c r="E611" s="261"/>
      <c r="F611" s="261"/>
      <c r="G611" s="261"/>
      <c r="H611" s="261"/>
      <c r="I611" s="261"/>
      <c r="J611" s="261"/>
      <c r="K611" s="261"/>
      <c r="L611" s="261"/>
      <c r="M611" s="261"/>
      <c r="N611" s="261"/>
      <c r="O611" s="261"/>
      <c r="P611" s="261"/>
      <c r="Q611" s="261"/>
      <c r="R611" s="261"/>
      <c r="S611" s="261"/>
      <c r="T611" s="261"/>
      <c r="U611" s="261"/>
      <c r="V611" s="261"/>
      <c r="W611" s="261"/>
      <c r="X611" s="261"/>
      <c r="Y611" s="261"/>
      <c r="Z611" s="261"/>
    </row>
    <row r="612" spans="1:26" ht="15.75" customHeight="1" x14ac:dyDescent="0.25">
      <c r="A612" s="261"/>
      <c r="B612" s="261"/>
      <c r="C612" s="261"/>
      <c r="D612" s="261"/>
      <c r="E612" s="261"/>
      <c r="F612" s="261"/>
      <c r="G612" s="261"/>
      <c r="H612" s="261"/>
      <c r="I612" s="261"/>
      <c r="J612" s="261"/>
      <c r="K612" s="261"/>
      <c r="L612" s="261"/>
      <c r="M612" s="261"/>
      <c r="N612" s="261"/>
      <c r="O612" s="261"/>
      <c r="P612" s="261"/>
      <c r="Q612" s="261"/>
      <c r="R612" s="261"/>
      <c r="S612" s="261"/>
      <c r="T612" s="261"/>
      <c r="U612" s="261"/>
      <c r="V612" s="261"/>
      <c r="W612" s="261"/>
      <c r="X612" s="261"/>
      <c r="Y612" s="261"/>
      <c r="Z612" s="261"/>
    </row>
    <row r="613" spans="1:26" ht="15.75" customHeight="1" x14ac:dyDescent="0.25">
      <c r="A613" s="261"/>
      <c r="B613" s="261"/>
      <c r="C613" s="261"/>
      <c r="D613" s="261"/>
      <c r="E613" s="261"/>
      <c r="F613" s="261"/>
      <c r="G613" s="261"/>
      <c r="H613" s="261"/>
      <c r="I613" s="261"/>
      <c r="J613" s="261"/>
      <c r="K613" s="261"/>
      <c r="L613" s="261"/>
      <c r="M613" s="261"/>
      <c r="N613" s="261"/>
      <c r="O613" s="261"/>
      <c r="P613" s="261"/>
      <c r="Q613" s="261"/>
      <c r="R613" s="261"/>
      <c r="S613" s="261"/>
      <c r="T613" s="261"/>
      <c r="U613" s="261"/>
      <c r="V613" s="261"/>
      <c r="W613" s="261"/>
      <c r="X613" s="261"/>
      <c r="Y613" s="261"/>
      <c r="Z613" s="261"/>
    </row>
    <row r="614" spans="1:26" ht="15.75" customHeight="1" x14ac:dyDescent="0.25">
      <c r="A614" s="261"/>
      <c r="B614" s="261"/>
      <c r="C614" s="261"/>
      <c r="D614" s="261"/>
      <c r="E614" s="261"/>
      <c r="F614" s="261"/>
      <c r="G614" s="261"/>
      <c r="H614" s="261"/>
      <c r="I614" s="261"/>
      <c r="J614" s="261"/>
      <c r="K614" s="261"/>
      <c r="L614" s="261"/>
      <c r="M614" s="261"/>
      <c r="N614" s="261"/>
      <c r="O614" s="261"/>
      <c r="P614" s="261"/>
      <c r="Q614" s="261"/>
      <c r="R614" s="261"/>
      <c r="S614" s="261"/>
      <c r="T614" s="261"/>
      <c r="U614" s="261"/>
      <c r="V614" s="261"/>
      <c r="W614" s="261"/>
      <c r="X614" s="261"/>
      <c r="Y614" s="261"/>
      <c r="Z614" s="261"/>
    </row>
    <row r="615" spans="1:26" ht="15.75" customHeight="1" x14ac:dyDescent="0.25">
      <c r="A615" s="261"/>
      <c r="B615" s="261"/>
      <c r="C615" s="261"/>
      <c r="D615" s="261"/>
      <c r="E615" s="261"/>
      <c r="F615" s="261"/>
      <c r="G615" s="261"/>
      <c r="H615" s="261"/>
      <c r="I615" s="261"/>
      <c r="J615" s="261"/>
      <c r="K615" s="261"/>
      <c r="L615" s="261"/>
      <c r="M615" s="261"/>
      <c r="N615" s="261"/>
      <c r="O615" s="261"/>
      <c r="P615" s="261"/>
      <c r="Q615" s="261"/>
      <c r="R615" s="261"/>
      <c r="S615" s="261"/>
      <c r="T615" s="261"/>
      <c r="U615" s="261"/>
      <c r="V615" s="261"/>
      <c r="W615" s="261"/>
      <c r="X615" s="261"/>
      <c r="Y615" s="261"/>
      <c r="Z615" s="261"/>
    </row>
    <row r="616" spans="1:26" ht="15.75" customHeight="1" x14ac:dyDescent="0.25">
      <c r="A616" s="261"/>
      <c r="B616" s="261"/>
      <c r="C616" s="261"/>
      <c r="D616" s="261"/>
      <c r="E616" s="261"/>
      <c r="F616" s="261"/>
      <c r="G616" s="261"/>
      <c r="H616" s="261"/>
      <c r="I616" s="261"/>
      <c r="J616" s="261"/>
      <c r="K616" s="261"/>
      <c r="L616" s="261"/>
      <c r="M616" s="261"/>
      <c r="N616" s="261"/>
      <c r="O616" s="261"/>
      <c r="P616" s="261"/>
      <c r="Q616" s="261"/>
      <c r="R616" s="261"/>
      <c r="S616" s="261"/>
      <c r="T616" s="261"/>
      <c r="U616" s="261"/>
      <c r="V616" s="261"/>
      <c r="W616" s="261"/>
      <c r="X616" s="261"/>
      <c r="Y616" s="261"/>
      <c r="Z616" s="261"/>
    </row>
    <row r="617" spans="1:26" ht="15.75" customHeight="1" x14ac:dyDescent="0.25">
      <c r="A617" s="261"/>
      <c r="B617" s="261"/>
      <c r="C617" s="261"/>
      <c r="D617" s="261"/>
      <c r="E617" s="261"/>
      <c r="F617" s="261"/>
      <c r="G617" s="261"/>
      <c r="H617" s="261"/>
      <c r="I617" s="261"/>
      <c r="J617" s="261"/>
      <c r="K617" s="261"/>
      <c r="L617" s="261"/>
      <c r="M617" s="261"/>
      <c r="N617" s="261"/>
      <c r="O617" s="261"/>
      <c r="P617" s="261"/>
      <c r="Q617" s="261"/>
      <c r="R617" s="261"/>
      <c r="S617" s="261"/>
      <c r="T617" s="261"/>
      <c r="U617" s="261"/>
      <c r="V617" s="261"/>
      <c r="W617" s="261"/>
      <c r="X617" s="261"/>
      <c r="Y617" s="261"/>
      <c r="Z617" s="261"/>
    </row>
    <row r="618" spans="1:26" ht="15.75" customHeight="1" x14ac:dyDescent="0.25">
      <c r="A618" s="261"/>
      <c r="B618" s="261"/>
      <c r="C618" s="261"/>
      <c r="D618" s="261"/>
      <c r="E618" s="261"/>
      <c r="F618" s="261"/>
      <c r="G618" s="261"/>
      <c r="H618" s="261"/>
      <c r="I618" s="261"/>
      <c r="J618" s="261"/>
      <c r="K618" s="261"/>
      <c r="L618" s="261"/>
      <c r="M618" s="261"/>
      <c r="N618" s="261"/>
      <c r="O618" s="261"/>
      <c r="P618" s="261"/>
      <c r="Q618" s="261"/>
      <c r="R618" s="261"/>
      <c r="S618" s="261"/>
      <c r="T618" s="261"/>
      <c r="U618" s="261"/>
      <c r="V618" s="261"/>
      <c r="W618" s="261"/>
      <c r="X618" s="261"/>
      <c r="Y618" s="261"/>
      <c r="Z618" s="261"/>
    </row>
    <row r="619" spans="1:26" ht="15.75" customHeight="1" x14ac:dyDescent="0.25">
      <c r="A619" s="261"/>
      <c r="B619" s="261"/>
      <c r="C619" s="261"/>
      <c r="D619" s="261"/>
      <c r="E619" s="261"/>
      <c r="F619" s="261"/>
      <c r="G619" s="261"/>
      <c r="H619" s="261"/>
      <c r="I619" s="261"/>
      <c r="J619" s="261"/>
      <c r="K619" s="261"/>
      <c r="L619" s="261"/>
      <c r="M619" s="261"/>
      <c r="N619" s="261"/>
      <c r="O619" s="261"/>
      <c r="P619" s="261"/>
      <c r="Q619" s="261"/>
      <c r="R619" s="261"/>
      <c r="S619" s="261"/>
      <c r="T619" s="261"/>
      <c r="U619" s="261"/>
      <c r="V619" s="261"/>
      <c r="W619" s="261"/>
      <c r="X619" s="261"/>
      <c r="Y619" s="261"/>
      <c r="Z619" s="261"/>
    </row>
    <row r="620" spans="1:26" ht="15.75" customHeight="1" x14ac:dyDescent="0.25">
      <c r="A620" s="261"/>
      <c r="B620" s="261"/>
      <c r="C620" s="261"/>
      <c r="D620" s="261"/>
      <c r="E620" s="261"/>
      <c r="F620" s="261"/>
      <c r="G620" s="261"/>
      <c r="H620" s="261"/>
      <c r="I620" s="261"/>
      <c r="J620" s="261"/>
      <c r="K620" s="261"/>
      <c r="L620" s="261"/>
      <c r="M620" s="261"/>
      <c r="N620" s="261"/>
      <c r="O620" s="261"/>
      <c r="P620" s="261"/>
      <c r="Q620" s="261"/>
      <c r="R620" s="261"/>
      <c r="S620" s="261"/>
      <c r="T620" s="261"/>
      <c r="U620" s="261"/>
      <c r="V620" s="261"/>
      <c r="W620" s="261"/>
      <c r="X620" s="261"/>
      <c r="Y620" s="261"/>
      <c r="Z620" s="261"/>
    </row>
    <row r="621" spans="1:26" ht="15.75" customHeight="1" x14ac:dyDescent="0.25">
      <c r="A621" s="261"/>
      <c r="B621" s="261"/>
      <c r="C621" s="261"/>
      <c r="D621" s="261"/>
      <c r="E621" s="261"/>
      <c r="F621" s="261"/>
      <c r="G621" s="261"/>
      <c r="H621" s="261"/>
      <c r="I621" s="261"/>
      <c r="J621" s="261"/>
      <c r="K621" s="261"/>
      <c r="L621" s="261"/>
      <c r="M621" s="261"/>
      <c r="N621" s="261"/>
      <c r="O621" s="261"/>
      <c r="P621" s="261"/>
      <c r="Q621" s="261"/>
      <c r="R621" s="261"/>
      <c r="S621" s="261"/>
      <c r="T621" s="261"/>
      <c r="U621" s="261"/>
      <c r="V621" s="261"/>
      <c r="W621" s="261"/>
      <c r="X621" s="261"/>
      <c r="Y621" s="261"/>
      <c r="Z621" s="261"/>
    </row>
    <row r="622" spans="1:26" ht="15.75" customHeight="1" x14ac:dyDescent="0.25">
      <c r="A622" s="261"/>
      <c r="B622" s="261"/>
      <c r="C622" s="261"/>
      <c r="D622" s="261"/>
      <c r="E622" s="261"/>
      <c r="F622" s="261"/>
      <c r="G622" s="261"/>
      <c r="H622" s="261"/>
      <c r="I622" s="261"/>
      <c r="J622" s="261"/>
      <c r="K622" s="261"/>
      <c r="L622" s="261"/>
      <c r="M622" s="261"/>
      <c r="N622" s="261"/>
      <c r="O622" s="261"/>
      <c r="P622" s="261"/>
      <c r="Q622" s="261"/>
      <c r="R622" s="261"/>
      <c r="S622" s="261"/>
      <c r="T622" s="261"/>
      <c r="U622" s="261"/>
      <c r="V622" s="261"/>
      <c r="W622" s="261"/>
      <c r="X622" s="261"/>
      <c r="Y622" s="261"/>
      <c r="Z622" s="261"/>
    </row>
    <row r="623" spans="1:26" ht="15.75" customHeight="1" x14ac:dyDescent="0.25">
      <c r="A623" s="261"/>
      <c r="B623" s="261"/>
      <c r="C623" s="261"/>
      <c r="D623" s="261"/>
      <c r="E623" s="261"/>
      <c r="F623" s="261"/>
      <c r="G623" s="261"/>
      <c r="H623" s="261"/>
      <c r="I623" s="261"/>
      <c r="J623" s="261"/>
      <c r="K623" s="261"/>
      <c r="L623" s="261"/>
      <c r="M623" s="261"/>
      <c r="N623" s="261"/>
      <c r="O623" s="261"/>
      <c r="P623" s="261"/>
      <c r="Q623" s="261"/>
      <c r="R623" s="261"/>
      <c r="S623" s="261"/>
      <c r="T623" s="261"/>
      <c r="U623" s="261"/>
      <c r="V623" s="261"/>
      <c r="W623" s="261"/>
      <c r="X623" s="261"/>
      <c r="Y623" s="261"/>
      <c r="Z623" s="261"/>
    </row>
    <row r="624" spans="1:26" ht="15.75" customHeight="1" x14ac:dyDescent="0.25">
      <c r="A624" s="261"/>
      <c r="B624" s="261"/>
      <c r="C624" s="261"/>
      <c r="D624" s="261"/>
      <c r="E624" s="261"/>
      <c r="F624" s="261"/>
      <c r="G624" s="261"/>
      <c r="H624" s="261"/>
      <c r="I624" s="261"/>
      <c r="J624" s="261"/>
      <c r="K624" s="261"/>
      <c r="L624" s="261"/>
      <c r="M624" s="261"/>
      <c r="N624" s="261"/>
      <c r="O624" s="261"/>
      <c r="P624" s="261"/>
      <c r="Q624" s="261"/>
      <c r="R624" s="261"/>
      <c r="S624" s="261"/>
      <c r="T624" s="261"/>
      <c r="U624" s="261"/>
      <c r="V624" s="261"/>
      <c r="W624" s="261"/>
      <c r="X624" s="261"/>
      <c r="Y624" s="261"/>
      <c r="Z624" s="261"/>
    </row>
    <row r="625" spans="1:26" ht="15.75" customHeight="1" x14ac:dyDescent="0.25">
      <c r="A625" s="261"/>
      <c r="B625" s="261"/>
      <c r="C625" s="261"/>
      <c r="D625" s="261"/>
      <c r="E625" s="261"/>
      <c r="F625" s="261"/>
      <c r="G625" s="261"/>
      <c r="H625" s="261"/>
      <c r="I625" s="261"/>
      <c r="J625" s="261"/>
      <c r="K625" s="261"/>
      <c r="L625" s="261"/>
      <c r="M625" s="261"/>
      <c r="N625" s="261"/>
      <c r="O625" s="261"/>
      <c r="P625" s="261"/>
      <c r="Q625" s="261"/>
      <c r="R625" s="261"/>
      <c r="S625" s="261"/>
      <c r="T625" s="261"/>
      <c r="U625" s="261"/>
      <c r="V625" s="261"/>
      <c r="W625" s="261"/>
      <c r="X625" s="261"/>
      <c r="Y625" s="261"/>
      <c r="Z625" s="261"/>
    </row>
    <row r="626" spans="1:26" ht="15.75" customHeight="1" x14ac:dyDescent="0.25">
      <c r="A626" s="261"/>
      <c r="B626" s="261"/>
      <c r="C626" s="261"/>
      <c r="D626" s="261"/>
      <c r="E626" s="261"/>
      <c r="F626" s="261"/>
      <c r="G626" s="261"/>
      <c r="H626" s="261"/>
      <c r="I626" s="261"/>
      <c r="J626" s="261"/>
      <c r="K626" s="261"/>
      <c r="L626" s="261"/>
      <c r="M626" s="261"/>
      <c r="N626" s="261"/>
      <c r="O626" s="261"/>
      <c r="P626" s="261"/>
      <c r="Q626" s="261"/>
      <c r="R626" s="261"/>
      <c r="S626" s="261"/>
      <c r="T626" s="261"/>
      <c r="U626" s="261"/>
      <c r="V626" s="261"/>
      <c r="W626" s="261"/>
      <c r="X626" s="261"/>
      <c r="Y626" s="261"/>
      <c r="Z626" s="261"/>
    </row>
    <row r="627" spans="1:26" ht="15.75" customHeight="1" x14ac:dyDescent="0.25">
      <c r="A627" s="261"/>
      <c r="B627" s="261"/>
      <c r="C627" s="261"/>
      <c r="D627" s="261"/>
      <c r="E627" s="261"/>
      <c r="F627" s="261"/>
      <c r="G627" s="261"/>
      <c r="H627" s="261"/>
      <c r="I627" s="261"/>
      <c r="J627" s="261"/>
      <c r="K627" s="261"/>
      <c r="L627" s="261"/>
      <c r="M627" s="261"/>
      <c r="N627" s="261"/>
      <c r="O627" s="261"/>
      <c r="P627" s="261"/>
      <c r="Q627" s="261"/>
      <c r="R627" s="261"/>
      <c r="S627" s="261"/>
      <c r="T627" s="261"/>
      <c r="U627" s="261"/>
      <c r="V627" s="261"/>
      <c r="W627" s="261"/>
      <c r="X627" s="261"/>
      <c r="Y627" s="261"/>
      <c r="Z627" s="261"/>
    </row>
    <row r="628" spans="1:26" ht="15.75" customHeight="1" x14ac:dyDescent="0.25">
      <c r="A628" s="261"/>
      <c r="B628" s="261"/>
      <c r="C628" s="261"/>
      <c r="D628" s="261"/>
      <c r="E628" s="261"/>
      <c r="F628" s="261"/>
      <c r="G628" s="261"/>
      <c r="H628" s="261"/>
      <c r="I628" s="261"/>
      <c r="J628" s="261"/>
      <c r="K628" s="261"/>
      <c r="L628" s="261"/>
      <c r="M628" s="261"/>
      <c r="N628" s="261"/>
      <c r="O628" s="261"/>
      <c r="P628" s="261"/>
      <c r="Q628" s="261"/>
      <c r="R628" s="261"/>
      <c r="S628" s="261"/>
      <c r="T628" s="261"/>
      <c r="U628" s="261"/>
      <c r="V628" s="261"/>
      <c r="W628" s="261"/>
      <c r="X628" s="261"/>
      <c r="Y628" s="261"/>
      <c r="Z628" s="261"/>
    </row>
    <row r="629" spans="1:26" ht="15.75" customHeight="1" x14ac:dyDescent="0.25">
      <c r="A629" s="261"/>
      <c r="B629" s="261"/>
      <c r="C629" s="261"/>
      <c r="D629" s="261"/>
      <c r="E629" s="261"/>
      <c r="F629" s="261"/>
      <c r="G629" s="261"/>
      <c r="H629" s="261"/>
      <c r="I629" s="261"/>
      <c r="J629" s="261"/>
      <c r="K629" s="261"/>
      <c r="L629" s="261"/>
      <c r="M629" s="261"/>
      <c r="N629" s="261"/>
      <c r="O629" s="261"/>
      <c r="P629" s="261"/>
      <c r="Q629" s="261"/>
      <c r="R629" s="261"/>
      <c r="S629" s="261"/>
      <c r="T629" s="261"/>
      <c r="U629" s="261"/>
      <c r="V629" s="261"/>
      <c r="W629" s="261"/>
      <c r="X629" s="261"/>
      <c r="Y629" s="261"/>
      <c r="Z629" s="261"/>
    </row>
    <row r="630" spans="1:26" ht="15.75" customHeight="1" x14ac:dyDescent="0.25">
      <c r="A630" s="261"/>
      <c r="B630" s="261"/>
      <c r="C630" s="261"/>
      <c r="D630" s="261"/>
      <c r="E630" s="261"/>
      <c r="F630" s="261"/>
      <c r="G630" s="261"/>
      <c r="H630" s="261"/>
      <c r="I630" s="261"/>
      <c r="J630" s="261"/>
      <c r="K630" s="261"/>
      <c r="L630" s="261"/>
      <c r="M630" s="261"/>
      <c r="N630" s="261"/>
      <c r="O630" s="261"/>
      <c r="P630" s="261"/>
      <c r="Q630" s="261"/>
      <c r="R630" s="261"/>
      <c r="S630" s="261"/>
      <c r="T630" s="261"/>
      <c r="U630" s="261"/>
      <c r="V630" s="261"/>
      <c r="W630" s="261"/>
      <c r="X630" s="261"/>
      <c r="Y630" s="261"/>
      <c r="Z630" s="261"/>
    </row>
    <row r="631" spans="1:26" ht="15.75" customHeight="1" x14ac:dyDescent="0.25">
      <c r="A631" s="261"/>
      <c r="B631" s="261"/>
      <c r="C631" s="261"/>
      <c r="D631" s="261"/>
      <c r="E631" s="261"/>
      <c r="F631" s="261"/>
      <c r="G631" s="261"/>
      <c r="H631" s="261"/>
      <c r="I631" s="261"/>
      <c r="J631" s="261"/>
      <c r="K631" s="261"/>
      <c r="L631" s="261"/>
      <c r="M631" s="261"/>
      <c r="N631" s="261"/>
      <c r="O631" s="261"/>
      <c r="P631" s="261"/>
      <c r="Q631" s="261"/>
      <c r="R631" s="261"/>
      <c r="S631" s="261"/>
      <c r="T631" s="261"/>
      <c r="U631" s="261"/>
      <c r="V631" s="261"/>
      <c r="W631" s="261"/>
      <c r="X631" s="261"/>
      <c r="Y631" s="261"/>
      <c r="Z631" s="261"/>
    </row>
    <row r="632" spans="1:26" ht="15.75" customHeight="1" x14ac:dyDescent="0.25">
      <c r="A632" s="261"/>
      <c r="B632" s="261"/>
      <c r="C632" s="261"/>
      <c r="D632" s="261"/>
      <c r="E632" s="261"/>
      <c r="F632" s="261"/>
      <c r="G632" s="261"/>
      <c r="H632" s="261"/>
      <c r="I632" s="261"/>
      <c r="J632" s="261"/>
      <c r="K632" s="261"/>
      <c r="L632" s="261"/>
      <c r="M632" s="261"/>
      <c r="N632" s="261"/>
      <c r="O632" s="261"/>
      <c r="P632" s="261"/>
      <c r="Q632" s="261"/>
      <c r="R632" s="261"/>
      <c r="S632" s="261"/>
      <c r="T632" s="261"/>
      <c r="U632" s="261"/>
      <c r="V632" s="261"/>
      <c r="W632" s="261"/>
      <c r="X632" s="261"/>
      <c r="Y632" s="261"/>
      <c r="Z632" s="261"/>
    </row>
    <row r="633" spans="1:26" ht="15.75" customHeight="1" x14ac:dyDescent="0.25">
      <c r="A633" s="261"/>
      <c r="B633" s="261"/>
      <c r="C633" s="261"/>
      <c r="D633" s="261"/>
      <c r="E633" s="261"/>
      <c r="F633" s="261"/>
      <c r="G633" s="261"/>
      <c r="H633" s="261"/>
      <c r="I633" s="261"/>
      <c r="J633" s="261"/>
      <c r="K633" s="261"/>
      <c r="L633" s="261"/>
      <c r="M633" s="261"/>
      <c r="N633" s="261"/>
      <c r="O633" s="261"/>
      <c r="P633" s="261"/>
      <c r="Q633" s="261"/>
      <c r="R633" s="261"/>
      <c r="S633" s="261"/>
      <c r="T633" s="261"/>
      <c r="U633" s="261"/>
      <c r="V633" s="261"/>
      <c r="W633" s="261"/>
      <c r="X633" s="261"/>
      <c r="Y633" s="261"/>
      <c r="Z633" s="261"/>
    </row>
    <row r="634" spans="1:26" ht="15.75" customHeight="1" x14ac:dyDescent="0.25">
      <c r="A634" s="261"/>
      <c r="B634" s="261"/>
      <c r="C634" s="261"/>
      <c r="D634" s="261"/>
      <c r="E634" s="261"/>
      <c r="F634" s="261"/>
      <c r="G634" s="261"/>
      <c r="H634" s="261"/>
      <c r="I634" s="261"/>
      <c r="J634" s="261"/>
      <c r="K634" s="261"/>
      <c r="L634" s="261"/>
      <c r="M634" s="261"/>
      <c r="N634" s="261"/>
      <c r="O634" s="261"/>
      <c r="P634" s="261"/>
      <c r="Q634" s="261"/>
      <c r="R634" s="261"/>
      <c r="S634" s="261"/>
      <c r="T634" s="261"/>
      <c r="U634" s="261"/>
      <c r="V634" s="261"/>
      <c r="W634" s="261"/>
      <c r="X634" s="261"/>
      <c r="Y634" s="261"/>
      <c r="Z634" s="261"/>
    </row>
    <row r="635" spans="1:26" ht="15.75" customHeight="1" x14ac:dyDescent="0.25">
      <c r="A635" s="261"/>
      <c r="B635" s="261"/>
      <c r="C635" s="261"/>
      <c r="D635" s="261"/>
      <c r="E635" s="261"/>
      <c r="F635" s="261"/>
      <c r="G635" s="261"/>
      <c r="H635" s="261"/>
      <c r="I635" s="261"/>
      <c r="J635" s="261"/>
      <c r="K635" s="261"/>
      <c r="L635" s="261"/>
      <c r="M635" s="261"/>
      <c r="N635" s="261"/>
      <c r="O635" s="261"/>
      <c r="P635" s="261"/>
      <c r="Q635" s="261"/>
      <c r="R635" s="261"/>
      <c r="S635" s="261"/>
      <c r="T635" s="261"/>
      <c r="U635" s="261"/>
      <c r="V635" s="261"/>
      <c r="W635" s="261"/>
      <c r="X635" s="261"/>
      <c r="Y635" s="261"/>
      <c r="Z635" s="261"/>
    </row>
    <row r="636" spans="1:26" ht="15.75" customHeight="1" x14ac:dyDescent="0.25">
      <c r="A636" s="261"/>
      <c r="B636" s="261"/>
      <c r="C636" s="261"/>
      <c r="D636" s="261"/>
      <c r="E636" s="261"/>
      <c r="F636" s="261"/>
      <c r="G636" s="261"/>
      <c r="H636" s="261"/>
      <c r="I636" s="261"/>
      <c r="J636" s="261"/>
      <c r="K636" s="261"/>
      <c r="L636" s="261"/>
      <c r="M636" s="261"/>
      <c r="N636" s="261"/>
      <c r="O636" s="261"/>
      <c r="P636" s="261"/>
      <c r="Q636" s="261"/>
      <c r="R636" s="261"/>
      <c r="S636" s="261"/>
      <c r="T636" s="261"/>
      <c r="U636" s="261"/>
      <c r="V636" s="261"/>
      <c r="W636" s="261"/>
      <c r="X636" s="261"/>
      <c r="Y636" s="261"/>
      <c r="Z636" s="261"/>
    </row>
    <row r="637" spans="1:26" ht="15.75" customHeight="1" x14ac:dyDescent="0.25">
      <c r="A637" s="261"/>
      <c r="B637" s="261"/>
      <c r="C637" s="261"/>
      <c r="D637" s="261"/>
      <c r="E637" s="261"/>
      <c r="F637" s="261"/>
      <c r="G637" s="261"/>
      <c r="H637" s="261"/>
      <c r="I637" s="261"/>
      <c r="J637" s="261"/>
      <c r="K637" s="261"/>
      <c r="L637" s="261"/>
      <c r="M637" s="261"/>
      <c r="N637" s="261"/>
      <c r="O637" s="261"/>
      <c r="P637" s="261"/>
      <c r="Q637" s="261"/>
      <c r="R637" s="261"/>
      <c r="S637" s="261"/>
      <c r="T637" s="261"/>
      <c r="U637" s="261"/>
      <c r="V637" s="261"/>
      <c r="W637" s="261"/>
      <c r="X637" s="261"/>
      <c r="Y637" s="261"/>
      <c r="Z637" s="261"/>
    </row>
    <row r="638" spans="1:26" ht="15.75" customHeight="1" x14ac:dyDescent="0.25">
      <c r="A638" s="261"/>
      <c r="B638" s="261"/>
      <c r="C638" s="261"/>
      <c r="D638" s="261"/>
      <c r="E638" s="261"/>
      <c r="F638" s="261"/>
      <c r="G638" s="261"/>
      <c r="H638" s="261"/>
      <c r="I638" s="261"/>
      <c r="J638" s="261"/>
      <c r="K638" s="261"/>
      <c r="L638" s="261"/>
      <c r="M638" s="261"/>
      <c r="N638" s="261"/>
      <c r="O638" s="261"/>
      <c r="P638" s="261"/>
      <c r="Q638" s="261"/>
      <c r="R638" s="261"/>
      <c r="S638" s="261"/>
      <c r="T638" s="261"/>
      <c r="U638" s="261"/>
      <c r="V638" s="261"/>
      <c r="W638" s="261"/>
      <c r="X638" s="261"/>
      <c r="Y638" s="261"/>
      <c r="Z638" s="261"/>
    </row>
    <row r="639" spans="1:26" ht="15.75" customHeight="1" x14ac:dyDescent="0.25">
      <c r="A639" s="261"/>
      <c r="B639" s="261"/>
      <c r="C639" s="261"/>
      <c r="D639" s="261"/>
      <c r="E639" s="261"/>
      <c r="F639" s="261"/>
      <c r="G639" s="261"/>
      <c r="H639" s="261"/>
      <c r="I639" s="261"/>
      <c r="J639" s="261"/>
      <c r="K639" s="261"/>
      <c r="L639" s="261"/>
      <c r="M639" s="261"/>
      <c r="N639" s="261"/>
      <c r="O639" s="261"/>
      <c r="P639" s="261"/>
      <c r="Q639" s="261"/>
      <c r="R639" s="261"/>
      <c r="S639" s="261"/>
      <c r="T639" s="261"/>
      <c r="U639" s="261"/>
      <c r="V639" s="261"/>
      <c r="W639" s="261"/>
      <c r="X639" s="261"/>
      <c r="Y639" s="261"/>
      <c r="Z639" s="261"/>
    </row>
    <row r="640" spans="1:26" ht="15.75" customHeight="1" x14ac:dyDescent="0.25">
      <c r="A640" s="261"/>
      <c r="B640" s="261"/>
      <c r="C640" s="261"/>
      <c r="D640" s="261"/>
      <c r="E640" s="261"/>
      <c r="F640" s="261"/>
      <c r="G640" s="261"/>
      <c r="H640" s="261"/>
      <c r="I640" s="261"/>
      <c r="J640" s="261"/>
      <c r="K640" s="261"/>
      <c r="L640" s="261"/>
      <c r="M640" s="261"/>
      <c r="N640" s="261"/>
      <c r="O640" s="261"/>
      <c r="P640" s="261"/>
      <c r="Q640" s="261"/>
      <c r="R640" s="261"/>
      <c r="S640" s="261"/>
      <c r="T640" s="261"/>
      <c r="U640" s="261"/>
      <c r="V640" s="261"/>
      <c r="W640" s="261"/>
      <c r="X640" s="261"/>
      <c r="Y640" s="261"/>
      <c r="Z640" s="261"/>
    </row>
    <row r="641" spans="1:26" ht="15.75" customHeight="1" x14ac:dyDescent="0.25">
      <c r="A641" s="261"/>
      <c r="B641" s="261"/>
      <c r="C641" s="261"/>
      <c r="D641" s="261"/>
      <c r="E641" s="261"/>
      <c r="F641" s="261"/>
      <c r="G641" s="261"/>
      <c r="H641" s="261"/>
      <c r="I641" s="261"/>
      <c r="J641" s="261"/>
      <c r="K641" s="261"/>
      <c r="L641" s="261"/>
      <c r="M641" s="261"/>
      <c r="N641" s="261"/>
      <c r="O641" s="261"/>
      <c r="P641" s="261"/>
      <c r="Q641" s="261"/>
      <c r="R641" s="261"/>
      <c r="S641" s="261"/>
      <c r="T641" s="261"/>
      <c r="U641" s="261"/>
      <c r="V641" s="261"/>
      <c r="W641" s="261"/>
      <c r="X641" s="261"/>
      <c r="Y641" s="261"/>
      <c r="Z641" s="261"/>
    </row>
    <row r="642" spans="1:26" ht="15.75" customHeight="1" x14ac:dyDescent="0.25">
      <c r="A642" s="261"/>
      <c r="B642" s="261"/>
      <c r="C642" s="261"/>
      <c r="D642" s="261"/>
      <c r="E642" s="261"/>
      <c r="F642" s="261"/>
      <c r="G642" s="261"/>
      <c r="H642" s="261"/>
      <c r="I642" s="261"/>
      <c r="J642" s="261"/>
      <c r="K642" s="261"/>
      <c r="L642" s="261"/>
      <c r="M642" s="261"/>
      <c r="N642" s="261"/>
      <c r="O642" s="261"/>
      <c r="P642" s="261"/>
      <c r="Q642" s="261"/>
      <c r="R642" s="261"/>
      <c r="S642" s="261"/>
      <c r="T642" s="261"/>
      <c r="U642" s="261"/>
      <c r="V642" s="261"/>
      <c r="W642" s="261"/>
      <c r="X642" s="261"/>
      <c r="Y642" s="261"/>
      <c r="Z642" s="261"/>
    </row>
    <row r="643" spans="1:26" ht="15.75" customHeight="1" x14ac:dyDescent="0.25">
      <c r="A643" s="261"/>
      <c r="B643" s="261"/>
      <c r="C643" s="261"/>
      <c r="D643" s="261"/>
      <c r="E643" s="261"/>
      <c r="F643" s="261"/>
      <c r="G643" s="261"/>
      <c r="H643" s="261"/>
      <c r="I643" s="261"/>
      <c r="J643" s="261"/>
      <c r="K643" s="261"/>
      <c r="L643" s="261"/>
      <c r="M643" s="261"/>
      <c r="N643" s="261"/>
      <c r="O643" s="261"/>
      <c r="P643" s="261"/>
      <c r="Q643" s="261"/>
      <c r="R643" s="261"/>
      <c r="S643" s="261"/>
      <c r="T643" s="261"/>
      <c r="U643" s="261"/>
      <c r="V643" s="261"/>
      <c r="W643" s="261"/>
      <c r="X643" s="261"/>
      <c r="Y643" s="261"/>
      <c r="Z643" s="261"/>
    </row>
    <row r="644" spans="1:26" ht="15.75" customHeight="1" x14ac:dyDescent="0.25">
      <c r="A644" s="261"/>
      <c r="B644" s="261"/>
      <c r="C644" s="261"/>
      <c r="D644" s="261"/>
      <c r="E644" s="261"/>
      <c r="F644" s="261"/>
      <c r="G644" s="261"/>
      <c r="H644" s="261"/>
      <c r="I644" s="261"/>
      <c r="J644" s="261"/>
      <c r="K644" s="261"/>
      <c r="L644" s="261"/>
      <c r="M644" s="261"/>
      <c r="N644" s="261"/>
      <c r="O644" s="261"/>
      <c r="P644" s="261"/>
      <c r="Q644" s="261"/>
      <c r="R644" s="261"/>
      <c r="S644" s="261"/>
      <c r="T644" s="261"/>
      <c r="U644" s="261"/>
      <c r="V644" s="261"/>
      <c r="W644" s="261"/>
      <c r="X644" s="261"/>
      <c r="Y644" s="261"/>
      <c r="Z644" s="261"/>
    </row>
    <row r="645" spans="1:26" ht="15.75" customHeight="1" x14ac:dyDescent="0.25">
      <c r="A645" s="261"/>
      <c r="B645" s="261"/>
      <c r="C645" s="261"/>
      <c r="D645" s="261"/>
      <c r="E645" s="261"/>
      <c r="F645" s="261"/>
      <c r="G645" s="261"/>
      <c r="H645" s="261"/>
      <c r="I645" s="261"/>
      <c r="J645" s="261"/>
      <c r="K645" s="261"/>
      <c r="L645" s="261"/>
      <c r="M645" s="261"/>
      <c r="N645" s="261"/>
      <c r="O645" s="261"/>
      <c r="P645" s="261"/>
      <c r="Q645" s="261"/>
      <c r="R645" s="261"/>
      <c r="S645" s="261"/>
      <c r="T645" s="261"/>
      <c r="U645" s="261"/>
      <c r="V645" s="261"/>
      <c r="W645" s="261"/>
      <c r="X645" s="261"/>
      <c r="Y645" s="261"/>
      <c r="Z645" s="261"/>
    </row>
    <row r="646" spans="1:26" ht="15.75" customHeight="1" x14ac:dyDescent="0.25">
      <c r="A646" s="261"/>
      <c r="B646" s="261"/>
      <c r="C646" s="261"/>
      <c r="D646" s="261"/>
      <c r="E646" s="261"/>
      <c r="F646" s="261"/>
      <c r="G646" s="261"/>
      <c r="H646" s="261"/>
      <c r="I646" s="261"/>
      <c r="J646" s="261"/>
      <c r="K646" s="261"/>
      <c r="L646" s="261"/>
      <c r="M646" s="261"/>
      <c r="N646" s="261"/>
      <c r="O646" s="261"/>
      <c r="P646" s="261"/>
      <c r="Q646" s="261"/>
      <c r="R646" s="261"/>
      <c r="S646" s="261"/>
      <c r="T646" s="261"/>
      <c r="U646" s="261"/>
      <c r="V646" s="261"/>
      <c r="W646" s="261"/>
      <c r="X646" s="261"/>
      <c r="Y646" s="261"/>
      <c r="Z646" s="261"/>
    </row>
    <row r="647" spans="1:26" ht="15.75" customHeight="1" x14ac:dyDescent="0.25">
      <c r="A647" s="261"/>
      <c r="B647" s="261"/>
      <c r="C647" s="261"/>
      <c r="D647" s="261"/>
      <c r="E647" s="261"/>
      <c r="F647" s="261"/>
      <c r="G647" s="261"/>
      <c r="H647" s="261"/>
      <c r="I647" s="261"/>
      <c r="J647" s="261"/>
      <c r="K647" s="261"/>
      <c r="L647" s="261"/>
      <c r="M647" s="261"/>
      <c r="N647" s="261"/>
      <c r="O647" s="261"/>
      <c r="P647" s="261"/>
      <c r="Q647" s="261"/>
      <c r="R647" s="261"/>
      <c r="S647" s="261"/>
      <c r="T647" s="261"/>
      <c r="U647" s="261"/>
      <c r="V647" s="261"/>
      <c r="W647" s="261"/>
      <c r="X647" s="261"/>
      <c r="Y647" s="261"/>
      <c r="Z647" s="261"/>
    </row>
    <row r="648" spans="1:26" ht="15.75" customHeight="1" x14ac:dyDescent="0.25">
      <c r="A648" s="261"/>
      <c r="B648" s="261"/>
      <c r="C648" s="261"/>
      <c r="D648" s="261"/>
      <c r="E648" s="261"/>
      <c r="F648" s="261"/>
      <c r="G648" s="261"/>
      <c r="H648" s="261"/>
      <c r="I648" s="261"/>
      <c r="J648" s="261"/>
      <c r="K648" s="261"/>
      <c r="L648" s="261"/>
      <c r="M648" s="261"/>
      <c r="N648" s="261"/>
      <c r="O648" s="261"/>
      <c r="P648" s="261"/>
      <c r="Q648" s="261"/>
      <c r="R648" s="261"/>
      <c r="S648" s="261"/>
      <c r="T648" s="261"/>
      <c r="U648" s="261"/>
      <c r="V648" s="261"/>
      <c r="W648" s="261"/>
      <c r="X648" s="261"/>
      <c r="Y648" s="261"/>
      <c r="Z648" s="261"/>
    </row>
    <row r="649" spans="1:26" ht="15.75" customHeight="1" x14ac:dyDescent="0.25">
      <c r="A649" s="261"/>
      <c r="B649" s="261"/>
      <c r="C649" s="261"/>
      <c r="D649" s="261"/>
      <c r="E649" s="261"/>
      <c r="F649" s="261"/>
      <c r="G649" s="261"/>
      <c r="H649" s="261"/>
      <c r="I649" s="261"/>
      <c r="J649" s="261"/>
      <c r="K649" s="261"/>
      <c r="L649" s="261"/>
      <c r="M649" s="261"/>
      <c r="N649" s="261"/>
      <c r="O649" s="261"/>
      <c r="P649" s="261"/>
      <c r="Q649" s="261"/>
      <c r="R649" s="261"/>
      <c r="S649" s="261"/>
      <c r="T649" s="261"/>
      <c r="U649" s="261"/>
      <c r="V649" s="261"/>
      <c r="W649" s="261"/>
      <c r="X649" s="261"/>
      <c r="Y649" s="261"/>
      <c r="Z649" s="261"/>
    </row>
    <row r="650" spans="1:26" ht="15.75" customHeight="1" x14ac:dyDescent="0.25">
      <c r="A650" s="261"/>
      <c r="B650" s="261"/>
      <c r="C650" s="261"/>
      <c r="D650" s="261"/>
      <c r="E650" s="261"/>
      <c r="F650" s="261"/>
      <c r="G650" s="261"/>
      <c r="H650" s="261"/>
      <c r="I650" s="261"/>
      <c r="J650" s="261"/>
      <c r="K650" s="261"/>
      <c r="L650" s="261"/>
      <c r="M650" s="261"/>
      <c r="N650" s="261"/>
      <c r="O650" s="261"/>
      <c r="P650" s="261"/>
      <c r="Q650" s="261"/>
      <c r="R650" s="261"/>
      <c r="S650" s="261"/>
      <c r="T650" s="261"/>
      <c r="U650" s="261"/>
      <c r="V650" s="261"/>
      <c r="W650" s="261"/>
      <c r="X650" s="261"/>
      <c r="Y650" s="261"/>
      <c r="Z650" s="261"/>
    </row>
    <row r="651" spans="1:26" ht="15.75" customHeight="1" x14ac:dyDescent="0.25">
      <c r="A651" s="261"/>
      <c r="B651" s="261"/>
      <c r="C651" s="261"/>
      <c r="D651" s="261"/>
      <c r="E651" s="261"/>
      <c r="F651" s="261"/>
      <c r="G651" s="261"/>
      <c r="H651" s="261"/>
      <c r="I651" s="261"/>
      <c r="J651" s="261"/>
      <c r="K651" s="261"/>
      <c r="L651" s="261"/>
      <c r="M651" s="261"/>
      <c r="N651" s="261"/>
      <c r="O651" s="261"/>
      <c r="P651" s="261"/>
      <c r="Q651" s="261"/>
      <c r="R651" s="261"/>
      <c r="S651" s="261"/>
      <c r="T651" s="261"/>
      <c r="U651" s="261"/>
      <c r="V651" s="261"/>
      <c r="W651" s="261"/>
      <c r="X651" s="261"/>
      <c r="Y651" s="261"/>
      <c r="Z651" s="261"/>
    </row>
    <row r="652" spans="1:26" ht="15.75" customHeight="1" x14ac:dyDescent="0.25">
      <c r="A652" s="261"/>
      <c r="B652" s="261"/>
      <c r="C652" s="261"/>
      <c r="D652" s="261"/>
      <c r="E652" s="261"/>
      <c r="F652" s="261"/>
      <c r="G652" s="261"/>
      <c r="H652" s="261"/>
      <c r="I652" s="261"/>
      <c r="J652" s="261"/>
      <c r="K652" s="261"/>
      <c r="L652" s="261"/>
      <c r="M652" s="261"/>
      <c r="N652" s="261"/>
      <c r="O652" s="261"/>
      <c r="P652" s="261"/>
      <c r="Q652" s="261"/>
      <c r="R652" s="261"/>
      <c r="S652" s="261"/>
      <c r="T652" s="261"/>
      <c r="U652" s="261"/>
      <c r="V652" s="261"/>
      <c r="W652" s="261"/>
      <c r="X652" s="261"/>
      <c r="Y652" s="261"/>
      <c r="Z652" s="261"/>
    </row>
    <row r="653" spans="1:26" ht="15.75" customHeight="1" x14ac:dyDescent="0.25">
      <c r="A653" s="261"/>
      <c r="B653" s="261"/>
      <c r="C653" s="261"/>
      <c r="D653" s="261"/>
      <c r="E653" s="261"/>
      <c r="F653" s="261"/>
      <c r="G653" s="261"/>
      <c r="H653" s="261"/>
      <c r="I653" s="261"/>
      <c r="J653" s="261"/>
      <c r="K653" s="261"/>
      <c r="L653" s="261"/>
      <c r="M653" s="261"/>
      <c r="N653" s="261"/>
      <c r="O653" s="261"/>
      <c r="P653" s="261"/>
      <c r="Q653" s="261"/>
      <c r="R653" s="261"/>
      <c r="S653" s="261"/>
      <c r="T653" s="261"/>
      <c r="U653" s="261"/>
      <c r="V653" s="261"/>
      <c r="W653" s="261"/>
      <c r="X653" s="261"/>
      <c r="Y653" s="261"/>
      <c r="Z653" s="261"/>
    </row>
    <row r="654" spans="1:26" ht="15.75" customHeight="1" x14ac:dyDescent="0.25">
      <c r="A654" s="261"/>
      <c r="B654" s="261"/>
      <c r="C654" s="261"/>
      <c r="D654" s="261"/>
      <c r="E654" s="261"/>
      <c r="F654" s="261"/>
      <c r="G654" s="261"/>
      <c r="H654" s="261"/>
      <c r="I654" s="261"/>
      <c r="J654" s="261"/>
      <c r="K654" s="261"/>
      <c r="L654" s="261"/>
      <c r="M654" s="261"/>
      <c r="N654" s="261"/>
      <c r="O654" s="261"/>
      <c r="P654" s="261"/>
      <c r="Q654" s="261"/>
      <c r="R654" s="261"/>
      <c r="S654" s="261"/>
      <c r="T654" s="261"/>
      <c r="U654" s="261"/>
      <c r="V654" s="261"/>
      <c r="W654" s="261"/>
      <c r="X654" s="261"/>
      <c r="Y654" s="261"/>
      <c r="Z654" s="261"/>
    </row>
    <row r="655" spans="1:26" ht="15.75" customHeight="1" x14ac:dyDescent="0.25">
      <c r="A655" s="261"/>
      <c r="B655" s="261"/>
      <c r="C655" s="261"/>
      <c r="D655" s="261"/>
      <c r="E655" s="261"/>
      <c r="F655" s="261"/>
      <c r="G655" s="261"/>
      <c r="H655" s="261"/>
      <c r="I655" s="261"/>
      <c r="J655" s="261"/>
      <c r="K655" s="261"/>
      <c r="L655" s="261"/>
      <c r="M655" s="261"/>
      <c r="N655" s="261"/>
      <c r="O655" s="261"/>
      <c r="P655" s="261"/>
      <c r="Q655" s="261"/>
      <c r="R655" s="261"/>
      <c r="S655" s="261"/>
      <c r="T655" s="261"/>
      <c r="U655" s="261"/>
      <c r="V655" s="261"/>
      <c r="W655" s="261"/>
      <c r="X655" s="261"/>
      <c r="Y655" s="261"/>
      <c r="Z655" s="261"/>
    </row>
    <row r="656" spans="1:26" ht="15.75" customHeight="1" x14ac:dyDescent="0.25">
      <c r="A656" s="261"/>
      <c r="B656" s="261"/>
      <c r="C656" s="261"/>
      <c r="D656" s="261"/>
      <c r="E656" s="261"/>
      <c r="F656" s="261"/>
      <c r="G656" s="261"/>
      <c r="H656" s="261"/>
      <c r="I656" s="261"/>
      <c r="J656" s="261"/>
      <c r="K656" s="261"/>
      <c r="L656" s="261"/>
      <c r="M656" s="261"/>
      <c r="N656" s="261"/>
      <c r="O656" s="261"/>
      <c r="P656" s="261"/>
      <c r="Q656" s="261"/>
      <c r="R656" s="261"/>
      <c r="S656" s="261"/>
      <c r="T656" s="261"/>
      <c r="U656" s="261"/>
      <c r="V656" s="261"/>
      <c r="W656" s="261"/>
      <c r="X656" s="261"/>
      <c r="Y656" s="261"/>
      <c r="Z656" s="261"/>
    </row>
    <row r="657" spans="1:26" ht="15.75" customHeight="1" x14ac:dyDescent="0.25">
      <c r="A657" s="261"/>
      <c r="B657" s="261"/>
      <c r="C657" s="261"/>
      <c r="D657" s="261"/>
      <c r="E657" s="261"/>
      <c r="F657" s="261"/>
      <c r="G657" s="261"/>
      <c r="H657" s="261"/>
      <c r="I657" s="261"/>
      <c r="J657" s="261"/>
      <c r="K657" s="261"/>
      <c r="L657" s="261"/>
      <c r="M657" s="261"/>
      <c r="N657" s="261"/>
      <c r="O657" s="261"/>
      <c r="P657" s="261"/>
      <c r="Q657" s="261"/>
      <c r="R657" s="261"/>
      <c r="S657" s="261"/>
      <c r="T657" s="261"/>
      <c r="U657" s="261"/>
      <c r="V657" s="261"/>
      <c r="W657" s="261"/>
      <c r="X657" s="261"/>
      <c r="Y657" s="261"/>
      <c r="Z657" s="261"/>
    </row>
    <row r="658" spans="1:26" ht="15.75" customHeight="1" x14ac:dyDescent="0.25">
      <c r="A658" s="261"/>
      <c r="B658" s="261"/>
      <c r="C658" s="261"/>
      <c r="D658" s="261"/>
      <c r="E658" s="261"/>
      <c r="F658" s="261"/>
      <c r="G658" s="261"/>
      <c r="H658" s="261"/>
      <c r="I658" s="261"/>
      <c r="J658" s="261"/>
      <c r="K658" s="261"/>
      <c r="L658" s="261"/>
      <c r="M658" s="261"/>
      <c r="N658" s="261"/>
      <c r="O658" s="261"/>
      <c r="P658" s="261"/>
      <c r="Q658" s="261"/>
      <c r="R658" s="261"/>
      <c r="S658" s="261"/>
      <c r="T658" s="261"/>
      <c r="U658" s="261"/>
      <c r="V658" s="261"/>
      <c r="W658" s="261"/>
      <c r="X658" s="261"/>
      <c r="Y658" s="261"/>
      <c r="Z658" s="261"/>
    </row>
    <row r="659" spans="1:26" ht="15.75" customHeight="1" x14ac:dyDescent="0.25">
      <c r="A659" s="261"/>
      <c r="B659" s="261"/>
      <c r="C659" s="261"/>
      <c r="D659" s="261"/>
      <c r="E659" s="261"/>
      <c r="F659" s="261"/>
      <c r="G659" s="261"/>
      <c r="H659" s="261"/>
      <c r="I659" s="261"/>
      <c r="J659" s="261"/>
      <c r="K659" s="261"/>
      <c r="L659" s="261"/>
      <c r="M659" s="261"/>
      <c r="N659" s="261"/>
      <c r="O659" s="261"/>
      <c r="P659" s="261"/>
      <c r="Q659" s="261"/>
      <c r="R659" s="261"/>
      <c r="S659" s="261"/>
      <c r="T659" s="261"/>
      <c r="U659" s="261"/>
      <c r="V659" s="261"/>
      <c r="W659" s="261"/>
      <c r="X659" s="261"/>
      <c r="Y659" s="261"/>
      <c r="Z659" s="261"/>
    </row>
    <row r="660" spans="1:26" ht="15.75" customHeight="1" x14ac:dyDescent="0.25">
      <c r="A660" s="261"/>
      <c r="B660" s="261"/>
      <c r="C660" s="261"/>
      <c r="D660" s="261"/>
      <c r="E660" s="261"/>
      <c r="F660" s="261"/>
      <c r="G660" s="261"/>
      <c r="H660" s="261"/>
      <c r="I660" s="261"/>
      <c r="J660" s="261"/>
      <c r="K660" s="261"/>
      <c r="L660" s="261"/>
      <c r="M660" s="261"/>
      <c r="N660" s="261"/>
      <c r="O660" s="261"/>
      <c r="P660" s="261"/>
      <c r="Q660" s="261"/>
      <c r="R660" s="261"/>
      <c r="S660" s="261"/>
      <c r="T660" s="261"/>
      <c r="U660" s="261"/>
      <c r="V660" s="261"/>
      <c r="W660" s="261"/>
      <c r="X660" s="261"/>
      <c r="Y660" s="261"/>
      <c r="Z660" s="261"/>
    </row>
    <row r="661" spans="1:26" ht="15.75" customHeight="1" x14ac:dyDescent="0.25">
      <c r="A661" s="261"/>
      <c r="B661" s="261"/>
      <c r="C661" s="261"/>
      <c r="D661" s="261"/>
      <c r="E661" s="261"/>
      <c r="F661" s="261"/>
      <c r="G661" s="261"/>
      <c r="H661" s="261"/>
      <c r="I661" s="261"/>
      <c r="J661" s="261"/>
      <c r="K661" s="261"/>
      <c r="L661" s="261"/>
      <c r="M661" s="261"/>
      <c r="N661" s="261"/>
      <c r="O661" s="261"/>
      <c r="P661" s="261"/>
      <c r="Q661" s="261"/>
      <c r="R661" s="261"/>
      <c r="S661" s="261"/>
      <c r="T661" s="261"/>
      <c r="U661" s="261"/>
      <c r="V661" s="261"/>
      <c r="W661" s="261"/>
      <c r="X661" s="261"/>
      <c r="Y661" s="261"/>
      <c r="Z661" s="261"/>
    </row>
    <row r="662" spans="1:26" ht="15.75" customHeight="1" x14ac:dyDescent="0.25">
      <c r="A662" s="261"/>
      <c r="B662" s="261"/>
      <c r="C662" s="261"/>
      <c r="D662" s="261"/>
      <c r="E662" s="261"/>
      <c r="F662" s="261"/>
      <c r="G662" s="261"/>
      <c r="H662" s="261"/>
      <c r="I662" s="261"/>
      <c r="J662" s="261"/>
      <c r="K662" s="261"/>
      <c r="L662" s="261"/>
      <c r="M662" s="261"/>
      <c r="N662" s="261"/>
      <c r="O662" s="261"/>
      <c r="P662" s="261"/>
      <c r="Q662" s="261"/>
      <c r="R662" s="261"/>
      <c r="S662" s="261"/>
      <c r="T662" s="261"/>
      <c r="U662" s="261"/>
      <c r="V662" s="261"/>
      <c r="W662" s="261"/>
      <c r="X662" s="261"/>
      <c r="Y662" s="261"/>
      <c r="Z662" s="261"/>
    </row>
    <row r="663" spans="1:26" ht="15.75" customHeight="1" x14ac:dyDescent="0.25">
      <c r="A663" s="261"/>
      <c r="B663" s="261"/>
      <c r="C663" s="261"/>
      <c r="D663" s="261"/>
      <c r="E663" s="261"/>
      <c r="F663" s="261"/>
      <c r="G663" s="261"/>
      <c r="H663" s="261"/>
      <c r="I663" s="261"/>
      <c r="J663" s="261"/>
      <c r="K663" s="261"/>
      <c r="L663" s="261"/>
      <c r="M663" s="261"/>
      <c r="N663" s="261"/>
      <c r="O663" s="261"/>
      <c r="P663" s="261"/>
      <c r="Q663" s="261"/>
      <c r="R663" s="261"/>
      <c r="S663" s="261"/>
      <c r="T663" s="261"/>
      <c r="U663" s="261"/>
      <c r="V663" s="261"/>
      <c r="W663" s="261"/>
      <c r="X663" s="261"/>
      <c r="Y663" s="261"/>
      <c r="Z663" s="261"/>
    </row>
    <row r="664" spans="1:26" ht="15.75" customHeight="1" x14ac:dyDescent="0.25">
      <c r="A664" s="261"/>
      <c r="B664" s="261"/>
      <c r="C664" s="261"/>
      <c r="D664" s="261"/>
      <c r="E664" s="261"/>
      <c r="F664" s="261"/>
      <c r="G664" s="261"/>
      <c r="H664" s="261"/>
      <c r="I664" s="261"/>
      <c r="J664" s="261"/>
      <c r="K664" s="261"/>
      <c r="L664" s="261"/>
      <c r="M664" s="261"/>
      <c r="N664" s="261"/>
      <c r="O664" s="261"/>
      <c r="P664" s="261"/>
      <c r="Q664" s="261"/>
      <c r="R664" s="261"/>
      <c r="S664" s="261"/>
      <c r="T664" s="261"/>
      <c r="U664" s="261"/>
      <c r="V664" s="261"/>
      <c r="W664" s="261"/>
      <c r="X664" s="261"/>
      <c r="Y664" s="261"/>
      <c r="Z664" s="261"/>
    </row>
    <row r="665" spans="1:26" ht="15.75" customHeight="1" x14ac:dyDescent="0.25">
      <c r="A665" s="261"/>
      <c r="B665" s="261"/>
      <c r="C665" s="261"/>
      <c r="D665" s="261"/>
      <c r="E665" s="261"/>
      <c r="F665" s="261"/>
      <c r="G665" s="261"/>
      <c r="H665" s="261"/>
      <c r="I665" s="261"/>
      <c r="J665" s="261"/>
      <c r="K665" s="261"/>
      <c r="L665" s="261"/>
      <c r="M665" s="261"/>
      <c r="N665" s="261"/>
      <c r="O665" s="261"/>
      <c r="P665" s="261"/>
      <c r="Q665" s="261"/>
      <c r="R665" s="261"/>
      <c r="S665" s="261"/>
      <c r="T665" s="261"/>
      <c r="U665" s="261"/>
      <c r="V665" s="261"/>
      <c r="W665" s="261"/>
      <c r="X665" s="261"/>
      <c r="Y665" s="261"/>
      <c r="Z665" s="261"/>
    </row>
    <row r="666" spans="1:26" ht="15.75" customHeight="1" x14ac:dyDescent="0.25">
      <c r="A666" s="261"/>
      <c r="B666" s="261"/>
      <c r="C666" s="261"/>
      <c r="D666" s="261"/>
      <c r="E666" s="261"/>
      <c r="F666" s="261"/>
      <c r="G666" s="261"/>
      <c r="H666" s="261"/>
      <c r="I666" s="261"/>
      <c r="J666" s="261"/>
      <c r="K666" s="261"/>
      <c r="L666" s="261"/>
      <c r="M666" s="261"/>
      <c r="N666" s="261"/>
      <c r="O666" s="261"/>
      <c r="P666" s="261"/>
      <c r="Q666" s="261"/>
      <c r="R666" s="261"/>
      <c r="S666" s="261"/>
      <c r="T666" s="261"/>
      <c r="U666" s="261"/>
      <c r="V666" s="261"/>
      <c r="W666" s="261"/>
      <c r="X666" s="261"/>
      <c r="Y666" s="261"/>
      <c r="Z666" s="261"/>
    </row>
    <row r="667" spans="1:26" ht="15.75" customHeight="1" x14ac:dyDescent="0.25">
      <c r="A667" s="261"/>
      <c r="B667" s="261"/>
      <c r="C667" s="261"/>
      <c r="D667" s="261"/>
      <c r="E667" s="261"/>
      <c r="F667" s="261"/>
      <c r="G667" s="261"/>
      <c r="H667" s="261"/>
      <c r="I667" s="261"/>
      <c r="J667" s="261"/>
      <c r="K667" s="261"/>
      <c r="L667" s="261"/>
      <c r="M667" s="261"/>
      <c r="N667" s="261"/>
      <c r="O667" s="261"/>
      <c r="P667" s="261"/>
      <c r="Q667" s="261"/>
      <c r="R667" s="261"/>
      <c r="S667" s="261"/>
      <c r="T667" s="261"/>
      <c r="U667" s="261"/>
      <c r="V667" s="261"/>
      <c r="W667" s="261"/>
      <c r="X667" s="261"/>
      <c r="Y667" s="261"/>
      <c r="Z667" s="261"/>
    </row>
    <row r="668" spans="1:26" ht="15.75" customHeight="1" x14ac:dyDescent="0.25">
      <c r="A668" s="261"/>
      <c r="B668" s="261"/>
      <c r="C668" s="261"/>
      <c r="D668" s="261"/>
      <c r="E668" s="261"/>
      <c r="F668" s="261"/>
      <c r="G668" s="261"/>
      <c r="H668" s="261"/>
      <c r="I668" s="261"/>
      <c r="J668" s="261"/>
      <c r="K668" s="261"/>
      <c r="L668" s="261"/>
      <c r="M668" s="261"/>
      <c r="N668" s="261"/>
      <c r="O668" s="261"/>
      <c r="P668" s="261"/>
      <c r="Q668" s="261"/>
      <c r="R668" s="261"/>
      <c r="S668" s="261"/>
      <c r="T668" s="261"/>
      <c r="U668" s="261"/>
      <c r="V668" s="261"/>
      <c r="W668" s="261"/>
      <c r="X668" s="261"/>
      <c r="Y668" s="261"/>
      <c r="Z668" s="261"/>
    </row>
    <row r="669" spans="1:26" ht="15.75" customHeight="1" x14ac:dyDescent="0.25">
      <c r="A669" s="261"/>
      <c r="B669" s="261"/>
      <c r="C669" s="261"/>
      <c r="D669" s="261"/>
      <c r="E669" s="261"/>
      <c r="F669" s="261"/>
      <c r="G669" s="261"/>
      <c r="H669" s="261"/>
      <c r="I669" s="261"/>
      <c r="J669" s="261"/>
      <c r="K669" s="261"/>
      <c r="L669" s="261"/>
      <c r="M669" s="261"/>
      <c r="N669" s="261"/>
      <c r="O669" s="261"/>
      <c r="P669" s="261"/>
      <c r="Q669" s="261"/>
      <c r="R669" s="261"/>
      <c r="S669" s="261"/>
      <c r="T669" s="261"/>
      <c r="U669" s="261"/>
      <c r="V669" s="261"/>
      <c r="W669" s="261"/>
      <c r="X669" s="261"/>
      <c r="Y669" s="261"/>
      <c r="Z669" s="261"/>
    </row>
    <row r="670" spans="1:26" ht="15.75" customHeight="1" x14ac:dyDescent="0.25">
      <c r="A670" s="261"/>
      <c r="B670" s="261"/>
      <c r="C670" s="261"/>
      <c r="D670" s="261"/>
      <c r="E670" s="261"/>
      <c r="F670" s="261"/>
      <c r="G670" s="261"/>
      <c r="H670" s="261"/>
      <c r="I670" s="261"/>
      <c r="J670" s="261"/>
      <c r="K670" s="261"/>
      <c r="L670" s="261"/>
      <c r="M670" s="261"/>
      <c r="N670" s="261"/>
      <c r="O670" s="261"/>
      <c r="P670" s="261"/>
      <c r="Q670" s="261"/>
      <c r="R670" s="261"/>
      <c r="S670" s="261"/>
      <c r="T670" s="261"/>
      <c r="U670" s="261"/>
      <c r="V670" s="261"/>
      <c r="W670" s="261"/>
      <c r="X670" s="261"/>
      <c r="Y670" s="261"/>
      <c r="Z670" s="261"/>
    </row>
    <row r="671" spans="1:26" ht="15.75" customHeight="1" x14ac:dyDescent="0.25">
      <c r="A671" s="261"/>
      <c r="B671" s="261"/>
      <c r="C671" s="261"/>
      <c r="D671" s="261"/>
      <c r="E671" s="261"/>
      <c r="F671" s="261"/>
      <c r="G671" s="261"/>
      <c r="H671" s="261"/>
      <c r="I671" s="261"/>
      <c r="J671" s="261"/>
      <c r="K671" s="261"/>
      <c r="L671" s="261"/>
      <c r="M671" s="261"/>
      <c r="N671" s="261"/>
      <c r="O671" s="261"/>
      <c r="P671" s="261"/>
      <c r="Q671" s="261"/>
      <c r="R671" s="261"/>
      <c r="S671" s="261"/>
      <c r="T671" s="261"/>
      <c r="U671" s="261"/>
      <c r="V671" s="261"/>
      <c r="W671" s="261"/>
      <c r="X671" s="261"/>
      <c r="Y671" s="261"/>
      <c r="Z671" s="261"/>
    </row>
    <row r="672" spans="1:26" ht="15.75" customHeight="1" x14ac:dyDescent="0.25">
      <c r="A672" s="261"/>
      <c r="B672" s="261"/>
      <c r="C672" s="261"/>
      <c r="D672" s="261"/>
      <c r="E672" s="261"/>
      <c r="F672" s="261"/>
      <c r="G672" s="261"/>
      <c r="H672" s="261"/>
      <c r="I672" s="261"/>
      <c r="J672" s="261"/>
      <c r="K672" s="261"/>
      <c r="L672" s="261"/>
      <c r="M672" s="261"/>
      <c r="N672" s="261"/>
      <c r="O672" s="261"/>
      <c r="P672" s="261"/>
      <c r="Q672" s="261"/>
      <c r="R672" s="261"/>
      <c r="S672" s="261"/>
      <c r="T672" s="261"/>
      <c r="U672" s="261"/>
      <c r="V672" s="261"/>
      <c r="W672" s="261"/>
      <c r="X672" s="261"/>
      <c r="Y672" s="261"/>
      <c r="Z672" s="261"/>
    </row>
    <row r="673" spans="1:26" ht="15.75" customHeight="1" x14ac:dyDescent="0.25">
      <c r="A673" s="261"/>
      <c r="B673" s="261"/>
      <c r="C673" s="261"/>
      <c r="D673" s="261"/>
      <c r="E673" s="261"/>
      <c r="F673" s="261"/>
      <c r="G673" s="261"/>
      <c r="H673" s="261"/>
      <c r="I673" s="261"/>
      <c r="J673" s="261"/>
      <c r="K673" s="261"/>
      <c r="L673" s="261"/>
      <c r="M673" s="261"/>
      <c r="N673" s="261"/>
      <c r="O673" s="261"/>
      <c r="P673" s="261"/>
      <c r="Q673" s="261"/>
      <c r="R673" s="261"/>
      <c r="S673" s="261"/>
      <c r="T673" s="261"/>
      <c r="U673" s="261"/>
      <c r="V673" s="261"/>
      <c r="W673" s="261"/>
      <c r="X673" s="261"/>
      <c r="Y673" s="261"/>
      <c r="Z673" s="261"/>
    </row>
    <row r="674" spans="1:26" ht="15.75" customHeight="1" x14ac:dyDescent="0.25">
      <c r="A674" s="261"/>
      <c r="B674" s="261"/>
      <c r="C674" s="261"/>
      <c r="D674" s="261"/>
      <c r="E674" s="261"/>
      <c r="F674" s="261"/>
      <c r="G674" s="261"/>
      <c r="H674" s="261"/>
      <c r="I674" s="261"/>
      <c r="J674" s="261"/>
      <c r="K674" s="261"/>
      <c r="L674" s="261"/>
      <c r="M674" s="261"/>
      <c r="N674" s="261"/>
      <c r="O674" s="261"/>
      <c r="P674" s="261"/>
      <c r="Q674" s="261"/>
      <c r="R674" s="261"/>
      <c r="S674" s="261"/>
      <c r="T674" s="261"/>
      <c r="U674" s="261"/>
      <c r="V674" s="261"/>
      <c r="W674" s="261"/>
      <c r="X674" s="261"/>
      <c r="Y674" s="261"/>
      <c r="Z674" s="261"/>
    </row>
    <row r="675" spans="1:26" ht="15.75" customHeight="1" x14ac:dyDescent="0.25">
      <c r="A675" s="261"/>
      <c r="B675" s="261"/>
      <c r="C675" s="261"/>
      <c r="D675" s="261"/>
      <c r="E675" s="261"/>
      <c r="F675" s="261"/>
      <c r="G675" s="261"/>
      <c r="H675" s="261"/>
      <c r="I675" s="261"/>
      <c r="J675" s="261"/>
      <c r="K675" s="261"/>
      <c r="L675" s="261"/>
      <c r="M675" s="261"/>
      <c r="N675" s="261"/>
      <c r="O675" s="261"/>
      <c r="P675" s="261"/>
      <c r="Q675" s="261"/>
      <c r="R675" s="261"/>
      <c r="S675" s="261"/>
      <c r="T675" s="261"/>
      <c r="U675" s="261"/>
      <c r="V675" s="261"/>
      <c r="W675" s="261"/>
      <c r="X675" s="261"/>
      <c r="Y675" s="261"/>
      <c r="Z675" s="261"/>
    </row>
    <row r="676" spans="1:26" ht="15.75" customHeight="1" x14ac:dyDescent="0.25">
      <c r="A676" s="261"/>
      <c r="B676" s="261"/>
      <c r="C676" s="261"/>
      <c r="D676" s="261"/>
      <c r="E676" s="261"/>
      <c r="F676" s="261"/>
      <c r="G676" s="261"/>
      <c r="H676" s="261"/>
      <c r="I676" s="261"/>
      <c r="J676" s="261"/>
      <c r="K676" s="261"/>
      <c r="L676" s="261"/>
      <c r="M676" s="261"/>
      <c r="N676" s="261"/>
      <c r="O676" s="261"/>
      <c r="P676" s="261"/>
      <c r="Q676" s="261"/>
      <c r="R676" s="261"/>
      <c r="S676" s="261"/>
      <c r="T676" s="261"/>
      <c r="U676" s="261"/>
      <c r="V676" s="261"/>
      <c r="W676" s="261"/>
      <c r="X676" s="261"/>
      <c r="Y676" s="261"/>
      <c r="Z676" s="261"/>
    </row>
    <row r="677" spans="1:26" ht="15.75" customHeight="1" x14ac:dyDescent="0.25">
      <c r="A677" s="261"/>
      <c r="B677" s="261"/>
      <c r="C677" s="261"/>
      <c r="D677" s="261"/>
      <c r="E677" s="261"/>
      <c r="F677" s="261"/>
      <c r="G677" s="261"/>
      <c r="H677" s="261"/>
      <c r="I677" s="261"/>
      <c r="J677" s="261"/>
      <c r="K677" s="261"/>
      <c r="L677" s="261"/>
      <c r="M677" s="261"/>
      <c r="N677" s="261"/>
      <c r="O677" s="261"/>
      <c r="P677" s="261"/>
      <c r="Q677" s="261"/>
      <c r="R677" s="261"/>
      <c r="S677" s="261"/>
      <c r="T677" s="261"/>
      <c r="U677" s="261"/>
      <c r="V677" s="261"/>
      <c r="W677" s="261"/>
      <c r="X677" s="261"/>
      <c r="Y677" s="261"/>
      <c r="Z677" s="261"/>
    </row>
    <row r="678" spans="1:26" ht="15.75" customHeight="1" x14ac:dyDescent="0.25">
      <c r="A678" s="261"/>
      <c r="B678" s="261"/>
      <c r="C678" s="261"/>
      <c r="D678" s="261"/>
      <c r="E678" s="261"/>
      <c r="F678" s="261"/>
      <c r="G678" s="261"/>
      <c r="H678" s="261"/>
      <c r="I678" s="261"/>
      <c r="J678" s="261"/>
      <c r="K678" s="261"/>
      <c r="L678" s="261"/>
      <c r="M678" s="261"/>
      <c r="N678" s="261"/>
      <c r="O678" s="261"/>
      <c r="P678" s="261"/>
      <c r="Q678" s="261"/>
      <c r="R678" s="261"/>
      <c r="S678" s="261"/>
      <c r="T678" s="261"/>
      <c r="U678" s="261"/>
      <c r="V678" s="261"/>
      <c r="W678" s="261"/>
      <c r="X678" s="261"/>
      <c r="Y678" s="261"/>
      <c r="Z678" s="261"/>
    </row>
    <row r="679" spans="1:26" ht="15.75" customHeight="1" x14ac:dyDescent="0.25">
      <c r="A679" s="261"/>
      <c r="B679" s="261"/>
      <c r="C679" s="261"/>
      <c r="D679" s="261"/>
      <c r="E679" s="261"/>
      <c r="F679" s="261"/>
      <c r="G679" s="261"/>
      <c r="H679" s="261"/>
      <c r="I679" s="261"/>
      <c r="J679" s="261"/>
      <c r="K679" s="261"/>
      <c r="L679" s="261"/>
      <c r="M679" s="261"/>
      <c r="N679" s="261"/>
      <c r="O679" s="261"/>
      <c r="P679" s="261"/>
      <c r="Q679" s="261"/>
      <c r="R679" s="261"/>
      <c r="S679" s="261"/>
      <c r="T679" s="261"/>
      <c r="U679" s="261"/>
      <c r="V679" s="261"/>
      <c r="W679" s="261"/>
      <c r="X679" s="261"/>
      <c r="Y679" s="261"/>
      <c r="Z679" s="261"/>
    </row>
    <row r="680" spans="1:26" ht="15.75" customHeight="1" x14ac:dyDescent="0.25">
      <c r="A680" s="261"/>
      <c r="B680" s="261"/>
      <c r="C680" s="261"/>
      <c r="D680" s="261"/>
      <c r="E680" s="261"/>
      <c r="F680" s="261"/>
      <c r="G680" s="261"/>
      <c r="H680" s="261"/>
      <c r="I680" s="261"/>
      <c r="J680" s="261"/>
      <c r="K680" s="261"/>
      <c r="L680" s="261"/>
      <c r="M680" s="261"/>
      <c r="N680" s="261"/>
      <c r="O680" s="261"/>
      <c r="P680" s="261"/>
      <c r="Q680" s="261"/>
      <c r="R680" s="261"/>
      <c r="S680" s="261"/>
      <c r="T680" s="261"/>
      <c r="U680" s="261"/>
      <c r="V680" s="261"/>
      <c r="W680" s="261"/>
      <c r="X680" s="261"/>
      <c r="Y680" s="261"/>
      <c r="Z680" s="261"/>
    </row>
    <row r="681" spans="1:26" ht="15.75" customHeight="1" x14ac:dyDescent="0.25">
      <c r="A681" s="261"/>
      <c r="B681" s="261"/>
      <c r="C681" s="261"/>
      <c r="D681" s="261"/>
      <c r="E681" s="261"/>
      <c r="F681" s="261"/>
      <c r="G681" s="261"/>
      <c r="H681" s="261"/>
      <c r="I681" s="261"/>
      <c r="J681" s="261"/>
      <c r="K681" s="261"/>
      <c r="L681" s="261"/>
      <c r="M681" s="261"/>
      <c r="N681" s="261"/>
      <c r="O681" s="261"/>
      <c r="P681" s="261"/>
      <c r="Q681" s="261"/>
      <c r="R681" s="261"/>
      <c r="S681" s="261"/>
      <c r="T681" s="261"/>
      <c r="U681" s="261"/>
      <c r="V681" s="261"/>
      <c r="W681" s="261"/>
      <c r="X681" s="261"/>
      <c r="Y681" s="261"/>
      <c r="Z681" s="261"/>
    </row>
    <row r="682" spans="1:26" ht="15.75" customHeight="1" x14ac:dyDescent="0.25">
      <c r="A682" s="261"/>
      <c r="B682" s="261"/>
      <c r="C682" s="261"/>
      <c r="D682" s="261"/>
      <c r="E682" s="261"/>
      <c r="F682" s="261"/>
      <c r="G682" s="261"/>
      <c r="H682" s="261"/>
      <c r="I682" s="261"/>
      <c r="J682" s="261"/>
      <c r="K682" s="261"/>
      <c r="L682" s="261"/>
      <c r="M682" s="261"/>
      <c r="N682" s="261"/>
      <c r="O682" s="261"/>
      <c r="P682" s="261"/>
      <c r="Q682" s="261"/>
      <c r="R682" s="261"/>
      <c r="S682" s="261"/>
      <c r="T682" s="261"/>
      <c r="U682" s="261"/>
      <c r="V682" s="261"/>
      <c r="W682" s="261"/>
      <c r="X682" s="261"/>
      <c r="Y682" s="261"/>
      <c r="Z682" s="261"/>
    </row>
    <row r="683" spans="1:26" ht="15.75" customHeight="1" x14ac:dyDescent="0.25">
      <c r="A683" s="261"/>
      <c r="B683" s="261"/>
      <c r="C683" s="261"/>
      <c r="D683" s="261"/>
      <c r="E683" s="261"/>
      <c r="F683" s="261"/>
      <c r="G683" s="261"/>
      <c r="H683" s="261"/>
      <c r="I683" s="261"/>
      <c r="J683" s="261"/>
      <c r="K683" s="261"/>
      <c r="L683" s="261"/>
      <c r="M683" s="261"/>
      <c r="N683" s="261"/>
      <c r="O683" s="261"/>
      <c r="P683" s="261"/>
      <c r="Q683" s="261"/>
      <c r="R683" s="261"/>
      <c r="S683" s="261"/>
      <c r="T683" s="261"/>
      <c r="U683" s="261"/>
      <c r="V683" s="261"/>
      <c r="W683" s="261"/>
      <c r="X683" s="261"/>
      <c r="Y683" s="261"/>
      <c r="Z683" s="261"/>
    </row>
    <row r="684" spans="1:26" ht="15.75" customHeight="1" x14ac:dyDescent="0.25">
      <c r="A684" s="261"/>
      <c r="B684" s="261"/>
      <c r="C684" s="261"/>
      <c r="D684" s="261"/>
      <c r="E684" s="261"/>
      <c r="F684" s="261"/>
      <c r="G684" s="261"/>
      <c r="H684" s="261"/>
      <c r="I684" s="261"/>
      <c r="J684" s="261"/>
      <c r="K684" s="261"/>
      <c r="L684" s="261"/>
      <c r="M684" s="261"/>
      <c r="N684" s="261"/>
      <c r="O684" s="261"/>
      <c r="P684" s="261"/>
      <c r="Q684" s="261"/>
      <c r="R684" s="261"/>
      <c r="S684" s="261"/>
      <c r="T684" s="261"/>
      <c r="U684" s="261"/>
      <c r="V684" s="261"/>
      <c r="W684" s="261"/>
      <c r="X684" s="261"/>
      <c r="Y684" s="261"/>
      <c r="Z684" s="261"/>
    </row>
    <row r="685" spans="1:26" ht="15.75" customHeight="1" x14ac:dyDescent="0.25">
      <c r="A685" s="261"/>
      <c r="B685" s="261"/>
      <c r="C685" s="261"/>
      <c r="D685" s="261"/>
      <c r="E685" s="261"/>
      <c r="F685" s="261"/>
      <c r="G685" s="261"/>
      <c r="H685" s="261"/>
      <c r="I685" s="261"/>
      <c r="J685" s="261"/>
      <c r="K685" s="261"/>
      <c r="L685" s="261"/>
      <c r="M685" s="261"/>
      <c r="N685" s="261"/>
      <c r="O685" s="261"/>
      <c r="P685" s="261"/>
      <c r="Q685" s="261"/>
      <c r="R685" s="261"/>
      <c r="S685" s="261"/>
      <c r="T685" s="261"/>
      <c r="U685" s="261"/>
      <c r="V685" s="261"/>
      <c r="W685" s="261"/>
      <c r="X685" s="261"/>
      <c r="Y685" s="261"/>
      <c r="Z685" s="261"/>
    </row>
    <row r="686" spans="1:26" ht="15.75" customHeight="1" x14ac:dyDescent="0.25">
      <c r="A686" s="261"/>
      <c r="B686" s="261"/>
      <c r="C686" s="261"/>
      <c r="D686" s="261"/>
      <c r="E686" s="261"/>
      <c r="F686" s="261"/>
      <c r="G686" s="261"/>
      <c r="H686" s="261"/>
      <c r="I686" s="261"/>
      <c r="J686" s="261"/>
      <c r="K686" s="261"/>
      <c r="L686" s="261"/>
      <c r="M686" s="261"/>
      <c r="N686" s="261"/>
      <c r="O686" s="261"/>
      <c r="P686" s="261"/>
      <c r="Q686" s="261"/>
      <c r="R686" s="261"/>
      <c r="S686" s="261"/>
      <c r="T686" s="261"/>
      <c r="U686" s="261"/>
      <c r="V686" s="261"/>
      <c r="W686" s="261"/>
      <c r="X686" s="261"/>
      <c r="Y686" s="261"/>
      <c r="Z686" s="261"/>
    </row>
    <row r="687" spans="1:26" ht="15.75" customHeight="1" x14ac:dyDescent="0.25">
      <c r="A687" s="261"/>
      <c r="B687" s="261"/>
      <c r="C687" s="261"/>
      <c r="D687" s="261"/>
      <c r="E687" s="261"/>
      <c r="F687" s="261"/>
      <c r="G687" s="261"/>
      <c r="H687" s="261"/>
      <c r="I687" s="261"/>
      <c r="J687" s="261"/>
      <c r="K687" s="261"/>
      <c r="L687" s="261"/>
      <c r="M687" s="261"/>
      <c r="N687" s="261"/>
      <c r="O687" s="261"/>
      <c r="P687" s="261"/>
      <c r="Q687" s="261"/>
      <c r="R687" s="261"/>
      <c r="S687" s="261"/>
      <c r="T687" s="261"/>
      <c r="U687" s="261"/>
      <c r="V687" s="261"/>
      <c r="W687" s="261"/>
      <c r="X687" s="261"/>
      <c r="Y687" s="261"/>
      <c r="Z687" s="261"/>
    </row>
    <row r="688" spans="1:26" ht="15.75" customHeight="1" x14ac:dyDescent="0.25">
      <c r="A688" s="261"/>
      <c r="B688" s="261"/>
      <c r="C688" s="261"/>
      <c r="D688" s="261"/>
      <c r="E688" s="261"/>
      <c r="F688" s="261"/>
      <c r="G688" s="261"/>
      <c r="H688" s="261"/>
      <c r="I688" s="261"/>
      <c r="J688" s="261"/>
      <c r="K688" s="261"/>
      <c r="L688" s="261"/>
      <c r="M688" s="261"/>
      <c r="N688" s="261"/>
      <c r="O688" s="261"/>
      <c r="P688" s="261"/>
      <c r="Q688" s="261"/>
      <c r="R688" s="261"/>
      <c r="S688" s="261"/>
      <c r="T688" s="261"/>
      <c r="U688" s="261"/>
      <c r="V688" s="261"/>
      <c r="W688" s="261"/>
      <c r="X688" s="261"/>
      <c r="Y688" s="261"/>
      <c r="Z688" s="261"/>
    </row>
    <row r="689" spans="1:26" ht="15.75" customHeight="1" x14ac:dyDescent="0.25">
      <c r="A689" s="261"/>
      <c r="B689" s="261"/>
      <c r="C689" s="261"/>
      <c r="D689" s="261"/>
      <c r="E689" s="261"/>
      <c r="F689" s="261"/>
      <c r="G689" s="261"/>
      <c r="H689" s="261"/>
      <c r="I689" s="261"/>
      <c r="J689" s="261"/>
      <c r="K689" s="261"/>
      <c r="L689" s="261"/>
      <c r="M689" s="261"/>
      <c r="N689" s="261"/>
      <c r="O689" s="261"/>
      <c r="P689" s="261"/>
      <c r="Q689" s="261"/>
      <c r="R689" s="261"/>
      <c r="S689" s="261"/>
      <c r="T689" s="261"/>
      <c r="U689" s="261"/>
      <c r="V689" s="261"/>
      <c r="W689" s="261"/>
      <c r="X689" s="261"/>
      <c r="Y689" s="261"/>
      <c r="Z689" s="261"/>
    </row>
    <row r="690" spans="1:26" ht="15.75" customHeight="1" x14ac:dyDescent="0.25">
      <c r="A690" s="261"/>
      <c r="B690" s="261"/>
      <c r="C690" s="261"/>
      <c r="D690" s="261"/>
      <c r="E690" s="261"/>
      <c r="F690" s="261"/>
      <c r="G690" s="261"/>
      <c r="H690" s="261"/>
      <c r="I690" s="261"/>
      <c r="J690" s="261"/>
      <c r="K690" s="261"/>
      <c r="L690" s="261"/>
      <c r="M690" s="261"/>
      <c r="N690" s="261"/>
      <c r="O690" s="261"/>
      <c r="P690" s="261"/>
      <c r="Q690" s="261"/>
      <c r="R690" s="261"/>
      <c r="S690" s="261"/>
      <c r="T690" s="261"/>
      <c r="U690" s="261"/>
      <c r="V690" s="261"/>
      <c r="W690" s="261"/>
      <c r="X690" s="261"/>
      <c r="Y690" s="261"/>
      <c r="Z690" s="261"/>
    </row>
    <row r="691" spans="1:26" ht="15.75" customHeight="1" x14ac:dyDescent="0.25">
      <c r="A691" s="261"/>
      <c r="B691" s="261"/>
      <c r="C691" s="261"/>
      <c r="D691" s="261"/>
      <c r="E691" s="261"/>
      <c r="F691" s="261"/>
      <c r="G691" s="261"/>
      <c r="H691" s="261"/>
      <c r="I691" s="261"/>
      <c r="J691" s="261"/>
      <c r="K691" s="261"/>
      <c r="L691" s="261"/>
      <c r="M691" s="261"/>
      <c r="N691" s="261"/>
      <c r="O691" s="261"/>
      <c r="P691" s="261"/>
      <c r="Q691" s="261"/>
      <c r="R691" s="261"/>
      <c r="S691" s="261"/>
      <c r="T691" s="261"/>
      <c r="U691" s="261"/>
      <c r="V691" s="261"/>
      <c r="W691" s="261"/>
      <c r="X691" s="261"/>
      <c r="Y691" s="261"/>
      <c r="Z691" s="261"/>
    </row>
    <row r="692" spans="1:26" ht="15.75" customHeight="1" x14ac:dyDescent="0.25">
      <c r="A692" s="261"/>
      <c r="B692" s="261"/>
      <c r="C692" s="261"/>
      <c r="D692" s="261"/>
      <c r="E692" s="261"/>
      <c r="F692" s="261"/>
      <c r="G692" s="261"/>
      <c r="H692" s="261"/>
      <c r="I692" s="261"/>
      <c r="J692" s="261"/>
      <c r="K692" s="261"/>
      <c r="L692" s="261"/>
      <c r="M692" s="261"/>
      <c r="N692" s="261"/>
      <c r="O692" s="261"/>
      <c r="P692" s="261"/>
      <c r="Q692" s="261"/>
      <c r="R692" s="261"/>
      <c r="S692" s="261"/>
      <c r="T692" s="261"/>
      <c r="U692" s="261"/>
      <c r="V692" s="261"/>
      <c r="W692" s="261"/>
      <c r="X692" s="261"/>
      <c r="Y692" s="261"/>
      <c r="Z692" s="261"/>
    </row>
    <row r="693" spans="1:26" ht="15.75" customHeight="1" x14ac:dyDescent="0.25">
      <c r="A693" s="261"/>
      <c r="B693" s="261"/>
      <c r="C693" s="261"/>
      <c r="D693" s="261"/>
      <c r="E693" s="261"/>
      <c r="F693" s="261"/>
      <c r="G693" s="261"/>
      <c r="H693" s="261"/>
      <c r="I693" s="261"/>
      <c r="J693" s="261"/>
      <c r="K693" s="261"/>
      <c r="L693" s="261"/>
      <c r="M693" s="261"/>
      <c r="N693" s="261"/>
      <c r="O693" s="261"/>
      <c r="P693" s="261"/>
      <c r="Q693" s="261"/>
      <c r="R693" s="261"/>
      <c r="S693" s="261"/>
      <c r="T693" s="261"/>
      <c r="U693" s="261"/>
      <c r="V693" s="261"/>
      <c r="W693" s="261"/>
      <c r="X693" s="261"/>
      <c r="Y693" s="261"/>
      <c r="Z693" s="261"/>
    </row>
    <row r="694" spans="1:26" ht="15.75" customHeight="1" x14ac:dyDescent="0.25">
      <c r="A694" s="261"/>
      <c r="B694" s="261"/>
      <c r="C694" s="261"/>
      <c r="D694" s="261"/>
      <c r="E694" s="261"/>
      <c r="F694" s="261"/>
      <c r="G694" s="261"/>
      <c r="H694" s="261"/>
      <c r="I694" s="261"/>
      <c r="J694" s="261"/>
      <c r="K694" s="261"/>
      <c r="L694" s="261"/>
      <c r="M694" s="261"/>
      <c r="N694" s="261"/>
      <c r="O694" s="261"/>
      <c r="P694" s="261"/>
      <c r="Q694" s="261"/>
      <c r="R694" s="261"/>
      <c r="S694" s="261"/>
      <c r="T694" s="261"/>
      <c r="U694" s="261"/>
      <c r="V694" s="261"/>
      <c r="W694" s="261"/>
      <c r="X694" s="261"/>
      <c r="Y694" s="261"/>
      <c r="Z694" s="261"/>
    </row>
    <row r="695" spans="1:26" ht="15.75" customHeight="1" x14ac:dyDescent="0.25">
      <c r="A695" s="261"/>
      <c r="B695" s="261"/>
      <c r="C695" s="261"/>
      <c r="D695" s="261"/>
      <c r="E695" s="261"/>
      <c r="F695" s="261"/>
      <c r="G695" s="261"/>
      <c r="H695" s="261"/>
      <c r="I695" s="261"/>
      <c r="J695" s="261"/>
      <c r="K695" s="261"/>
      <c r="L695" s="261"/>
      <c r="M695" s="261"/>
      <c r="N695" s="261"/>
      <c r="O695" s="261"/>
      <c r="P695" s="261"/>
      <c r="Q695" s="261"/>
      <c r="R695" s="261"/>
      <c r="S695" s="261"/>
      <c r="T695" s="261"/>
      <c r="U695" s="261"/>
      <c r="V695" s="261"/>
      <c r="W695" s="261"/>
      <c r="X695" s="261"/>
      <c r="Y695" s="261"/>
      <c r="Z695" s="261"/>
    </row>
    <row r="696" spans="1:26" ht="15.75" customHeight="1" x14ac:dyDescent="0.25">
      <c r="A696" s="261"/>
      <c r="B696" s="261"/>
      <c r="C696" s="261"/>
      <c r="D696" s="261"/>
      <c r="E696" s="261"/>
      <c r="F696" s="261"/>
      <c r="G696" s="261"/>
      <c r="H696" s="261"/>
      <c r="I696" s="261"/>
      <c r="J696" s="261"/>
      <c r="K696" s="261"/>
      <c r="L696" s="261"/>
      <c r="M696" s="261"/>
      <c r="N696" s="261"/>
      <c r="O696" s="261"/>
      <c r="P696" s="261"/>
      <c r="Q696" s="261"/>
      <c r="R696" s="261"/>
      <c r="S696" s="261"/>
      <c r="T696" s="261"/>
      <c r="U696" s="261"/>
      <c r="V696" s="261"/>
      <c r="W696" s="261"/>
      <c r="X696" s="261"/>
      <c r="Y696" s="261"/>
      <c r="Z696" s="261"/>
    </row>
    <row r="697" spans="1:26" ht="15.75" customHeight="1" x14ac:dyDescent="0.25">
      <c r="A697" s="261"/>
      <c r="B697" s="261"/>
      <c r="C697" s="261"/>
      <c r="D697" s="261"/>
      <c r="E697" s="261"/>
      <c r="F697" s="261"/>
      <c r="G697" s="261"/>
      <c r="H697" s="261"/>
      <c r="I697" s="261"/>
      <c r="J697" s="261"/>
      <c r="K697" s="261"/>
      <c r="L697" s="261"/>
      <c r="M697" s="261"/>
      <c r="N697" s="261"/>
      <c r="O697" s="261"/>
      <c r="P697" s="261"/>
      <c r="Q697" s="261"/>
      <c r="R697" s="261"/>
      <c r="S697" s="261"/>
      <c r="T697" s="261"/>
      <c r="U697" s="261"/>
      <c r="V697" s="261"/>
      <c r="W697" s="261"/>
      <c r="X697" s="261"/>
      <c r="Y697" s="261"/>
      <c r="Z697" s="261"/>
    </row>
    <row r="698" spans="1:26" ht="15.75" customHeight="1" x14ac:dyDescent="0.25">
      <c r="A698" s="261"/>
      <c r="B698" s="261"/>
      <c r="C698" s="261"/>
      <c r="D698" s="261"/>
      <c r="E698" s="261"/>
      <c r="F698" s="261"/>
      <c r="G698" s="261"/>
      <c r="H698" s="261"/>
      <c r="I698" s="261"/>
      <c r="J698" s="261"/>
      <c r="K698" s="261"/>
      <c r="L698" s="261"/>
      <c r="M698" s="261"/>
      <c r="N698" s="261"/>
      <c r="O698" s="261"/>
      <c r="P698" s="261"/>
      <c r="Q698" s="261"/>
      <c r="R698" s="261"/>
      <c r="S698" s="261"/>
      <c r="T698" s="261"/>
      <c r="U698" s="261"/>
      <c r="V698" s="261"/>
      <c r="W698" s="261"/>
      <c r="X698" s="261"/>
      <c r="Y698" s="261"/>
      <c r="Z698" s="261"/>
    </row>
    <row r="699" spans="1:26" ht="15.75" customHeight="1" x14ac:dyDescent="0.25">
      <c r="A699" s="261"/>
      <c r="B699" s="261"/>
      <c r="C699" s="261"/>
      <c r="D699" s="261"/>
      <c r="E699" s="261"/>
      <c r="F699" s="261"/>
      <c r="G699" s="261"/>
      <c r="H699" s="261"/>
      <c r="I699" s="261"/>
      <c r="J699" s="261"/>
      <c r="K699" s="261"/>
      <c r="L699" s="261"/>
      <c r="M699" s="261"/>
      <c r="N699" s="261"/>
      <c r="O699" s="261"/>
      <c r="P699" s="261"/>
      <c r="Q699" s="261"/>
      <c r="R699" s="261"/>
      <c r="S699" s="261"/>
      <c r="T699" s="261"/>
      <c r="U699" s="261"/>
      <c r="V699" s="261"/>
      <c r="W699" s="261"/>
      <c r="X699" s="261"/>
      <c r="Y699" s="261"/>
      <c r="Z699" s="261"/>
    </row>
    <row r="700" spans="1:26" ht="15.75" customHeight="1" x14ac:dyDescent="0.25">
      <c r="A700" s="261"/>
      <c r="B700" s="261"/>
      <c r="C700" s="261"/>
      <c r="D700" s="261"/>
      <c r="E700" s="261"/>
      <c r="F700" s="261"/>
      <c r="G700" s="261"/>
      <c r="H700" s="261"/>
      <c r="I700" s="261"/>
      <c r="J700" s="261"/>
      <c r="K700" s="261"/>
      <c r="L700" s="261"/>
      <c r="M700" s="261"/>
      <c r="N700" s="261"/>
      <c r="O700" s="261"/>
      <c r="P700" s="261"/>
      <c r="Q700" s="261"/>
      <c r="R700" s="261"/>
      <c r="S700" s="261"/>
      <c r="T700" s="261"/>
      <c r="U700" s="261"/>
      <c r="V700" s="261"/>
      <c r="W700" s="261"/>
      <c r="X700" s="261"/>
      <c r="Y700" s="261"/>
      <c r="Z700" s="261"/>
    </row>
    <row r="701" spans="1:26" ht="15.75" customHeight="1" x14ac:dyDescent="0.25">
      <c r="A701" s="261"/>
      <c r="B701" s="261"/>
      <c r="C701" s="261"/>
      <c r="D701" s="261"/>
      <c r="E701" s="261"/>
      <c r="F701" s="261"/>
      <c r="G701" s="261"/>
      <c r="H701" s="261"/>
      <c r="I701" s="261"/>
      <c r="J701" s="261"/>
      <c r="K701" s="261"/>
      <c r="L701" s="261"/>
      <c r="M701" s="261"/>
      <c r="N701" s="261"/>
      <c r="O701" s="261"/>
      <c r="P701" s="261"/>
      <c r="Q701" s="261"/>
      <c r="R701" s="261"/>
      <c r="S701" s="261"/>
      <c r="T701" s="261"/>
      <c r="U701" s="261"/>
      <c r="V701" s="261"/>
      <c r="W701" s="261"/>
      <c r="X701" s="261"/>
      <c r="Y701" s="261"/>
      <c r="Z701" s="261"/>
    </row>
    <row r="702" spans="1:26" ht="15.75" customHeight="1" x14ac:dyDescent="0.25">
      <c r="A702" s="261"/>
      <c r="B702" s="261"/>
      <c r="C702" s="261"/>
      <c r="D702" s="261"/>
      <c r="E702" s="261"/>
      <c r="F702" s="261"/>
      <c r="G702" s="261"/>
      <c r="H702" s="261"/>
      <c r="I702" s="261"/>
      <c r="J702" s="261"/>
      <c r="K702" s="261"/>
      <c r="L702" s="261"/>
      <c r="M702" s="261"/>
      <c r="N702" s="261"/>
      <c r="O702" s="261"/>
      <c r="P702" s="261"/>
      <c r="Q702" s="261"/>
      <c r="R702" s="261"/>
      <c r="S702" s="261"/>
      <c r="T702" s="261"/>
      <c r="U702" s="261"/>
      <c r="V702" s="261"/>
      <c r="W702" s="261"/>
      <c r="X702" s="261"/>
      <c r="Y702" s="261"/>
      <c r="Z702" s="261"/>
    </row>
    <row r="703" spans="1:26" ht="15.75" customHeight="1" x14ac:dyDescent="0.25">
      <c r="A703" s="261"/>
      <c r="B703" s="261"/>
      <c r="C703" s="261"/>
      <c r="D703" s="261"/>
      <c r="E703" s="261"/>
      <c r="F703" s="261"/>
      <c r="G703" s="261"/>
      <c r="H703" s="261"/>
      <c r="I703" s="261"/>
      <c r="J703" s="261"/>
      <c r="K703" s="261"/>
      <c r="L703" s="261"/>
      <c r="M703" s="261"/>
      <c r="N703" s="261"/>
      <c r="O703" s="261"/>
      <c r="P703" s="261"/>
      <c r="Q703" s="261"/>
      <c r="R703" s="261"/>
      <c r="S703" s="261"/>
      <c r="T703" s="261"/>
      <c r="U703" s="261"/>
      <c r="V703" s="261"/>
      <c r="W703" s="261"/>
      <c r="X703" s="261"/>
      <c r="Y703" s="261"/>
      <c r="Z703" s="261"/>
    </row>
    <row r="704" spans="1:26" ht="15.75" customHeight="1" x14ac:dyDescent="0.25">
      <c r="A704" s="261"/>
      <c r="B704" s="261"/>
      <c r="C704" s="261"/>
      <c r="D704" s="261"/>
      <c r="E704" s="261"/>
      <c r="F704" s="261"/>
      <c r="G704" s="261"/>
      <c r="H704" s="261"/>
      <c r="I704" s="261"/>
      <c r="J704" s="261"/>
      <c r="K704" s="261"/>
      <c r="L704" s="261"/>
      <c r="M704" s="261"/>
      <c r="N704" s="261"/>
      <c r="O704" s="261"/>
      <c r="P704" s="261"/>
      <c r="Q704" s="261"/>
      <c r="R704" s="261"/>
      <c r="S704" s="261"/>
      <c r="T704" s="261"/>
      <c r="U704" s="261"/>
      <c r="V704" s="261"/>
      <c r="W704" s="261"/>
      <c r="X704" s="261"/>
      <c r="Y704" s="261"/>
      <c r="Z704" s="261"/>
    </row>
    <row r="705" spans="1:26" ht="15.75" customHeight="1" x14ac:dyDescent="0.25">
      <c r="A705" s="261"/>
      <c r="B705" s="261"/>
      <c r="C705" s="261"/>
      <c r="D705" s="261"/>
      <c r="E705" s="261"/>
      <c r="F705" s="261"/>
      <c r="G705" s="261"/>
      <c r="H705" s="261"/>
      <c r="I705" s="261"/>
      <c r="J705" s="261"/>
      <c r="K705" s="261"/>
      <c r="L705" s="261"/>
      <c r="M705" s="261"/>
      <c r="N705" s="261"/>
      <c r="O705" s="261"/>
      <c r="P705" s="261"/>
      <c r="Q705" s="261"/>
      <c r="R705" s="261"/>
      <c r="S705" s="261"/>
      <c r="T705" s="261"/>
      <c r="U705" s="261"/>
      <c r="V705" s="261"/>
      <c r="W705" s="261"/>
      <c r="X705" s="261"/>
      <c r="Y705" s="261"/>
      <c r="Z705" s="261"/>
    </row>
    <row r="706" spans="1:26" ht="15.75" customHeight="1" x14ac:dyDescent="0.25">
      <c r="A706" s="261"/>
      <c r="B706" s="261"/>
      <c r="C706" s="261"/>
      <c r="D706" s="261"/>
      <c r="E706" s="261"/>
      <c r="F706" s="261"/>
      <c r="G706" s="261"/>
      <c r="H706" s="261"/>
      <c r="I706" s="261"/>
      <c r="J706" s="261"/>
      <c r="K706" s="261"/>
      <c r="L706" s="261"/>
      <c r="M706" s="261"/>
      <c r="N706" s="261"/>
      <c r="O706" s="261"/>
      <c r="P706" s="261"/>
      <c r="Q706" s="261"/>
      <c r="R706" s="261"/>
      <c r="S706" s="261"/>
      <c r="T706" s="261"/>
      <c r="U706" s="261"/>
      <c r="V706" s="261"/>
      <c r="W706" s="261"/>
      <c r="X706" s="261"/>
      <c r="Y706" s="261"/>
      <c r="Z706" s="261"/>
    </row>
    <row r="707" spans="1:26" ht="15.75" customHeight="1" x14ac:dyDescent="0.25">
      <c r="A707" s="261"/>
      <c r="B707" s="261"/>
      <c r="C707" s="261"/>
      <c r="D707" s="261"/>
      <c r="E707" s="261"/>
      <c r="F707" s="261"/>
      <c r="G707" s="261"/>
      <c r="H707" s="261"/>
      <c r="I707" s="261"/>
      <c r="J707" s="261"/>
      <c r="K707" s="261"/>
      <c r="L707" s="261"/>
      <c r="M707" s="261"/>
      <c r="N707" s="261"/>
      <c r="O707" s="261"/>
      <c r="P707" s="261"/>
      <c r="Q707" s="261"/>
      <c r="R707" s="261"/>
      <c r="S707" s="261"/>
      <c r="T707" s="261"/>
      <c r="U707" s="261"/>
      <c r="V707" s="261"/>
      <c r="W707" s="261"/>
      <c r="X707" s="261"/>
      <c r="Y707" s="261"/>
      <c r="Z707" s="261"/>
    </row>
    <row r="708" spans="1:26" ht="15.75" customHeight="1" x14ac:dyDescent="0.25">
      <c r="A708" s="261"/>
      <c r="B708" s="261"/>
      <c r="C708" s="261"/>
      <c r="D708" s="261"/>
      <c r="E708" s="261"/>
      <c r="F708" s="261"/>
      <c r="G708" s="261"/>
      <c r="H708" s="261"/>
      <c r="I708" s="261"/>
      <c r="J708" s="261"/>
      <c r="K708" s="261"/>
      <c r="L708" s="261"/>
      <c r="M708" s="261"/>
      <c r="N708" s="261"/>
      <c r="O708" s="261"/>
      <c r="P708" s="261"/>
      <c r="Q708" s="261"/>
      <c r="R708" s="261"/>
      <c r="S708" s="261"/>
      <c r="T708" s="261"/>
      <c r="U708" s="261"/>
      <c r="V708" s="261"/>
      <c r="W708" s="261"/>
      <c r="X708" s="261"/>
      <c r="Y708" s="261"/>
      <c r="Z708" s="261"/>
    </row>
    <row r="709" spans="1:26" ht="15.75" customHeight="1" x14ac:dyDescent="0.25">
      <c r="A709" s="261"/>
      <c r="B709" s="261"/>
      <c r="C709" s="261"/>
      <c r="D709" s="261"/>
      <c r="E709" s="261"/>
      <c r="F709" s="261"/>
      <c r="G709" s="261"/>
      <c r="H709" s="261"/>
      <c r="I709" s="261"/>
      <c r="J709" s="261"/>
      <c r="K709" s="261"/>
      <c r="L709" s="261"/>
      <c r="M709" s="261"/>
      <c r="N709" s="261"/>
      <c r="O709" s="261"/>
      <c r="P709" s="261"/>
      <c r="Q709" s="261"/>
      <c r="R709" s="261"/>
      <c r="S709" s="261"/>
      <c r="T709" s="261"/>
      <c r="U709" s="261"/>
      <c r="V709" s="261"/>
      <c r="W709" s="261"/>
      <c r="X709" s="261"/>
      <c r="Y709" s="261"/>
      <c r="Z709" s="261"/>
    </row>
    <row r="710" spans="1:26" ht="15.75" customHeight="1" x14ac:dyDescent="0.25">
      <c r="A710" s="261"/>
      <c r="B710" s="261"/>
      <c r="C710" s="261"/>
      <c r="D710" s="261"/>
      <c r="E710" s="261"/>
      <c r="F710" s="261"/>
      <c r="G710" s="261"/>
      <c r="H710" s="261"/>
      <c r="I710" s="261"/>
      <c r="J710" s="261"/>
      <c r="K710" s="261"/>
      <c r="L710" s="261"/>
      <c r="M710" s="261"/>
      <c r="N710" s="261"/>
      <c r="O710" s="261"/>
      <c r="P710" s="261"/>
      <c r="Q710" s="261"/>
      <c r="R710" s="261"/>
      <c r="S710" s="261"/>
      <c r="T710" s="261"/>
      <c r="U710" s="261"/>
      <c r="V710" s="261"/>
      <c r="W710" s="261"/>
      <c r="X710" s="261"/>
      <c r="Y710" s="261"/>
      <c r="Z710" s="261"/>
    </row>
    <row r="711" spans="1:26" ht="15.75" customHeight="1" x14ac:dyDescent="0.25">
      <c r="A711" s="261"/>
      <c r="B711" s="261"/>
      <c r="C711" s="261"/>
      <c r="D711" s="261"/>
      <c r="E711" s="261"/>
      <c r="F711" s="261"/>
      <c r="G711" s="261"/>
      <c r="H711" s="261"/>
      <c r="I711" s="261"/>
      <c r="J711" s="261"/>
      <c r="K711" s="261"/>
      <c r="L711" s="261"/>
      <c r="M711" s="261"/>
      <c r="N711" s="261"/>
      <c r="O711" s="261"/>
      <c r="P711" s="261"/>
      <c r="Q711" s="261"/>
      <c r="R711" s="261"/>
      <c r="S711" s="261"/>
      <c r="T711" s="261"/>
      <c r="U711" s="261"/>
      <c r="V711" s="261"/>
      <c r="W711" s="261"/>
      <c r="X711" s="261"/>
      <c r="Y711" s="261"/>
      <c r="Z711" s="261"/>
    </row>
    <row r="712" spans="1:26" ht="15.75" customHeight="1" x14ac:dyDescent="0.25">
      <c r="A712" s="261"/>
      <c r="B712" s="261"/>
      <c r="C712" s="261"/>
      <c r="D712" s="261"/>
      <c r="E712" s="261"/>
      <c r="F712" s="261"/>
      <c r="G712" s="261"/>
      <c r="H712" s="261"/>
      <c r="I712" s="261"/>
      <c r="J712" s="261"/>
      <c r="K712" s="261"/>
      <c r="L712" s="261"/>
      <c r="M712" s="261"/>
      <c r="N712" s="261"/>
      <c r="O712" s="261"/>
      <c r="P712" s="261"/>
      <c r="Q712" s="261"/>
      <c r="R712" s="261"/>
      <c r="S712" s="261"/>
      <c r="T712" s="261"/>
      <c r="U712" s="261"/>
      <c r="V712" s="261"/>
      <c r="W712" s="261"/>
      <c r="X712" s="261"/>
      <c r="Y712" s="261"/>
      <c r="Z712" s="261"/>
    </row>
    <row r="713" spans="1:26" ht="15.75" customHeight="1" x14ac:dyDescent="0.25">
      <c r="A713" s="261"/>
      <c r="B713" s="261"/>
      <c r="C713" s="261"/>
      <c r="D713" s="261"/>
      <c r="E713" s="261"/>
      <c r="F713" s="261"/>
      <c r="G713" s="261"/>
      <c r="H713" s="261"/>
      <c r="I713" s="261"/>
      <c r="J713" s="261"/>
      <c r="K713" s="261"/>
      <c r="L713" s="261"/>
      <c r="M713" s="261"/>
      <c r="N713" s="261"/>
      <c r="O713" s="261"/>
      <c r="P713" s="261"/>
      <c r="Q713" s="261"/>
      <c r="R713" s="261"/>
      <c r="S713" s="261"/>
      <c r="T713" s="261"/>
      <c r="U713" s="261"/>
      <c r="V713" s="261"/>
      <c r="W713" s="261"/>
      <c r="X713" s="261"/>
      <c r="Y713" s="261"/>
      <c r="Z713" s="261"/>
    </row>
    <row r="714" spans="1:26" ht="15.75" customHeight="1" x14ac:dyDescent="0.25">
      <c r="A714" s="261"/>
      <c r="B714" s="261"/>
      <c r="C714" s="261"/>
      <c r="D714" s="261"/>
      <c r="E714" s="261"/>
      <c r="F714" s="261"/>
      <c r="G714" s="261"/>
      <c r="H714" s="261"/>
      <c r="I714" s="261"/>
      <c r="J714" s="261"/>
      <c r="K714" s="261"/>
      <c r="L714" s="261"/>
      <c r="M714" s="261"/>
      <c r="N714" s="261"/>
      <c r="O714" s="261"/>
      <c r="P714" s="261"/>
      <c r="Q714" s="261"/>
      <c r="R714" s="261"/>
      <c r="S714" s="261"/>
      <c r="T714" s="261"/>
      <c r="U714" s="261"/>
      <c r="V714" s="261"/>
      <c r="W714" s="261"/>
      <c r="X714" s="261"/>
      <c r="Y714" s="261"/>
      <c r="Z714" s="261"/>
    </row>
    <row r="715" spans="1:26" ht="15.75" customHeight="1" x14ac:dyDescent="0.25">
      <c r="A715" s="261"/>
      <c r="B715" s="261"/>
      <c r="C715" s="261"/>
      <c r="D715" s="261"/>
      <c r="E715" s="261"/>
      <c r="F715" s="261"/>
      <c r="G715" s="261"/>
      <c r="H715" s="261"/>
      <c r="I715" s="261"/>
      <c r="J715" s="261"/>
      <c r="K715" s="261"/>
      <c r="L715" s="261"/>
      <c r="M715" s="261"/>
      <c r="N715" s="261"/>
      <c r="O715" s="261"/>
      <c r="P715" s="261"/>
      <c r="Q715" s="261"/>
      <c r="R715" s="261"/>
      <c r="S715" s="261"/>
      <c r="T715" s="261"/>
      <c r="U715" s="261"/>
      <c r="V715" s="261"/>
      <c r="W715" s="261"/>
      <c r="X715" s="261"/>
      <c r="Y715" s="261"/>
      <c r="Z715" s="261"/>
    </row>
    <row r="716" spans="1:26" ht="15.75" customHeight="1" x14ac:dyDescent="0.25">
      <c r="A716" s="261"/>
      <c r="B716" s="261"/>
      <c r="C716" s="261"/>
      <c r="D716" s="261"/>
      <c r="E716" s="261"/>
      <c r="F716" s="261"/>
      <c r="G716" s="261"/>
      <c r="H716" s="261"/>
      <c r="I716" s="261"/>
      <c r="J716" s="261"/>
      <c r="K716" s="261"/>
      <c r="L716" s="261"/>
      <c r="M716" s="261"/>
      <c r="N716" s="261"/>
      <c r="O716" s="261"/>
      <c r="P716" s="261"/>
      <c r="Q716" s="261"/>
      <c r="R716" s="261"/>
      <c r="S716" s="261"/>
      <c r="T716" s="261"/>
      <c r="U716" s="261"/>
      <c r="V716" s="261"/>
      <c r="W716" s="261"/>
      <c r="X716" s="261"/>
      <c r="Y716" s="261"/>
      <c r="Z716" s="261"/>
    </row>
    <row r="717" spans="1:26" ht="15.75" customHeight="1" x14ac:dyDescent="0.25">
      <c r="A717" s="261"/>
      <c r="B717" s="261"/>
      <c r="C717" s="261"/>
      <c r="D717" s="261"/>
      <c r="E717" s="261"/>
      <c r="F717" s="261"/>
      <c r="G717" s="261"/>
      <c r="H717" s="261"/>
      <c r="I717" s="261"/>
      <c r="J717" s="261"/>
      <c r="K717" s="261"/>
      <c r="L717" s="261"/>
      <c r="M717" s="261"/>
      <c r="N717" s="261"/>
      <c r="O717" s="261"/>
      <c r="P717" s="261"/>
      <c r="Q717" s="261"/>
      <c r="R717" s="261"/>
      <c r="S717" s="261"/>
      <c r="T717" s="261"/>
      <c r="U717" s="261"/>
      <c r="V717" s="261"/>
      <c r="W717" s="261"/>
      <c r="X717" s="261"/>
      <c r="Y717" s="261"/>
      <c r="Z717" s="261"/>
    </row>
    <row r="718" spans="1:26" ht="15.75" customHeight="1" x14ac:dyDescent="0.25">
      <c r="A718" s="261"/>
      <c r="B718" s="261"/>
      <c r="C718" s="261"/>
      <c r="D718" s="261"/>
      <c r="E718" s="261"/>
      <c r="F718" s="261"/>
      <c r="G718" s="261"/>
      <c r="H718" s="261"/>
      <c r="I718" s="261"/>
      <c r="J718" s="261"/>
      <c r="K718" s="261"/>
      <c r="L718" s="261"/>
      <c r="M718" s="261"/>
      <c r="N718" s="261"/>
      <c r="O718" s="261"/>
      <c r="P718" s="261"/>
      <c r="Q718" s="261"/>
      <c r="R718" s="261"/>
      <c r="S718" s="261"/>
      <c r="T718" s="261"/>
      <c r="U718" s="261"/>
      <c r="V718" s="261"/>
      <c r="W718" s="261"/>
      <c r="X718" s="261"/>
      <c r="Y718" s="261"/>
      <c r="Z718" s="261"/>
    </row>
    <row r="719" spans="1:26" ht="15.75" customHeight="1" x14ac:dyDescent="0.25">
      <c r="A719" s="261"/>
      <c r="B719" s="261"/>
      <c r="C719" s="261"/>
      <c r="D719" s="261"/>
      <c r="E719" s="261"/>
      <c r="F719" s="261"/>
      <c r="G719" s="261"/>
      <c r="H719" s="261"/>
      <c r="I719" s="261"/>
      <c r="J719" s="261"/>
      <c r="K719" s="261"/>
      <c r="L719" s="261"/>
      <c r="M719" s="261"/>
      <c r="N719" s="261"/>
      <c r="O719" s="261"/>
      <c r="P719" s="261"/>
      <c r="Q719" s="261"/>
      <c r="R719" s="261"/>
      <c r="S719" s="261"/>
      <c r="T719" s="261"/>
      <c r="U719" s="261"/>
      <c r="V719" s="261"/>
      <c r="W719" s="261"/>
      <c r="X719" s="261"/>
      <c r="Y719" s="261"/>
      <c r="Z719" s="261"/>
    </row>
    <row r="720" spans="1:26" ht="15.75" customHeight="1" x14ac:dyDescent="0.25">
      <c r="A720" s="261"/>
      <c r="B720" s="261"/>
      <c r="C720" s="261"/>
      <c r="D720" s="261"/>
      <c r="E720" s="261"/>
      <c r="F720" s="261"/>
      <c r="G720" s="261"/>
      <c r="H720" s="261"/>
      <c r="I720" s="261"/>
      <c r="J720" s="261"/>
      <c r="K720" s="261"/>
      <c r="L720" s="261"/>
      <c r="M720" s="261"/>
      <c r="N720" s="261"/>
      <c r="O720" s="261"/>
      <c r="P720" s="261"/>
      <c r="Q720" s="261"/>
      <c r="R720" s="261"/>
      <c r="S720" s="261"/>
      <c r="T720" s="261"/>
      <c r="U720" s="261"/>
      <c r="V720" s="261"/>
      <c r="W720" s="261"/>
      <c r="X720" s="261"/>
      <c r="Y720" s="261"/>
      <c r="Z720" s="261"/>
    </row>
    <row r="721" spans="1:26" ht="15.75" customHeight="1" x14ac:dyDescent="0.25">
      <c r="A721" s="261"/>
      <c r="B721" s="261"/>
      <c r="C721" s="261"/>
      <c r="D721" s="261"/>
      <c r="E721" s="261"/>
      <c r="F721" s="261"/>
      <c r="G721" s="261"/>
      <c r="H721" s="261"/>
      <c r="I721" s="261"/>
      <c r="J721" s="261"/>
      <c r="K721" s="261"/>
      <c r="L721" s="261"/>
      <c r="M721" s="261"/>
      <c r="N721" s="261"/>
      <c r="O721" s="261"/>
      <c r="P721" s="261"/>
      <c r="Q721" s="261"/>
      <c r="R721" s="261"/>
      <c r="S721" s="261"/>
      <c r="T721" s="261"/>
      <c r="U721" s="261"/>
      <c r="V721" s="261"/>
      <c r="W721" s="261"/>
      <c r="X721" s="261"/>
      <c r="Y721" s="261"/>
      <c r="Z721" s="261"/>
    </row>
    <row r="722" spans="1:26" ht="15.75" customHeight="1" x14ac:dyDescent="0.25">
      <c r="A722" s="261"/>
      <c r="B722" s="261"/>
      <c r="C722" s="261"/>
      <c r="D722" s="261"/>
      <c r="E722" s="261"/>
      <c r="F722" s="261"/>
      <c r="G722" s="261"/>
      <c r="H722" s="261"/>
      <c r="I722" s="261"/>
      <c r="J722" s="261"/>
      <c r="K722" s="261"/>
      <c r="L722" s="261"/>
      <c r="M722" s="261"/>
      <c r="N722" s="261"/>
      <c r="O722" s="261"/>
      <c r="P722" s="261"/>
      <c r="Q722" s="261"/>
      <c r="R722" s="261"/>
      <c r="S722" s="261"/>
      <c r="T722" s="261"/>
      <c r="U722" s="261"/>
      <c r="V722" s="261"/>
      <c r="W722" s="261"/>
      <c r="X722" s="261"/>
      <c r="Y722" s="261"/>
      <c r="Z722" s="261"/>
    </row>
    <row r="723" spans="1:26" ht="15.75" customHeight="1" x14ac:dyDescent="0.25">
      <c r="A723" s="261"/>
      <c r="B723" s="261"/>
      <c r="C723" s="261"/>
      <c r="D723" s="261"/>
      <c r="E723" s="261"/>
      <c r="F723" s="261"/>
      <c r="G723" s="261"/>
      <c r="H723" s="261"/>
      <c r="I723" s="261"/>
      <c r="J723" s="261"/>
      <c r="K723" s="261"/>
      <c r="L723" s="261"/>
      <c r="M723" s="261"/>
      <c r="N723" s="261"/>
      <c r="O723" s="261"/>
      <c r="P723" s="261"/>
      <c r="Q723" s="261"/>
      <c r="R723" s="261"/>
      <c r="S723" s="261"/>
      <c r="T723" s="261"/>
      <c r="U723" s="261"/>
      <c r="V723" s="261"/>
      <c r="W723" s="261"/>
      <c r="X723" s="261"/>
      <c r="Y723" s="261"/>
      <c r="Z723" s="261"/>
    </row>
    <row r="724" spans="1:26" ht="15.75" customHeight="1" x14ac:dyDescent="0.25">
      <c r="A724" s="261"/>
      <c r="B724" s="261"/>
      <c r="C724" s="261"/>
      <c r="D724" s="261"/>
      <c r="E724" s="261"/>
      <c r="F724" s="261"/>
      <c r="G724" s="261"/>
      <c r="H724" s="261"/>
      <c r="I724" s="261"/>
      <c r="J724" s="261"/>
      <c r="K724" s="261"/>
      <c r="L724" s="261"/>
      <c r="M724" s="261"/>
      <c r="N724" s="261"/>
      <c r="O724" s="261"/>
      <c r="P724" s="261"/>
      <c r="Q724" s="261"/>
      <c r="R724" s="261"/>
      <c r="S724" s="261"/>
      <c r="T724" s="261"/>
      <c r="U724" s="261"/>
      <c r="V724" s="261"/>
      <c r="W724" s="261"/>
      <c r="X724" s="261"/>
      <c r="Y724" s="261"/>
      <c r="Z724" s="261"/>
    </row>
    <row r="725" spans="1:26" ht="15.75" customHeight="1" x14ac:dyDescent="0.25">
      <c r="A725" s="261"/>
      <c r="B725" s="261"/>
      <c r="C725" s="261"/>
      <c r="D725" s="261"/>
      <c r="E725" s="261"/>
      <c r="F725" s="261"/>
      <c r="G725" s="261"/>
      <c r="H725" s="261"/>
      <c r="I725" s="261"/>
      <c r="J725" s="261"/>
      <c r="K725" s="261"/>
      <c r="L725" s="261"/>
      <c r="M725" s="261"/>
      <c r="N725" s="261"/>
      <c r="O725" s="261"/>
      <c r="P725" s="261"/>
      <c r="Q725" s="261"/>
      <c r="R725" s="261"/>
      <c r="S725" s="261"/>
      <c r="T725" s="261"/>
      <c r="U725" s="261"/>
      <c r="V725" s="261"/>
      <c r="W725" s="261"/>
      <c r="X725" s="261"/>
      <c r="Y725" s="261"/>
      <c r="Z725" s="261"/>
    </row>
    <row r="726" spans="1:26" ht="15.75" customHeight="1" x14ac:dyDescent="0.25">
      <c r="A726" s="261"/>
      <c r="B726" s="261"/>
      <c r="C726" s="261"/>
      <c r="D726" s="261"/>
      <c r="E726" s="261"/>
      <c r="F726" s="261"/>
      <c r="G726" s="261"/>
      <c r="H726" s="261"/>
      <c r="I726" s="261"/>
      <c r="J726" s="261"/>
      <c r="K726" s="261"/>
      <c r="L726" s="261"/>
      <c r="M726" s="261"/>
      <c r="N726" s="261"/>
      <c r="O726" s="261"/>
      <c r="P726" s="261"/>
      <c r="Q726" s="261"/>
      <c r="R726" s="261"/>
      <c r="S726" s="261"/>
      <c r="T726" s="261"/>
      <c r="U726" s="261"/>
      <c r="V726" s="261"/>
      <c r="W726" s="261"/>
      <c r="X726" s="261"/>
      <c r="Y726" s="261"/>
      <c r="Z726" s="261"/>
    </row>
    <row r="727" spans="1:26" ht="15.75" customHeight="1" x14ac:dyDescent="0.25">
      <c r="A727" s="261"/>
      <c r="B727" s="261"/>
      <c r="C727" s="261"/>
      <c r="D727" s="261"/>
      <c r="E727" s="261"/>
      <c r="F727" s="261"/>
      <c r="G727" s="261"/>
      <c r="H727" s="261"/>
      <c r="I727" s="261"/>
      <c r="J727" s="261"/>
      <c r="K727" s="261"/>
      <c r="L727" s="261"/>
      <c r="M727" s="261"/>
      <c r="N727" s="261"/>
      <c r="O727" s="261"/>
      <c r="P727" s="261"/>
      <c r="Q727" s="261"/>
      <c r="R727" s="261"/>
      <c r="S727" s="261"/>
      <c r="T727" s="261"/>
      <c r="U727" s="261"/>
      <c r="V727" s="261"/>
      <c r="W727" s="261"/>
      <c r="X727" s="261"/>
      <c r="Y727" s="261"/>
      <c r="Z727" s="261"/>
    </row>
    <row r="728" spans="1:26" ht="15.75" customHeight="1" x14ac:dyDescent="0.25">
      <c r="A728" s="261"/>
      <c r="B728" s="261"/>
      <c r="C728" s="261"/>
      <c r="D728" s="261"/>
      <c r="E728" s="261"/>
      <c r="F728" s="261"/>
      <c r="G728" s="261"/>
      <c r="H728" s="261"/>
      <c r="I728" s="261"/>
      <c r="J728" s="261"/>
      <c r="K728" s="261"/>
      <c r="L728" s="261"/>
      <c r="M728" s="261"/>
      <c r="N728" s="261"/>
      <c r="O728" s="261"/>
      <c r="P728" s="261"/>
      <c r="Q728" s="261"/>
      <c r="R728" s="261"/>
      <c r="S728" s="261"/>
      <c r="T728" s="261"/>
      <c r="U728" s="261"/>
      <c r="V728" s="261"/>
      <c r="W728" s="261"/>
      <c r="X728" s="261"/>
      <c r="Y728" s="261"/>
      <c r="Z728" s="261"/>
    </row>
    <row r="729" spans="1:26" ht="15.75" customHeight="1" x14ac:dyDescent="0.25">
      <c r="A729" s="261"/>
      <c r="B729" s="261"/>
      <c r="C729" s="261"/>
      <c r="D729" s="261"/>
      <c r="E729" s="261"/>
      <c r="F729" s="261"/>
      <c r="G729" s="261"/>
      <c r="H729" s="261"/>
      <c r="I729" s="261"/>
      <c r="J729" s="261"/>
      <c r="K729" s="261"/>
      <c r="L729" s="261"/>
      <c r="M729" s="261"/>
      <c r="N729" s="261"/>
      <c r="O729" s="261"/>
      <c r="P729" s="261"/>
      <c r="Q729" s="261"/>
      <c r="R729" s="261"/>
      <c r="S729" s="261"/>
      <c r="T729" s="261"/>
      <c r="U729" s="261"/>
      <c r="V729" s="261"/>
      <c r="W729" s="261"/>
      <c r="X729" s="261"/>
      <c r="Y729" s="261"/>
      <c r="Z729" s="261"/>
    </row>
    <row r="730" spans="1:26" ht="15.75" customHeight="1" x14ac:dyDescent="0.25">
      <c r="A730" s="261"/>
      <c r="B730" s="261"/>
      <c r="C730" s="261"/>
      <c r="D730" s="261"/>
      <c r="E730" s="261"/>
      <c r="F730" s="261"/>
      <c r="G730" s="261"/>
      <c r="H730" s="261"/>
      <c r="I730" s="261"/>
      <c r="J730" s="261"/>
      <c r="K730" s="261"/>
      <c r="L730" s="261"/>
      <c r="M730" s="261"/>
      <c r="N730" s="261"/>
      <c r="O730" s="261"/>
      <c r="P730" s="261"/>
      <c r="Q730" s="261"/>
      <c r="R730" s="261"/>
      <c r="S730" s="261"/>
      <c r="T730" s="261"/>
      <c r="U730" s="261"/>
      <c r="V730" s="261"/>
      <c r="W730" s="261"/>
      <c r="X730" s="261"/>
      <c r="Y730" s="261"/>
      <c r="Z730" s="261"/>
    </row>
    <row r="731" spans="1:26" ht="15.75" customHeight="1" x14ac:dyDescent="0.25">
      <c r="A731" s="261"/>
      <c r="B731" s="261"/>
      <c r="C731" s="261"/>
      <c r="D731" s="261"/>
      <c r="E731" s="261"/>
      <c r="F731" s="261"/>
      <c r="G731" s="261"/>
      <c r="H731" s="261"/>
      <c r="I731" s="261"/>
      <c r="J731" s="261"/>
      <c r="K731" s="261"/>
      <c r="L731" s="261"/>
      <c r="M731" s="261"/>
      <c r="N731" s="261"/>
      <c r="O731" s="261"/>
      <c r="P731" s="261"/>
      <c r="Q731" s="261"/>
      <c r="R731" s="261"/>
      <c r="S731" s="261"/>
      <c r="T731" s="261"/>
      <c r="U731" s="261"/>
      <c r="V731" s="261"/>
      <c r="W731" s="261"/>
      <c r="X731" s="261"/>
      <c r="Y731" s="261"/>
      <c r="Z731" s="261"/>
    </row>
    <row r="732" spans="1:26" ht="15.75" customHeight="1" x14ac:dyDescent="0.25">
      <c r="A732" s="261"/>
      <c r="B732" s="261"/>
      <c r="C732" s="261"/>
      <c r="D732" s="261"/>
      <c r="E732" s="261"/>
      <c r="F732" s="261"/>
      <c r="G732" s="261"/>
      <c r="H732" s="261"/>
      <c r="I732" s="261"/>
      <c r="J732" s="261"/>
      <c r="K732" s="261"/>
      <c r="L732" s="261"/>
      <c r="M732" s="261"/>
      <c r="N732" s="261"/>
      <c r="O732" s="261"/>
      <c r="P732" s="261"/>
      <c r="Q732" s="261"/>
      <c r="R732" s="261"/>
      <c r="S732" s="261"/>
      <c r="T732" s="261"/>
      <c r="U732" s="261"/>
      <c r="V732" s="261"/>
      <c r="W732" s="261"/>
      <c r="X732" s="261"/>
      <c r="Y732" s="261"/>
      <c r="Z732" s="261"/>
    </row>
    <row r="733" spans="1:26" ht="15.75" customHeight="1" x14ac:dyDescent="0.25">
      <c r="A733" s="261"/>
      <c r="B733" s="261"/>
      <c r="C733" s="261"/>
      <c r="D733" s="261"/>
      <c r="E733" s="261"/>
      <c r="F733" s="261"/>
      <c r="G733" s="261"/>
      <c r="H733" s="261"/>
      <c r="I733" s="261"/>
      <c r="J733" s="261"/>
      <c r="K733" s="261"/>
      <c r="L733" s="261"/>
      <c r="M733" s="261"/>
      <c r="N733" s="261"/>
      <c r="O733" s="261"/>
      <c r="P733" s="261"/>
      <c r="Q733" s="261"/>
      <c r="R733" s="261"/>
      <c r="S733" s="261"/>
      <c r="T733" s="261"/>
      <c r="U733" s="261"/>
      <c r="V733" s="261"/>
      <c r="W733" s="261"/>
      <c r="X733" s="261"/>
      <c r="Y733" s="261"/>
      <c r="Z733" s="261"/>
    </row>
    <row r="734" spans="1:26" ht="15.75" customHeight="1" x14ac:dyDescent="0.25">
      <c r="A734" s="261"/>
      <c r="B734" s="261"/>
      <c r="C734" s="261"/>
      <c r="D734" s="261"/>
      <c r="E734" s="261"/>
      <c r="F734" s="261"/>
      <c r="G734" s="261"/>
      <c r="H734" s="261"/>
      <c r="I734" s="261"/>
      <c r="J734" s="261"/>
      <c r="K734" s="261"/>
      <c r="L734" s="261"/>
      <c r="M734" s="261"/>
      <c r="N734" s="261"/>
      <c r="O734" s="261"/>
      <c r="P734" s="261"/>
      <c r="Q734" s="261"/>
      <c r="R734" s="261"/>
      <c r="S734" s="261"/>
      <c r="T734" s="261"/>
      <c r="U734" s="261"/>
      <c r="V734" s="261"/>
      <c r="W734" s="261"/>
      <c r="X734" s="261"/>
      <c r="Y734" s="261"/>
      <c r="Z734" s="261"/>
    </row>
    <row r="735" spans="1:26" ht="15.75" customHeight="1" x14ac:dyDescent="0.25">
      <c r="A735" s="261"/>
      <c r="B735" s="261"/>
      <c r="C735" s="261"/>
      <c r="D735" s="261"/>
      <c r="E735" s="261"/>
      <c r="F735" s="261"/>
      <c r="G735" s="261"/>
      <c r="H735" s="261"/>
      <c r="I735" s="261"/>
      <c r="J735" s="261"/>
      <c r="K735" s="261"/>
      <c r="L735" s="261"/>
      <c r="M735" s="261"/>
      <c r="N735" s="261"/>
      <c r="O735" s="261"/>
      <c r="P735" s="261"/>
      <c r="Q735" s="261"/>
      <c r="R735" s="261"/>
      <c r="S735" s="261"/>
      <c r="T735" s="261"/>
      <c r="U735" s="261"/>
      <c r="V735" s="261"/>
      <c r="W735" s="261"/>
      <c r="X735" s="261"/>
      <c r="Y735" s="261"/>
      <c r="Z735" s="261"/>
    </row>
    <row r="736" spans="1:26" ht="15.75" customHeight="1" x14ac:dyDescent="0.25">
      <c r="A736" s="261"/>
      <c r="B736" s="261"/>
      <c r="C736" s="261"/>
      <c r="D736" s="261"/>
      <c r="E736" s="261"/>
      <c r="F736" s="261"/>
      <c r="G736" s="261"/>
      <c r="H736" s="261"/>
      <c r="I736" s="261"/>
      <c r="J736" s="261"/>
      <c r="K736" s="261"/>
      <c r="L736" s="261"/>
      <c r="M736" s="261"/>
      <c r="N736" s="261"/>
      <c r="O736" s="261"/>
      <c r="P736" s="261"/>
      <c r="Q736" s="261"/>
      <c r="R736" s="261"/>
      <c r="S736" s="261"/>
      <c r="T736" s="261"/>
      <c r="U736" s="261"/>
      <c r="V736" s="261"/>
      <c r="W736" s="261"/>
      <c r="X736" s="261"/>
      <c r="Y736" s="261"/>
      <c r="Z736" s="261"/>
    </row>
    <row r="737" spans="1:26" ht="15.75" customHeight="1" x14ac:dyDescent="0.25">
      <c r="A737" s="261"/>
      <c r="B737" s="261"/>
      <c r="C737" s="261"/>
      <c r="D737" s="261"/>
      <c r="E737" s="261"/>
      <c r="F737" s="261"/>
      <c r="G737" s="261"/>
      <c r="H737" s="261"/>
      <c r="I737" s="261"/>
      <c r="J737" s="261"/>
      <c r="K737" s="261"/>
      <c r="L737" s="261"/>
      <c r="M737" s="261"/>
      <c r="N737" s="261"/>
      <c r="O737" s="261"/>
      <c r="P737" s="261"/>
      <c r="Q737" s="261"/>
      <c r="R737" s="261"/>
      <c r="S737" s="261"/>
      <c r="T737" s="261"/>
      <c r="U737" s="261"/>
      <c r="V737" s="261"/>
      <c r="W737" s="261"/>
      <c r="X737" s="261"/>
      <c r="Y737" s="261"/>
      <c r="Z737" s="261"/>
    </row>
    <row r="738" spans="1:26" ht="15.75" customHeight="1" x14ac:dyDescent="0.25">
      <c r="A738" s="261"/>
      <c r="B738" s="261"/>
      <c r="C738" s="261"/>
      <c r="D738" s="261"/>
      <c r="E738" s="261"/>
      <c r="F738" s="261"/>
      <c r="G738" s="261"/>
      <c r="H738" s="261"/>
      <c r="I738" s="261"/>
      <c r="J738" s="261"/>
      <c r="K738" s="261"/>
      <c r="L738" s="261"/>
      <c r="M738" s="261"/>
      <c r="N738" s="261"/>
      <c r="O738" s="261"/>
      <c r="P738" s="261"/>
      <c r="Q738" s="261"/>
      <c r="R738" s="261"/>
      <c r="S738" s="261"/>
      <c r="T738" s="261"/>
      <c r="U738" s="261"/>
      <c r="V738" s="261"/>
      <c r="W738" s="261"/>
      <c r="X738" s="261"/>
      <c r="Y738" s="261"/>
      <c r="Z738" s="261"/>
    </row>
    <row r="739" spans="1:26" ht="15.75" customHeight="1" x14ac:dyDescent="0.25">
      <c r="A739" s="261"/>
      <c r="B739" s="261"/>
      <c r="C739" s="261"/>
      <c r="D739" s="261"/>
      <c r="E739" s="261"/>
      <c r="F739" s="261"/>
      <c r="G739" s="261"/>
      <c r="H739" s="261"/>
      <c r="I739" s="261"/>
      <c r="J739" s="261"/>
      <c r="K739" s="261"/>
      <c r="L739" s="261"/>
      <c r="M739" s="261"/>
      <c r="N739" s="261"/>
      <c r="O739" s="261"/>
      <c r="P739" s="261"/>
      <c r="Q739" s="261"/>
      <c r="R739" s="261"/>
      <c r="S739" s="261"/>
      <c r="T739" s="261"/>
      <c r="U739" s="261"/>
      <c r="V739" s="261"/>
      <c r="W739" s="261"/>
      <c r="X739" s="261"/>
      <c r="Y739" s="261"/>
      <c r="Z739" s="261"/>
    </row>
    <row r="740" spans="1:26" ht="15.75" customHeight="1" x14ac:dyDescent="0.25">
      <c r="A740" s="261"/>
      <c r="B740" s="261"/>
      <c r="C740" s="261"/>
      <c r="D740" s="261"/>
      <c r="E740" s="261"/>
      <c r="F740" s="261"/>
      <c r="G740" s="261"/>
      <c r="H740" s="261"/>
      <c r="I740" s="261"/>
      <c r="J740" s="261"/>
      <c r="K740" s="261"/>
      <c r="L740" s="261"/>
      <c r="M740" s="261"/>
      <c r="N740" s="261"/>
      <c r="O740" s="261"/>
      <c r="P740" s="261"/>
      <c r="Q740" s="261"/>
      <c r="R740" s="261"/>
      <c r="S740" s="261"/>
      <c r="T740" s="261"/>
      <c r="U740" s="261"/>
      <c r="V740" s="261"/>
      <c r="W740" s="261"/>
      <c r="X740" s="261"/>
      <c r="Y740" s="261"/>
      <c r="Z740" s="261"/>
    </row>
    <row r="741" spans="1:26" ht="15.75" customHeight="1" x14ac:dyDescent="0.25">
      <c r="A741" s="261"/>
      <c r="B741" s="261"/>
      <c r="C741" s="261"/>
      <c r="D741" s="261"/>
      <c r="E741" s="261"/>
      <c r="F741" s="261"/>
      <c r="G741" s="261"/>
      <c r="H741" s="261"/>
      <c r="I741" s="261"/>
      <c r="J741" s="261"/>
      <c r="K741" s="261"/>
      <c r="L741" s="261"/>
      <c r="M741" s="261"/>
      <c r="N741" s="261"/>
      <c r="O741" s="261"/>
      <c r="P741" s="261"/>
      <c r="Q741" s="261"/>
      <c r="R741" s="261"/>
      <c r="S741" s="261"/>
      <c r="T741" s="261"/>
      <c r="U741" s="261"/>
      <c r="V741" s="261"/>
      <c r="W741" s="261"/>
      <c r="X741" s="261"/>
      <c r="Y741" s="261"/>
      <c r="Z741" s="261"/>
    </row>
    <row r="742" spans="1:26" ht="15.75" customHeight="1" x14ac:dyDescent="0.25">
      <c r="A742" s="261"/>
      <c r="B742" s="261"/>
      <c r="C742" s="261"/>
      <c r="D742" s="261"/>
      <c r="E742" s="261"/>
      <c r="F742" s="261"/>
      <c r="G742" s="261"/>
      <c r="H742" s="261"/>
      <c r="I742" s="261"/>
      <c r="J742" s="261"/>
      <c r="K742" s="261"/>
      <c r="L742" s="261"/>
      <c r="M742" s="261"/>
      <c r="N742" s="261"/>
      <c r="O742" s="261"/>
      <c r="P742" s="261"/>
      <c r="Q742" s="261"/>
      <c r="R742" s="261"/>
      <c r="S742" s="261"/>
      <c r="T742" s="261"/>
      <c r="U742" s="261"/>
      <c r="V742" s="261"/>
      <c r="W742" s="261"/>
      <c r="X742" s="261"/>
      <c r="Y742" s="261"/>
      <c r="Z742" s="261"/>
    </row>
    <row r="743" spans="1:26" ht="15.75" customHeight="1" x14ac:dyDescent="0.25">
      <c r="A743" s="261"/>
      <c r="B743" s="261"/>
      <c r="C743" s="261"/>
      <c r="D743" s="261"/>
      <c r="E743" s="261"/>
      <c r="F743" s="261"/>
      <c r="G743" s="261"/>
      <c r="H743" s="261"/>
      <c r="I743" s="261"/>
      <c r="J743" s="261"/>
      <c r="K743" s="261"/>
      <c r="L743" s="261"/>
      <c r="M743" s="261"/>
      <c r="N743" s="261"/>
      <c r="O743" s="261"/>
      <c r="P743" s="261"/>
      <c r="Q743" s="261"/>
      <c r="R743" s="261"/>
      <c r="S743" s="261"/>
      <c r="T743" s="261"/>
      <c r="U743" s="261"/>
      <c r="V743" s="261"/>
      <c r="W743" s="261"/>
      <c r="X743" s="261"/>
      <c r="Y743" s="261"/>
      <c r="Z743" s="261"/>
    </row>
    <row r="744" spans="1:26" ht="15.75" customHeight="1" x14ac:dyDescent="0.25">
      <c r="A744" s="261"/>
      <c r="B744" s="261"/>
      <c r="C744" s="261"/>
      <c r="D744" s="261"/>
      <c r="E744" s="261"/>
      <c r="F744" s="261"/>
      <c r="G744" s="261"/>
      <c r="H744" s="261"/>
      <c r="I744" s="261"/>
      <c r="J744" s="261"/>
      <c r="K744" s="261"/>
      <c r="L744" s="261"/>
      <c r="M744" s="261"/>
      <c r="N744" s="261"/>
      <c r="O744" s="261"/>
      <c r="P744" s="261"/>
      <c r="Q744" s="261"/>
      <c r="R744" s="261"/>
      <c r="S744" s="261"/>
      <c r="T744" s="261"/>
      <c r="U744" s="261"/>
      <c r="V744" s="261"/>
      <c r="W744" s="261"/>
      <c r="X744" s="261"/>
      <c r="Y744" s="261"/>
      <c r="Z744" s="261"/>
    </row>
    <row r="745" spans="1:26" ht="15.75" customHeight="1" x14ac:dyDescent="0.25">
      <c r="A745" s="261"/>
      <c r="B745" s="261"/>
      <c r="C745" s="261"/>
      <c r="D745" s="261"/>
      <c r="E745" s="261"/>
      <c r="F745" s="261"/>
      <c r="G745" s="261"/>
      <c r="H745" s="261"/>
      <c r="I745" s="261"/>
      <c r="J745" s="261"/>
      <c r="K745" s="261"/>
      <c r="L745" s="261"/>
      <c r="M745" s="261"/>
      <c r="N745" s="261"/>
      <c r="O745" s="261"/>
      <c r="P745" s="261"/>
      <c r="Q745" s="261"/>
      <c r="R745" s="261"/>
      <c r="S745" s="261"/>
      <c r="T745" s="261"/>
      <c r="U745" s="261"/>
      <c r="V745" s="261"/>
      <c r="W745" s="261"/>
      <c r="X745" s="261"/>
      <c r="Y745" s="261"/>
      <c r="Z745" s="261"/>
    </row>
    <row r="746" spans="1:26" ht="15.75" customHeight="1" x14ac:dyDescent="0.25">
      <c r="A746" s="261"/>
      <c r="B746" s="261"/>
      <c r="C746" s="261"/>
      <c r="D746" s="261"/>
      <c r="E746" s="261"/>
      <c r="F746" s="261"/>
      <c r="G746" s="261"/>
      <c r="H746" s="261"/>
      <c r="I746" s="261"/>
      <c r="J746" s="261"/>
      <c r="K746" s="261"/>
      <c r="L746" s="261"/>
      <c r="M746" s="261"/>
      <c r="N746" s="261"/>
      <c r="O746" s="261"/>
      <c r="P746" s="261"/>
      <c r="Q746" s="261"/>
      <c r="R746" s="261"/>
      <c r="S746" s="261"/>
      <c r="T746" s="261"/>
      <c r="U746" s="261"/>
      <c r="V746" s="261"/>
      <c r="W746" s="261"/>
      <c r="X746" s="261"/>
      <c r="Y746" s="261"/>
      <c r="Z746" s="261"/>
    </row>
    <row r="747" spans="1:26" ht="15.75" customHeight="1" x14ac:dyDescent="0.25">
      <c r="A747" s="261"/>
      <c r="B747" s="261"/>
      <c r="C747" s="261"/>
      <c r="D747" s="261"/>
      <c r="E747" s="261"/>
      <c r="F747" s="261"/>
      <c r="G747" s="261"/>
      <c r="H747" s="261"/>
      <c r="I747" s="261"/>
      <c r="J747" s="261"/>
      <c r="K747" s="261"/>
      <c r="L747" s="261"/>
      <c r="M747" s="261"/>
      <c r="N747" s="261"/>
      <c r="O747" s="261"/>
      <c r="P747" s="261"/>
      <c r="Q747" s="261"/>
      <c r="R747" s="261"/>
      <c r="S747" s="261"/>
      <c r="T747" s="261"/>
      <c r="U747" s="261"/>
      <c r="V747" s="261"/>
      <c r="W747" s="261"/>
      <c r="X747" s="261"/>
      <c r="Y747" s="261"/>
      <c r="Z747" s="261"/>
    </row>
    <row r="748" spans="1:26" ht="15.75" customHeight="1" x14ac:dyDescent="0.25">
      <c r="A748" s="261"/>
      <c r="B748" s="261"/>
      <c r="C748" s="261"/>
      <c r="D748" s="261"/>
      <c r="E748" s="261"/>
      <c r="F748" s="261"/>
      <c r="G748" s="261"/>
      <c r="H748" s="261"/>
      <c r="I748" s="261"/>
      <c r="J748" s="261"/>
      <c r="K748" s="261"/>
      <c r="L748" s="261"/>
      <c r="M748" s="261"/>
      <c r="N748" s="261"/>
      <c r="O748" s="261"/>
      <c r="P748" s="261"/>
      <c r="Q748" s="261"/>
      <c r="R748" s="261"/>
      <c r="S748" s="261"/>
      <c r="T748" s="261"/>
      <c r="U748" s="261"/>
      <c r="V748" s="261"/>
      <c r="W748" s="261"/>
      <c r="X748" s="261"/>
      <c r="Y748" s="261"/>
      <c r="Z748" s="261"/>
    </row>
    <row r="749" spans="1:26" ht="15.75" customHeight="1" x14ac:dyDescent="0.25">
      <c r="A749" s="261"/>
      <c r="B749" s="261"/>
      <c r="C749" s="261"/>
      <c r="D749" s="261"/>
      <c r="E749" s="261"/>
      <c r="F749" s="261"/>
      <c r="G749" s="261"/>
      <c r="H749" s="261"/>
      <c r="I749" s="261"/>
      <c r="J749" s="261"/>
      <c r="K749" s="261"/>
      <c r="L749" s="261"/>
      <c r="M749" s="261"/>
      <c r="N749" s="261"/>
      <c r="O749" s="261"/>
      <c r="P749" s="261"/>
      <c r="Q749" s="261"/>
      <c r="R749" s="261"/>
      <c r="S749" s="261"/>
      <c r="T749" s="261"/>
      <c r="U749" s="261"/>
      <c r="V749" s="261"/>
      <c r="W749" s="261"/>
      <c r="X749" s="261"/>
      <c r="Y749" s="261"/>
      <c r="Z749" s="261"/>
    </row>
    <row r="750" spans="1:26" ht="15.75" customHeight="1" x14ac:dyDescent="0.25">
      <c r="A750" s="261"/>
      <c r="B750" s="261"/>
      <c r="C750" s="261"/>
      <c r="D750" s="261"/>
      <c r="E750" s="261"/>
      <c r="F750" s="261"/>
      <c r="G750" s="261"/>
      <c r="H750" s="261"/>
      <c r="I750" s="261"/>
      <c r="J750" s="261"/>
      <c r="K750" s="261"/>
      <c r="L750" s="261"/>
      <c r="M750" s="261"/>
      <c r="N750" s="261"/>
      <c r="O750" s="261"/>
      <c r="P750" s="261"/>
      <c r="Q750" s="261"/>
      <c r="R750" s="261"/>
      <c r="S750" s="261"/>
      <c r="T750" s="261"/>
      <c r="U750" s="261"/>
      <c r="V750" s="261"/>
      <c r="W750" s="261"/>
      <c r="X750" s="261"/>
      <c r="Y750" s="261"/>
      <c r="Z750" s="261"/>
    </row>
    <row r="751" spans="1:26" ht="15.75" customHeight="1" x14ac:dyDescent="0.25">
      <c r="A751" s="261"/>
      <c r="B751" s="261"/>
      <c r="C751" s="261"/>
      <c r="D751" s="261"/>
      <c r="E751" s="261"/>
      <c r="F751" s="261"/>
      <c r="G751" s="261"/>
      <c r="H751" s="261"/>
      <c r="I751" s="261"/>
      <c r="J751" s="261"/>
      <c r="K751" s="261"/>
      <c r="L751" s="261"/>
      <c r="M751" s="261"/>
      <c r="N751" s="261"/>
      <c r="O751" s="261"/>
      <c r="P751" s="261"/>
      <c r="Q751" s="261"/>
      <c r="R751" s="261"/>
      <c r="S751" s="261"/>
      <c r="T751" s="261"/>
      <c r="U751" s="261"/>
      <c r="V751" s="261"/>
      <c r="W751" s="261"/>
      <c r="X751" s="261"/>
      <c r="Y751" s="261"/>
      <c r="Z751" s="261"/>
    </row>
    <row r="752" spans="1:26" ht="15.75" customHeight="1" x14ac:dyDescent="0.25">
      <c r="A752" s="261"/>
      <c r="B752" s="261"/>
      <c r="C752" s="261"/>
      <c r="D752" s="261"/>
      <c r="E752" s="261"/>
      <c r="F752" s="261"/>
      <c r="G752" s="261"/>
      <c r="H752" s="261"/>
      <c r="I752" s="261"/>
      <c r="J752" s="261"/>
      <c r="K752" s="261"/>
      <c r="L752" s="261"/>
      <c r="M752" s="261"/>
      <c r="N752" s="261"/>
      <c r="O752" s="261"/>
      <c r="P752" s="261"/>
      <c r="Q752" s="261"/>
      <c r="R752" s="261"/>
      <c r="S752" s="261"/>
      <c r="T752" s="261"/>
      <c r="U752" s="261"/>
      <c r="V752" s="261"/>
      <c r="W752" s="261"/>
      <c r="X752" s="261"/>
      <c r="Y752" s="261"/>
      <c r="Z752" s="261"/>
    </row>
    <row r="753" spans="1:26" ht="15.75" customHeight="1" x14ac:dyDescent="0.25">
      <c r="A753" s="261"/>
      <c r="B753" s="261"/>
      <c r="C753" s="261"/>
      <c r="D753" s="261"/>
      <c r="E753" s="261"/>
      <c r="F753" s="261"/>
      <c r="G753" s="261"/>
      <c r="H753" s="261"/>
      <c r="I753" s="261"/>
      <c r="J753" s="261"/>
      <c r="K753" s="261"/>
      <c r="L753" s="261"/>
      <c r="M753" s="261"/>
      <c r="N753" s="261"/>
      <c r="O753" s="261"/>
      <c r="P753" s="261"/>
      <c r="Q753" s="261"/>
      <c r="R753" s="261"/>
      <c r="S753" s="261"/>
      <c r="T753" s="261"/>
      <c r="U753" s="261"/>
      <c r="V753" s="261"/>
      <c r="W753" s="261"/>
      <c r="X753" s="261"/>
      <c r="Y753" s="261"/>
      <c r="Z753" s="261"/>
    </row>
    <row r="754" spans="1:26" ht="15.75" customHeight="1" x14ac:dyDescent="0.25">
      <c r="A754" s="261"/>
      <c r="B754" s="261"/>
      <c r="C754" s="261"/>
      <c r="D754" s="261"/>
      <c r="E754" s="261"/>
      <c r="F754" s="261"/>
      <c r="G754" s="261"/>
      <c r="H754" s="261"/>
      <c r="I754" s="261"/>
      <c r="J754" s="261"/>
      <c r="K754" s="261"/>
      <c r="L754" s="261"/>
      <c r="M754" s="261"/>
      <c r="N754" s="261"/>
      <c r="O754" s="261"/>
      <c r="P754" s="261"/>
      <c r="Q754" s="261"/>
      <c r="R754" s="261"/>
      <c r="S754" s="261"/>
      <c r="T754" s="261"/>
      <c r="U754" s="261"/>
      <c r="V754" s="261"/>
      <c r="W754" s="261"/>
      <c r="X754" s="261"/>
      <c r="Y754" s="261"/>
      <c r="Z754" s="261"/>
    </row>
    <row r="755" spans="1:26" ht="15.75" customHeight="1" x14ac:dyDescent="0.25">
      <c r="A755" s="261"/>
      <c r="B755" s="261"/>
      <c r="C755" s="261"/>
      <c r="D755" s="261"/>
      <c r="E755" s="261"/>
      <c r="F755" s="261"/>
      <c r="G755" s="261"/>
      <c r="H755" s="261"/>
      <c r="I755" s="261"/>
      <c r="J755" s="261"/>
      <c r="K755" s="261"/>
      <c r="L755" s="261"/>
      <c r="M755" s="261"/>
      <c r="N755" s="261"/>
      <c r="O755" s="261"/>
      <c r="P755" s="261"/>
      <c r="Q755" s="261"/>
      <c r="R755" s="261"/>
      <c r="S755" s="261"/>
      <c r="T755" s="261"/>
      <c r="U755" s="261"/>
      <c r="V755" s="261"/>
      <c r="W755" s="261"/>
      <c r="X755" s="261"/>
      <c r="Y755" s="261"/>
      <c r="Z755" s="261"/>
    </row>
    <row r="756" spans="1:26" ht="15.75" customHeight="1" x14ac:dyDescent="0.25">
      <c r="A756" s="261"/>
      <c r="B756" s="261"/>
      <c r="C756" s="261"/>
      <c r="D756" s="261"/>
      <c r="E756" s="261"/>
      <c r="F756" s="261"/>
      <c r="G756" s="261"/>
      <c r="H756" s="261"/>
      <c r="I756" s="261"/>
      <c r="J756" s="261"/>
      <c r="K756" s="261"/>
      <c r="L756" s="261"/>
      <c r="M756" s="261"/>
      <c r="N756" s="261"/>
      <c r="O756" s="261"/>
      <c r="P756" s="261"/>
      <c r="Q756" s="261"/>
      <c r="R756" s="261"/>
      <c r="S756" s="261"/>
      <c r="T756" s="261"/>
      <c r="U756" s="261"/>
      <c r="V756" s="261"/>
      <c r="W756" s="261"/>
      <c r="X756" s="261"/>
      <c r="Y756" s="261"/>
      <c r="Z756" s="261"/>
    </row>
    <row r="757" spans="1:26" ht="15.75" customHeight="1" x14ac:dyDescent="0.25">
      <c r="A757" s="261"/>
      <c r="B757" s="261"/>
      <c r="C757" s="261"/>
      <c r="D757" s="261"/>
      <c r="E757" s="261"/>
      <c r="F757" s="261"/>
      <c r="G757" s="261"/>
      <c r="H757" s="261"/>
      <c r="I757" s="261"/>
      <c r="J757" s="261"/>
      <c r="K757" s="261"/>
      <c r="L757" s="261"/>
      <c r="M757" s="261"/>
      <c r="N757" s="261"/>
      <c r="O757" s="261"/>
      <c r="P757" s="261"/>
      <c r="Q757" s="261"/>
      <c r="R757" s="261"/>
      <c r="S757" s="261"/>
      <c r="T757" s="261"/>
      <c r="U757" s="261"/>
      <c r="V757" s="261"/>
      <c r="W757" s="261"/>
      <c r="X757" s="261"/>
      <c r="Y757" s="261"/>
      <c r="Z757" s="261"/>
    </row>
    <row r="758" spans="1:26" ht="15.75" customHeight="1" x14ac:dyDescent="0.25">
      <c r="A758" s="261"/>
      <c r="B758" s="261"/>
      <c r="C758" s="261"/>
      <c r="D758" s="261"/>
      <c r="E758" s="261"/>
      <c r="F758" s="261"/>
      <c r="G758" s="261"/>
      <c r="H758" s="261"/>
      <c r="I758" s="261"/>
      <c r="J758" s="261"/>
      <c r="K758" s="261"/>
      <c r="L758" s="261"/>
      <c r="M758" s="261"/>
      <c r="N758" s="261"/>
      <c r="O758" s="261"/>
      <c r="P758" s="261"/>
      <c r="Q758" s="261"/>
      <c r="R758" s="261"/>
      <c r="S758" s="261"/>
      <c r="T758" s="261"/>
      <c r="U758" s="261"/>
      <c r="V758" s="261"/>
      <c r="W758" s="261"/>
      <c r="X758" s="261"/>
      <c r="Y758" s="261"/>
      <c r="Z758" s="261"/>
    </row>
    <row r="759" spans="1:26" ht="15.75" customHeight="1" x14ac:dyDescent="0.25">
      <c r="A759" s="261"/>
      <c r="B759" s="261"/>
      <c r="C759" s="261"/>
      <c r="D759" s="261"/>
      <c r="E759" s="261"/>
      <c r="F759" s="261"/>
      <c r="G759" s="261"/>
      <c r="H759" s="261"/>
      <c r="I759" s="261"/>
      <c r="J759" s="261"/>
      <c r="K759" s="261"/>
      <c r="L759" s="261"/>
      <c r="M759" s="261"/>
      <c r="N759" s="261"/>
      <c r="O759" s="261"/>
      <c r="P759" s="261"/>
      <c r="Q759" s="261"/>
      <c r="R759" s="261"/>
      <c r="S759" s="261"/>
      <c r="T759" s="261"/>
      <c r="U759" s="261"/>
      <c r="V759" s="261"/>
      <c r="W759" s="261"/>
      <c r="X759" s="261"/>
      <c r="Y759" s="261"/>
      <c r="Z759" s="261"/>
    </row>
    <row r="760" spans="1:26" ht="15.75" customHeight="1" x14ac:dyDescent="0.25">
      <c r="A760" s="261"/>
      <c r="B760" s="261"/>
      <c r="C760" s="261"/>
      <c r="D760" s="261"/>
      <c r="E760" s="261"/>
      <c r="F760" s="261"/>
      <c r="G760" s="261"/>
      <c r="H760" s="261"/>
      <c r="I760" s="261"/>
      <c r="J760" s="261"/>
      <c r="K760" s="261"/>
      <c r="L760" s="261"/>
      <c r="M760" s="261"/>
      <c r="N760" s="261"/>
      <c r="O760" s="261"/>
      <c r="P760" s="261"/>
      <c r="Q760" s="261"/>
      <c r="R760" s="261"/>
      <c r="S760" s="261"/>
      <c r="T760" s="261"/>
      <c r="U760" s="261"/>
      <c r="V760" s="261"/>
      <c r="W760" s="261"/>
      <c r="X760" s="261"/>
      <c r="Y760" s="261"/>
      <c r="Z760" s="261"/>
    </row>
    <row r="761" spans="1:26" ht="15.75" customHeight="1" x14ac:dyDescent="0.25">
      <c r="A761" s="261"/>
      <c r="B761" s="261"/>
      <c r="C761" s="261"/>
      <c r="D761" s="261"/>
      <c r="E761" s="261"/>
      <c r="F761" s="261"/>
      <c r="G761" s="261"/>
      <c r="H761" s="261"/>
      <c r="I761" s="261"/>
      <c r="J761" s="261"/>
      <c r="K761" s="261"/>
      <c r="L761" s="261"/>
      <c r="M761" s="261"/>
      <c r="N761" s="261"/>
      <c r="O761" s="261"/>
      <c r="P761" s="261"/>
      <c r="Q761" s="261"/>
      <c r="R761" s="261"/>
      <c r="S761" s="261"/>
      <c r="T761" s="261"/>
      <c r="U761" s="261"/>
      <c r="V761" s="261"/>
      <c r="W761" s="261"/>
      <c r="X761" s="261"/>
      <c r="Y761" s="261"/>
      <c r="Z761" s="261"/>
    </row>
    <row r="762" spans="1:26" ht="15.75" customHeight="1" x14ac:dyDescent="0.25">
      <c r="A762" s="261"/>
      <c r="B762" s="261"/>
      <c r="C762" s="261"/>
      <c r="D762" s="261"/>
      <c r="E762" s="261"/>
      <c r="F762" s="261"/>
      <c r="G762" s="261"/>
      <c r="H762" s="261"/>
      <c r="I762" s="261"/>
      <c r="J762" s="261"/>
      <c r="K762" s="261"/>
      <c r="L762" s="261"/>
      <c r="M762" s="261"/>
      <c r="N762" s="261"/>
      <c r="O762" s="261"/>
      <c r="P762" s="261"/>
      <c r="Q762" s="261"/>
      <c r="R762" s="261"/>
      <c r="S762" s="261"/>
      <c r="T762" s="261"/>
      <c r="U762" s="261"/>
      <c r="V762" s="261"/>
      <c r="W762" s="261"/>
      <c r="X762" s="261"/>
      <c r="Y762" s="261"/>
      <c r="Z762" s="261"/>
    </row>
    <row r="763" spans="1:26" ht="15.75" customHeight="1" x14ac:dyDescent="0.25">
      <c r="A763" s="261"/>
      <c r="B763" s="261"/>
      <c r="C763" s="261"/>
      <c r="D763" s="261"/>
      <c r="E763" s="261"/>
      <c r="F763" s="261"/>
      <c r="G763" s="261"/>
      <c r="H763" s="261"/>
      <c r="I763" s="261"/>
      <c r="J763" s="261"/>
      <c r="K763" s="261"/>
      <c r="L763" s="261"/>
      <c r="M763" s="261"/>
      <c r="N763" s="261"/>
      <c r="O763" s="261"/>
      <c r="P763" s="261"/>
      <c r="Q763" s="261"/>
      <c r="R763" s="261"/>
      <c r="S763" s="261"/>
      <c r="T763" s="261"/>
      <c r="U763" s="261"/>
      <c r="V763" s="261"/>
      <c r="W763" s="261"/>
      <c r="X763" s="261"/>
      <c r="Y763" s="261"/>
      <c r="Z763" s="261"/>
    </row>
    <row r="764" spans="1:26" ht="15.75" customHeight="1" x14ac:dyDescent="0.25">
      <c r="A764" s="261"/>
      <c r="B764" s="261"/>
      <c r="C764" s="261"/>
      <c r="D764" s="261"/>
      <c r="E764" s="261"/>
      <c r="F764" s="261"/>
      <c r="G764" s="261"/>
      <c r="H764" s="261"/>
      <c r="I764" s="261"/>
      <c r="J764" s="261"/>
      <c r="K764" s="261"/>
      <c r="L764" s="261"/>
      <c r="M764" s="261"/>
      <c r="N764" s="261"/>
      <c r="O764" s="261"/>
      <c r="P764" s="261"/>
      <c r="Q764" s="261"/>
      <c r="R764" s="261"/>
      <c r="S764" s="261"/>
      <c r="T764" s="261"/>
      <c r="U764" s="261"/>
      <c r="V764" s="261"/>
      <c r="W764" s="261"/>
      <c r="X764" s="261"/>
      <c r="Y764" s="261"/>
      <c r="Z764" s="261"/>
    </row>
    <row r="765" spans="1:26" ht="15.75" customHeight="1" x14ac:dyDescent="0.25">
      <c r="A765" s="261"/>
      <c r="B765" s="261"/>
      <c r="C765" s="261"/>
      <c r="D765" s="261"/>
      <c r="E765" s="261"/>
      <c r="F765" s="261"/>
      <c r="G765" s="261"/>
      <c r="H765" s="261"/>
      <c r="I765" s="261"/>
      <c r="J765" s="261"/>
      <c r="K765" s="261"/>
      <c r="L765" s="261"/>
      <c r="M765" s="261"/>
      <c r="N765" s="261"/>
      <c r="O765" s="261"/>
      <c r="P765" s="261"/>
      <c r="Q765" s="261"/>
      <c r="R765" s="261"/>
      <c r="S765" s="261"/>
      <c r="T765" s="261"/>
      <c r="U765" s="261"/>
      <c r="V765" s="261"/>
      <c r="W765" s="261"/>
      <c r="X765" s="261"/>
      <c r="Y765" s="261"/>
      <c r="Z765" s="261"/>
    </row>
    <row r="766" spans="1:26" ht="15.75" customHeight="1" x14ac:dyDescent="0.25">
      <c r="A766" s="261"/>
      <c r="B766" s="261"/>
      <c r="C766" s="261"/>
      <c r="D766" s="261"/>
      <c r="E766" s="261"/>
      <c r="F766" s="261"/>
      <c r="G766" s="261"/>
      <c r="H766" s="261"/>
      <c r="I766" s="261"/>
      <c r="J766" s="261"/>
      <c r="K766" s="261"/>
      <c r="L766" s="261"/>
      <c r="M766" s="261"/>
      <c r="N766" s="261"/>
      <c r="O766" s="261"/>
      <c r="P766" s="261"/>
      <c r="Q766" s="261"/>
      <c r="R766" s="261"/>
      <c r="S766" s="261"/>
      <c r="T766" s="261"/>
      <c r="U766" s="261"/>
      <c r="V766" s="261"/>
      <c r="W766" s="261"/>
      <c r="X766" s="261"/>
      <c r="Y766" s="261"/>
      <c r="Z766" s="261"/>
    </row>
    <row r="767" spans="1:26" ht="15.75" customHeight="1" x14ac:dyDescent="0.25">
      <c r="A767" s="261"/>
      <c r="B767" s="261"/>
      <c r="C767" s="261"/>
      <c r="D767" s="261"/>
      <c r="E767" s="261"/>
      <c r="F767" s="261"/>
      <c r="G767" s="261"/>
      <c r="H767" s="261"/>
      <c r="I767" s="261"/>
      <c r="J767" s="261"/>
      <c r="K767" s="261"/>
      <c r="L767" s="261"/>
      <c r="M767" s="261"/>
      <c r="N767" s="261"/>
      <c r="O767" s="261"/>
      <c r="P767" s="261"/>
      <c r="Q767" s="261"/>
      <c r="R767" s="261"/>
      <c r="S767" s="261"/>
      <c r="T767" s="261"/>
      <c r="U767" s="261"/>
      <c r="V767" s="261"/>
      <c r="W767" s="261"/>
      <c r="X767" s="261"/>
      <c r="Y767" s="261"/>
      <c r="Z767" s="261"/>
    </row>
    <row r="768" spans="1:26" ht="15.75" customHeight="1" x14ac:dyDescent="0.25">
      <c r="A768" s="261"/>
      <c r="B768" s="261"/>
      <c r="C768" s="261"/>
      <c r="D768" s="261"/>
      <c r="E768" s="261"/>
      <c r="F768" s="261"/>
      <c r="G768" s="261"/>
      <c r="H768" s="261"/>
      <c r="I768" s="261"/>
      <c r="J768" s="261"/>
      <c r="K768" s="261"/>
      <c r="L768" s="261"/>
      <c r="M768" s="261"/>
      <c r="N768" s="261"/>
      <c r="O768" s="261"/>
      <c r="P768" s="261"/>
      <c r="Q768" s="261"/>
      <c r="R768" s="261"/>
      <c r="S768" s="261"/>
      <c r="T768" s="261"/>
      <c r="U768" s="261"/>
      <c r="V768" s="261"/>
      <c r="W768" s="261"/>
      <c r="X768" s="261"/>
      <c r="Y768" s="261"/>
      <c r="Z768" s="261"/>
    </row>
    <row r="769" spans="1:26" ht="15.75" customHeight="1" x14ac:dyDescent="0.25">
      <c r="A769" s="261"/>
      <c r="B769" s="261"/>
      <c r="C769" s="261"/>
      <c r="D769" s="261"/>
      <c r="E769" s="261"/>
      <c r="F769" s="261"/>
      <c r="G769" s="261"/>
      <c r="H769" s="261"/>
      <c r="I769" s="261"/>
      <c r="J769" s="261"/>
      <c r="K769" s="261"/>
      <c r="L769" s="261"/>
      <c r="M769" s="261"/>
      <c r="N769" s="261"/>
      <c r="O769" s="261"/>
      <c r="P769" s="261"/>
      <c r="Q769" s="261"/>
      <c r="R769" s="261"/>
      <c r="S769" s="261"/>
      <c r="T769" s="261"/>
      <c r="U769" s="261"/>
      <c r="V769" s="261"/>
      <c r="W769" s="261"/>
      <c r="X769" s="261"/>
      <c r="Y769" s="261"/>
      <c r="Z769" s="261"/>
    </row>
    <row r="770" spans="1:26" ht="15.75" customHeight="1" x14ac:dyDescent="0.25">
      <c r="A770" s="261"/>
      <c r="B770" s="261"/>
      <c r="C770" s="261"/>
      <c r="D770" s="261"/>
      <c r="E770" s="261"/>
      <c r="F770" s="261"/>
      <c r="G770" s="261"/>
      <c r="H770" s="261"/>
      <c r="I770" s="261"/>
      <c r="J770" s="261"/>
      <c r="K770" s="261"/>
      <c r="L770" s="261"/>
      <c r="M770" s="261"/>
      <c r="N770" s="261"/>
      <c r="O770" s="261"/>
      <c r="P770" s="261"/>
      <c r="Q770" s="261"/>
      <c r="R770" s="261"/>
      <c r="S770" s="261"/>
      <c r="T770" s="261"/>
      <c r="U770" s="261"/>
      <c r="V770" s="261"/>
      <c r="W770" s="261"/>
      <c r="X770" s="261"/>
      <c r="Y770" s="261"/>
      <c r="Z770" s="261"/>
    </row>
    <row r="771" spans="1:26" ht="15.75" customHeight="1" x14ac:dyDescent="0.25">
      <c r="A771" s="261"/>
      <c r="B771" s="261"/>
      <c r="C771" s="261"/>
      <c r="D771" s="261"/>
      <c r="E771" s="261"/>
      <c r="F771" s="261"/>
      <c r="G771" s="261"/>
      <c r="H771" s="261"/>
      <c r="I771" s="261"/>
      <c r="J771" s="261"/>
      <c r="K771" s="261"/>
      <c r="L771" s="261"/>
      <c r="M771" s="261"/>
      <c r="N771" s="261"/>
      <c r="O771" s="261"/>
      <c r="P771" s="261"/>
      <c r="Q771" s="261"/>
      <c r="R771" s="261"/>
      <c r="S771" s="261"/>
      <c r="T771" s="261"/>
      <c r="U771" s="261"/>
      <c r="V771" s="261"/>
      <c r="W771" s="261"/>
      <c r="X771" s="261"/>
      <c r="Y771" s="261"/>
      <c r="Z771" s="261"/>
    </row>
    <row r="772" spans="1:26" ht="15.75" customHeight="1" x14ac:dyDescent="0.25">
      <c r="A772" s="261"/>
      <c r="B772" s="261"/>
      <c r="C772" s="261"/>
      <c r="D772" s="261"/>
      <c r="E772" s="261"/>
      <c r="F772" s="261"/>
      <c r="G772" s="261"/>
      <c r="H772" s="261"/>
      <c r="I772" s="261"/>
      <c r="J772" s="261"/>
      <c r="K772" s="261"/>
      <c r="L772" s="261"/>
      <c r="M772" s="261"/>
      <c r="N772" s="261"/>
      <c r="O772" s="261"/>
      <c r="P772" s="261"/>
      <c r="Q772" s="261"/>
      <c r="R772" s="261"/>
      <c r="S772" s="261"/>
      <c r="T772" s="261"/>
      <c r="U772" s="261"/>
      <c r="V772" s="261"/>
      <c r="W772" s="261"/>
      <c r="X772" s="261"/>
      <c r="Y772" s="261"/>
      <c r="Z772" s="261"/>
    </row>
    <row r="773" spans="1:26" ht="15.75" customHeight="1" x14ac:dyDescent="0.25">
      <c r="A773" s="261"/>
      <c r="B773" s="261"/>
      <c r="C773" s="261"/>
      <c r="D773" s="261"/>
      <c r="E773" s="261"/>
      <c r="F773" s="261"/>
      <c r="G773" s="261"/>
      <c r="H773" s="261"/>
      <c r="I773" s="261"/>
      <c r="J773" s="261"/>
      <c r="K773" s="261"/>
      <c r="L773" s="261"/>
      <c r="M773" s="261"/>
      <c r="N773" s="261"/>
      <c r="O773" s="261"/>
      <c r="P773" s="261"/>
      <c r="Q773" s="261"/>
      <c r="R773" s="261"/>
      <c r="S773" s="261"/>
      <c r="T773" s="261"/>
      <c r="U773" s="261"/>
      <c r="V773" s="261"/>
      <c r="W773" s="261"/>
      <c r="X773" s="261"/>
      <c r="Y773" s="261"/>
      <c r="Z773" s="261"/>
    </row>
    <row r="774" spans="1:26" ht="15.75" customHeight="1" x14ac:dyDescent="0.25">
      <c r="A774" s="261"/>
      <c r="B774" s="261"/>
      <c r="C774" s="261"/>
      <c r="D774" s="261"/>
      <c r="E774" s="261"/>
      <c r="F774" s="261"/>
      <c r="G774" s="261"/>
      <c r="H774" s="261"/>
      <c r="I774" s="261"/>
      <c r="J774" s="261"/>
      <c r="K774" s="261"/>
      <c r="L774" s="261"/>
      <c r="M774" s="261"/>
      <c r="N774" s="261"/>
      <c r="O774" s="261"/>
      <c r="P774" s="261"/>
      <c r="Q774" s="261"/>
      <c r="R774" s="261"/>
      <c r="S774" s="261"/>
      <c r="T774" s="261"/>
      <c r="U774" s="261"/>
      <c r="V774" s="261"/>
      <c r="W774" s="261"/>
      <c r="X774" s="261"/>
      <c r="Y774" s="261"/>
      <c r="Z774" s="261"/>
    </row>
    <row r="775" spans="1:26" ht="15.75" customHeight="1" x14ac:dyDescent="0.25">
      <c r="A775" s="261"/>
      <c r="B775" s="261"/>
      <c r="C775" s="261"/>
      <c r="D775" s="261"/>
      <c r="E775" s="261"/>
      <c r="F775" s="261"/>
      <c r="G775" s="261"/>
      <c r="H775" s="261"/>
      <c r="I775" s="261"/>
      <c r="J775" s="261"/>
      <c r="K775" s="261"/>
      <c r="L775" s="261"/>
      <c r="M775" s="261"/>
      <c r="N775" s="261"/>
      <c r="O775" s="261"/>
      <c r="P775" s="261"/>
      <c r="Q775" s="261"/>
      <c r="R775" s="261"/>
      <c r="S775" s="261"/>
      <c r="T775" s="261"/>
      <c r="U775" s="261"/>
      <c r="V775" s="261"/>
      <c r="W775" s="261"/>
      <c r="X775" s="261"/>
      <c r="Y775" s="261"/>
      <c r="Z775" s="261"/>
    </row>
    <row r="776" spans="1:26" ht="15.75" customHeight="1" x14ac:dyDescent="0.25">
      <c r="A776" s="261"/>
      <c r="B776" s="261"/>
      <c r="C776" s="261"/>
      <c r="D776" s="261"/>
      <c r="E776" s="261"/>
      <c r="F776" s="261"/>
      <c r="G776" s="261"/>
      <c r="H776" s="261"/>
      <c r="I776" s="261"/>
      <c r="J776" s="261"/>
      <c r="K776" s="261"/>
      <c r="L776" s="261"/>
      <c r="M776" s="261"/>
      <c r="N776" s="261"/>
      <c r="O776" s="261"/>
      <c r="P776" s="261"/>
      <c r="Q776" s="261"/>
      <c r="R776" s="261"/>
      <c r="S776" s="261"/>
      <c r="T776" s="261"/>
      <c r="U776" s="261"/>
      <c r="V776" s="261"/>
      <c r="W776" s="261"/>
      <c r="X776" s="261"/>
      <c r="Y776" s="261"/>
      <c r="Z776" s="261"/>
    </row>
    <row r="777" spans="1:26" ht="15.75" customHeight="1" x14ac:dyDescent="0.25">
      <c r="A777" s="261"/>
      <c r="B777" s="261"/>
      <c r="C777" s="261"/>
      <c r="D777" s="261"/>
      <c r="E777" s="261"/>
      <c r="F777" s="261"/>
      <c r="G777" s="261"/>
      <c r="H777" s="261"/>
      <c r="I777" s="261"/>
      <c r="J777" s="261"/>
      <c r="K777" s="261"/>
      <c r="L777" s="261"/>
      <c r="M777" s="261"/>
      <c r="N777" s="261"/>
      <c r="O777" s="261"/>
      <c r="P777" s="261"/>
      <c r="Q777" s="261"/>
      <c r="R777" s="261"/>
      <c r="S777" s="261"/>
      <c r="T777" s="261"/>
      <c r="U777" s="261"/>
      <c r="V777" s="261"/>
      <c r="W777" s="261"/>
      <c r="X777" s="261"/>
      <c r="Y777" s="261"/>
      <c r="Z777" s="261"/>
    </row>
    <row r="778" spans="1:26" ht="15.75" customHeight="1" x14ac:dyDescent="0.25">
      <c r="A778" s="261"/>
      <c r="B778" s="261"/>
      <c r="C778" s="261"/>
      <c r="D778" s="261"/>
      <c r="E778" s="261"/>
      <c r="F778" s="261"/>
      <c r="G778" s="261"/>
      <c r="H778" s="261"/>
      <c r="I778" s="261"/>
      <c r="J778" s="261"/>
      <c r="K778" s="261"/>
      <c r="L778" s="261"/>
      <c r="M778" s="261"/>
      <c r="N778" s="261"/>
      <c r="O778" s="261"/>
      <c r="P778" s="261"/>
      <c r="Q778" s="261"/>
      <c r="R778" s="261"/>
      <c r="S778" s="261"/>
      <c r="T778" s="261"/>
      <c r="U778" s="261"/>
      <c r="V778" s="261"/>
      <c r="W778" s="261"/>
      <c r="X778" s="261"/>
      <c r="Y778" s="261"/>
      <c r="Z778" s="261"/>
    </row>
    <row r="779" spans="1:26" ht="15.75" customHeight="1" x14ac:dyDescent="0.25">
      <c r="A779" s="261"/>
      <c r="B779" s="261"/>
      <c r="C779" s="261"/>
      <c r="D779" s="261"/>
      <c r="E779" s="261"/>
      <c r="F779" s="261"/>
      <c r="G779" s="261"/>
      <c r="H779" s="261"/>
      <c r="I779" s="261"/>
      <c r="J779" s="261"/>
      <c r="K779" s="261"/>
      <c r="L779" s="261"/>
      <c r="M779" s="261"/>
      <c r="N779" s="261"/>
      <c r="O779" s="261"/>
      <c r="P779" s="261"/>
      <c r="Q779" s="261"/>
      <c r="R779" s="261"/>
      <c r="S779" s="261"/>
      <c r="T779" s="261"/>
      <c r="U779" s="261"/>
      <c r="V779" s="261"/>
      <c r="W779" s="261"/>
      <c r="X779" s="261"/>
      <c r="Y779" s="261"/>
      <c r="Z779" s="261"/>
    </row>
    <row r="780" spans="1:26" ht="15.75" customHeight="1" x14ac:dyDescent="0.25">
      <c r="A780" s="261"/>
      <c r="B780" s="261"/>
      <c r="C780" s="261"/>
      <c r="D780" s="261"/>
      <c r="E780" s="261"/>
      <c r="F780" s="261"/>
      <c r="G780" s="261"/>
      <c r="H780" s="261"/>
      <c r="I780" s="261"/>
      <c r="J780" s="261"/>
      <c r="K780" s="261"/>
      <c r="L780" s="261"/>
      <c r="M780" s="261"/>
      <c r="N780" s="261"/>
      <c r="O780" s="261"/>
      <c r="P780" s="261"/>
      <c r="Q780" s="261"/>
      <c r="R780" s="261"/>
      <c r="S780" s="261"/>
      <c r="T780" s="261"/>
      <c r="U780" s="261"/>
      <c r="V780" s="261"/>
      <c r="W780" s="261"/>
      <c r="X780" s="261"/>
      <c r="Y780" s="261"/>
      <c r="Z780" s="261"/>
    </row>
    <row r="781" spans="1:26" ht="15.75" customHeight="1" x14ac:dyDescent="0.25">
      <c r="A781" s="261"/>
      <c r="B781" s="261"/>
      <c r="C781" s="261"/>
      <c r="D781" s="261"/>
      <c r="E781" s="261"/>
      <c r="F781" s="261"/>
      <c r="G781" s="261"/>
      <c r="H781" s="261"/>
      <c r="I781" s="261"/>
      <c r="J781" s="261"/>
      <c r="K781" s="261"/>
      <c r="L781" s="261"/>
      <c r="M781" s="261"/>
      <c r="N781" s="261"/>
      <c r="O781" s="261"/>
      <c r="P781" s="261"/>
      <c r="Q781" s="261"/>
      <c r="R781" s="261"/>
      <c r="S781" s="261"/>
      <c r="T781" s="261"/>
      <c r="U781" s="261"/>
      <c r="V781" s="261"/>
      <c r="W781" s="261"/>
      <c r="X781" s="261"/>
      <c r="Y781" s="261"/>
      <c r="Z781" s="261"/>
    </row>
    <row r="782" spans="1:26" ht="15.75" customHeight="1" x14ac:dyDescent="0.25">
      <c r="A782" s="261"/>
      <c r="B782" s="261"/>
      <c r="C782" s="261"/>
      <c r="D782" s="261"/>
      <c r="E782" s="261"/>
      <c r="F782" s="261"/>
      <c r="G782" s="261"/>
      <c r="H782" s="261"/>
      <c r="I782" s="261"/>
      <c r="J782" s="261"/>
      <c r="K782" s="261"/>
      <c r="L782" s="261"/>
      <c r="M782" s="261"/>
      <c r="N782" s="261"/>
      <c r="O782" s="261"/>
      <c r="P782" s="261"/>
      <c r="Q782" s="261"/>
      <c r="R782" s="261"/>
      <c r="S782" s="261"/>
      <c r="T782" s="261"/>
      <c r="U782" s="261"/>
      <c r="V782" s="261"/>
      <c r="W782" s="261"/>
      <c r="X782" s="261"/>
      <c r="Y782" s="261"/>
      <c r="Z782" s="261"/>
    </row>
    <row r="783" spans="1:26" ht="15.75" customHeight="1" x14ac:dyDescent="0.25">
      <c r="A783" s="261"/>
      <c r="B783" s="261"/>
      <c r="C783" s="261"/>
      <c r="D783" s="261"/>
      <c r="E783" s="261"/>
      <c r="F783" s="261"/>
      <c r="G783" s="261"/>
      <c r="H783" s="261"/>
      <c r="I783" s="261"/>
      <c r="J783" s="261"/>
      <c r="K783" s="261"/>
      <c r="L783" s="261"/>
      <c r="M783" s="261"/>
      <c r="N783" s="261"/>
      <c r="O783" s="261"/>
      <c r="P783" s="261"/>
      <c r="Q783" s="261"/>
      <c r="R783" s="261"/>
      <c r="S783" s="261"/>
      <c r="T783" s="261"/>
      <c r="U783" s="261"/>
      <c r="V783" s="261"/>
      <c r="W783" s="261"/>
      <c r="X783" s="261"/>
      <c r="Y783" s="261"/>
      <c r="Z783" s="261"/>
    </row>
    <row r="784" spans="1:26" ht="15.75" customHeight="1" x14ac:dyDescent="0.25">
      <c r="A784" s="261"/>
      <c r="B784" s="261"/>
      <c r="C784" s="261"/>
      <c r="D784" s="261"/>
      <c r="E784" s="261"/>
      <c r="F784" s="261"/>
      <c r="G784" s="261"/>
      <c r="H784" s="261"/>
      <c r="I784" s="261"/>
      <c r="J784" s="261"/>
      <c r="K784" s="261"/>
      <c r="L784" s="261"/>
      <c r="M784" s="261"/>
      <c r="N784" s="261"/>
      <c r="O784" s="261"/>
      <c r="P784" s="261"/>
      <c r="Q784" s="261"/>
      <c r="R784" s="261"/>
      <c r="S784" s="261"/>
      <c r="T784" s="261"/>
      <c r="U784" s="261"/>
      <c r="V784" s="261"/>
      <c r="W784" s="261"/>
      <c r="X784" s="261"/>
      <c r="Y784" s="261"/>
      <c r="Z784" s="261"/>
    </row>
    <row r="785" spans="1:26" ht="15.75" customHeight="1" x14ac:dyDescent="0.25">
      <c r="A785" s="261"/>
      <c r="B785" s="261"/>
      <c r="C785" s="261"/>
      <c r="D785" s="261"/>
      <c r="E785" s="261"/>
      <c r="F785" s="261"/>
      <c r="G785" s="261"/>
      <c r="H785" s="261"/>
      <c r="I785" s="261"/>
      <c r="J785" s="261"/>
      <c r="K785" s="261"/>
      <c r="L785" s="261"/>
      <c r="M785" s="261"/>
      <c r="N785" s="261"/>
      <c r="O785" s="261"/>
      <c r="P785" s="261"/>
      <c r="Q785" s="261"/>
      <c r="R785" s="261"/>
      <c r="S785" s="261"/>
      <c r="T785" s="261"/>
      <c r="U785" s="261"/>
      <c r="V785" s="261"/>
      <c r="W785" s="261"/>
      <c r="X785" s="261"/>
      <c r="Y785" s="261"/>
      <c r="Z785" s="261"/>
    </row>
    <row r="786" spans="1:26" ht="15.75" customHeight="1" x14ac:dyDescent="0.25">
      <c r="A786" s="261"/>
      <c r="B786" s="261"/>
      <c r="C786" s="261"/>
      <c r="D786" s="261"/>
      <c r="E786" s="261"/>
      <c r="F786" s="261"/>
      <c r="G786" s="261"/>
      <c r="H786" s="261"/>
      <c r="I786" s="261"/>
      <c r="J786" s="261"/>
      <c r="K786" s="261"/>
      <c r="L786" s="261"/>
      <c r="M786" s="261"/>
      <c r="N786" s="261"/>
      <c r="O786" s="261"/>
      <c r="P786" s="261"/>
      <c r="Q786" s="261"/>
      <c r="R786" s="261"/>
      <c r="S786" s="261"/>
      <c r="T786" s="261"/>
      <c r="U786" s="261"/>
      <c r="V786" s="261"/>
      <c r="W786" s="261"/>
      <c r="X786" s="261"/>
      <c r="Y786" s="261"/>
      <c r="Z786" s="261"/>
    </row>
    <row r="787" spans="1:26" ht="15.75" customHeight="1" x14ac:dyDescent="0.25">
      <c r="A787" s="261"/>
      <c r="B787" s="261"/>
      <c r="C787" s="261"/>
      <c r="D787" s="261"/>
      <c r="E787" s="261"/>
      <c r="F787" s="261"/>
      <c r="G787" s="261"/>
      <c r="H787" s="261"/>
      <c r="I787" s="261"/>
      <c r="J787" s="261"/>
      <c r="K787" s="261"/>
      <c r="L787" s="261"/>
      <c r="M787" s="261"/>
      <c r="N787" s="261"/>
      <c r="O787" s="261"/>
      <c r="P787" s="261"/>
      <c r="Q787" s="261"/>
      <c r="R787" s="261"/>
      <c r="S787" s="261"/>
      <c r="T787" s="261"/>
      <c r="U787" s="261"/>
      <c r="V787" s="261"/>
      <c r="W787" s="261"/>
      <c r="X787" s="261"/>
      <c r="Y787" s="261"/>
      <c r="Z787" s="261"/>
    </row>
    <row r="788" spans="1:26" ht="15.75" customHeight="1" x14ac:dyDescent="0.25">
      <c r="A788" s="261"/>
      <c r="B788" s="261"/>
      <c r="C788" s="261"/>
      <c r="D788" s="261"/>
      <c r="E788" s="261"/>
      <c r="F788" s="261"/>
      <c r="G788" s="261"/>
      <c r="H788" s="261"/>
      <c r="I788" s="261"/>
      <c r="J788" s="261"/>
      <c r="K788" s="261"/>
      <c r="L788" s="261"/>
      <c r="M788" s="261"/>
      <c r="N788" s="261"/>
      <c r="O788" s="261"/>
      <c r="P788" s="261"/>
      <c r="Q788" s="261"/>
      <c r="R788" s="261"/>
      <c r="S788" s="261"/>
      <c r="T788" s="261"/>
      <c r="U788" s="261"/>
      <c r="V788" s="261"/>
      <c r="W788" s="261"/>
      <c r="X788" s="261"/>
      <c r="Y788" s="261"/>
      <c r="Z788" s="261"/>
    </row>
    <row r="789" spans="1:26" ht="15.75" customHeight="1" x14ac:dyDescent="0.25">
      <c r="A789" s="261"/>
      <c r="B789" s="261"/>
      <c r="C789" s="261"/>
      <c r="D789" s="261"/>
      <c r="E789" s="261"/>
      <c r="F789" s="261"/>
      <c r="G789" s="261"/>
      <c r="H789" s="261"/>
      <c r="I789" s="261"/>
      <c r="J789" s="261"/>
      <c r="K789" s="261"/>
      <c r="L789" s="261"/>
      <c r="M789" s="261"/>
      <c r="N789" s="261"/>
      <c r="O789" s="261"/>
      <c r="P789" s="261"/>
      <c r="Q789" s="261"/>
      <c r="R789" s="261"/>
      <c r="S789" s="261"/>
      <c r="T789" s="261"/>
      <c r="U789" s="261"/>
      <c r="V789" s="261"/>
      <c r="W789" s="261"/>
      <c r="X789" s="261"/>
      <c r="Y789" s="261"/>
      <c r="Z789" s="261"/>
    </row>
    <row r="790" spans="1:26" ht="15.75" customHeight="1" x14ac:dyDescent="0.25">
      <c r="A790" s="261"/>
      <c r="B790" s="261"/>
      <c r="C790" s="261"/>
      <c r="D790" s="261"/>
      <c r="E790" s="261"/>
      <c r="F790" s="261"/>
      <c r="G790" s="261"/>
      <c r="H790" s="261"/>
      <c r="I790" s="261"/>
      <c r="J790" s="261"/>
      <c r="K790" s="261"/>
      <c r="L790" s="261"/>
      <c r="M790" s="261"/>
      <c r="N790" s="261"/>
      <c r="O790" s="261"/>
      <c r="P790" s="261"/>
      <c r="Q790" s="261"/>
      <c r="R790" s="261"/>
      <c r="S790" s="261"/>
      <c r="T790" s="261"/>
      <c r="U790" s="261"/>
      <c r="V790" s="261"/>
      <c r="W790" s="261"/>
      <c r="X790" s="261"/>
      <c r="Y790" s="261"/>
      <c r="Z790" s="261"/>
    </row>
    <row r="791" spans="1:26" ht="15.75" customHeight="1" x14ac:dyDescent="0.25">
      <c r="A791" s="261"/>
      <c r="B791" s="261"/>
      <c r="C791" s="261"/>
      <c r="D791" s="261"/>
      <c r="E791" s="261"/>
      <c r="F791" s="261"/>
      <c r="G791" s="261"/>
      <c r="H791" s="261"/>
      <c r="I791" s="261"/>
      <c r="J791" s="261"/>
      <c r="K791" s="261"/>
      <c r="L791" s="261"/>
      <c r="M791" s="261"/>
      <c r="N791" s="261"/>
      <c r="O791" s="261"/>
      <c r="P791" s="261"/>
      <c r="Q791" s="261"/>
      <c r="R791" s="261"/>
      <c r="S791" s="261"/>
      <c r="T791" s="261"/>
      <c r="U791" s="261"/>
      <c r="V791" s="261"/>
      <c r="W791" s="261"/>
      <c r="X791" s="261"/>
      <c r="Y791" s="261"/>
      <c r="Z791" s="261"/>
    </row>
    <row r="792" spans="1:26" ht="15.75" customHeight="1" x14ac:dyDescent="0.25">
      <c r="A792" s="261"/>
      <c r="B792" s="261"/>
      <c r="C792" s="261"/>
      <c r="D792" s="261"/>
      <c r="E792" s="261"/>
      <c r="F792" s="261"/>
      <c r="G792" s="261"/>
      <c r="H792" s="261"/>
      <c r="I792" s="261"/>
      <c r="J792" s="261"/>
      <c r="K792" s="261"/>
      <c r="L792" s="261"/>
      <c r="M792" s="261"/>
      <c r="N792" s="261"/>
      <c r="O792" s="261"/>
      <c r="P792" s="261"/>
      <c r="Q792" s="261"/>
      <c r="R792" s="261"/>
      <c r="S792" s="261"/>
      <c r="T792" s="261"/>
      <c r="U792" s="261"/>
      <c r="V792" s="261"/>
      <c r="W792" s="261"/>
      <c r="X792" s="261"/>
      <c r="Y792" s="261"/>
      <c r="Z792" s="261"/>
    </row>
    <row r="793" spans="1:26" ht="15.75" customHeight="1" x14ac:dyDescent="0.25">
      <c r="A793" s="261"/>
      <c r="B793" s="261"/>
      <c r="C793" s="261"/>
      <c r="D793" s="261"/>
      <c r="E793" s="261"/>
      <c r="F793" s="261"/>
      <c r="G793" s="261"/>
      <c r="H793" s="261"/>
      <c r="I793" s="261"/>
      <c r="J793" s="261"/>
      <c r="K793" s="261"/>
      <c r="L793" s="261"/>
      <c r="M793" s="261"/>
      <c r="N793" s="261"/>
      <c r="O793" s="261"/>
      <c r="P793" s="261"/>
      <c r="Q793" s="261"/>
      <c r="R793" s="261"/>
      <c r="S793" s="261"/>
      <c r="T793" s="261"/>
      <c r="U793" s="261"/>
      <c r="V793" s="261"/>
      <c r="W793" s="261"/>
      <c r="X793" s="261"/>
      <c r="Y793" s="261"/>
      <c r="Z793" s="261"/>
    </row>
    <row r="794" spans="1:26" ht="15.75" customHeight="1" x14ac:dyDescent="0.25">
      <c r="A794" s="261"/>
      <c r="B794" s="261"/>
      <c r="C794" s="261"/>
      <c r="D794" s="261"/>
      <c r="E794" s="261"/>
      <c r="F794" s="261"/>
      <c r="G794" s="261"/>
      <c r="H794" s="261"/>
      <c r="I794" s="261"/>
      <c r="J794" s="261"/>
      <c r="K794" s="261"/>
      <c r="L794" s="261"/>
      <c r="M794" s="261"/>
      <c r="N794" s="261"/>
      <c r="O794" s="261"/>
      <c r="P794" s="261"/>
      <c r="Q794" s="261"/>
      <c r="R794" s="261"/>
      <c r="S794" s="261"/>
      <c r="T794" s="261"/>
      <c r="U794" s="261"/>
      <c r="V794" s="261"/>
      <c r="W794" s="261"/>
      <c r="X794" s="261"/>
      <c r="Y794" s="261"/>
      <c r="Z794" s="261"/>
    </row>
    <row r="795" spans="1:26" ht="15.75" customHeight="1" x14ac:dyDescent="0.25">
      <c r="A795" s="261"/>
      <c r="B795" s="261"/>
      <c r="C795" s="261"/>
      <c r="D795" s="261"/>
      <c r="E795" s="261"/>
      <c r="F795" s="261"/>
      <c r="G795" s="261"/>
      <c r="H795" s="261"/>
      <c r="I795" s="261"/>
      <c r="J795" s="261"/>
      <c r="K795" s="261"/>
      <c r="L795" s="261"/>
      <c r="M795" s="261"/>
      <c r="N795" s="261"/>
      <c r="O795" s="261"/>
      <c r="P795" s="261"/>
      <c r="Q795" s="261"/>
      <c r="R795" s="261"/>
      <c r="S795" s="261"/>
      <c r="T795" s="261"/>
      <c r="U795" s="261"/>
      <c r="V795" s="261"/>
      <c r="W795" s="261"/>
      <c r="X795" s="261"/>
      <c r="Y795" s="261"/>
      <c r="Z795" s="261"/>
    </row>
    <row r="796" spans="1:26" ht="15.75" customHeight="1" x14ac:dyDescent="0.25">
      <c r="A796" s="261"/>
      <c r="B796" s="261"/>
      <c r="C796" s="261"/>
      <c r="D796" s="261"/>
      <c r="E796" s="261"/>
      <c r="F796" s="261"/>
      <c r="G796" s="261"/>
      <c r="H796" s="261"/>
      <c r="I796" s="261"/>
      <c r="J796" s="261"/>
      <c r="K796" s="261"/>
      <c r="L796" s="261"/>
      <c r="M796" s="261"/>
      <c r="N796" s="261"/>
      <c r="O796" s="261"/>
      <c r="P796" s="261"/>
      <c r="Q796" s="261"/>
      <c r="R796" s="261"/>
      <c r="S796" s="261"/>
      <c r="T796" s="261"/>
      <c r="U796" s="261"/>
      <c r="V796" s="261"/>
      <c r="W796" s="261"/>
      <c r="X796" s="261"/>
      <c r="Y796" s="261"/>
      <c r="Z796" s="261"/>
    </row>
    <row r="797" spans="1:26" ht="15.75" customHeight="1" x14ac:dyDescent="0.25">
      <c r="A797" s="261"/>
      <c r="B797" s="261"/>
      <c r="C797" s="261"/>
      <c r="D797" s="261"/>
      <c r="E797" s="261"/>
      <c r="F797" s="261"/>
      <c r="G797" s="261"/>
      <c r="H797" s="261"/>
      <c r="I797" s="261"/>
      <c r="J797" s="261"/>
      <c r="K797" s="261"/>
      <c r="L797" s="261"/>
      <c r="M797" s="261"/>
      <c r="N797" s="261"/>
      <c r="O797" s="261"/>
      <c r="P797" s="261"/>
      <c r="Q797" s="261"/>
      <c r="R797" s="261"/>
      <c r="S797" s="261"/>
      <c r="T797" s="261"/>
      <c r="U797" s="261"/>
      <c r="V797" s="261"/>
      <c r="W797" s="261"/>
      <c r="X797" s="261"/>
      <c r="Y797" s="261"/>
      <c r="Z797" s="261"/>
    </row>
    <row r="798" spans="1:26" ht="15.75" customHeight="1" x14ac:dyDescent="0.25">
      <c r="A798" s="261"/>
      <c r="B798" s="261"/>
      <c r="C798" s="261"/>
      <c r="D798" s="261"/>
      <c r="E798" s="261"/>
      <c r="F798" s="261"/>
      <c r="G798" s="261"/>
      <c r="H798" s="261"/>
      <c r="I798" s="261"/>
      <c r="J798" s="261"/>
      <c r="K798" s="261"/>
      <c r="L798" s="261"/>
      <c r="M798" s="261"/>
      <c r="N798" s="261"/>
      <c r="O798" s="261"/>
      <c r="P798" s="261"/>
      <c r="Q798" s="261"/>
      <c r="R798" s="261"/>
      <c r="S798" s="261"/>
      <c r="T798" s="261"/>
      <c r="U798" s="261"/>
      <c r="V798" s="261"/>
      <c r="W798" s="261"/>
      <c r="X798" s="261"/>
      <c r="Y798" s="261"/>
      <c r="Z798" s="261"/>
    </row>
    <row r="799" spans="1:26" ht="15.75" customHeight="1" x14ac:dyDescent="0.25">
      <c r="A799" s="261"/>
      <c r="B799" s="261"/>
      <c r="C799" s="261"/>
      <c r="D799" s="261"/>
      <c r="E799" s="261"/>
      <c r="F799" s="261"/>
      <c r="G799" s="261"/>
      <c r="H799" s="261"/>
      <c r="I799" s="261"/>
      <c r="J799" s="261"/>
      <c r="K799" s="261"/>
      <c r="L799" s="261"/>
      <c r="M799" s="261"/>
      <c r="N799" s="261"/>
      <c r="O799" s="261"/>
      <c r="P799" s="261"/>
      <c r="Q799" s="261"/>
      <c r="R799" s="261"/>
      <c r="S799" s="261"/>
      <c r="T799" s="261"/>
      <c r="U799" s="261"/>
      <c r="V799" s="261"/>
      <c r="W799" s="261"/>
      <c r="X799" s="261"/>
      <c r="Y799" s="261"/>
      <c r="Z799" s="261"/>
    </row>
    <row r="800" spans="1:26" ht="15.75" customHeight="1" x14ac:dyDescent="0.25">
      <c r="A800" s="261"/>
      <c r="B800" s="261"/>
      <c r="C800" s="261"/>
      <c r="D800" s="261"/>
      <c r="E800" s="261"/>
      <c r="F800" s="261"/>
      <c r="G800" s="261"/>
      <c r="H800" s="261"/>
      <c r="I800" s="261"/>
      <c r="J800" s="261"/>
      <c r="K800" s="261"/>
      <c r="L800" s="261"/>
      <c r="M800" s="261"/>
      <c r="N800" s="261"/>
      <c r="O800" s="261"/>
      <c r="P800" s="261"/>
      <c r="Q800" s="261"/>
      <c r="R800" s="261"/>
      <c r="S800" s="261"/>
      <c r="T800" s="261"/>
      <c r="U800" s="261"/>
      <c r="V800" s="261"/>
      <c r="W800" s="261"/>
      <c r="X800" s="261"/>
      <c r="Y800" s="261"/>
      <c r="Z800" s="261"/>
    </row>
    <row r="801" spans="1:26" ht="15.75" customHeight="1" x14ac:dyDescent="0.25">
      <c r="A801" s="261"/>
      <c r="B801" s="261"/>
      <c r="C801" s="261"/>
      <c r="D801" s="261"/>
      <c r="E801" s="261"/>
      <c r="F801" s="261"/>
      <c r="G801" s="261"/>
      <c r="H801" s="261"/>
      <c r="I801" s="261"/>
      <c r="J801" s="261"/>
      <c r="K801" s="261"/>
      <c r="L801" s="261"/>
      <c r="M801" s="261"/>
      <c r="N801" s="261"/>
      <c r="O801" s="261"/>
      <c r="P801" s="261"/>
      <c r="Q801" s="261"/>
      <c r="R801" s="261"/>
      <c r="S801" s="261"/>
      <c r="T801" s="261"/>
      <c r="U801" s="261"/>
      <c r="V801" s="261"/>
      <c r="W801" s="261"/>
      <c r="X801" s="261"/>
      <c r="Y801" s="261"/>
      <c r="Z801" s="261"/>
    </row>
    <row r="802" spans="1:26" ht="15.75" customHeight="1" x14ac:dyDescent="0.25">
      <c r="A802" s="261"/>
      <c r="B802" s="261"/>
      <c r="C802" s="261"/>
      <c r="D802" s="261"/>
      <c r="E802" s="261"/>
      <c r="F802" s="261"/>
      <c r="G802" s="261"/>
      <c r="H802" s="261"/>
      <c r="I802" s="261"/>
      <c r="J802" s="261"/>
      <c r="K802" s="261"/>
      <c r="L802" s="261"/>
      <c r="M802" s="261"/>
      <c r="N802" s="261"/>
      <c r="O802" s="261"/>
      <c r="P802" s="261"/>
      <c r="Q802" s="261"/>
      <c r="R802" s="261"/>
      <c r="S802" s="261"/>
      <c r="T802" s="261"/>
      <c r="U802" s="261"/>
      <c r="V802" s="261"/>
      <c r="W802" s="261"/>
      <c r="X802" s="261"/>
      <c r="Y802" s="261"/>
      <c r="Z802" s="261"/>
    </row>
    <row r="803" spans="1:26" ht="15.75" customHeight="1" x14ac:dyDescent="0.25">
      <c r="A803" s="261"/>
      <c r="B803" s="261"/>
      <c r="C803" s="261"/>
      <c r="D803" s="261"/>
      <c r="E803" s="261"/>
      <c r="F803" s="261"/>
      <c r="G803" s="261"/>
      <c r="H803" s="261"/>
      <c r="I803" s="261"/>
      <c r="J803" s="261"/>
      <c r="K803" s="261"/>
      <c r="L803" s="261"/>
      <c r="M803" s="261"/>
      <c r="N803" s="261"/>
      <c r="O803" s="261"/>
      <c r="P803" s="261"/>
      <c r="Q803" s="261"/>
      <c r="R803" s="261"/>
      <c r="S803" s="261"/>
      <c r="T803" s="261"/>
      <c r="U803" s="261"/>
      <c r="V803" s="261"/>
      <c r="W803" s="261"/>
      <c r="X803" s="261"/>
      <c r="Y803" s="261"/>
      <c r="Z803" s="261"/>
    </row>
    <row r="804" spans="1:26" ht="15.75" customHeight="1" x14ac:dyDescent="0.25">
      <c r="A804" s="261"/>
      <c r="B804" s="261"/>
      <c r="C804" s="261"/>
      <c r="D804" s="261"/>
      <c r="E804" s="261"/>
      <c r="F804" s="261"/>
      <c r="G804" s="261"/>
      <c r="H804" s="261"/>
      <c r="I804" s="261"/>
      <c r="J804" s="261"/>
      <c r="K804" s="261"/>
      <c r="L804" s="261"/>
      <c r="M804" s="261"/>
      <c r="N804" s="261"/>
      <c r="O804" s="261"/>
      <c r="P804" s="261"/>
      <c r="Q804" s="261"/>
      <c r="R804" s="261"/>
      <c r="S804" s="261"/>
      <c r="T804" s="261"/>
      <c r="U804" s="261"/>
      <c r="V804" s="261"/>
      <c r="W804" s="261"/>
      <c r="X804" s="261"/>
      <c r="Y804" s="261"/>
      <c r="Z804" s="261"/>
    </row>
    <row r="805" spans="1:26" ht="15.75" customHeight="1" x14ac:dyDescent="0.25">
      <c r="A805" s="261"/>
      <c r="B805" s="261"/>
      <c r="C805" s="261"/>
      <c r="D805" s="261"/>
      <c r="E805" s="261"/>
      <c r="F805" s="261"/>
      <c r="G805" s="261"/>
      <c r="H805" s="261"/>
      <c r="I805" s="261"/>
      <c r="J805" s="261"/>
      <c r="K805" s="261"/>
      <c r="L805" s="261"/>
      <c r="M805" s="261"/>
      <c r="N805" s="261"/>
      <c r="O805" s="261"/>
      <c r="P805" s="261"/>
      <c r="Q805" s="261"/>
      <c r="R805" s="261"/>
      <c r="S805" s="261"/>
      <c r="T805" s="261"/>
      <c r="U805" s="261"/>
      <c r="V805" s="261"/>
      <c r="W805" s="261"/>
      <c r="X805" s="261"/>
      <c r="Y805" s="261"/>
      <c r="Z805" s="261"/>
    </row>
    <row r="806" spans="1:26" ht="15.75" customHeight="1" x14ac:dyDescent="0.25">
      <c r="A806" s="261"/>
      <c r="B806" s="261"/>
      <c r="C806" s="261"/>
      <c r="D806" s="261"/>
      <c r="E806" s="261"/>
      <c r="F806" s="261"/>
      <c r="G806" s="261"/>
      <c r="H806" s="261"/>
      <c r="I806" s="261"/>
      <c r="J806" s="261"/>
      <c r="K806" s="261"/>
      <c r="L806" s="261"/>
      <c r="M806" s="261"/>
      <c r="N806" s="261"/>
      <c r="O806" s="261"/>
      <c r="P806" s="261"/>
      <c r="Q806" s="261"/>
      <c r="R806" s="261"/>
      <c r="S806" s="261"/>
      <c r="T806" s="261"/>
      <c r="U806" s="261"/>
      <c r="V806" s="261"/>
      <c r="W806" s="261"/>
      <c r="X806" s="261"/>
      <c r="Y806" s="261"/>
      <c r="Z806" s="261"/>
    </row>
    <row r="807" spans="1:26" ht="15.75" customHeight="1" x14ac:dyDescent="0.25">
      <c r="A807" s="261"/>
      <c r="B807" s="261"/>
      <c r="C807" s="261"/>
      <c r="D807" s="261"/>
      <c r="E807" s="261"/>
      <c r="F807" s="261"/>
      <c r="G807" s="261"/>
      <c r="H807" s="261"/>
      <c r="I807" s="261"/>
      <c r="J807" s="261"/>
      <c r="K807" s="261"/>
      <c r="L807" s="261"/>
      <c r="M807" s="261"/>
      <c r="N807" s="261"/>
      <c r="O807" s="261"/>
      <c r="P807" s="261"/>
      <c r="Q807" s="261"/>
      <c r="R807" s="261"/>
      <c r="S807" s="261"/>
      <c r="T807" s="261"/>
      <c r="U807" s="261"/>
      <c r="V807" s="261"/>
      <c r="W807" s="261"/>
      <c r="X807" s="261"/>
      <c r="Y807" s="261"/>
      <c r="Z807" s="261"/>
    </row>
    <row r="808" spans="1:26" ht="15.75" customHeight="1" x14ac:dyDescent="0.25">
      <c r="A808" s="261"/>
      <c r="B808" s="261"/>
      <c r="C808" s="261"/>
      <c r="D808" s="261"/>
      <c r="E808" s="261"/>
      <c r="F808" s="261"/>
      <c r="G808" s="261"/>
      <c r="H808" s="261"/>
      <c r="I808" s="261"/>
      <c r="J808" s="261"/>
      <c r="K808" s="261"/>
      <c r="L808" s="261"/>
      <c r="M808" s="261"/>
      <c r="N808" s="261"/>
      <c r="O808" s="261"/>
      <c r="P808" s="261"/>
      <c r="Q808" s="261"/>
      <c r="R808" s="261"/>
      <c r="S808" s="261"/>
      <c r="T808" s="261"/>
      <c r="U808" s="261"/>
      <c r="V808" s="261"/>
      <c r="W808" s="261"/>
      <c r="X808" s="261"/>
      <c r="Y808" s="261"/>
      <c r="Z808" s="261"/>
    </row>
    <row r="809" spans="1:26" ht="15.75" customHeight="1" x14ac:dyDescent="0.25">
      <c r="A809" s="261"/>
      <c r="B809" s="261"/>
      <c r="C809" s="261"/>
      <c r="D809" s="261"/>
      <c r="E809" s="261"/>
      <c r="F809" s="261"/>
      <c r="G809" s="261"/>
      <c r="H809" s="261"/>
      <c r="I809" s="261"/>
      <c r="J809" s="261"/>
      <c r="K809" s="261"/>
      <c r="L809" s="261"/>
      <c r="M809" s="261"/>
      <c r="N809" s="261"/>
      <c r="O809" s="261"/>
      <c r="P809" s="261"/>
      <c r="Q809" s="261"/>
      <c r="R809" s="261"/>
      <c r="S809" s="261"/>
      <c r="T809" s="261"/>
      <c r="U809" s="261"/>
      <c r="V809" s="261"/>
      <c r="W809" s="261"/>
      <c r="X809" s="261"/>
      <c r="Y809" s="261"/>
      <c r="Z809" s="261"/>
    </row>
    <row r="810" spans="1:26" ht="15.75" customHeight="1" x14ac:dyDescent="0.25">
      <c r="A810" s="261"/>
      <c r="B810" s="261"/>
      <c r="C810" s="261"/>
      <c r="D810" s="261"/>
      <c r="E810" s="261"/>
      <c r="F810" s="261"/>
      <c r="G810" s="261"/>
      <c r="H810" s="261"/>
      <c r="I810" s="261"/>
      <c r="J810" s="261"/>
      <c r="K810" s="261"/>
      <c r="L810" s="261"/>
      <c r="M810" s="261"/>
      <c r="N810" s="261"/>
      <c r="O810" s="261"/>
      <c r="P810" s="261"/>
      <c r="Q810" s="261"/>
      <c r="R810" s="261"/>
      <c r="S810" s="261"/>
      <c r="T810" s="261"/>
      <c r="U810" s="261"/>
      <c r="V810" s="261"/>
      <c r="W810" s="261"/>
      <c r="X810" s="261"/>
      <c r="Y810" s="261"/>
      <c r="Z810" s="261"/>
    </row>
    <row r="811" spans="1:26" ht="15.75" customHeight="1" x14ac:dyDescent="0.25">
      <c r="A811" s="261"/>
      <c r="B811" s="261"/>
      <c r="C811" s="261"/>
      <c r="D811" s="261"/>
      <c r="E811" s="261"/>
      <c r="F811" s="261"/>
      <c r="G811" s="261"/>
      <c r="H811" s="261"/>
      <c r="I811" s="261"/>
      <c r="J811" s="261"/>
      <c r="K811" s="261"/>
      <c r="L811" s="261"/>
      <c r="M811" s="261"/>
      <c r="N811" s="261"/>
      <c r="O811" s="261"/>
      <c r="P811" s="261"/>
      <c r="Q811" s="261"/>
      <c r="R811" s="261"/>
      <c r="S811" s="261"/>
      <c r="T811" s="261"/>
      <c r="U811" s="261"/>
      <c r="V811" s="261"/>
      <c r="W811" s="261"/>
      <c r="X811" s="261"/>
      <c r="Y811" s="261"/>
      <c r="Z811" s="261"/>
    </row>
    <row r="812" spans="1:26" ht="15.75" customHeight="1" x14ac:dyDescent="0.25">
      <c r="A812" s="261"/>
      <c r="B812" s="261"/>
      <c r="C812" s="261"/>
      <c r="D812" s="261"/>
      <c r="E812" s="261"/>
      <c r="F812" s="261"/>
      <c r="G812" s="261"/>
      <c r="H812" s="261"/>
      <c r="I812" s="261"/>
      <c r="J812" s="261"/>
      <c r="K812" s="261"/>
      <c r="L812" s="261"/>
      <c r="M812" s="261"/>
      <c r="N812" s="261"/>
      <c r="O812" s="261"/>
      <c r="P812" s="261"/>
      <c r="Q812" s="261"/>
      <c r="R812" s="261"/>
      <c r="S812" s="261"/>
      <c r="T812" s="261"/>
      <c r="U812" s="261"/>
      <c r="V812" s="261"/>
      <c r="W812" s="261"/>
      <c r="X812" s="261"/>
      <c r="Y812" s="261"/>
      <c r="Z812" s="261"/>
    </row>
    <row r="813" spans="1:26" ht="15.75" customHeight="1" x14ac:dyDescent="0.25">
      <c r="A813" s="261"/>
      <c r="B813" s="261"/>
      <c r="C813" s="261"/>
      <c r="D813" s="261"/>
      <c r="E813" s="261"/>
      <c r="F813" s="261"/>
      <c r="G813" s="261"/>
      <c r="H813" s="261"/>
      <c r="I813" s="261"/>
      <c r="J813" s="261"/>
      <c r="K813" s="261"/>
      <c r="L813" s="261"/>
      <c r="M813" s="261"/>
      <c r="N813" s="261"/>
      <c r="O813" s="261"/>
      <c r="P813" s="261"/>
      <c r="Q813" s="261"/>
      <c r="R813" s="261"/>
      <c r="S813" s="261"/>
      <c r="T813" s="261"/>
      <c r="U813" s="261"/>
      <c r="V813" s="261"/>
      <c r="W813" s="261"/>
      <c r="X813" s="261"/>
      <c r="Y813" s="261"/>
      <c r="Z813" s="261"/>
    </row>
    <row r="814" spans="1:26" ht="15.75" customHeight="1" x14ac:dyDescent="0.25">
      <c r="A814" s="261"/>
      <c r="B814" s="261"/>
      <c r="C814" s="261"/>
      <c r="D814" s="261"/>
      <c r="E814" s="261"/>
      <c r="F814" s="261"/>
      <c r="G814" s="261"/>
      <c r="H814" s="261"/>
      <c r="I814" s="261"/>
      <c r="J814" s="261"/>
      <c r="K814" s="261"/>
      <c r="L814" s="261"/>
      <c r="M814" s="261"/>
      <c r="N814" s="261"/>
      <c r="O814" s="261"/>
      <c r="P814" s="261"/>
      <c r="Q814" s="261"/>
      <c r="R814" s="261"/>
      <c r="S814" s="261"/>
      <c r="T814" s="261"/>
      <c r="U814" s="261"/>
      <c r="V814" s="261"/>
      <c r="W814" s="261"/>
      <c r="X814" s="261"/>
      <c r="Y814" s="261"/>
      <c r="Z814" s="261"/>
    </row>
    <row r="815" spans="1:26" ht="15.75" customHeight="1" x14ac:dyDescent="0.25">
      <c r="A815" s="261"/>
      <c r="B815" s="261"/>
      <c r="C815" s="261"/>
      <c r="D815" s="261"/>
      <c r="E815" s="261"/>
      <c r="F815" s="261"/>
      <c r="G815" s="261"/>
      <c r="H815" s="261"/>
      <c r="I815" s="261"/>
      <c r="J815" s="261"/>
      <c r="K815" s="261"/>
      <c r="L815" s="261"/>
      <c r="M815" s="261"/>
      <c r="N815" s="261"/>
      <c r="O815" s="261"/>
      <c r="P815" s="261"/>
      <c r="Q815" s="261"/>
      <c r="R815" s="261"/>
      <c r="S815" s="261"/>
      <c r="T815" s="261"/>
      <c r="U815" s="261"/>
      <c r="V815" s="261"/>
      <c r="W815" s="261"/>
      <c r="X815" s="261"/>
      <c r="Y815" s="261"/>
      <c r="Z815" s="261"/>
    </row>
    <row r="816" spans="1:26" ht="15.75" customHeight="1" x14ac:dyDescent="0.25">
      <c r="A816" s="261"/>
      <c r="B816" s="261"/>
      <c r="C816" s="261"/>
      <c r="D816" s="261"/>
      <c r="E816" s="261"/>
      <c r="F816" s="261"/>
      <c r="G816" s="261"/>
      <c r="H816" s="261"/>
      <c r="I816" s="261"/>
      <c r="J816" s="261"/>
      <c r="K816" s="261"/>
      <c r="L816" s="261"/>
      <c r="M816" s="261"/>
      <c r="N816" s="261"/>
      <c r="O816" s="261"/>
      <c r="P816" s="261"/>
      <c r="Q816" s="261"/>
      <c r="R816" s="261"/>
      <c r="S816" s="261"/>
      <c r="T816" s="261"/>
      <c r="U816" s="261"/>
      <c r="V816" s="261"/>
      <c r="W816" s="261"/>
      <c r="X816" s="261"/>
      <c r="Y816" s="261"/>
      <c r="Z816" s="261"/>
    </row>
    <row r="817" spans="1:26" ht="15.75" customHeight="1" x14ac:dyDescent="0.25">
      <c r="A817" s="261"/>
      <c r="B817" s="261"/>
      <c r="C817" s="261"/>
      <c r="D817" s="261"/>
      <c r="E817" s="261"/>
      <c r="F817" s="261"/>
      <c r="G817" s="261"/>
      <c r="H817" s="261"/>
      <c r="I817" s="261"/>
      <c r="J817" s="261"/>
      <c r="K817" s="261"/>
      <c r="L817" s="261"/>
      <c r="M817" s="261"/>
      <c r="N817" s="261"/>
      <c r="O817" s="261"/>
      <c r="P817" s="261"/>
      <c r="Q817" s="261"/>
      <c r="R817" s="261"/>
      <c r="S817" s="261"/>
      <c r="T817" s="261"/>
      <c r="U817" s="261"/>
      <c r="V817" s="261"/>
      <c r="W817" s="261"/>
      <c r="X817" s="261"/>
      <c r="Y817" s="261"/>
      <c r="Z817" s="261"/>
    </row>
    <row r="818" spans="1:26" ht="15.75" customHeight="1" x14ac:dyDescent="0.25">
      <c r="A818" s="261"/>
      <c r="B818" s="261"/>
      <c r="C818" s="261"/>
      <c r="D818" s="261"/>
      <c r="E818" s="261"/>
      <c r="F818" s="261"/>
      <c r="G818" s="261"/>
      <c r="H818" s="261"/>
      <c r="I818" s="261"/>
      <c r="J818" s="261"/>
      <c r="K818" s="261"/>
      <c r="L818" s="261"/>
      <c r="M818" s="261"/>
      <c r="N818" s="261"/>
      <c r="O818" s="261"/>
      <c r="P818" s="261"/>
      <c r="Q818" s="261"/>
      <c r="R818" s="261"/>
      <c r="S818" s="261"/>
      <c r="T818" s="261"/>
      <c r="U818" s="261"/>
      <c r="V818" s="261"/>
      <c r="W818" s="261"/>
      <c r="X818" s="261"/>
      <c r="Y818" s="261"/>
      <c r="Z818" s="261"/>
    </row>
    <row r="819" spans="1:26" ht="15.75" customHeight="1" x14ac:dyDescent="0.25">
      <c r="A819" s="261"/>
      <c r="B819" s="261"/>
      <c r="C819" s="261"/>
      <c r="D819" s="261"/>
      <c r="E819" s="261"/>
      <c r="F819" s="261"/>
      <c r="G819" s="261"/>
      <c r="H819" s="261"/>
      <c r="I819" s="261"/>
      <c r="J819" s="261"/>
      <c r="K819" s="261"/>
      <c r="L819" s="261"/>
      <c r="M819" s="261"/>
      <c r="N819" s="261"/>
      <c r="O819" s="261"/>
      <c r="P819" s="261"/>
      <c r="Q819" s="261"/>
      <c r="R819" s="261"/>
      <c r="S819" s="261"/>
      <c r="T819" s="261"/>
      <c r="U819" s="261"/>
      <c r="V819" s="261"/>
      <c r="W819" s="261"/>
      <c r="X819" s="261"/>
      <c r="Y819" s="261"/>
      <c r="Z819" s="261"/>
    </row>
    <row r="820" spans="1:26" ht="15.75" customHeight="1" x14ac:dyDescent="0.25">
      <c r="A820" s="261"/>
      <c r="B820" s="261"/>
      <c r="C820" s="261"/>
      <c r="D820" s="261"/>
      <c r="E820" s="261"/>
      <c r="F820" s="261"/>
      <c r="G820" s="261"/>
      <c r="H820" s="261"/>
      <c r="I820" s="261"/>
      <c r="J820" s="261"/>
      <c r="K820" s="261"/>
      <c r="L820" s="261"/>
      <c r="M820" s="261"/>
      <c r="N820" s="261"/>
      <c r="O820" s="261"/>
      <c r="P820" s="261"/>
      <c r="Q820" s="261"/>
      <c r="R820" s="261"/>
      <c r="S820" s="261"/>
      <c r="T820" s="261"/>
      <c r="U820" s="261"/>
      <c r="V820" s="261"/>
      <c r="W820" s="261"/>
      <c r="X820" s="261"/>
      <c r="Y820" s="261"/>
      <c r="Z820" s="261"/>
    </row>
    <row r="821" spans="1:26" ht="15.75" customHeight="1" x14ac:dyDescent="0.25">
      <c r="A821" s="261"/>
      <c r="B821" s="261"/>
      <c r="C821" s="261"/>
      <c r="D821" s="261"/>
      <c r="E821" s="261"/>
      <c r="F821" s="261"/>
      <c r="G821" s="261"/>
      <c r="H821" s="261"/>
      <c r="I821" s="261"/>
      <c r="J821" s="261"/>
      <c r="K821" s="261"/>
      <c r="L821" s="261"/>
      <c r="M821" s="261"/>
      <c r="N821" s="261"/>
      <c r="O821" s="261"/>
      <c r="P821" s="261"/>
      <c r="Q821" s="261"/>
      <c r="R821" s="261"/>
      <c r="S821" s="261"/>
      <c r="T821" s="261"/>
      <c r="U821" s="261"/>
      <c r="V821" s="261"/>
      <c r="W821" s="261"/>
      <c r="X821" s="261"/>
      <c r="Y821" s="261"/>
      <c r="Z821" s="261"/>
    </row>
    <row r="822" spans="1:26" ht="15.75" customHeight="1" x14ac:dyDescent="0.25">
      <c r="A822" s="261"/>
      <c r="B822" s="261"/>
      <c r="C822" s="261"/>
      <c r="D822" s="261"/>
      <c r="E822" s="261"/>
      <c r="F822" s="261"/>
      <c r="G822" s="261"/>
      <c r="H822" s="261"/>
      <c r="I822" s="261"/>
      <c r="J822" s="261"/>
      <c r="K822" s="261"/>
      <c r="L822" s="261"/>
      <c r="M822" s="261"/>
      <c r="N822" s="261"/>
      <c r="O822" s="261"/>
      <c r="P822" s="261"/>
      <c r="Q822" s="261"/>
      <c r="R822" s="261"/>
      <c r="S822" s="261"/>
      <c r="T822" s="261"/>
      <c r="U822" s="261"/>
      <c r="V822" s="261"/>
      <c r="W822" s="261"/>
      <c r="X822" s="261"/>
      <c r="Y822" s="261"/>
      <c r="Z822" s="261"/>
    </row>
    <row r="823" spans="1:26" ht="15.75" customHeight="1" x14ac:dyDescent="0.25">
      <c r="A823" s="261"/>
      <c r="B823" s="261"/>
      <c r="C823" s="261"/>
      <c r="D823" s="261"/>
      <c r="E823" s="261"/>
      <c r="F823" s="261"/>
      <c r="G823" s="261"/>
      <c r="H823" s="261"/>
      <c r="I823" s="261"/>
      <c r="J823" s="261"/>
      <c r="K823" s="261"/>
      <c r="L823" s="261"/>
      <c r="M823" s="261"/>
      <c r="N823" s="261"/>
      <c r="O823" s="261"/>
      <c r="P823" s="261"/>
      <c r="Q823" s="261"/>
      <c r="R823" s="261"/>
      <c r="S823" s="261"/>
      <c r="T823" s="261"/>
      <c r="U823" s="261"/>
      <c r="V823" s="261"/>
      <c r="W823" s="261"/>
      <c r="X823" s="261"/>
      <c r="Y823" s="261"/>
      <c r="Z823" s="261"/>
    </row>
    <row r="824" spans="1:26" ht="15.75" customHeight="1" x14ac:dyDescent="0.25">
      <c r="A824" s="261"/>
      <c r="B824" s="261"/>
      <c r="C824" s="261"/>
      <c r="D824" s="261"/>
      <c r="E824" s="261"/>
      <c r="F824" s="261"/>
      <c r="G824" s="261"/>
      <c r="H824" s="261"/>
      <c r="I824" s="261"/>
      <c r="J824" s="261"/>
      <c r="K824" s="261"/>
      <c r="L824" s="261"/>
      <c r="M824" s="261"/>
      <c r="N824" s="261"/>
      <c r="O824" s="261"/>
      <c r="P824" s="261"/>
      <c r="Q824" s="261"/>
      <c r="R824" s="261"/>
      <c r="S824" s="261"/>
      <c r="T824" s="261"/>
      <c r="U824" s="261"/>
      <c r="V824" s="261"/>
      <c r="W824" s="261"/>
      <c r="X824" s="261"/>
      <c r="Y824" s="261"/>
      <c r="Z824" s="261"/>
    </row>
    <row r="825" spans="1:26" ht="15.75" customHeight="1" x14ac:dyDescent="0.25">
      <c r="A825" s="261"/>
      <c r="B825" s="261"/>
      <c r="C825" s="261"/>
      <c r="D825" s="261"/>
      <c r="E825" s="261"/>
      <c r="F825" s="261"/>
      <c r="G825" s="261"/>
      <c r="H825" s="261"/>
      <c r="I825" s="261"/>
      <c r="J825" s="261"/>
      <c r="K825" s="261"/>
      <c r="L825" s="261"/>
      <c r="M825" s="261"/>
      <c r="N825" s="261"/>
      <c r="O825" s="261"/>
      <c r="P825" s="261"/>
      <c r="Q825" s="261"/>
      <c r="R825" s="261"/>
      <c r="S825" s="261"/>
      <c r="T825" s="261"/>
      <c r="U825" s="261"/>
      <c r="V825" s="261"/>
      <c r="W825" s="261"/>
      <c r="X825" s="261"/>
      <c r="Y825" s="261"/>
      <c r="Z825" s="261"/>
    </row>
    <row r="826" spans="1:26" ht="15.75" customHeight="1" x14ac:dyDescent="0.25">
      <c r="A826" s="261"/>
      <c r="B826" s="261"/>
      <c r="C826" s="261"/>
      <c r="D826" s="261"/>
      <c r="E826" s="261"/>
      <c r="F826" s="261"/>
      <c r="G826" s="261"/>
      <c r="H826" s="261"/>
      <c r="I826" s="261"/>
      <c r="J826" s="261"/>
      <c r="K826" s="261"/>
      <c r="L826" s="261"/>
      <c r="M826" s="261"/>
      <c r="N826" s="261"/>
      <c r="O826" s="261"/>
      <c r="P826" s="261"/>
      <c r="Q826" s="261"/>
      <c r="R826" s="261"/>
      <c r="S826" s="261"/>
      <c r="T826" s="261"/>
      <c r="U826" s="261"/>
      <c r="V826" s="261"/>
      <c r="W826" s="261"/>
      <c r="X826" s="261"/>
      <c r="Y826" s="261"/>
      <c r="Z826" s="261"/>
    </row>
    <row r="827" spans="1:26" ht="15.75" customHeight="1" x14ac:dyDescent="0.25">
      <c r="A827" s="261"/>
      <c r="B827" s="261"/>
      <c r="C827" s="261"/>
      <c r="D827" s="261"/>
      <c r="E827" s="261"/>
      <c r="F827" s="261"/>
      <c r="G827" s="261"/>
      <c r="H827" s="261"/>
      <c r="I827" s="261"/>
      <c r="J827" s="261"/>
      <c r="K827" s="261"/>
      <c r="L827" s="261"/>
      <c r="M827" s="261"/>
      <c r="N827" s="261"/>
      <c r="O827" s="261"/>
      <c r="P827" s="261"/>
      <c r="Q827" s="261"/>
      <c r="R827" s="261"/>
      <c r="S827" s="261"/>
      <c r="T827" s="261"/>
      <c r="U827" s="261"/>
      <c r="V827" s="261"/>
      <c r="W827" s="261"/>
      <c r="X827" s="261"/>
      <c r="Y827" s="261"/>
      <c r="Z827" s="261"/>
    </row>
    <row r="828" spans="1:26" ht="15.75" customHeight="1" x14ac:dyDescent="0.25">
      <c r="A828" s="261"/>
      <c r="B828" s="261"/>
      <c r="C828" s="261"/>
      <c r="D828" s="261"/>
      <c r="E828" s="261"/>
      <c r="F828" s="261"/>
      <c r="G828" s="261"/>
      <c r="H828" s="261"/>
      <c r="I828" s="261"/>
      <c r="J828" s="261"/>
      <c r="K828" s="261"/>
      <c r="L828" s="261"/>
      <c r="M828" s="261"/>
      <c r="N828" s="261"/>
      <c r="O828" s="261"/>
      <c r="P828" s="261"/>
      <c r="Q828" s="261"/>
      <c r="R828" s="261"/>
      <c r="S828" s="261"/>
      <c r="T828" s="261"/>
      <c r="U828" s="261"/>
      <c r="V828" s="261"/>
      <c r="W828" s="261"/>
      <c r="X828" s="261"/>
      <c r="Y828" s="261"/>
      <c r="Z828" s="261"/>
    </row>
    <row r="829" spans="1:26" ht="15.75" customHeight="1" x14ac:dyDescent="0.25">
      <c r="A829" s="261"/>
      <c r="B829" s="261"/>
      <c r="C829" s="261"/>
      <c r="D829" s="261"/>
      <c r="E829" s="261"/>
      <c r="F829" s="261"/>
      <c r="G829" s="261"/>
      <c r="H829" s="261"/>
      <c r="I829" s="261"/>
      <c r="J829" s="261"/>
      <c r="K829" s="261"/>
      <c r="L829" s="261"/>
      <c r="M829" s="261"/>
      <c r="N829" s="261"/>
      <c r="O829" s="261"/>
      <c r="P829" s="261"/>
      <c r="Q829" s="261"/>
      <c r="R829" s="261"/>
      <c r="S829" s="261"/>
      <c r="T829" s="261"/>
      <c r="U829" s="261"/>
      <c r="V829" s="261"/>
      <c r="W829" s="261"/>
      <c r="X829" s="261"/>
      <c r="Y829" s="261"/>
      <c r="Z829" s="261"/>
    </row>
    <row r="830" spans="1:26" ht="15.75" customHeight="1" x14ac:dyDescent="0.25">
      <c r="A830" s="261"/>
      <c r="B830" s="261"/>
      <c r="C830" s="261"/>
      <c r="D830" s="261"/>
      <c r="E830" s="261"/>
      <c r="F830" s="261"/>
      <c r="G830" s="261"/>
      <c r="H830" s="261"/>
      <c r="I830" s="261"/>
      <c r="J830" s="261"/>
      <c r="K830" s="261"/>
      <c r="L830" s="261"/>
      <c r="M830" s="261"/>
      <c r="N830" s="261"/>
      <c r="O830" s="261"/>
      <c r="P830" s="261"/>
      <c r="Q830" s="261"/>
      <c r="R830" s="261"/>
      <c r="S830" s="261"/>
      <c r="T830" s="261"/>
      <c r="U830" s="261"/>
      <c r="V830" s="261"/>
      <c r="W830" s="261"/>
      <c r="X830" s="261"/>
      <c r="Y830" s="261"/>
      <c r="Z830" s="261"/>
    </row>
    <row r="831" spans="1:26" ht="15.75" customHeight="1" x14ac:dyDescent="0.25">
      <c r="A831" s="261"/>
      <c r="B831" s="261"/>
      <c r="C831" s="261"/>
      <c r="D831" s="261"/>
      <c r="E831" s="261"/>
      <c r="F831" s="261"/>
      <c r="G831" s="261"/>
      <c r="H831" s="261"/>
      <c r="I831" s="261"/>
      <c r="J831" s="261"/>
      <c r="K831" s="261"/>
      <c r="L831" s="261"/>
      <c r="M831" s="261"/>
      <c r="N831" s="261"/>
      <c r="O831" s="261"/>
      <c r="P831" s="261"/>
      <c r="Q831" s="261"/>
      <c r="R831" s="261"/>
      <c r="S831" s="261"/>
      <c r="T831" s="261"/>
      <c r="U831" s="261"/>
      <c r="V831" s="261"/>
      <c r="W831" s="261"/>
      <c r="X831" s="261"/>
      <c r="Y831" s="261"/>
      <c r="Z831" s="261"/>
    </row>
    <row r="832" spans="1:26" ht="15.75" customHeight="1" x14ac:dyDescent="0.25">
      <c r="A832" s="261"/>
      <c r="B832" s="261"/>
      <c r="C832" s="261"/>
      <c r="D832" s="261"/>
      <c r="E832" s="261"/>
      <c r="F832" s="261"/>
      <c r="G832" s="261"/>
      <c r="H832" s="261"/>
      <c r="I832" s="261"/>
      <c r="J832" s="261"/>
      <c r="K832" s="261"/>
      <c r="L832" s="261"/>
      <c r="M832" s="261"/>
      <c r="N832" s="261"/>
      <c r="O832" s="261"/>
      <c r="P832" s="261"/>
      <c r="Q832" s="261"/>
      <c r="R832" s="261"/>
      <c r="S832" s="261"/>
      <c r="T832" s="261"/>
      <c r="U832" s="261"/>
      <c r="V832" s="261"/>
      <c r="W832" s="261"/>
      <c r="X832" s="261"/>
      <c r="Y832" s="261"/>
      <c r="Z832" s="261"/>
    </row>
    <row r="833" spans="1:26" ht="15.75" customHeight="1" x14ac:dyDescent="0.25">
      <c r="A833" s="261"/>
      <c r="B833" s="261"/>
      <c r="C833" s="261"/>
      <c r="D833" s="261"/>
      <c r="E833" s="261"/>
      <c r="F833" s="261"/>
      <c r="G833" s="261"/>
      <c r="H833" s="261"/>
      <c r="I833" s="261"/>
      <c r="J833" s="261"/>
      <c r="K833" s="261"/>
      <c r="L833" s="261"/>
      <c r="M833" s="261"/>
      <c r="N833" s="261"/>
      <c r="O833" s="261"/>
      <c r="P833" s="261"/>
      <c r="Q833" s="261"/>
      <c r="R833" s="261"/>
      <c r="S833" s="261"/>
      <c r="T833" s="261"/>
      <c r="U833" s="261"/>
      <c r="V833" s="261"/>
      <c r="W833" s="261"/>
      <c r="X833" s="261"/>
      <c r="Y833" s="261"/>
      <c r="Z833" s="261"/>
    </row>
    <row r="834" spans="1:26" ht="15.75" customHeight="1" x14ac:dyDescent="0.25">
      <c r="A834" s="261"/>
      <c r="B834" s="261"/>
      <c r="C834" s="261"/>
      <c r="D834" s="261"/>
      <c r="E834" s="261"/>
      <c r="F834" s="261"/>
      <c r="G834" s="261"/>
      <c r="H834" s="261"/>
      <c r="I834" s="261"/>
      <c r="J834" s="261"/>
      <c r="K834" s="261"/>
      <c r="L834" s="261"/>
      <c r="M834" s="261"/>
      <c r="N834" s="261"/>
      <c r="O834" s="261"/>
      <c r="P834" s="261"/>
      <c r="Q834" s="261"/>
      <c r="R834" s="261"/>
      <c r="S834" s="261"/>
      <c r="T834" s="261"/>
      <c r="U834" s="261"/>
      <c r="V834" s="261"/>
      <c r="W834" s="261"/>
      <c r="X834" s="261"/>
      <c r="Y834" s="261"/>
      <c r="Z834" s="261"/>
    </row>
    <row r="835" spans="1:26" ht="15.75" customHeight="1" x14ac:dyDescent="0.25">
      <c r="A835" s="261"/>
      <c r="B835" s="261"/>
      <c r="C835" s="261"/>
      <c r="D835" s="261"/>
      <c r="E835" s="261"/>
      <c r="F835" s="261"/>
      <c r="G835" s="261"/>
      <c r="H835" s="261"/>
      <c r="I835" s="261"/>
      <c r="J835" s="261"/>
      <c r="K835" s="261"/>
      <c r="L835" s="261"/>
      <c r="M835" s="261"/>
      <c r="N835" s="261"/>
      <c r="O835" s="261"/>
      <c r="P835" s="261"/>
      <c r="Q835" s="261"/>
      <c r="R835" s="261"/>
      <c r="S835" s="261"/>
      <c r="T835" s="261"/>
      <c r="U835" s="261"/>
      <c r="V835" s="261"/>
      <c r="W835" s="261"/>
      <c r="X835" s="261"/>
      <c r="Y835" s="261"/>
      <c r="Z835" s="261"/>
    </row>
    <row r="836" spans="1:26" ht="15.75" customHeight="1" x14ac:dyDescent="0.25">
      <c r="A836" s="261"/>
      <c r="B836" s="261"/>
      <c r="C836" s="261"/>
      <c r="D836" s="261"/>
      <c r="E836" s="261"/>
      <c r="F836" s="261"/>
      <c r="G836" s="261"/>
      <c r="H836" s="261"/>
      <c r="I836" s="261"/>
      <c r="J836" s="261"/>
      <c r="K836" s="261"/>
      <c r="L836" s="261"/>
      <c r="M836" s="261"/>
      <c r="N836" s="261"/>
      <c r="O836" s="261"/>
      <c r="P836" s="261"/>
      <c r="Q836" s="261"/>
      <c r="R836" s="261"/>
      <c r="S836" s="261"/>
      <c r="T836" s="261"/>
      <c r="U836" s="261"/>
      <c r="V836" s="261"/>
      <c r="W836" s="261"/>
      <c r="X836" s="261"/>
      <c r="Y836" s="261"/>
      <c r="Z836" s="261"/>
    </row>
    <row r="837" spans="1:26" ht="15.75" customHeight="1" x14ac:dyDescent="0.25">
      <c r="A837" s="261"/>
      <c r="B837" s="261"/>
      <c r="C837" s="261"/>
      <c r="D837" s="261"/>
      <c r="E837" s="261"/>
      <c r="F837" s="261"/>
      <c r="G837" s="261"/>
      <c r="H837" s="261"/>
      <c r="I837" s="261"/>
      <c r="J837" s="261"/>
      <c r="K837" s="261"/>
      <c r="L837" s="261"/>
      <c r="M837" s="261"/>
      <c r="N837" s="261"/>
      <c r="O837" s="261"/>
      <c r="P837" s="261"/>
      <c r="Q837" s="261"/>
      <c r="R837" s="261"/>
      <c r="S837" s="261"/>
      <c r="T837" s="261"/>
      <c r="U837" s="261"/>
      <c r="V837" s="261"/>
      <c r="W837" s="261"/>
      <c r="X837" s="261"/>
      <c r="Y837" s="261"/>
      <c r="Z837" s="261"/>
    </row>
    <row r="838" spans="1:26" ht="15.75" customHeight="1" x14ac:dyDescent="0.25">
      <c r="A838" s="261"/>
      <c r="B838" s="261"/>
      <c r="C838" s="261"/>
      <c r="D838" s="261"/>
      <c r="E838" s="261"/>
      <c r="F838" s="261"/>
      <c r="G838" s="261"/>
      <c r="H838" s="261"/>
      <c r="I838" s="261"/>
      <c r="J838" s="261"/>
      <c r="K838" s="261"/>
      <c r="L838" s="261"/>
      <c r="M838" s="261"/>
      <c r="N838" s="261"/>
      <c r="O838" s="261"/>
      <c r="P838" s="261"/>
      <c r="Q838" s="261"/>
      <c r="R838" s="261"/>
      <c r="S838" s="261"/>
      <c r="T838" s="261"/>
      <c r="U838" s="261"/>
      <c r="V838" s="261"/>
      <c r="W838" s="261"/>
      <c r="X838" s="261"/>
      <c r="Y838" s="261"/>
      <c r="Z838" s="261"/>
    </row>
    <row r="839" spans="1:26" ht="15.75" customHeight="1" x14ac:dyDescent="0.25">
      <c r="A839" s="261"/>
      <c r="B839" s="261"/>
      <c r="C839" s="261"/>
      <c r="D839" s="261"/>
      <c r="E839" s="261"/>
      <c r="F839" s="261"/>
      <c r="G839" s="261"/>
      <c r="H839" s="261"/>
      <c r="I839" s="261"/>
      <c r="J839" s="261"/>
      <c r="K839" s="261"/>
      <c r="L839" s="261"/>
      <c r="M839" s="261"/>
      <c r="N839" s="261"/>
      <c r="O839" s="261"/>
      <c r="P839" s="261"/>
      <c r="Q839" s="261"/>
      <c r="R839" s="261"/>
      <c r="S839" s="261"/>
      <c r="T839" s="261"/>
      <c r="U839" s="261"/>
      <c r="V839" s="261"/>
      <c r="W839" s="261"/>
      <c r="X839" s="261"/>
      <c r="Y839" s="261"/>
      <c r="Z839" s="261"/>
    </row>
    <row r="840" spans="1:26" ht="15.75" customHeight="1" x14ac:dyDescent="0.25">
      <c r="A840" s="261"/>
      <c r="B840" s="261"/>
      <c r="C840" s="261"/>
      <c r="D840" s="261"/>
      <c r="E840" s="261"/>
      <c r="F840" s="261"/>
      <c r="G840" s="261"/>
      <c r="H840" s="261"/>
      <c r="I840" s="261"/>
      <c r="J840" s="261"/>
      <c r="K840" s="261"/>
      <c r="L840" s="261"/>
      <c r="M840" s="261"/>
      <c r="N840" s="261"/>
      <c r="O840" s="261"/>
      <c r="P840" s="261"/>
      <c r="Q840" s="261"/>
      <c r="R840" s="261"/>
      <c r="S840" s="261"/>
      <c r="T840" s="261"/>
      <c r="U840" s="261"/>
      <c r="V840" s="261"/>
      <c r="W840" s="261"/>
      <c r="X840" s="261"/>
      <c r="Y840" s="261"/>
      <c r="Z840" s="261"/>
    </row>
    <row r="841" spans="1:26" ht="15.75" customHeight="1" x14ac:dyDescent="0.25">
      <c r="A841" s="261"/>
      <c r="B841" s="261"/>
      <c r="C841" s="261"/>
      <c r="D841" s="261"/>
      <c r="E841" s="261"/>
      <c r="F841" s="261"/>
      <c r="G841" s="261"/>
      <c r="H841" s="261"/>
      <c r="I841" s="261"/>
      <c r="J841" s="261"/>
      <c r="K841" s="261"/>
      <c r="L841" s="261"/>
      <c r="M841" s="261"/>
      <c r="N841" s="261"/>
      <c r="O841" s="261"/>
      <c r="P841" s="261"/>
      <c r="Q841" s="261"/>
      <c r="R841" s="261"/>
      <c r="S841" s="261"/>
      <c r="T841" s="261"/>
      <c r="U841" s="261"/>
      <c r="V841" s="261"/>
      <c r="W841" s="261"/>
      <c r="X841" s="261"/>
      <c r="Y841" s="261"/>
      <c r="Z841" s="261"/>
    </row>
    <row r="842" spans="1:26" ht="15.75" customHeight="1" x14ac:dyDescent="0.25">
      <c r="A842" s="261"/>
      <c r="B842" s="261"/>
      <c r="C842" s="261"/>
      <c r="D842" s="261"/>
      <c r="E842" s="261"/>
      <c r="F842" s="261"/>
      <c r="G842" s="261"/>
      <c r="H842" s="261"/>
      <c r="I842" s="261"/>
      <c r="J842" s="261"/>
      <c r="K842" s="261"/>
      <c r="L842" s="261"/>
      <c r="M842" s="261"/>
      <c r="N842" s="261"/>
      <c r="O842" s="261"/>
      <c r="P842" s="261"/>
      <c r="Q842" s="261"/>
      <c r="R842" s="261"/>
      <c r="S842" s="261"/>
      <c r="T842" s="261"/>
      <c r="U842" s="261"/>
      <c r="V842" s="261"/>
      <c r="W842" s="261"/>
      <c r="X842" s="261"/>
      <c r="Y842" s="261"/>
      <c r="Z842" s="261"/>
    </row>
    <row r="843" spans="1:26" ht="15.75" customHeight="1" x14ac:dyDescent="0.25">
      <c r="A843" s="261"/>
      <c r="B843" s="261"/>
      <c r="C843" s="261"/>
      <c r="D843" s="261"/>
      <c r="E843" s="261"/>
      <c r="F843" s="261"/>
      <c r="G843" s="261"/>
      <c r="H843" s="261"/>
      <c r="I843" s="261"/>
      <c r="J843" s="261"/>
      <c r="K843" s="261"/>
      <c r="L843" s="261"/>
      <c r="M843" s="261"/>
      <c r="N843" s="261"/>
      <c r="O843" s="261"/>
      <c r="P843" s="261"/>
      <c r="Q843" s="261"/>
      <c r="R843" s="261"/>
      <c r="S843" s="261"/>
      <c r="T843" s="261"/>
      <c r="U843" s="261"/>
      <c r="V843" s="261"/>
      <c r="W843" s="261"/>
      <c r="X843" s="261"/>
      <c r="Y843" s="261"/>
      <c r="Z843" s="261"/>
    </row>
    <row r="844" spans="1:26" ht="15.75" customHeight="1" x14ac:dyDescent="0.25">
      <c r="A844" s="261"/>
      <c r="B844" s="261"/>
      <c r="C844" s="261"/>
      <c r="D844" s="261"/>
      <c r="E844" s="261"/>
      <c r="F844" s="261"/>
      <c r="G844" s="261"/>
      <c r="H844" s="261"/>
      <c r="I844" s="261"/>
      <c r="J844" s="261"/>
      <c r="K844" s="261"/>
      <c r="L844" s="261"/>
      <c r="M844" s="261"/>
      <c r="N844" s="261"/>
      <c r="O844" s="261"/>
      <c r="P844" s="261"/>
      <c r="Q844" s="261"/>
      <c r="R844" s="261"/>
      <c r="S844" s="261"/>
      <c r="T844" s="261"/>
      <c r="U844" s="261"/>
      <c r="V844" s="261"/>
      <c r="W844" s="261"/>
      <c r="X844" s="261"/>
      <c r="Y844" s="261"/>
      <c r="Z844" s="261"/>
    </row>
    <row r="845" spans="1:26" ht="15.75" customHeight="1" x14ac:dyDescent="0.25">
      <c r="A845" s="261"/>
      <c r="B845" s="261"/>
      <c r="C845" s="261"/>
      <c r="D845" s="261"/>
      <c r="E845" s="261"/>
      <c r="F845" s="261"/>
      <c r="G845" s="261"/>
      <c r="H845" s="261"/>
      <c r="I845" s="261"/>
      <c r="J845" s="261"/>
      <c r="K845" s="261"/>
      <c r="L845" s="261"/>
      <c r="M845" s="261"/>
      <c r="N845" s="261"/>
      <c r="O845" s="261"/>
      <c r="P845" s="261"/>
      <c r="Q845" s="261"/>
      <c r="R845" s="261"/>
      <c r="S845" s="261"/>
      <c r="T845" s="261"/>
      <c r="U845" s="261"/>
      <c r="V845" s="261"/>
      <c r="W845" s="261"/>
      <c r="X845" s="261"/>
      <c r="Y845" s="261"/>
      <c r="Z845" s="261"/>
    </row>
    <row r="846" spans="1:26" ht="15.75" customHeight="1" x14ac:dyDescent="0.25">
      <c r="A846" s="261"/>
      <c r="B846" s="261"/>
      <c r="C846" s="261"/>
      <c r="D846" s="261"/>
      <c r="E846" s="261"/>
      <c r="F846" s="261"/>
      <c r="G846" s="261"/>
      <c r="H846" s="261"/>
      <c r="I846" s="261"/>
      <c r="J846" s="261"/>
      <c r="K846" s="261"/>
      <c r="L846" s="261"/>
      <c r="M846" s="261"/>
      <c r="N846" s="261"/>
      <c r="O846" s="261"/>
      <c r="P846" s="261"/>
      <c r="Q846" s="261"/>
      <c r="R846" s="261"/>
      <c r="S846" s="261"/>
      <c r="T846" s="261"/>
      <c r="U846" s="261"/>
      <c r="V846" s="261"/>
      <c r="W846" s="261"/>
      <c r="X846" s="261"/>
      <c r="Y846" s="261"/>
      <c r="Z846" s="261"/>
    </row>
    <row r="847" spans="1:26" ht="15.75" customHeight="1" x14ac:dyDescent="0.25">
      <c r="A847" s="261"/>
      <c r="B847" s="261"/>
      <c r="C847" s="261"/>
      <c r="D847" s="261"/>
      <c r="E847" s="261"/>
      <c r="F847" s="261"/>
      <c r="G847" s="261"/>
      <c r="H847" s="261"/>
      <c r="I847" s="261"/>
      <c r="J847" s="261"/>
      <c r="K847" s="261"/>
      <c r="L847" s="261"/>
      <c r="M847" s="261"/>
      <c r="N847" s="261"/>
      <c r="O847" s="261"/>
      <c r="P847" s="261"/>
      <c r="Q847" s="261"/>
      <c r="R847" s="261"/>
      <c r="S847" s="261"/>
      <c r="T847" s="261"/>
      <c r="U847" s="261"/>
      <c r="V847" s="261"/>
      <c r="W847" s="261"/>
      <c r="X847" s="261"/>
      <c r="Y847" s="261"/>
      <c r="Z847" s="261"/>
    </row>
    <row r="848" spans="1:26" ht="15.75" customHeight="1" x14ac:dyDescent="0.25">
      <c r="A848" s="261"/>
      <c r="B848" s="261"/>
      <c r="C848" s="261"/>
      <c r="D848" s="261"/>
      <c r="E848" s="261"/>
      <c r="F848" s="261"/>
      <c r="G848" s="261"/>
      <c r="H848" s="261"/>
      <c r="I848" s="261"/>
      <c r="J848" s="261"/>
      <c r="K848" s="261"/>
      <c r="L848" s="261"/>
      <c r="M848" s="261"/>
      <c r="N848" s="261"/>
      <c r="O848" s="261"/>
      <c r="P848" s="261"/>
      <c r="Q848" s="261"/>
      <c r="R848" s="261"/>
      <c r="S848" s="261"/>
      <c r="T848" s="261"/>
      <c r="U848" s="261"/>
      <c r="V848" s="261"/>
      <c r="W848" s="261"/>
      <c r="X848" s="261"/>
      <c r="Y848" s="261"/>
      <c r="Z848" s="261"/>
    </row>
    <row r="849" spans="1:26" ht="15.75" customHeight="1" x14ac:dyDescent="0.25">
      <c r="A849" s="261"/>
      <c r="B849" s="261"/>
      <c r="C849" s="261"/>
      <c r="D849" s="261"/>
      <c r="E849" s="261"/>
      <c r="F849" s="261"/>
      <c r="G849" s="261"/>
      <c r="H849" s="261"/>
      <c r="I849" s="261"/>
      <c r="J849" s="261"/>
      <c r="K849" s="261"/>
      <c r="L849" s="261"/>
      <c r="M849" s="261"/>
      <c r="N849" s="261"/>
      <c r="O849" s="261"/>
      <c r="P849" s="261"/>
      <c r="Q849" s="261"/>
      <c r="R849" s="261"/>
      <c r="S849" s="261"/>
      <c r="T849" s="261"/>
      <c r="U849" s="261"/>
      <c r="V849" s="261"/>
      <c r="W849" s="261"/>
      <c r="X849" s="261"/>
      <c r="Y849" s="261"/>
      <c r="Z849" s="261"/>
    </row>
    <row r="850" spans="1:26" ht="15.75" customHeight="1" x14ac:dyDescent="0.25">
      <c r="A850" s="261"/>
      <c r="B850" s="261"/>
      <c r="C850" s="261"/>
      <c r="D850" s="261"/>
      <c r="E850" s="261"/>
      <c r="F850" s="261"/>
      <c r="G850" s="261"/>
      <c r="H850" s="261"/>
      <c r="I850" s="261"/>
      <c r="J850" s="261"/>
      <c r="K850" s="261"/>
      <c r="L850" s="261"/>
      <c r="M850" s="261"/>
      <c r="N850" s="261"/>
      <c r="O850" s="261"/>
      <c r="P850" s="261"/>
      <c r="Q850" s="261"/>
      <c r="R850" s="261"/>
      <c r="S850" s="261"/>
      <c r="T850" s="261"/>
      <c r="U850" s="261"/>
      <c r="V850" s="261"/>
      <c r="W850" s="261"/>
      <c r="X850" s="261"/>
      <c r="Y850" s="261"/>
      <c r="Z850" s="261"/>
    </row>
    <row r="851" spans="1:26" ht="15.75" customHeight="1" x14ac:dyDescent="0.25">
      <c r="A851" s="261"/>
      <c r="B851" s="261"/>
      <c r="C851" s="261"/>
      <c r="D851" s="261"/>
      <c r="E851" s="261"/>
      <c r="F851" s="261"/>
      <c r="G851" s="261"/>
      <c r="H851" s="261"/>
      <c r="I851" s="261"/>
      <c r="J851" s="261"/>
      <c r="K851" s="261"/>
      <c r="L851" s="261"/>
      <c r="M851" s="261"/>
      <c r="N851" s="261"/>
      <c r="O851" s="261"/>
      <c r="P851" s="261"/>
      <c r="Q851" s="261"/>
      <c r="R851" s="261"/>
      <c r="S851" s="261"/>
      <c r="T851" s="261"/>
      <c r="U851" s="261"/>
      <c r="V851" s="261"/>
      <c r="W851" s="261"/>
      <c r="X851" s="261"/>
      <c r="Y851" s="261"/>
      <c r="Z851" s="261"/>
    </row>
    <row r="852" spans="1:26" ht="15.75" customHeight="1" x14ac:dyDescent="0.25">
      <c r="A852" s="261"/>
      <c r="B852" s="261"/>
      <c r="C852" s="261"/>
      <c r="D852" s="261"/>
      <c r="E852" s="261"/>
      <c r="F852" s="261"/>
      <c r="G852" s="261"/>
      <c r="H852" s="261"/>
      <c r="I852" s="261"/>
      <c r="J852" s="261"/>
      <c r="K852" s="261"/>
      <c r="L852" s="261"/>
      <c r="M852" s="261"/>
      <c r="N852" s="261"/>
      <c r="O852" s="261"/>
      <c r="P852" s="261"/>
      <c r="Q852" s="261"/>
      <c r="R852" s="261"/>
      <c r="S852" s="261"/>
      <c r="T852" s="261"/>
      <c r="U852" s="261"/>
      <c r="V852" s="261"/>
      <c r="W852" s="261"/>
      <c r="X852" s="261"/>
      <c r="Y852" s="261"/>
      <c r="Z852" s="261"/>
    </row>
    <row r="853" spans="1:26" ht="15.75" customHeight="1" x14ac:dyDescent="0.25">
      <c r="A853" s="261"/>
      <c r="B853" s="261"/>
      <c r="C853" s="261"/>
      <c r="D853" s="261"/>
      <c r="E853" s="261"/>
      <c r="F853" s="261"/>
      <c r="G853" s="261"/>
      <c r="H853" s="261"/>
      <c r="I853" s="261"/>
      <c r="J853" s="261"/>
      <c r="K853" s="261"/>
      <c r="L853" s="261"/>
      <c r="M853" s="261"/>
      <c r="N853" s="261"/>
      <c r="O853" s="261"/>
      <c r="P853" s="261"/>
      <c r="Q853" s="261"/>
      <c r="R853" s="261"/>
      <c r="S853" s="261"/>
      <c r="T853" s="261"/>
      <c r="U853" s="261"/>
      <c r="V853" s="261"/>
      <c r="W853" s="261"/>
      <c r="X853" s="261"/>
      <c r="Y853" s="261"/>
      <c r="Z853" s="261"/>
    </row>
    <row r="854" spans="1:26" ht="15.75" customHeight="1" x14ac:dyDescent="0.25">
      <c r="A854" s="261"/>
      <c r="B854" s="261"/>
      <c r="C854" s="261"/>
      <c r="D854" s="261"/>
      <c r="E854" s="261"/>
      <c r="F854" s="261"/>
      <c r="G854" s="261"/>
      <c r="H854" s="261"/>
      <c r="I854" s="261"/>
      <c r="J854" s="261"/>
      <c r="K854" s="261"/>
      <c r="L854" s="261"/>
      <c r="M854" s="261"/>
      <c r="N854" s="261"/>
      <c r="O854" s="261"/>
      <c r="P854" s="261"/>
      <c r="Q854" s="261"/>
      <c r="R854" s="261"/>
      <c r="S854" s="261"/>
      <c r="T854" s="261"/>
      <c r="U854" s="261"/>
      <c r="V854" s="261"/>
      <c r="W854" s="261"/>
      <c r="X854" s="261"/>
      <c r="Y854" s="261"/>
      <c r="Z854" s="261"/>
    </row>
    <row r="855" spans="1:26" ht="15.75" customHeight="1" x14ac:dyDescent="0.25">
      <c r="A855" s="261"/>
      <c r="B855" s="261"/>
      <c r="C855" s="261"/>
      <c r="D855" s="261"/>
      <c r="E855" s="261"/>
      <c r="F855" s="261"/>
      <c r="G855" s="261"/>
      <c r="H855" s="261"/>
      <c r="I855" s="261"/>
      <c r="J855" s="261"/>
      <c r="K855" s="261"/>
      <c r="L855" s="261"/>
      <c r="M855" s="261"/>
      <c r="N855" s="261"/>
      <c r="O855" s="261"/>
      <c r="P855" s="261"/>
      <c r="Q855" s="261"/>
      <c r="R855" s="261"/>
      <c r="S855" s="261"/>
      <c r="T855" s="261"/>
      <c r="U855" s="261"/>
      <c r="V855" s="261"/>
      <c r="W855" s="261"/>
      <c r="X855" s="261"/>
      <c r="Y855" s="261"/>
      <c r="Z855" s="261"/>
    </row>
    <row r="856" spans="1:26" ht="15.75" customHeight="1" x14ac:dyDescent="0.25">
      <c r="A856" s="261"/>
      <c r="B856" s="261"/>
      <c r="C856" s="261"/>
      <c r="D856" s="261"/>
      <c r="E856" s="261"/>
      <c r="F856" s="261"/>
      <c r="G856" s="261"/>
      <c r="H856" s="261"/>
      <c r="I856" s="261"/>
      <c r="J856" s="261"/>
      <c r="K856" s="261"/>
      <c r="L856" s="261"/>
      <c r="M856" s="261"/>
      <c r="N856" s="261"/>
      <c r="O856" s="261"/>
      <c r="P856" s="261"/>
      <c r="Q856" s="261"/>
      <c r="R856" s="261"/>
      <c r="S856" s="261"/>
      <c r="T856" s="261"/>
      <c r="U856" s="261"/>
      <c r="V856" s="261"/>
      <c r="W856" s="261"/>
      <c r="X856" s="261"/>
      <c r="Y856" s="261"/>
      <c r="Z856" s="261"/>
    </row>
    <row r="857" spans="1:26" ht="15.75" customHeight="1" x14ac:dyDescent="0.25">
      <c r="A857" s="261"/>
      <c r="B857" s="261"/>
      <c r="C857" s="261"/>
      <c r="D857" s="261"/>
      <c r="E857" s="261"/>
      <c r="F857" s="261"/>
      <c r="G857" s="261"/>
      <c r="H857" s="261"/>
      <c r="I857" s="261"/>
      <c r="J857" s="261"/>
      <c r="K857" s="261"/>
      <c r="L857" s="261"/>
      <c r="M857" s="261"/>
      <c r="N857" s="261"/>
      <c r="O857" s="261"/>
      <c r="P857" s="261"/>
      <c r="Q857" s="261"/>
      <c r="R857" s="261"/>
      <c r="S857" s="261"/>
      <c r="T857" s="261"/>
      <c r="U857" s="261"/>
      <c r="V857" s="261"/>
      <c r="W857" s="261"/>
      <c r="X857" s="261"/>
      <c r="Y857" s="261"/>
      <c r="Z857" s="261"/>
    </row>
    <row r="858" spans="1:26" ht="15.75" customHeight="1" x14ac:dyDescent="0.25">
      <c r="A858" s="261"/>
      <c r="B858" s="261"/>
      <c r="C858" s="261"/>
      <c r="D858" s="261"/>
      <c r="E858" s="261"/>
      <c r="F858" s="261"/>
      <c r="G858" s="261"/>
      <c r="H858" s="261"/>
      <c r="I858" s="261"/>
      <c r="J858" s="261"/>
      <c r="K858" s="261"/>
      <c r="L858" s="261"/>
      <c r="M858" s="261"/>
      <c r="N858" s="261"/>
      <c r="O858" s="261"/>
      <c r="P858" s="261"/>
      <c r="Q858" s="261"/>
      <c r="R858" s="261"/>
      <c r="S858" s="261"/>
      <c r="T858" s="261"/>
      <c r="U858" s="261"/>
      <c r="V858" s="261"/>
      <c r="W858" s="261"/>
      <c r="X858" s="261"/>
      <c r="Y858" s="261"/>
      <c r="Z858" s="261"/>
    </row>
    <row r="859" spans="1:26" ht="15.75" customHeight="1" x14ac:dyDescent="0.25">
      <c r="A859" s="261"/>
      <c r="B859" s="261"/>
      <c r="C859" s="261"/>
      <c r="D859" s="261"/>
      <c r="E859" s="261"/>
      <c r="F859" s="261"/>
      <c r="G859" s="261"/>
      <c r="H859" s="261"/>
      <c r="I859" s="261"/>
      <c r="J859" s="261"/>
      <c r="K859" s="261"/>
      <c r="L859" s="261"/>
      <c r="M859" s="261"/>
      <c r="N859" s="261"/>
      <c r="O859" s="261"/>
      <c r="P859" s="261"/>
      <c r="Q859" s="261"/>
      <c r="R859" s="261"/>
      <c r="S859" s="261"/>
      <c r="T859" s="261"/>
      <c r="U859" s="261"/>
      <c r="V859" s="261"/>
      <c r="W859" s="261"/>
      <c r="X859" s="261"/>
      <c r="Y859" s="261"/>
      <c r="Z859" s="261"/>
    </row>
    <row r="860" spans="1:26" ht="15.75" customHeight="1" x14ac:dyDescent="0.25">
      <c r="A860" s="261"/>
      <c r="B860" s="261"/>
      <c r="C860" s="261"/>
      <c r="D860" s="261"/>
      <c r="E860" s="261"/>
      <c r="F860" s="261"/>
      <c r="G860" s="261"/>
      <c r="H860" s="261"/>
      <c r="I860" s="261"/>
      <c r="J860" s="261"/>
      <c r="K860" s="261"/>
      <c r="L860" s="261"/>
      <c r="M860" s="261"/>
      <c r="N860" s="261"/>
      <c r="O860" s="261"/>
      <c r="P860" s="261"/>
      <c r="Q860" s="261"/>
      <c r="R860" s="261"/>
      <c r="S860" s="261"/>
      <c r="T860" s="261"/>
      <c r="U860" s="261"/>
      <c r="V860" s="261"/>
      <c r="W860" s="261"/>
      <c r="X860" s="261"/>
      <c r="Y860" s="261"/>
      <c r="Z860" s="261"/>
    </row>
    <row r="861" spans="1:26" ht="15.75" customHeight="1" x14ac:dyDescent="0.25">
      <c r="A861" s="261"/>
      <c r="B861" s="261"/>
      <c r="C861" s="261"/>
      <c r="D861" s="261"/>
      <c r="E861" s="261"/>
      <c r="F861" s="261"/>
      <c r="G861" s="261"/>
      <c r="H861" s="261"/>
      <c r="I861" s="261"/>
      <c r="J861" s="261"/>
      <c r="K861" s="261"/>
      <c r="L861" s="261"/>
      <c r="M861" s="261"/>
      <c r="N861" s="261"/>
      <c r="O861" s="261"/>
      <c r="P861" s="261"/>
      <c r="Q861" s="261"/>
      <c r="R861" s="261"/>
      <c r="S861" s="261"/>
      <c r="T861" s="261"/>
      <c r="U861" s="261"/>
      <c r="V861" s="261"/>
      <c r="W861" s="261"/>
      <c r="X861" s="261"/>
      <c r="Y861" s="261"/>
      <c r="Z861" s="261"/>
    </row>
    <row r="862" spans="1:26" ht="15.75" customHeight="1" x14ac:dyDescent="0.25">
      <c r="A862" s="261"/>
      <c r="B862" s="261"/>
      <c r="C862" s="261"/>
      <c r="D862" s="261"/>
      <c r="E862" s="261"/>
      <c r="F862" s="261"/>
      <c r="G862" s="261"/>
      <c r="H862" s="261"/>
      <c r="I862" s="261"/>
      <c r="J862" s="261"/>
      <c r="K862" s="261"/>
      <c r="L862" s="261"/>
      <c r="M862" s="261"/>
      <c r="N862" s="261"/>
      <c r="O862" s="261"/>
      <c r="P862" s="261"/>
      <c r="Q862" s="261"/>
      <c r="R862" s="261"/>
      <c r="S862" s="261"/>
      <c r="T862" s="261"/>
      <c r="U862" s="261"/>
      <c r="V862" s="261"/>
      <c r="W862" s="261"/>
      <c r="X862" s="261"/>
      <c r="Y862" s="261"/>
      <c r="Z862" s="261"/>
    </row>
    <row r="863" spans="1:26" ht="15.75" customHeight="1" x14ac:dyDescent="0.25">
      <c r="A863" s="261"/>
      <c r="B863" s="261"/>
      <c r="C863" s="261"/>
      <c r="D863" s="261"/>
      <c r="E863" s="261"/>
      <c r="F863" s="261"/>
      <c r="G863" s="261"/>
      <c r="H863" s="261"/>
      <c r="I863" s="261"/>
      <c r="J863" s="261"/>
      <c r="K863" s="261"/>
      <c r="L863" s="261"/>
      <c r="M863" s="261"/>
      <c r="N863" s="261"/>
      <c r="O863" s="261"/>
      <c r="P863" s="261"/>
      <c r="Q863" s="261"/>
      <c r="R863" s="261"/>
      <c r="S863" s="261"/>
      <c r="T863" s="261"/>
      <c r="U863" s="261"/>
      <c r="V863" s="261"/>
      <c r="W863" s="261"/>
      <c r="X863" s="261"/>
      <c r="Y863" s="261"/>
      <c r="Z863" s="261"/>
    </row>
    <row r="864" spans="1:26" ht="15.75" customHeight="1" x14ac:dyDescent="0.25">
      <c r="A864" s="261"/>
      <c r="B864" s="261"/>
      <c r="C864" s="261"/>
      <c r="D864" s="261"/>
      <c r="E864" s="261"/>
      <c r="F864" s="261"/>
      <c r="G864" s="261"/>
      <c r="H864" s="261"/>
      <c r="I864" s="261"/>
      <c r="J864" s="261"/>
      <c r="K864" s="261"/>
      <c r="L864" s="261"/>
      <c r="M864" s="261"/>
      <c r="N864" s="261"/>
      <c r="O864" s="261"/>
      <c r="P864" s="261"/>
      <c r="Q864" s="261"/>
      <c r="R864" s="261"/>
      <c r="S864" s="261"/>
      <c r="T864" s="261"/>
      <c r="U864" s="261"/>
      <c r="V864" s="261"/>
      <c r="W864" s="261"/>
      <c r="X864" s="261"/>
      <c r="Y864" s="261"/>
      <c r="Z864" s="261"/>
    </row>
    <row r="865" spans="1:26" ht="15.75" customHeight="1" x14ac:dyDescent="0.25">
      <c r="A865" s="261"/>
      <c r="B865" s="261"/>
      <c r="C865" s="261"/>
      <c r="D865" s="261"/>
      <c r="E865" s="261"/>
      <c r="F865" s="261"/>
      <c r="G865" s="261"/>
      <c r="H865" s="261"/>
      <c r="I865" s="261"/>
      <c r="J865" s="261"/>
      <c r="K865" s="261"/>
      <c r="L865" s="261"/>
      <c r="M865" s="261"/>
      <c r="N865" s="261"/>
      <c r="O865" s="261"/>
      <c r="P865" s="261"/>
      <c r="Q865" s="261"/>
      <c r="R865" s="261"/>
      <c r="S865" s="261"/>
      <c r="T865" s="261"/>
      <c r="U865" s="261"/>
      <c r="V865" s="261"/>
      <c r="W865" s="261"/>
      <c r="X865" s="261"/>
      <c r="Y865" s="261"/>
      <c r="Z865" s="261"/>
    </row>
    <row r="866" spans="1:26" ht="15.75" customHeight="1" x14ac:dyDescent="0.25">
      <c r="A866" s="261"/>
      <c r="B866" s="261"/>
      <c r="C866" s="261"/>
      <c r="D866" s="261"/>
      <c r="E866" s="261"/>
      <c r="F866" s="261"/>
      <c r="G866" s="261"/>
      <c r="H866" s="261"/>
      <c r="I866" s="261"/>
      <c r="J866" s="261"/>
      <c r="K866" s="261"/>
      <c r="L866" s="261"/>
      <c r="M866" s="261"/>
      <c r="N866" s="261"/>
      <c r="O866" s="261"/>
      <c r="P866" s="261"/>
      <c r="Q866" s="261"/>
      <c r="R866" s="261"/>
      <c r="S866" s="261"/>
      <c r="T866" s="261"/>
      <c r="U866" s="261"/>
      <c r="V866" s="261"/>
      <c r="W866" s="261"/>
      <c r="X866" s="261"/>
      <c r="Y866" s="261"/>
      <c r="Z866" s="261"/>
    </row>
    <row r="867" spans="1:26" ht="15.75" customHeight="1" x14ac:dyDescent="0.25">
      <c r="A867" s="261"/>
      <c r="B867" s="261"/>
      <c r="C867" s="261"/>
      <c r="D867" s="261"/>
      <c r="E867" s="261"/>
      <c r="F867" s="261"/>
      <c r="G867" s="261"/>
      <c r="H867" s="261"/>
      <c r="I867" s="261"/>
      <c r="J867" s="261"/>
      <c r="K867" s="261"/>
      <c r="L867" s="261"/>
      <c r="M867" s="261"/>
      <c r="N867" s="261"/>
      <c r="O867" s="261"/>
      <c r="P867" s="261"/>
      <c r="Q867" s="261"/>
      <c r="R867" s="261"/>
      <c r="S867" s="261"/>
      <c r="T867" s="261"/>
      <c r="U867" s="261"/>
      <c r="V867" s="261"/>
      <c r="W867" s="261"/>
      <c r="X867" s="261"/>
      <c r="Y867" s="261"/>
      <c r="Z867" s="261"/>
    </row>
    <row r="868" spans="1:26" ht="15.75" customHeight="1" x14ac:dyDescent="0.25">
      <c r="A868" s="261"/>
      <c r="B868" s="261"/>
      <c r="C868" s="261"/>
      <c r="D868" s="261"/>
      <c r="E868" s="261"/>
      <c r="F868" s="261"/>
      <c r="G868" s="261"/>
      <c r="H868" s="261"/>
      <c r="I868" s="261"/>
      <c r="J868" s="261"/>
      <c r="K868" s="261"/>
      <c r="L868" s="261"/>
      <c r="M868" s="261"/>
      <c r="N868" s="261"/>
      <c r="O868" s="261"/>
      <c r="P868" s="261"/>
      <c r="Q868" s="261"/>
      <c r="R868" s="261"/>
      <c r="S868" s="261"/>
      <c r="T868" s="261"/>
      <c r="U868" s="261"/>
      <c r="V868" s="261"/>
      <c r="W868" s="261"/>
      <c r="X868" s="261"/>
      <c r="Y868" s="261"/>
      <c r="Z868" s="261"/>
    </row>
    <row r="869" spans="1:26" ht="15.75" customHeight="1" x14ac:dyDescent="0.25">
      <c r="A869" s="261"/>
      <c r="B869" s="261"/>
      <c r="C869" s="261"/>
      <c r="D869" s="261"/>
      <c r="E869" s="261"/>
      <c r="F869" s="261"/>
      <c r="G869" s="261"/>
      <c r="H869" s="261"/>
      <c r="I869" s="261"/>
      <c r="J869" s="261"/>
      <c r="K869" s="261"/>
      <c r="L869" s="261"/>
      <c r="M869" s="261"/>
      <c r="N869" s="261"/>
      <c r="O869" s="261"/>
      <c r="P869" s="261"/>
      <c r="Q869" s="261"/>
      <c r="R869" s="261"/>
      <c r="S869" s="261"/>
      <c r="T869" s="261"/>
      <c r="U869" s="261"/>
      <c r="V869" s="261"/>
      <c r="W869" s="261"/>
      <c r="X869" s="261"/>
      <c r="Y869" s="261"/>
      <c r="Z869" s="261"/>
    </row>
    <row r="870" spans="1:26" ht="15.75" customHeight="1" x14ac:dyDescent="0.25">
      <c r="A870" s="261"/>
      <c r="B870" s="261"/>
      <c r="C870" s="261"/>
      <c r="D870" s="261"/>
      <c r="E870" s="261"/>
      <c r="F870" s="261"/>
      <c r="G870" s="261"/>
      <c r="H870" s="261"/>
      <c r="I870" s="261"/>
      <c r="J870" s="261"/>
      <c r="K870" s="261"/>
      <c r="L870" s="261"/>
      <c r="M870" s="261"/>
      <c r="N870" s="261"/>
      <c r="O870" s="261"/>
      <c r="P870" s="261"/>
      <c r="Q870" s="261"/>
      <c r="R870" s="261"/>
      <c r="S870" s="261"/>
      <c r="T870" s="261"/>
      <c r="U870" s="261"/>
      <c r="V870" s="261"/>
      <c r="W870" s="261"/>
      <c r="X870" s="261"/>
      <c r="Y870" s="261"/>
      <c r="Z870" s="261"/>
    </row>
    <row r="871" spans="1:26" ht="15.75" customHeight="1" x14ac:dyDescent="0.25">
      <c r="A871" s="261"/>
      <c r="B871" s="261"/>
      <c r="C871" s="261"/>
      <c r="D871" s="261"/>
      <c r="E871" s="261"/>
      <c r="F871" s="261"/>
      <c r="G871" s="261"/>
      <c r="H871" s="261"/>
      <c r="I871" s="261"/>
      <c r="J871" s="261"/>
      <c r="K871" s="261"/>
      <c r="L871" s="261"/>
      <c r="M871" s="261"/>
      <c r="N871" s="261"/>
      <c r="O871" s="261"/>
      <c r="P871" s="261"/>
      <c r="Q871" s="261"/>
      <c r="R871" s="261"/>
      <c r="S871" s="261"/>
      <c r="T871" s="261"/>
      <c r="U871" s="261"/>
      <c r="V871" s="261"/>
      <c r="W871" s="261"/>
      <c r="X871" s="261"/>
      <c r="Y871" s="261"/>
      <c r="Z871" s="261"/>
    </row>
    <row r="872" spans="1:26" ht="15.75" customHeight="1" x14ac:dyDescent="0.25">
      <c r="A872" s="261"/>
      <c r="B872" s="261"/>
      <c r="C872" s="261"/>
      <c r="D872" s="261"/>
      <c r="E872" s="261"/>
      <c r="F872" s="261"/>
      <c r="G872" s="261"/>
      <c r="H872" s="261"/>
      <c r="I872" s="261"/>
      <c r="J872" s="261"/>
      <c r="K872" s="261"/>
      <c r="L872" s="261"/>
      <c r="M872" s="261"/>
      <c r="N872" s="261"/>
      <c r="O872" s="261"/>
      <c r="P872" s="261"/>
      <c r="Q872" s="261"/>
      <c r="R872" s="261"/>
      <c r="S872" s="261"/>
      <c r="T872" s="261"/>
      <c r="U872" s="261"/>
      <c r="V872" s="261"/>
      <c r="W872" s="261"/>
      <c r="X872" s="261"/>
      <c r="Y872" s="261"/>
      <c r="Z872" s="261"/>
    </row>
    <row r="873" spans="1:26" ht="15.75" customHeight="1" x14ac:dyDescent="0.25">
      <c r="A873" s="261"/>
      <c r="B873" s="261"/>
      <c r="C873" s="261"/>
      <c r="D873" s="261"/>
      <c r="E873" s="261"/>
      <c r="F873" s="261"/>
      <c r="G873" s="261"/>
      <c r="H873" s="261"/>
      <c r="I873" s="261"/>
      <c r="J873" s="261"/>
      <c r="K873" s="261"/>
      <c r="L873" s="261"/>
      <c r="M873" s="261"/>
      <c r="N873" s="261"/>
      <c r="O873" s="261"/>
      <c r="P873" s="261"/>
      <c r="Q873" s="261"/>
      <c r="R873" s="261"/>
      <c r="S873" s="261"/>
      <c r="T873" s="261"/>
      <c r="U873" s="261"/>
      <c r="V873" s="261"/>
      <c r="W873" s="261"/>
      <c r="X873" s="261"/>
      <c r="Y873" s="261"/>
      <c r="Z873" s="261"/>
    </row>
    <row r="874" spans="1:26" ht="15.75" customHeight="1" x14ac:dyDescent="0.25">
      <c r="A874" s="261"/>
      <c r="B874" s="261"/>
      <c r="C874" s="261"/>
      <c r="D874" s="261"/>
      <c r="E874" s="261"/>
      <c r="F874" s="261"/>
      <c r="G874" s="261"/>
      <c r="H874" s="261"/>
      <c r="I874" s="261"/>
      <c r="J874" s="261"/>
      <c r="K874" s="261"/>
      <c r="L874" s="261"/>
      <c r="M874" s="261"/>
      <c r="N874" s="261"/>
      <c r="O874" s="261"/>
      <c r="P874" s="261"/>
      <c r="Q874" s="261"/>
      <c r="R874" s="261"/>
      <c r="S874" s="261"/>
      <c r="T874" s="261"/>
      <c r="U874" s="261"/>
      <c r="V874" s="261"/>
      <c r="W874" s="261"/>
      <c r="X874" s="261"/>
      <c r="Y874" s="261"/>
      <c r="Z874" s="261"/>
    </row>
    <row r="875" spans="1:26" ht="15.75" customHeight="1" x14ac:dyDescent="0.25">
      <c r="A875" s="261"/>
      <c r="B875" s="261"/>
      <c r="C875" s="261"/>
      <c r="D875" s="261"/>
      <c r="E875" s="261"/>
      <c r="F875" s="261"/>
      <c r="G875" s="261"/>
      <c r="H875" s="261"/>
      <c r="I875" s="261"/>
      <c r="J875" s="261"/>
      <c r="K875" s="261"/>
      <c r="L875" s="261"/>
      <c r="M875" s="261"/>
      <c r="N875" s="261"/>
      <c r="O875" s="261"/>
      <c r="P875" s="261"/>
      <c r="Q875" s="261"/>
      <c r="R875" s="261"/>
      <c r="S875" s="261"/>
      <c r="T875" s="261"/>
      <c r="U875" s="261"/>
      <c r="V875" s="261"/>
      <c r="W875" s="261"/>
      <c r="X875" s="261"/>
      <c r="Y875" s="261"/>
      <c r="Z875" s="261"/>
    </row>
    <row r="876" spans="1:26" ht="15.75" customHeight="1" x14ac:dyDescent="0.25">
      <c r="A876" s="261"/>
      <c r="B876" s="261"/>
      <c r="C876" s="261"/>
      <c r="D876" s="261"/>
      <c r="E876" s="261"/>
      <c r="F876" s="261"/>
      <c r="G876" s="261"/>
      <c r="H876" s="261"/>
      <c r="I876" s="261"/>
      <c r="J876" s="261"/>
      <c r="K876" s="261"/>
      <c r="L876" s="261"/>
      <c r="M876" s="261"/>
      <c r="N876" s="261"/>
      <c r="O876" s="261"/>
      <c r="P876" s="261"/>
      <c r="Q876" s="261"/>
      <c r="R876" s="261"/>
      <c r="S876" s="261"/>
      <c r="T876" s="261"/>
      <c r="U876" s="261"/>
      <c r="V876" s="261"/>
      <c r="W876" s="261"/>
      <c r="X876" s="261"/>
      <c r="Y876" s="261"/>
      <c r="Z876" s="261"/>
    </row>
    <row r="877" spans="1:26" ht="15.75" customHeight="1" x14ac:dyDescent="0.25">
      <c r="A877" s="261"/>
      <c r="B877" s="261"/>
      <c r="C877" s="261"/>
      <c r="D877" s="261"/>
      <c r="E877" s="261"/>
      <c r="F877" s="261"/>
      <c r="G877" s="261"/>
      <c r="H877" s="261"/>
      <c r="I877" s="261"/>
      <c r="J877" s="261"/>
      <c r="K877" s="261"/>
      <c r="L877" s="261"/>
      <c r="M877" s="261"/>
      <c r="N877" s="261"/>
      <c r="O877" s="261"/>
      <c r="P877" s="261"/>
      <c r="Q877" s="261"/>
      <c r="R877" s="261"/>
      <c r="S877" s="261"/>
      <c r="T877" s="261"/>
      <c r="U877" s="261"/>
      <c r="V877" s="261"/>
      <c r="W877" s="261"/>
      <c r="X877" s="261"/>
      <c r="Y877" s="261"/>
      <c r="Z877" s="261"/>
    </row>
    <row r="878" spans="1:26" ht="15.75" customHeight="1" x14ac:dyDescent="0.25">
      <c r="A878" s="261"/>
      <c r="B878" s="261"/>
      <c r="C878" s="261"/>
      <c r="D878" s="261"/>
      <c r="E878" s="261"/>
      <c r="F878" s="261"/>
      <c r="G878" s="261"/>
      <c r="H878" s="261"/>
      <c r="I878" s="261"/>
      <c r="J878" s="261"/>
      <c r="K878" s="261"/>
      <c r="L878" s="261"/>
      <c r="M878" s="261"/>
      <c r="N878" s="261"/>
      <c r="O878" s="261"/>
      <c r="P878" s="261"/>
      <c r="Q878" s="261"/>
      <c r="R878" s="261"/>
      <c r="S878" s="261"/>
      <c r="T878" s="261"/>
      <c r="U878" s="261"/>
      <c r="V878" s="261"/>
      <c r="W878" s="261"/>
      <c r="X878" s="261"/>
      <c r="Y878" s="261"/>
      <c r="Z878" s="261"/>
    </row>
    <row r="879" spans="1:26" ht="15.75" customHeight="1" x14ac:dyDescent="0.25">
      <c r="A879" s="261"/>
      <c r="B879" s="261"/>
      <c r="C879" s="261"/>
      <c r="D879" s="261"/>
      <c r="E879" s="261"/>
      <c r="F879" s="261"/>
      <c r="G879" s="261"/>
      <c r="H879" s="261"/>
      <c r="I879" s="261"/>
      <c r="J879" s="261"/>
      <c r="K879" s="261"/>
      <c r="L879" s="261"/>
      <c r="M879" s="261"/>
      <c r="N879" s="261"/>
      <c r="O879" s="261"/>
      <c r="P879" s="261"/>
      <c r="Q879" s="261"/>
      <c r="R879" s="261"/>
      <c r="S879" s="261"/>
      <c r="T879" s="261"/>
      <c r="U879" s="261"/>
      <c r="V879" s="261"/>
      <c r="W879" s="261"/>
      <c r="X879" s="261"/>
      <c r="Y879" s="261"/>
      <c r="Z879" s="261"/>
    </row>
    <row r="880" spans="1:26" ht="15.75" customHeight="1" x14ac:dyDescent="0.25">
      <c r="A880" s="261"/>
      <c r="B880" s="261"/>
      <c r="C880" s="261"/>
      <c r="D880" s="261"/>
      <c r="E880" s="261"/>
      <c r="F880" s="261"/>
      <c r="G880" s="261"/>
      <c r="H880" s="261"/>
      <c r="I880" s="261"/>
      <c r="J880" s="261"/>
      <c r="K880" s="261"/>
      <c r="L880" s="261"/>
      <c r="M880" s="261"/>
      <c r="N880" s="261"/>
      <c r="O880" s="261"/>
      <c r="P880" s="261"/>
      <c r="Q880" s="261"/>
      <c r="R880" s="261"/>
      <c r="S880" s="261"/>
      <c r="T880" s="261"/>
      <c r="U880" s="261"/>
      <c r="V880" s="261"/>
      <c r="W880" s="261"/>
      <c r="X880" s="261"/>
      <c r="Y880" s="261"/>
      <c r="Z880" s="261"/>
    </row>
    <row r="881" spans="1:26" ht="15.75" customHeight="1" x14ac:dyDescent="0.25">
      <c r="A881" s="261"/>
      <c r="B881" s="261"/>
      <c r="C881" s="261"/>
      <c r="D881" s="261"/>
      <c r="E881" s="261"/>
      <c r="F881" s="261"/>
      <c r="G881" s="261"/>
      <c r="H881" s="261"/>
      <c r="I881" s="261"/>
      <c r="J881" s="261"/>
      <c r="K881" s="261"/>
      <c r="L881" s="261"/>
      <c r="M881" s="261"/>
      <c r="N881" s="261"/>
      <c r="O881" s="261"/>
      <c r="P881" s="261"/>
      <c r="Q881" s="261"/>
      <c r="R881" s="261"/>
      <c r="S881" s="261"/>
      <c r="T881" s="261"/>
      <c r="U881" s="261"/>
      <c r="V881" s="261"/>
      <c r="W881" s="261"/>
      <c r="X881" s="261"/>
      <c r="Y881" s="261"/>
      <c r="Z881" s="261"/>
    </row>
    <row r="882" spans="1:26" ht="15.75" customHeight="1" x14ac:dyDescent="0.25">
      <c r="A882" s="261"/>
      <c r="B882" s="261"/>
      <c r="C882" s="261"/>
      <c r="D882" s="261"/>
      <c r="E882" s="261"/>
      <c r="F882" s="261"/>
      <c r="G882" s="261"/>
      <c r="H882" s="261"/>
      <c r="I882" s="261"/>
      <c r="J882" s="261"/>
      <c r="K882" s="261"/>
      <c r="L882" s="261"/>
      <c r="M882" s="261"/>
      <c r="N882" s="261"/>
      <c r="O882" s="261"/>
      <c r="P882" s="261"/>
      <c r="Q882" s="261"/>
      <c r="R882" s="261"/>
      <c r="S882" s="261"/>
      <c r="T882" s="261"/>
      <c r="U882" s="261"/>
      <c r="V882" s="261"/>
      <c r="W882" s="261"/>
      <c r="X882" s="261"/>
      <c r="Y882" s="261"/>
      <c r="Z882" s="261"/>
    </row>
    <row r="883" spans="1:26" ht="15.75" customHeight="1" x14ac:dyDescent="0.25">
      <c r="A883" s="261"/>
      <c r="B883" s="261"/>
      <c r="C883" s="261"/>
      <c r="D883" s="261"/>
      <c r="E883" s="261"/>
      <c r="F883" s="261"/>
      <c r="G883" s="261"/>
      <c r="H883" s="261"/>
      <c r="I883" s="261"/>
      <c r="J883" s="261"/>
      <c r="K883" s="261"/>
      <c r="L883" s="261"/>
      <c r="M883" s="261"/>
      <c r="N883" s="261"/>
      <c r="O883" s="261"/>
      <c r="P883" s="261"/>
      <c r="Q883" s="261"/>
      <c r="R883" s="261"/>
      <c r="S883" s="261"/>
      <c r="T883" s="261"/>
      <c r="U883" s="261"/>
      <c r="V883" s="261"/>
      <c r="W883" s="261"/>
      <c r="X883" s="261"/>
      <c r="Y883" s="261"/>
      <c r="Z883" s="261"/>
    </row>
    <row r="884" spans="1:26" ht="15.75" customHeight="1" x14ac:dyDescent="0.25">
      <c r="A884" s="261"/>
      <c r="B884" s="261"/>
      <c r="C884" s="261"/>
      <c r="D884" s="261"/>
      <c r="E884" s="261"/>
      <c r="F884" s="261"/>
      <c r="G884" s="261"/>
      <c r="H884" s="261"/>
      <c r="I884" s="261"/>
      <c r="J884" s="261"/>
      <c r="K884" s="261"/>
      <c r="L884" s="261"/>
      <c r="M884" s="261"/>
      <c r="N884" s="261"/>
      <c r="O884" s="261"/>
      <c r="P884" s="261"/>
      <c r="Q884" s="261"/>
      <c r="R884" s="261"/>
      <c r="S884" s="261"/>
      <c r="T884" s="261"/>
      <c r="U884" s="261"/>
      <c r="V884" s="261"/>
      <c r="W884" s="261"/>
      <c r="X884" s="261"/>
      <c r="Y884" s="261"/>
      <c r="Z884" s="261"/>
    </row>
    <row r="885" spans="1:26" ht="15.75" customHeight="1" x14ac:dyDescent="0.25">
      <c r="A885" s="261"/>
      <c r="B885" s="261"/>
      <c r="C885" s="261"/>
      <c r="D885" s="261"/>
      <c r="E885" s="261"/>
      <c r="F885" s="261"/>
      <c r="G885" s="261"/>
      <c r="H885" s="261"/>
      <c r="I885" s="261"/>
      <c r="J885" s="261"/>
      <c r="K885" s="261"/>
      <c r="L885" s="261"/>
      <c r="M885" s="261"/>
      <c r="N885" s="261"/>
      <c r="O885" s="261"/>
      <c r="P885" s="261"/>
      <c r="Q885" s="261"/>
      <c r="R885" s="261"/>
      <c r="S885" s="261"/>
      <c r="T885" s="261"/>
      <c r="U885" s="261"/>
      <c r="V885" s="261"/>
      <c r="W885" s="261"/>
      <c r="X885" s="261"/>
      <c r="Y885" s="261"/>
      <c r="Z885" s="261"/>
    </row>
    <row r="886" spans="1:26" ht="15.75" customHeight="1" x14ac:dyDescent="0.25">
      <c r="A886" s="261"/>
      <c r="B886" s="261"/>
      <c r="C886" s="261"/>
      <c r="D886" s="261"/>
      <c r="E886" s="261"/>
      <c r="F886" s="261"/>
      <c r="G886" s="261"/>
      <c r="H886" s="261"/>
      <c r="I886" s="261"/>
      <c r="J886" s="261"/>
      <c r="K886" s="261"/>
      <c r="L886" s="261"/>
      <c r="M886" s="261"/>
      <c r="N886" s="261"/>
      <c r="O886" s="261"/>
      <c r="P886" s="261"/>
      <c r="Q886" s="261"/>
      <c r="R886" s="261"/>
      <c r="S886" s="261"/>
      <c r="T886" s="261"/>
      <c r="U886" s="261"/>
      <c r="V886" s="261"/>
      <c r="W886" s="261"/>
      <c r="X886" s="261"/>
      <c r="Y886" s="261"/>
      <c r="Z886" s="261"/>
    </row>
    <row r="887" spans="1:26" ht="15.75" customHeight="1" x14ac:dyDescent="0.25">
      <c r="A887" s="261"/>
      <c r="B887" s="261"/>
      <c r="C887" s="261"/>
      <c r="D887" s="261"/>
      <c r="E887" s="261"/>
      <c r="F887" s="261"/>
      <c r="G887" s="261"/>
      <c r="H887" s="261"/>
      <c r="I887" s="261"/>
      <c r="J887" s="261"/>
      <c r="K887" s="261"/>
      <c r="L887" s="261"/>
      <c r="M887" s="261"/>
      <c r="N887" s="261"/>
      <c r="O887" s="261"/>
      <c r="P887" s="261"/>
      <c r="Q887" s="261"/>
      <c r="R887" s="261"/>
      <c r="S887" s="261"/>
      <c r="T887" s="261"/>
      <c r="U887" s="261"/>
      <c r="V887" s="261"/>
      <c r="W887" s="261"/>
      <c r="X887" s="261"/>
      <c r="Y887" s="261"/>
      <c r="Z887" s="261"/>
    </row>
    <row r="888" spans="1:26" ht="15.75" customHeight="1" x14ac:dyDescent="0.25">
      <c r="A888" s="261"/>
      <c r="B888" s="261"/>
      <c r="C888" s="261"/>
      <c r="D888" s="261"/>
      <c r="E888" s="261"/>
      <c r="F888" s="261"/>
      <c r="G888" s="261"/>
      <c r="H888" s="261"/>
      <c r="I888" s="261"/>
      <c r="J888" s="261"/>
      <c r="K888" s="261"/>
      <c r="L888" s="261"/>
      <c r="M888" s="261"/>
      <c r="N888" s="261"/>
      <c r="O888" s="261"/>
      <c r="P888" s="261"/>
      <c r="Q888" s="261"/>
      <c r="R888" s="261"/>
      <c r="S888" s="261"/>
      <c r="T888" s="261"/>
      <c r="U888" s="261"/>
      <c r="V888" s="261"/>
      <c r="W888" s="261"/>
      <c r="X888" s="261"/>
      <c r="Y888" s="261"/>
      <c r="Z888" s="261"/>
    </row>
    <row r="889" spans="1:26" ht="15.75" customHeight="1" x14ac:dyDescent="0.25">
      <c r="A889" s="261"/>
      <c r="B889" s="261"/>
      <c r="C889" s="261"/>
      <c r="D889" s="261"/>
      <c r="E889" s="261"/>
      <c r="F889" s="261"/>
      <c r="G889" s="261"/>
      <c r="H889" s="261"/>
      <c r="I889" s="261"/>
      <c r="J889" s="261"/>
      <c r="K889" s="261"/>
      <c r="L889" s="261"/>
      <c r="M889" s="261"/>
      <c r="N889" s="261"/>
      <c r="O889" s="261"/>
      <c r="P889" s="261"/>
      <c r="Q889" s="261"/>
      <c r="R889" s="261"/>
      <c r="S889" s="261"/>
      <c r="T889" s="261"/>
      <c r="U889" s="261"/>
      <c r="V889" s="261"/>
      <c r="W889" s="261"/>
      <c r="X889" s="261"/>
      <c r="Y889" s="261"/>
      <c r="Z889" s="261"/>
    </row>
    <row r="890" spans="1:26" ht="15.75" customHeight="1" x14ac:dyDescent="0.25">
      <c r="A890" s="261"/>
      <c r="B890" s="261"/>
      <c r="C890" s="261"/>
      <c r="D890" s="261"/>
      <c r="E890" s="261"/>
      <c r="F890" s="261"/>
      <c r="G890" s="261"/>
      <c r="H890" s="261"/>
      <c r="I890" s="261"/>
      <c r="J890" s="261"/>
      <c r="K890" s="261"/>
      <c r="L890" s="261"/>
      <c r="M890" s="261"/>
      <c r="N890" s="261"/>
      <c r="O890" s="261"/>
      <c r="P890" s="261"/>
      <c r="Q890" s="261"/>
      <c r="R890" s="261"/>
      <c r="S890" s="261"/>
      <c r="T890" s="261"/>
      <c r="U890" s="261"/>
      <c r="V890" s="261"/>
      <c r="W890" s="261"/>
      <c r="X890" s="261"/>
      <c r="Y890" s="261"/>
      <c r="Z890" s="261"/>
    </row>
    <row r="891" spans="1:26" ht="15.75" customHeight="1" x14ac:dyDescent="0.25">
      <c r="A891" s="261"/>
      <c r="B891" s="261"/>
      <c r="C891" s="261"/>
      <c r="D891" s="261"/>
      <c r="E891" s="261"/>
      <c r="F891" s="261"/>
      <c r="G891" s="261"/>
      <c r="H891" s="261"/>
      <c r="I891" s="261"/>
      <c r="J891" s="261"/>
      <c r="K891" s="261"/>
      <c r="L891" s="261"/>
      <c r="M891" s="261"/>
      <c r="N891" s="261"/>
      <c r="O891" s="261"/>
      <c r="P891" s="261"/>
      <c r="Q891" s="261"/>
      <c r="R891" s="261"/>
      <c r="S891" s="261"/>
      <c r="T891" s="261"/>
      <c r="U891" s="261"/>
      <c r="V891" s="261"/>
      <c r="W891" s="261"/>
      <c r="X891" s="261"/>
      <c r="Y891" s="261"/>
      <c r="Z891" s="261"/>
    </row>
    <row r="892" spans="1:26" ht="15.75" customHeight="1" x14ac:dyDescent="0.25">
      <c r="A892" s="261"/>
      <c r="B892" s="261"/>
      <c r="C892" s="261"/>
      <c r="D892" s="261"/>
      <c r="E892" s="261"/>
      <c r="F892" s="261"/>
      <c r="G892" s="261"/>
      <c r="H892" s="261"/>
      <c r="I892" s="261"/>
      <c r="J892" s="261"/>
      <c r="K892" s="261"/>
      <c r="L892" s="261"/>
      <c r="M892" s="261"/>
      <c r="N892" s="261"/>
      <c r="O892" s="261"/>
      <c r="P892" s="261"/>
      <c r="Q892" s="261"/>
      <c r="R892" s="261"/>
      <c r="S892" s="261"/>
      <c r="T892" s="261"/>
      <c r="U892" s="261"/>
      <c r="V892" s="261"/>
      <c r="W892" s="261"/>
      <c r="X892" s="261"/>
      <c r="Y892" s="261"/>
      <c r="Z892" s="261"/>
    </row>
    <row r="893" spans="1:26" ht="15.75" customHeight="1" x14ac:dyDescent="0.25">
      <c r="A893" s="261"/>
      <c r="B893" s="261"/>
      <c r="C893" s="261"/>
      <c r="D893" s="261"/>
      <c r="E893" s="261"/>
      <c r="F893" s="261"/>
      <c r="G893" s="261"/>
      <c r="H893" s="261"/>
      <c r="I893" s="261"/>
      <c r="J893" s="261"/>
      <c r="K893" s="261"/>
      <c r="L893" s="261"/>
      <c r="M893" s="261"/>
      <c r="N893" s="261"/>
      <c r="O893" s="261"/>
      <c r="P893" s="261"/>
      <c r="Q893" s="261"/>
      <c r="R893" s="261"/>
      <c r="S893" s="261"/>
      <c r="T893" s="261"/>
      <c r="U893" s="261"/>
      <c r="V893" s="261"/>
      <c r="W893" s="261"/>
      <c r="X893" s="261"/>
      <c r="Y893" s="261"/>
      <c r="Z893" s="261"/>
    </row>
    <row r="894" spans="1:26" ht="15.75" customHeight="1" x14ac:dyDescent="0.25">
      <c r="A894" s="261"/>
      <c r="B894" s="261"/>
      <c r="C894" s="261"/>
      <c r="D894" s="261"/>
      <c r="E894" s="261"/>
      <c r="F894" s="261"/>
      <c r="G894" s="261"/>
      <c r="H894" s="261"/>
      <c r="I894" s="261"/>
      <c r="J894" s="261"/>
      <c r="K894" s="261"/>
      <c r="L894" s="261"/>
      <c r="M894" s="261"/>
      <c r="N894" s="261"/>
      <c r="O894" s="261"/>
      <c r="P894" s="261"/>
      <c r="Q894" s="261"/>
      <c r="R894" s="261"/>
      <c r="S894" s="261"/>
      <c r="T894" s="261"/>
      <c r="U894" s="261"/>
      <c r="V894" s="261"/>
      <c r="W894" s="261"/>
      <c r="X894" s="261"/>
      <c r="Y894" s="261"/>
      <c r="Z894" s="261"/>
    </row>
    <row r="895" spans="1:26" ht="15.75" customHeight="1" x14ac:dyDescent="0.25">
      <c r="A895" s="261"/>
      <c r="B895" s="261"/>
      <c r="C895" s="261"/>
      <c r="D895" s="261"/>
      <c r="E895" s="261"/>
      <c r="F895" s="261"/>
      <c r="G895" s="261"/>
      <c r="H895" s="261"/>
      <c r="I895" s="261"/>
      <c r="J895" s="261"/>
      <c r="K895" s="261"/>
      <c r="L895" s="261"/>
      <c r="M895" s="261"/>
      <c r="N895" s="261"/>
      <c r="O895" s="261"/>
      <c r="P895" s="261"/>
      <c r="Q895" s="261"/>
      <c r="R895" s="261"/>
      <c r="S895" s="261"/>
      <c r="T895" s="261"/>
      <c r="U895" s="261"/>
      <c r="V895" s="261"/>
      <c r="W895" s="261"/>
      <c r="X895" s="261"/>
      <c r="Y895" s="261"/>
      <c r="Z895" s="261"/>
    </row>
    <row r="896" spans="1:26" ht="15.75" customHeight="1" x14ac:dyDescent="0.25">
      <c r="A896" s="261"/>
      <c r="B896" s="261"/>
      <c r="C896" s="261"/>
      <c r="D896" s="261"/>
      <c r="E896" s="261"/>
      <c r="F896" s="261"/>
      <c r="G896" s="261"/>
      <c r="H896" s="261"/>
      <c r="I896" s="261"/>
      <c r="J896" s="261"/>
      <c r="K896" s="261"/>
      <c r="L896" s="261"/>
      <c r="M896" s="261"/>
      <c r="N896" s="261"/>
      <c r="O896" s="261"/>
      <c r="P896" s="261"/>
      <c r="Q896" s="261"/>
      <c r="R896" s="261"/>
      <c r="S896" s="261"/>
      <c r="T896" s="261"/>
      <c r="U896" s="261"/>
      <c r="V896" s="261"/>
      <c r="W896" s="261"/>
      <c r="X896" s="261"/>
      <c r="Y896" s="261"/>
      <c r="Z896" s="261"/>
    </row>
    <row r="897" spans="1:26" ht="15.75" customHeight="1" x14ac:dyDescent="0.25">
      <c r="A897" s="261"/>
      <c r="B897" s="261"/>
      <c r="C897" s="261"/>
      <c r="D897" s="261"/>
      <c r="E897" s="261"/>
      <c r="F897" s="261"/>
      <c r="G897" s="261"/>
      <c r="H897" s="261"/>
      <c r="I897" s="261"/>
      <c r="J897" s="261"/>
      <c r="K897" s="261"/>
      <c r="L897" s="261"/>
      <c r="M897" s="261"/>
      <c r="N897" s="261"/>
      <c r="O897" s="261"/>
      <c r="P897" s="261"/>
      <c r="Q897" s="261"/>
      <c r="R897" s="261"/>
      <c r="S897" s="261"/>
      <c r="T897" s="261"/>
      <c r="U897" s="261"/>
      <c r="V897" s="261"/>
      <c r="W897" s="261"/>
      <c r="X897" s="261"/>
      <c r="Y897" s="261"/>
      <c r="Z897" s="261"/>
    </row>
    <row r="898" spans="1:26" ht="15.75" customHeight="1" x14ac:dyDescent="0.25">
      <c r="A898" s="261"/>
      <c r="B898" s="261"/>
      <c r="C898" s="261"/>
      <c r="D898" s="261"/>
      <c r="E898" s="261"/>
      <c r="F898" s="261"/>
      <c r="G898" s="261"/>
      <c r="H898" s="261"/>
      <c r="I898" s="261"/>
      <c r="J898" s="261"/>
      <c r="K898" s="261"/>
      <c r="L898" s="261"/>
      <c r="M898" s="261"/>
      <c r="N898" s="261"/>
      <c r="O898" s="261"/>
      <c r="P898" s="261"/>
      <c r="Q898" s="261"/>
      <c r="R898" s="261"/>
      <c r="S898" s="261"/>
      <c r="T898" s="261"/>
      <c r="U898" s="261"/>
      <c r="V898" s="261"/>
      <c r="W898" s="261"/>
      <c r="X898" s="261"/>
      <c r="Y898" s="261"/>
      <c r="Z898" s="261"/>
    </row>
    <row r="899" spans="1:26" ht="15.75" customHeight="1" x14ac:dyDescent="0.25">
      <c r="A899" s="261"/>
      <c r="B899" s="261"/>
      <c r="C899" s="261"/>
      <c r="D899" s="261"/>
      <c r="E899" s="261"/>
      <c r="F899" s="261"/>
      <c r="G899" s="261"/>
      <c r="H899" s="261"/>
      <c r="I899" s="261"/>
      <c r="J899" s="261"/>
      <c r="K899" s="261"/>
      <c r="L899" s="261"/>
      <c r="M899" s="261"/>
      <c r="N899" s="261"/>
      <c r="O899" s="261"/>
      <c r="P899" s="261"/>
      <c r="Q899" s="261"/>
      <c r="R899" s="261"/>
      <c r="S899" s="261"/>
      <c r="T899" s="261"/>
      <c r="U899" s="261"/>
      <c r="V899" s="261"/>
      <c r="W899" s="261"/>
      <c r="X899" s="261"/>
      <c r="Y899" s="261"/>
      <c r="Z899" s="261"/>
    </row>
    <row r="900" spans="1:26" ht="15.75" customHeight="1" x14ac:dyDescent="0.25">
      <c r="A900" s="261"/>
      <c r="B900" s="261"/>
      <c r="C900" s="261"/>
      <c r="D900" s="261"/>
      <c r="E900" s="261"/>
      <c r="F900" s="261"/>
      <c r="G900" s="261"/>
      <c r="H900" s="261"/>
      <c r="I900" s="261"/>
      <c r="J900" s="261"/>
      <c r="K900" s="261"/>
      <c r="L900" s="261"/>
      <c r="M900" s="261"/>
      <c r="N900" s="261"/>
      <c r="O900" s="261"/>
      <c r="P900" s="261"/>
      <c r="Q900" s="261"/>
      <c r="R900" s="261"/>
      <c r="S900" s="261"/>
      <c r="T900" s="261"/>
      <c r="U900" s="261"/>
      <c r="V900" s="261"/>
      <c r="W900" s="261"/>
      <c r="X900" s="261"/>
      <c r="Y900" s="261"/>
      <c r="Z900" s="261"/>
    </row>
    <row r="901" spans="1:26" ht="15.75" customHeight="1" x14ac:dyDescent="0.25">
      <c r="A901" s="261"/>
      <c r="B901" s="261"/>
      <c r="C901" s="261"/>
      <c r="D901" s="261"/>
      <c r="E901" s="261"/>
      <c r="F901" s="261"/>
      <c r="G901" s="261"/>
      <c r="H901" s="261"/>
      <c r="I901" s="261"/>
      <c r="J901" s="261"/>
      <c r="K901" s="261"/>
      <c r="L901" s="261"/>
      <c r="M901" s="261"/>
      <c r="N901" s="261"/>
      <c r="O901" s="261"/>
      <c r="P901" s="261"/>
      <c r="Q901" s="261"/>
      <c r="R901" s="261"/>
      <c r="S901" s="261"/>
      <c r="T901" s="261"/>
      <c r="U901" s="261"/>
      <c r="V901" s="261"/>
      <c r="W901" s="261"/>
      <c r="X901" s="261"/>
      <c r="Y901" s="261"/>
      <c r="Z901" s="261"/>
    </row>
    <row r="902" spans="1:26" ht="15.75" customHeight="1" x14ac:dyDescent="0.25">
      <c r="A902" s="261"/>
      <c r="B902" s="261"/>
      <c r="C902" s="261"/>
      <c r="D902" s="261"/>
      <c r="E902" s="261"/>
      <c r="F902" s="261"/>
      <c r="G902" s="261"/>
      <c r="H902" s="261"/>
      <c r="I902" s="261"/>
      <c r="J902" s="261"/>
      <c r="K902" s="261"/>
      <c r="L902" s="261"/>
      <c r="M902" s="261"/>
      <c r="N902" s="261"/>
      <c r="O902" s="261"/>
      <c r="P902" s="261"/>
      <c r="Q902" s="261"/>
      <c r="R902" s="261"/>
      <c r="S902" s="261"/>
      <c r="T902" s="261"/>
      <c r="U902" s="261"/>
      <c r="V902" s="261"/>
      <c r="W902" s="261"/>
      <c r="X902" s="261"/>
      <c r="Y902" s="261"/>
      <c r="Z902" s="261"/>
    </row>
    <row r="903" spans="1:26" ht="15.75" customHeight="1" x14ac:dyDescent="0.25">
      <c r="A903" s="261"/>
      <c r="B903" s="261"/>
      <c r="C903" s="261"/>
      <c r="D903" s="261"/>
      <c r="E903" s="261"/>
      <c r="F903" s="261"/>
      <c r="G903" s="261"/>
      <c r="H903" s="261"/>
      <c r="I903" s="261"/>
      <c r="J903" s="261"/>
      <c r="K903" s="261"/>
      <c r="L903" s="261"/>
      <c r="M903" s="261"/>
      <c r="N903" s="261"/>
      <c r="O903" s="261"/>
      <c r="P903" s="261"/>
      <c r="Q903" s="261"/>
      <c r="R903" s="261"/>
      <c r="S903" s="261"/>
      <c r="T903" s="261"/>
      <c r="U903" s="261"/>
      <c r="V903" s="261"/>
      <c r="W903" s="261"/>
      <c r="X903" s="261"/>
      <c r="Y903" s="261"/>
      <c r="Z903" s="261"/>
    </row>
    <row r="904" spans="1:26" ht="15.75" customHeight="1" x14ac:dyDescent="0.25">
      <c r="A904" s="261"/>
      <c r="B904" s="261"/>
      <c r="C904" s="261"/>
      <c r="D904" s="261"/>
      <c r="E904" s="261"/>
      <c r="F904" s="261"/>
      <c r="G904" s="261"/>
      <c r="H904" s="261"/>
      <c r="I904" s="261"/>
      <c r="J904" s="261"/>
      <c r="K904" s="261"/>
      <c r="L904" s="261"/>
      <c r="M904" s="261"/>
      <c r="N904" s="261"/>
      <c r="O904" s="261"/>
      <c r="P904" s="261"/>
      <c r="Q904" s="261"/>
      <c r="R904" s="261"/>
      <c r="S904" s="261"/>
      <c r="T904" s="261"/>
      <c r="U904" s="261"/>
      <c r="V904" s="261"/>
      <c r="W904" s="261"/>
      <c r="X904" s="261"/>
      <c r="Y904" s="261"/>
      <c r="Z904" s="261"/>
    </row>
    <row r="905" spans="1:26" ht="15.75" customHeight="1" x14ac:dyDescent="0.25">
      <c r="A905" s="261"/>
      <c r="B905" s="261"/>
      <c r="C905" s="261"/>
      <c r="D905" s="261"/>
      <c r="E905" s="261"/>
      <c r="F905" s="261"/>
      <c r="G905" s="261"/>
      <c r="H905" s="261"/>
      <c r="I905" s="261"/>
      <c r="J905" s="261"/>
      <c r="K905" s="261"/>
      <c r="L905" s="261"/>
      <c r="M905" s="261"/>
      <c r="N905" s="261"/>
      <c r="O905" s="261"/>
      <c r="P905" s="261"/>
      <c r="Q905" s="261"/>
      <c r="R905" s="261"/>
      <c r="S905" s="261"/>
      <c r="T905" s="261"/>
      <c r="U905" s="261"/>
      <c r="V905" s="261"/>
      <c r="W905" s="261"/>
      <c r="X905" s="261"/>
      <c r="Y905" s="261"/>
      <c r="Z905" s="261"/>
    </row>
    <row r="906" spans="1:26" ht="15.75" customHeight="1" x14ac:dyDescent="0.25">
      <c r="A906" s="261"/>
      <c r="B906" s="261"/>
      <c r="C906" s="261"/>
      <c r="D906" s="261"/>
      <c r="E906" s="261"/>
      <c r="F906" s="261"/>
      <c r="G906" s="261"/>
      <c r="H906" s="261"/>
      <c r="I906" s="261"/>
      <c r="J906" s="261"/>
      <c r="K906" s="261"/>
      <c r="L906" s="261"/>
      <c r="M906" s="261"/>
      <c r="N906" s="261"/>
      <c r="O906" s="261"/>
      <c r="P906" s="261"/>
      <c r="Q906" s="261"/>
      <c r="R906" s="261"/>
      <c r="S906" s="261"/>
      <c r="T906" s="261"/>
      <c r="U906" s="261"/>
      <c r="V906" s="261"/>
      <c r="W906" s="261"/>
      <c r="X906" s="261"/>
      <c r="Y906" s="261"/>
      <c r="Z906" s="261"/>
    </row>
    <row r="907" spans="1:26" ht="15.75" customHeight="1" x14ac:dyDescent="0.25">
      <c r="A907" s="261"/>
      <c r="B907" s="261"/>
      <c r="C907" s="261"/>
      <c r="D907" s="261"/>
      <c r="E907" s="261"/>
      <c r="F907" s="261"/>
      <c r="G907" s="261"/>
      <c r="H907" s="261"/>
      <c r="I907" s="261"/>
      <c r="J907" s="261"/>
      <c r="K907" s="261"/>
      <c r="L907" s="261"/>
      <c r="M907" s="261"/>
      <c r="N907" s="261"/>
      <c r="O907" s="261"/>
      <c r="P907" s="261"/>
      <c r="Q907" s="261"/>
      <c r="R907" s="261"/>
      <c r="S907" s="261"/>
      <c r="T907" s="261"/>
      <c r="U907" s="261"/>
      <c r="V907" s="261"/>
      <c r="W907" s="261"/>
      <c r="X907" s="261"/>
      <c r="Y907" s="261"/>
      <c r="Z907" s="261"/>
    </row>
    <row r="908" spans="1:26" ht="15.75" customHeight="1" x14ac:dyDescent="0.25">
      <c r="A908" s="261"/>
      <c r="B908" s="261"/>
      <c r="C908" s="261"/>
      <c r="D908" s="261"/>
      <c r="E908" s="261"/>
      <c r="F908" s="261"/>
      <c r="G908" s="261"/>
      <c r="H908" s="261"/>
      <c r="I908" s="261"/>
      <c r="J908" s="261"/>
      <c r="K908" s="261"/>
      <c r="L908" s="261"/>
      <c r="M908" s="261"/>
      <c r="N908" s="261"/>
      <c r="O908" s="261"/>
      <c r="P908" s="261"/>
      <c r="Q908" s="261"/>
      <c r="R908" s="261"/>
      <c r="S908" s="261"/>
      <c r="T908" s="261"/>
      <c r="U908" s="261"/>
      <c r="V908" s="261"/>
      <c r="W908" s="261"/>
      <c r="X908" s="261"/>
      <c r="Y908" s="261"/>
      <c r="Z908" s="261"/>
    </row>
    <row r="909" spans="1:26" ht="15.75" customHeight="1" x14ac:dyDescent="0.25">
      <c r="A909" s="261"/>
      <c r="B909" s="261"/>
      <c r="C909" s="261"/>
      <c r="D909" s="261"/>
      <c r="E909" s="261"/>
      <c r="F909" s="261"/>
      <c r="G909" s="261"/>
      <c r="H909" s="261"/>
      <c r="I909" s="261"/>
      <c r="J909" s="261"/>
      <c r="K909" s="261"/>
      <c r="L909" s="261"/>
      <c r="M909" s="261"/>
      <c r="N909" s="261"/>
      <c r="O909" s="261"/>
      <c r="P909" s="261"/>
      <c r="Q909" s="261"/>
      <c r="R909" s="261"/>
      <c r="S909" s="261"/>
      <c r="T909" s="261"/>
      <c r="U909" s="261"/>
      <c r="V909" s="261"/>
      <c r="W909" s="261"/>
      <c r="X909" s="261"/>
      <c r="Y909" s="261"/>
      <c r="Z909" s="261"/>
    </row>
    <row r="910" spans="1:26" ht="15.75" customHeight="1" x14ac:dyDescent="0.25">
      <c r="A910" s="261"/>
      <c r="B910" s="261"/>
      <c r="C910" s="261"/>
      <c r="D910" s="261"/>
      <c r="E910" s="261"/>
      <c r="F910" s="261"/>
      <c r="G910" s="261"/>
      <c r="H910" s="261"/>
      <c r="I910" s="261"/>
      <c r="J910" s="261"/>
      <c r="K910" s="261"/>
      <c r="L910" s="261"/>
      <c r="M910" s="261"/>
      <c r="N910" s="261"/>
      <c r="O910" s="261"/>
      <c r="P910" s="261"/>
      <c r="Q910" s="261"/>
      <c r="R910" s="261"/>
      <c r="S910" s="261"/>
      <c r="T910" s="261"/>
      <c r="U910" s="261"/>
      <c r="V910" s="261"/>
      <c r="W910" s="261"/>
      <c r="X910" s="261"/>
      <c r="Y910" s="261"/>
      <c r="Z910" s="261"/>
    </row>
    <row r="911" spans="1:26" ht="15.75" customHeight="1" x14ac:dyDescent="0.25">
      <c r="A911" s="261"/>
      <c r="B911" s="261"/>
      <c r="C911" s="261"/>
      <c r="D911" s="261"/>
      <c r="E911" s="261"/>
      <c r="F911" s="261"/>
      <c r="G911" s="261"/>
      <c r="H911" s="261"/>
      <c r="I911" s="261"/>
      <c r="J911" s="261"/>
      <c r="K911" s="261"/>
      <c r="L911" s="261"/>
      <c r="M911" s="261"/>
      <c r="N911" s="261"/>
      <c r="O911" s="261"/>
      <c r="P911" s="261"/>
      <c r="Q911" s="261"/>
      <c r="R911" s="261"/>
      <c r="S911" s="261"/>
      <c r="T911" s="261"/>
      <c r="U911" s="261"/>
      <c r="V911" s="261"/>
      <c r="W911" s="261"/>
      <c r="X911" s="261"/>
      <c r="Y911" s="261"/>
      <c r="Z911" s="261"/>
    </row>
    <row r="912" spans="1:26" ht="15.75" customHeight="1" x14ac:dyDescent="0.25">
      <c r="A912" s="261"/>
      <c r="B912" s="261"/>
      <c r="C912" s="261"/>
      <c r="D912" s="261"/>
      <c r="E912" s="261"/>
      <c r="F912" s="261"/>
      <c r="G912" s="261"/>
      <c r="H912" s="261"/>
      <c r="I912" s="261"/>
      <c r="J912" s="261"/>
      <c r="K912" s="261"/>
      <c r="L912" s="261"/>
      <c r="M912" s="261"/>
      <c r="N912" s="261"/>
      <c r="O912" s="261"/>
      <c r="P912" s="261"/>
      <c r="Q912" s="261"/>
      <c r="R912" s="261"/>
      <c r="S912" s="261"/>
      <c r="T912" s="261"/>
      <c r="U912" s="261"/>
      <c r="V912" s="261"/>
      <c r="W912" s="261"/>
      <c r="X912" s="261"/>
      <c r="Y912" s="261"/>
      <c r="Z912" s="261"/>
    </row>
    <row r="913" spans="1:26" ht="15.75" customHeight="1" x14ac:dyDescent="0.25">
      <c r="A913" s="261"/>
      <c r="B913" s="261"/>
      <c r="C913" s="261"/>
      <c r="D913" s="261"/>
      <c r="E913" s="261"/>
      <c r="F913" s="261"/>
      <c r="G913" s="261"/>
      <c r="H913" s="261"/>
      <c r="I913" s="261"/>
      <c r="J913" s="261"/>
      <c r="K913" s="261"/>
      <c r="L913" s="261"/>
      <c r="M913" s="261"/>
      <c r="N913" s="261"/>
      <c r="O913" s="261"/>
      <c r="P913" s="261"/>
      <c r="Q913" s="261"/>
      <c r="R913" s="261"/>
      <c r="S913" s="261"/>
      <c r="T913" s="261"/>
      <c r="U913" s="261"/>
      <c r="V913" s="261"/>
      <c r="W913" s="261"/>
      <c r="X913" s="261"/>
      <c r="Y913" s="261"/>
      <c r="Z913" s="261"/>
    </row>
    <row r="914" spans="1:26" ht="15.75" customHeight="1" x14ac:dyDescent="0.25">
      <c r="A914" s="261"/>
      <c r="B914" s="261"/>
      <c r="C914" s="261"/>
      <c r="D914" s="261"/>
      <c r="E914" s="261"/>
      <c r="F914" s="261"/>
      <c r="G914" s="261"/>
      <c r="H914" s="261"/>
      <c r="I914" s="261"/>
      <c r="J914" s="261"/>
      <c r="K914" s="261"/>
      <c r="L914" s="261"/>
      <c r="M914" s="261"/>
      <c r="N914" s="261"/>
      <c r="O914" s="261"/>
      <c r="P914" s="261"/>
      <c r="Q914" s="261"/>
      <c r="R914" s="261"/>
      <c r="S914" s="261"/>
      <c r="T914" s="261"/>
      <c r="U914" s="261"/>
      <c r="V914" s="261"/>
      <c r="W914" s="261"/>
      <c r="X914" s="261"/>
      <c r="Y914" s="261"/>
      <c r="Z914" s="261"/>
    </row>
    <row r="915" spans="1:26" ht="15.75" customHeight="1" x14ac:dyDescent="0.25">
      <c r="A915" s="261"/>
      <c r="B915" s="261"/>
      <c r="C915" s="261"/>
      <c r="D915" s="261"/>
      <c r="E915" s="261"/>
      <c r="F915" s="261"/>
      <c r="G915" s="261"/>
      <c r="H915" s="261"/>
      <c r="I915" s="261"/>
      <c r="J915" s="261"/>
      <c r="K915" s="261"/>
      <c r="L915" s="261"/>
      <c r="M915" s="261"/>
      <c r="N915" s="261"/>
      <c r="O915" s="261"/>
      <c r="P915" s="261"/>
      <c r="Q915" s="261"/>
      <c r="R915" s="261"/>
      <c r="S915" s="261"/>
      <c r="T915" s="261"/>
      <c r="U915" s="261"/>
      <c r="V915" s="261"/>
      <c r="W915" s="261"/>
      <c r="X915" s="261"/>
      <c r="Y915" s="261"/>
      <c r="Z915" s="261"/>
    </row>
    <row r="916" spans="1:26" ht="15.75" customHeight="1" x14ac:dyDescent="0.25">
      <c r="A916" s="261"/>
      <c r="B916" s="261"/>
      <c r="C916" s="261"/>
      <c r="D916" s="261"/>
      <c r="E916" s="261"/>
      <c r="F916" s="261"/>
      <c r="G916" s="261"/>
      <c r="H916" s="261"/>
      <c r="I916" s="261"/>
      <c r="J916" s="261"/>
      <c r="K916" s="261"/>
      <c r="L916" s="261"/>
      <c r="M916" s="261"/>
      <c r="N916" s="261"/>
      <c r="O916" s="261"/>
      <c r="P916" s="261"/>
      <c r="Q916" s="261"/>
      <c r="R916" s="261"/>
      <c r="S916" s="261"/>
      <c r="T916" s="261"/>
      <c r="U916" s="261"/>
      <c r="V916" s="261"/>
      <c r="W916" s="261"/>
      <c r="X916" s="261"/>
      <c r="Y916" s="261"/>
      <c r="Z916" s="261"/>
    </row>
    <row r="917" spans="1:26" ht="15.75" customHeight="1" x14ac:dyDescent="0.25">
      <c r="A917" s="261"/>
      <c r="B917" s="261"/>
      <c r="C917" s="261"/>
      <c r="D917" s="261"/>
      <c r="E917" s="261"/>
      <c r="F917" s="261"/>
      <c r="G917" s="261"/>
      <c r="H917" s="261"/>
      <c r="I917" s="261"/>
      <c r="J917" s="261"/>
      <c r="K917" s="261"/>
      <c r="L917" s="261"/>
      <c r="M917" s="261"/>
      <c r="N917" s="261"/>
      <c r="O917" s="261"/>
      <c r="P917" s="261"/>
      <c r="Q917" s="261"/>
      <c r="R917" s="261"/>
      <c r="S917" s="261"/>
      <c r="T917" s="261"/>
      <c r="U917" s="261"/>
      <c r="V917" s="261"/>
      <c r="W917" s="261"/>
      <c r="X917" s="261"/>
      <c r="Y917" s="261"/>
      <c r="Z917" s="261"/>
    </row>
    <row r="918" spans="1:26" ht="15.75" customHeight="1" x14ac:dyDescent="0.25">
      <c r="A918" s="261"/>
      <c r="B918" s="261"/>
      <c r="C918" s="261"/>
      <c r="D918" s="261"/>
      <c r="E918" s="261"/>
      <c r="F918" s="261"/>
      <c r="G918" s="261"/>
      <c r="H918" s="261"/>
      <c r="I918" s="261"/>
      <c r="J918" s="261"/>
      <c r="K918" s="261"/>
      <c r="L918" s="261"/>
      <c r="M918" s="261"/>
      <c r="N918" s="261"/>
      <c r="O918" s="261"/>
      <c r="P918" s="261"/>
      <c r="Q918" s="261"/>
      <c r="R918" s="261"/>
      <c r="S918" s="261"/>
      <c r="T918" s="261"/>
      <c r="U918" s="261"/>
      <c r="V918" s="261"/>
      <c r="W918" s="261"/>
      <c r="X918" s="261"/>
      <c r="Y918" s="261"/>
      <c r="Z918" s="261"/>
    </row>
    <row r="919" spans="1:26" ht="15.75" customHeight="1" x14ac:dyDescent="0.25">
      <c r="A919" s="261"/>
      <c r="B919" s="261"/>
      <c r="C919" s="261"/>
      <c r="D919" s="261"/>
      <c r="E919" s="261"/>
      <c r="F919" s="261"/>
      <c r="G919" s="261"/>
      <c r="H919" s="261"/>
      <c r="I919" s="261"/>
      <c r="J919" s="261"/>
      <c r="K919" s="261"/>
      <c r="L919" s="261"/>
      <c r="M919" s="261"/>
      <c r="N919" s="261"/>
      <c r="O919" s="261"/>
      <c r="P919" s="261"/>
      <c r="Q919" s="261"/>
      <c r="R919" s="261"/>
      <c r="S919" s="261"/>
      <c r="T919" s="261"/>
      <c r="U919" s="261"/>
      <c r="V919" s="261"/>
      <c r="W919" s="261"/>
      <c r="X919" s="261"/>
      <c r="Y919" s="261"/>
      <c r="Z919" s="261"/>
    </row>
    <row r="920" spans="1:26" ht="15.75" customHeight="1" x14ac:dyDescent="0.25">
      <c r="A920" s="261"/>
      <c r="B920" s="261"/>
      <c r="C920" s="261"/>
      <c r="D920" s="261"/>
      <c r="E920" s="261"/>
      <c r="F920" s="261"/>
      <c r="G920" s="261"/>
      <c r="H920" s="261"/>
      <c r="I920" s="261"/>
      <c r="J920" s="261"/>
      <c r="K920" s="261"/>
      <c r="L920" s="261"/>
      <c r="M920" s="261"/>
      <c r="N920" s="261"/>
      <c r="O920" s="261"/>
      <c r="P920" s="261"/>
      <c r="Q920" s="261"/>
      <c r="R920" s="261"/>
      <c r="S920" s="261"/>
      <c r="T920" s="261"/>
      <c r="U920" s="261"/>
      <c r="V920" s="261"/>
      <c r="W920" s="261"/>
      <c r="X920" s="261"/>
      <c r="Y920" s="261"/>
      <c r="Z920" s="261"/>
    </row>
    <row r="921" spans="1:26" ht="15.75" customHeight="1" x14ac:dyDescent="0.25">
      <c r="A921" s="261"/>
      <c r="B921" s="261"/>
      <c r="C921" s="261"/>
      <c r="D921" s="261"/>
      <c r="E921" s="261"/>
      <c r="F921" s="261"/>
      <c r="G921" s="261"/>
      <c r="H921" s="261"/>
      <c r="I921" s="261"/>
      <c r="J921" s="261"/>
      <c r="K921" s="261"/>
      <c r="L921" s="261"/>
      <c r="M921" s="261"/>
      <c r="N921" s="261"/>
      <c r="O921" s="261"/>
      <c r="P921" s="261"/>
      <c r="Q921" s="261"/>
      <c r="R921" s="261"/>
      <c r="S921" s="261"/>
      <c r="T921" s="261"/>
      <c r="U921" s="261"/>
      <c r="V921" s="261"/>
      <c r="W921" s="261"/>
      <c r="X921" s="261"/>
      <c r="Y921" s="261"/>
      <c r="Z921" s="261"/>
    </row>
    <row r="922" spans="1:26" ht="15.75" customHeight="1" x14ac:dyDescent="0.25">
      <c r="A922" s="261"/>
      <c r="B922" s="261"/>
      <c r="C922" s="261"/>
      <c r="D922" s="261"/>
      <c r="E922" s="261"/>
      <c r="F922" s="261"/>
      <c r="G922" s="261"/>
      <c r="H922" s="261"/>
      <c r="I922" s="261"/>
      <c r="J922" s="261"/>
      <c r="K922" s="261"/>
      <c r="L922" s="261"/>
      <c r="M922" s="261"/>
      <c r="N922" s="261"/>
      <c r="O922" s="261"/>
      <c r="P922" s="261"/>
      <c r="Q922" s="261"/>
      <c r="R922" s="261"/>
      <c r="S922" s="261"/>
      <c r="T922" s="261"/>
      <c r="U922" s="261"/>
      <c r="V922" s="261"/>
      <c r="W922" s="261"/>
      <c r="X922" s="261"/>
      <c r="Y922" s="261"/>
      <c r="Z922" s="261"/>
    </row>
    <row r="923" spans="1:26" ht="15.75" customHeight="1" x14ac:dyDescent="0.25">
      <c r="A923" s="261"/>
      <c r="B923" s="261"/>
      <c r="C923" s="261"/>
      <c r="D923" s="261"/>
      <c r="E923" s="261"/>
      <c r="F923" s="261"/>
      <c r="G923" s="261"/>
      <c r="H923" s="261"/>
      <c r="I923" s="261"/>
      <c r="J923" s="261"/>
      <c r="K923" s="261"/>
      <c r="L923" s="261"/>
      <c r="M923" s="261"/>
      <c r="N923" s="261"/>
      <c r="O923" s="261"/>
      <c r="P923" s="261"/>
      <c r="Q923" s="261"/>
      <c r="R923" s="261"/>
      <c r="S923" s="261"/>
      <c r="T923" s="261"/>
      <c r="U923" s="261"/>
      <c r="V923" s="261"/>
      <c r="W923" s="261"/>
      <c r="X923" s="261"/>
      <c r="Y923" s="261"/>
      <c r="Z923" s="261"/>
    </row>
    <row r="924" spans="1:26" ht="15.75" customHeight="1" x14ac:dyDescent="0.25">
      <c r="A924" s="261"/>
      <c r="B924" s="261"/>
      <c r="C924" s="261"/>
      <c r="D924" s="261"/>
      <c r="E924" s="261"/>
      <c r="F924" s="261"/>
      <c r="G924" s="261"/>
      <c r="H924" s="261"/>
      <c r="I924" s="261"/>
      <c r="J924" s="261"/>
      <c r="K924" s="261"/>
      <c r="L924" s="261"/>
      <c r="M924" s="261"/>
      <c r="N924" s="261"/>
      <c r="O924" s="261"/>
      <c r="P924" s="261"/>
      <c r="Q924" s="261"/>
      <c r="R924" s="261"/>
      <c r="S924" s="261"/>
      <c r="T924" s="261"/>
      <c r="U924" s="261"/>
      <c r="V924" s="261"/>
      <c r="W924" s="261"/>
      <c r="X924" s="261"/>
      <c r="Y924" s="261"/>
      <c r="Z924" s="261"/>
    </row>
    <row r="925" spans="1:26" ht="15.75" customHeight="1" x14ac:dyDescent="0.25">
      <c r="A925" s="261"/>
      <c r="B925" s="261"/>
      <c r="C925" s="261"/>
      <c r="D925" s="261"/>
      <c r="E925" s="261"/>
      <c r="F925" s="261"/>
      <c r="G925" s="261"/>
      <c r="H925" s="261"/>
      <c r="I925" s="261"/>
      <c r="J925" s="261"/>
      <c r="K925" s="261"/>
      <c r="L925" s="261"/>
      <c r="M925" s="261"/>
      <c r="N925" s="261"/>
      <c r="O925" s="261"/>
      <c r="P925" s="261"/>
      <c r="Q925" s="261"/>
      <c r="R925" s="261"/>
      <c r="S925" s="261"/>
      <c r="T925" s="261"/>
      <c r="U925" s="261"/>
      <c r="V925" s="261"/>
      <c r="W925" s="261"/>
      <c r="X925" s="261"/>
      <c r="Y925" s="261"/>
      <c r="Z925" s="261"/>
    </row>
    <row r="926" spans="1:26" ht="15.75" customHeight="1" x14ac:dyDescent="0.25">
      <c r="A926" s="261"/>
      <c r="B926" s="261"/>
      <c r="C926" s="261"/>
      <c r="D926" s="261"/>
      <c r="E926" s="261"/>
      <c r="F926" s="261"/>
      <c r="G926" s="261"/>
      <c r="H926" s="261"/>
      <c r="I926" s="261"/>
      <c r="J926" s="261"/>
      <c r="K926" s="261"/>
      <c r="L926" s="261"/>
      <c r="M926" s="261"/>
      <c r="N926" s="261"/>
      <c r="O926" s="261"/>
      <c r="P926" s="261"/>
      <c r="Q926" s="261"/>
      <c r="R926" s="261"/>
      <c r="S926" s="261"/>
      <c r="T926" s="261"/>
      <c r="U926" s="261"/>
      <c r="V926" s="261"/>
      <c r="W926" s="261"/>
      <c r="X926" s="261"/>
      <c r="Y926" s="261"/>
      <c r="Z926" s="261"/>
    </row>
    <row r="927" spans="1:26" ht="15.75" customHeight="1" x14ac:dyDescent="0.25">
      <c r="A927" s="261"/>
      <c r="B927" s="261"/>
      <c r="C927" s="261"/>
      <c r="D927" s="261"/>
      <c r="E927" s="261"/>
      <c r="F927" s="261"/>
      <c r="G927" s="261"/>
      <c r="H927" s="261"/>
      <c r="I927" s="261"/>
      <c r="J927" s="261"/>
      <c r="K927" s="261"/>
      <c r="L927" s="261"/>
      <c r="M927" s="261"/>
      <c r="N927" s="261"/>
      <c r="O927" s="261"/>
      <c r="P927" s="261"/>
      <c r="Q927" s="261"/>
      <c r="R927" s="261"/>
      <c r="S927" s="261"/>
      <c r="T927" s="261"/>
      <c r="U927" s="261"/>
      <c r="V927" s="261"/>
      <c r="W927" s="261"/>
      <c r="X927" s="261"/>
      <c r="Y927" s="261"/>
      <c r="Z927" s="261"/>
    </row>
    <row r="928" spans="1:26" ht="15.75" customHeight="1" x14ac:dyDescent="0.25">
      <c r="A928" s="261"/>
      <c r="B928" s="261"/>
      <c r="C928" s="261"/>
      <c r="D928" s="261"/>
      <c r="E928" s="261"/>
      <c r="F928" s="261"/>
      <c r="G928" s="261"/>
      <c r="H928" s="261"/>
      <c r="I928" s="261"/>
      <c r="J928" s="261"/>
      <c r="K928" s="261"/>
      <c r="L928" s="261"/>
      <c r="M928" s="261"/>
      <c r="N928" s="261"/>
      <c r="O928" s="261"/>
      <c r="P928" s="261"/>
      <c r="Q928" s="261"/>
      <c r="R928" s="261"/>
      <c r="S928" s="261"/>
      <c r="T928" s="261"/>
      <c r="U928" s="261"/>
      <c r="V928" s="261"/>
      <c r="W928" s="261"/>
      <c r="X928" s="261"/>
      <c r="Y928" s="261"/>
      <c r="Z928" s="261"/>
    </row>
    <row r="929" spans="1:26" ht="15.75" customHeight="1" x14ac:dyDescent="0.25">
      <c r="A929" s="261"/>
      <c r="B929" s="261"/>
      <c r="C929" s="261"/>
      <c r="D929" s="261"/>
      <c r="E929" s="261"/>
      <c r="F929" s="261"/>
      <c r="G929" s="261"/>
      <c r="H929" s="261"/>
      <c r="I929" s="261"/>
      <c r="J929" s="261"/>
      <c r="K929" s="261"/>
      <c r="L929" s="261"/>
      <c r="M929" s="261"/>
      <c r="N929" s="261"/>
      <c r="O929" s="261"/>
      <c r="P929" s="261"/>
      <c r="Q929" s="261"/>
      <c r="R929" s="261"/>
      <c r="S929" s="261"/>
      <c r="T929" s="261"/>
      <c r="U929" s="261"/>
      <c r="V929" s="261"/>
      <c r="W929" s="261"/>
      <c r="X929" s="261"/>
      <c r="Y929" s="261"/>
      <c r="Z929" s="261"/>
    </row>
    <row r="930" spans="1:26" ht="15.75" customHeight="1" x14ac:dyDescent="0.25">
      <c r="A930" s="261"/>
      <c r="B930" s="261"/>
      <c r="C930" s="261"/>
      <c r="D930" s="261"/>
      <c r="E930" s="261"/>
      <c r="F930" s="261"/>
      <c r="G930" s="261"/>
      <c r="H930" s="261"/>
      <c r="I930" s="261"/>
      <c r="J930" s="261"/>
      <c r="K930" s="261"/>
      <c r="L930" s="261"/>
      <c r="M930" s="261"/>
      <c r="N930" s="261"/>
      <c r="O930" s="261"/>
      <c r="P930" s="261"/>
      <c r="Q930" s="261"/>
      <c r="R930" s="261"/>
      <c r="S930" s="261"/>
      <c r="T930" s="261"/>
      <c r="U930" s="261"/>
      <c r="V930" s="261"/>
      <c r="W930" s="261"/>
      <c r="X930" s="261"/>
      <c r="Y930" s="261"/>
      <c r="Z930" s="261"/>
    </row>
    <row r="931" spans="1:26" ht="15.75" customHeight="1" x14ac:dyDescent="0.25">
      <c r="A931" s="261"/>
      <c r="B931" s="261"/>
      <c r="C931" s="261"/>
      <c r="D931" s="261"/>
      <c r="E931" s="261"/>
      <c r="F931" s="261"/>
      <c r="G931" s="261"/>
      <c r="H931" s="261"/>
      <c r="I931" s="261"/>
      <c r="J931" s="261"/>
      <c r="K931" s="261"/>
      <c r="L931" s="261"/>
      <c r="M931" s="261"/>
      <c r="N931" s="261"/>
      <c r="O931" s="261"/>
      <c r="P931" s="261"/>
      <c r="Q931" s="261"/>
      <c r="R931" s="261"/>
      <c r="S931" s="261"/>
      <c r="T931" s="261"/>
      <c r="U931" s="261"/>
      <c r="V931" s="261"/>
      <c r="W931" s="261"/>
      <c r="X931" s="261"/>
      <c r="Y931" s="261"/>
      <c r="Z931" s="261"/>
    </row>
    <row r="932" spans="1:26" ht="15.75" customHeight="1" x14ac:dyDescent="0.25">
      <c r="A932" s="261"/>
      <c r="B932" s="261"/>
      <c r="C932" s="261"/>
      <c r="D932" s="261"/>
      <c r="E932" s="261"/>
      <c r="F932" s="261"/>
      <c r="G932" s="261"/>
      <c r="H932" s="261"/>
      <c r="I932" s="261"/>
      <c r="J932" s="261"/>
      <c r="K932" s="261"/>
      <c r="L932" s="261"/>
      <c r="M932" s="261"/>
      <c r="N932" s="261"/>
      <c r="O932" s="261"/>
      <c r="P932" s="261"/>
      <c r="Q932" s="261"/>
      <c r="R932" s="261"/>
      <c r="S932" s="261"/>
      <c r="T932" s="261"/>
      <c r="U932" s="261"/>
      <c r="V932" s="261"/>
      <c r="W932" s="261"/>
      <c r="X932" s="261"/>
      <c r="Y932" s="261"/>
      <c r="Z932" s="261"/>
    </row>
    <row r="933" spans="1:26" ht="15.75" customHeight="1" x14ac:dyDescent="0.25">
      <c r="A933" s="261"/>
      <c r="B933" s="261"/>
      <c r="C933" s="261"/>
      <c r="D933" s="261"/>
      <c r="E933" s="261"/>
      <c r="F933" s="261"/>
      <c r="G933" s="261"/>
      <c r="H933" s="261"/>
      <c r="I933" s="261"/>
      <c r="J933" s="261"/>
      <c r="K933" s="261"/>
      <c r="L933" s="261"/>
      <c r="M933" s="261"/>
      <c r="N933" s="261"/>
      <c r="O933" s="261"/>
      <c r="P933" s="261"/>
      <c r="Q933" s="261"/>
      <c r="R933" s="261"/>
      <c r="S933" s="261"/>
      <c r="T933" s="261"/>
      <c r="U933" s="261"/>
      <c r="V933" s="261"/>
      <c r="W933" s="261"/>
      <c r="X933" s="261"/>
      <c r="Y933" s="261"/>
      <c r="Z933" s="261"/>
    </row>
    <row r="934" spans="1:26" ht="15.75" customHeight="1" x14ac:dyDescent="0.25">
      <c r="A934" s="261"/>
      <c r="B934" s="261"/>
      <c r="C934" s="261"/>
      <c r="D934" s="261"/>
      <c r="E934" s="261"/>
      <c r="F934" s="261"/>
      <c r="G934" s="261"/>
      <c r="H934" s="261"/>
      <c r="I934" s="261"/>
      <c r="J934" s="261"/>
      <c r="K934" s="261"/>
      <c r="L934" s="261"/>
      <c r="M934" s="261"/>
      <c r="N934" s="261"/>
      <c r="O934" s="261"/>
      <c r="P934" s="261"/>
      <c r="Q934" s="261"/>
      <c r="R934" s="261"/>
      <c r="S934" s="261"/>
      <c r="T934" s="261"/>
      <c r="U934" s="261"/>
      <c r="V934" s="261"/>
      <c r="W934" s="261"/>
      <c r="X934" s="261"/>
      <c r="Y934" s="261"/>
      <c r="Z934" s="261"/>
    </row>
    <row r="935" spans="1:26" ht="15.75" customHeight="1" x14ac:dyDescent="0.25">
      <c r="A935" s="261"/>
      <c r="B935" s="261"/>
      <c r="C935" s="261"/>
      <c r="D935" s="261"/>
      <c r="E935" s="261"/>
      <c r="F935" s="261"/>
      <c r="G935" s="261"/>
      <c r="H935" s="261"/>
      <c r="I935" s="261"/>
      <c r="J935" s="261"/>
      <c r="K935" s="261"/>
      <c r="L935" s="261"/>
      <c r="M935" s="261"/>
      <c r="N935" s="261"/>
      <c r="O935" s="261"/>
      <c r="P935" s="261"/>
      <c r="Q935" s="261"/>
      <c r="R935" s="261"/>
      <c r="S935" s="261"/>
      <c r="T935" s="261"/>
      <c r="U935" s="261"/>
      <c r="V935" s="261"/>
      <c r="W935" s="261"/>
      <c r="X935" s="261"/>
      <c r="Y935" s="261"/>
      <c r="Z935" s="261"/>
    </row>
    <row r="936" spans="1:26" ht="15.75" customHeight="1" x14ac:dyDescent="0.25">
      <c r="A936" s="261"/>
      <c r="B936" s="261"/>
      <c r="C936" s="261"/>
      <c r="D936" s="261"/>
      <c r="E936" s="261"/>
      <c r="F936" s="261"/>
      <c r="G936" s="261"/>
      <c r="H936" s="261"/>
      <c r="I936" s="261"/>
      <c r="J936" s="261"/>
      <c r="K936" s="261"/>
      <c r="L936" s="261"/>
      <c r="M936" s="261"/>
      <c r="N936" s="261"/>
      <c r="O936" s="261"/>
      <c r="P936" s="261"/>
      <c r="Q936" s="261"/>
      <c r="R936" s="261"/>
      <c r="S936" s="261"/>
      <c r="T936" s="261"/>
      <c r="U936" s="261"/>
      <c r="V936" s="261"/>
      <c r="W936" s="261"/>
      <c r="X936" s="261"/>
      <c r="Y936" s="261"/>
      <c r="Z936" s="261"/>
    </row>
    <row r="937" spans="1:26" ht="15.75" customHeight="1" x14ac:dyDescent="0.25">
      <c r="A937" s="261"/>
      <c r="B937" s="261"/>
      <c r="C937" s="261"/>
      <c r="D937" s="261"/>
      <c r="E937" s="261"/>
      <c r="F937" s="261"/>
      <c r="G937" s="261"/>
      <c r="H937" s="261"/>
      <c r="I937" s="261"/>
      <c r="J937" s="261"/>
      <c r="K937" s="261"/>
      <c r="L937" s="261"/>
      <c r="M937" s="261"/>
      <c r="N937" s="261"/>
      <c r="O937" s="261"/>
      <c r="P937" s="261"/>
      <c r="Q937" s="261"/>
      <c r="R937" s="261"/>
      <c r="S937" s="261"/>
      <c r="T937" s="261"/>
      <c r="U937" s="261"/>
      <c r="V937" s="261"/>
      <c r="W937" s="261"/>
      <c r="X937" s="261"/>
      <c r="Y937" s="261"/>
      <c r="Z937" s="261"/>
    </row>
    <row r="938" spans="1:26" ht="15.75" customHeight="1" x14ac:dyDescent="0.25">
      <c r="A938" s="261"/>
      <c r="B938" s="261"/>
      <c r="C938" s="261"/>
      <c r="D938" s="261"/>
      <c r="E938" s="261"/>
      <c r="F938" s="261"/>
      <c r="G938" s="261"/>
      <c r="H938" s="261"/>
      <c r="I938" s="261"/>
      <c r="J938" s="261"/>
      <c r="K938" s="261"/>
      <c r="L938" s="261"/>
      <c r="M938" s="261"/>
      <c r="N938" s="261"/>
      <c r="O938" s="261"/>
      <c r="P938" s="261"/>
      <c r="Q938" s="261"/>
      <c r="R938" s="261"/>
      <c r="S938" s="261"/>
      <c r="T938" s="261"/>
      <c r="U938" s="261"/>
      <c r="V938" s="261"/>
      <c r="W938" s="261"/>
      <c r="X938" s="261"/>
      <c r="Y938" s="261"/>
      <c r="Z938" s="261"/>
    </row>
    <row r="939" spans="1:26" ht="15.75" customHeight="1" x14ac:dyDescent="0.25">
      <c r="A939" s="261"/>
      <c r="B939" s="261"/>
      <c r="C939" s="261"/>
      <c r="D939" s="261"/>
      <c r="E939" s="261"/>
      <c r="F939" s="261"/>
      <c r="G939" s="261"/>
      <c r="H939" s="261"/>
      <c r="I939" s="261"/>
      <c r="J939" s="261"/>
      <c r="K939" s="261"/>
      <c r="L939" s="261"/>
      <c r="M939" s="261"/>
      <c r="N939" s="261"/>
      <c r="O939" s="261"/>
      <c r="P939" s="261"/>
      <c r="Q939" s="261"/>
      <c r="R939" s="261"/>
      <c r="S939" s="261"/>
      <c r="T939" s="261"/>
      <c r="U939" s="261"/>
      <c r="V939" s="261"/>
      <c r="W939" s="261"/>
      <c r="X939" s="261"/>
      <c r="Y939" s="261"/>
      <c r="Z939" s="261"/>
    </row>
    <row r="940" spans="1:26" ht="15.75" customHeight="1" x14ac:dyDescent="0.25">
      <c r="A940" s="261"/>
      <c r="B940" s="261"/>
      <c r="C940" s="261"/>
      <c r="D940" s="261"/>
      <c r="E940" s="261"/>
      <c r="F940" s="261"/>
      <c r="G940" s="261"/>
      <c r="H940" s="261"/>
      <c r="I940" s="261"/>
      <c r="J940" s="261"/>
      <c r="K940" s="261"/>
      <c r="L940" s="261"/>
      <c r="M940" s="261"/>
      <c r="N940" s="261"/>
      <c r="O940" s="261"/>
      <c r="P940" s="261"/>
      <c r="Q940" s="261"/>
      <c r="R940" s="261"/>
      <c r="S940" s="261"/>
      <c r="T940" s="261"/>
      <c r="U940" s="261"/>
      <c r="V940" s="261"/>
      <c r="W940" s="261"/>
      <c r="X940" s="261"/>
      <c r="Y940" s="261"/>
      <c r="Z940" s="261"/>
    </row>
    <row r="941" spans="1:26" ht="15.75" customHeight="1" x14ac:dyDescent="0.25">
      <c r="A941" s="261"/>
      <c r="B941" s="261"/>
      <c r="C941" s="261"/>
      <c r="D941" s="261"/>
      <c r="E941" s="261"/>
      <c r="F941" s="261"/>
      <c r="G941" s="261"/>
      <c r="H941" s="261"/>
      <c r="I941" s="261"/>
      <c r="J941" s="261"/>
      <c r="K941" s="261"/>
      <c r="L941" s="261"/>
      <c r="M941" s="261"/>
      <c r="N941" s="261"/>
      <c r="O941" s="261"/>
      <c r="P941" s="261"/>
      <c r="Q941" s="261"/>
      <c r="R941" s="261"/>
      <c r="S941" s="261"/>
      <c r="T941" s="261"/>
      <c r="U941" s="261"/>
      <c r="V941" s="261"/>
      <c r="W941" s="261"/>
      <c r="X941" s="261"/>
      <c r="Y941" s="261"/>
      <c r="Z941" s="261"/>
    </row>
    <row r="942" spans="1:26" ht="15.75" customHeight="1" x14ac:dyDescent="0.25">
      <c r="A942" s="261"/>
      <c r="B942" s="261"/>
      <c r="C942" s="261"/>
      <c r="D942" s="261"/>
      <c r="E942" s="261"/>
      <c r="F942" s="261"/>
      <c r="G942" s="261"/>
      <c r="H942" s="261"/>
      <c r="I942" s="261"/>
      <c r="J942" s="261"/>
      <c r="K942" s="261"/>
      <c r="L942" s="261"/>
      <c r="M942" s="261"/>
      <c r="N942" s="261"/>
      <c r="O942" s="261"/>
      <c r="P942" s="261"/>
      <c r="Q942" s="261"/>
      <c r="R942" s="261"/>
      <c r="S942" s="261"/>
      <c r="T942" s="261"/>
      <c r="U942" s="261"/>
      <c r="V942" s="261"/>
      <c r="W942" s="261"/>
      <c r="X942" s="261"/>
      <c r="Y942" s="261"/>
      <c r="Z942" s="261"/>
    </row>
    <row r="943" spans="1:26" ht="15.75" customHeight="1" x14ac:dyDescent="0.25">
      <c r="A943" s="261"/>
      <c r="B943" s="261"/>
      <c r="C943" s="261"/>
      <c r="D943" s="261"/>
      <c r="E943" s="261"/>
      <c r="F943" s="261"/>
      <c r="G943" s="261"/>
      <c r="H943" s="261"/>
      <c r="I943" s="261"/>
      <c r="J943" s="261"/>
      <c r="K943" s="261"/>
      <c r="L943" s="261"/>
      <c r="M943" s="261"/>
      <c r="N943" s="261"/>
      <c r="O943" s="261"/>
      <c r="P943" s="261"/>
      <c r="Q943" s="261"/>
      <c r="R943" s="261"/>
      <c r="S943" s="261"/>
      <c r="T943" s="261"/>
      <c r="U943" s="261"/>
      <c r="V943" s="261"/>
      <c r="W943" s="261"/>
      <c r="X943" s="261"/>
      <c r="Y943" s="261"/>
      <c r="Z943" s="261"/>
    </row>
    <row r="944" spans="1:26" ht="15.75" customHeight="1" x14ac:dyDescent="0.25">
      <c r="A944" s="261"/>
      <c r="B944" s="261"/>
      <c r="C944" s="261"/>
      <c r="D944" s="261"/>
      <c r="E944" s="261"/>
      <c r="F944" s="261"/>
      <c r="G944" s="261"/>
      <c r="H944" s="261"/>
      <c r="I944" s="261"/>
      <c r="J944" s="261"/>
      <c r="K944" s="261"/>
      <c r="L944" s="261"/>
      <c r="M944" s="261"/>
      <c r="N944" s="261"/>
      <c r="O944" s="261"/>
      <c r="P944" s="261"/>
      <c r="Q944" s="261"/>
      <c r="R944" s="261"/>
      <c r="S944" s="261"/>
      <c r="T944" s="261"/>
      <c r="U944" s="261"/>
      <c r="V944" s="261"/>
      <c r="W944" s="261"/>
      <c r="X944" s="261"/>
      <c r="Y944" s="261"/>
      <c r="Z944" s="261"/>
    </row>
    <row r="945" spans="1:26" ht="15.75" customHeight="1" x14ac:dyDescent="0.25">
      <c r="A945" s="261"/>
      <c r="B945" s="261"/>
      <c r="C945" s="261"/>
      <c r="D945" s="261"/>
      <c r="E945" s="261"/>
      <c r="F945" s="261"/>
      <c r="G945" s="261"/>
      <c r="H945" s="261"/>
      <c r="I945" s="261"/>
      <c r="J945" s="261"/>
      <c r="K945" s="261"/>
      <c r="L945" s="261"/>
      <c r="M945" s="261"/>
      <c r="N945" s="261"/>
      <c r="O945" s="261"/>
      <c r="P945" s="261"/>
      <c r="Q945" s="261"/>
      <c r="R945" s="261"/>
      <c r="S945" s="261"/>
      <c r="T945" s="261"/>
      <c r="U945" s="261"/>
      <c r="V945" s="261"/>
      <c r="W945" s="261"/>
      <c r="X945" s="261"/>
      <c r="Y945" s="261"/>
      <c r="Z945" s="261"/>
    </row>
    <row r="946" spans="1:26" ht="15.75" customHeight="1" x14ac:dyDescent="0.25">
      <c r="A946" s="261"/>
      <c r="B946" s="261"/>
      <c r="C946" s="261"/>
      <c r="D946" s="261"/>
      <c r="E946" s="261"/>
      <c r="F946" s="261"/>
      <c r="G946" s="261"/>
      <c r="H946" s="261"/>
      <c r="I946" s="261"/>
      <c r="J946" s="261"/>
      <c r="K946" s="261"/>
      <c r="L946" s="261"/>
      <c r="M946" s="261"/>
      <c r="N946" s="261"/>
      <c r="O946" s="261"/>
      <c r="P946" s="261"/>
      <c r="Q946" s="261"/>
      <c r="R946" s="261"/>
      <c r="S946" s="261"/>
      <c r="T946" s="261"/>
      <c r="U946" s="261"/>
      <c r="V946" s="261"/>
      <c r="W946" s="261"/>
      <c r="X946" s="261"/>
      <c r="Y946" s="261"/>
      <c r="Z946" s="261"/>
    </row>
    <row r="947" spans="1:26" ht="15.75" customHeight="1" x14ac:dyDescent="0.25">
      <c r="A947" s="261"/>
      <c r="B947" s="261"/>
      <c r="C947" s="261"/>
      <c r="D947" s="261"/>
      <c r="E947" s="261"/>
      <c r="F947" s="261"/>
      <c r="G947" s="261"/>
      <c r="H947" s="261"/>
      <c r="I947" s="261"/>
      <c r="J947" s="261"/>
      <c r="K947" s="261"/>
      <c r="L947" s="261"/>
      <c r="M947" s="261"/>
      <c r="N947" s="261"/>
      <c r="O947" s="261"/>
      <c r="P947" s="261"/>
      <c r="Q947" s="261"/>
      <c r="R947" s="261"/>
      <c r="S947" s="261"/>
      <c r="T947" s="261"/>
      <c r="U947" s="261"/>
      <c r="V947" s="261"/>
      <c r="W947" s="261"/>
      <c r="X947" s="261"/>
      <c r="Y947" s="261"/>
      <c r="Z947" s="261"/>
    </row>
    <row r="948" spans="1:26" ht="15.75" customHeight="1" x14ac:dyDescent="0.25">
      <c r="A948" s="261"/>
      <c r="B948" s="261"/>
      <c r="C948" s="261"/>
      <c r="D948" s="261"/>
      <c r="E948" s="261"/>
      <c r="F948" s="261"/>
      <c r="G948" s="261"/>
      <c r="H948" s="261"/>
      <c r="I948" s="261"/>
      <c r="J948" s="261"/>
      <c r="K948" s="261"/>
      <c r="L948" s="261"/>
      <c r="M948" s="261"/>
      <c r="N948" s="261"/>
      <c r="O948" s="261"/>
      <c r="P948" s="261"/>
      <c r="Q948" s="261"/>
      <c r="R948" s="261"/>
      <c r="S948" s="261"/>
      <c r="T948" s="261"/>
      <c r="U948" s="261"/>
      <c r="V948" s="261"/>
      <c r="W948" s="261"/>
      <c r="X948" s="261"/>
      <c r="Y948" s="261"/>
      <c r="Z948" s="261"/>
    </row>
    <row r="949" spans="1:26" ht="15.75" customHeight="1" x14ac:dyDescent="0.25">
      <c r="A949" s="261"/>
      <c r="B949" s="261"/>
      <c r="C949" s="261"/>
      <c r="D949" s="261"/>
      <c r="E949" s="261"/>
      <c r="F949" s="261"/>
      <c r="G949" s="261"/>
      <c r="H949" s="261"/>
      <c r="I949" s="261"/>
      <c r="J949" s="261"/>
      <c r="K949" s="261"/>
      <c r="L949" s="261"/>
      <c r="M949" s="261"/>
      <c r="N949" s="261"/>
      <c r="O949" s="261"/>
      <c r="P949" s="261"/>
      <c r="Q949" s="261"/>
      <c r="R949" s="261"/>
      <c r="S949" s="261"/>
      <c r="T949" s="261"/>
      <c r="U949" s="261"/>
      <c r="V949" s="261"/>
      <c r="W949" s="261"/>
      <c r="X949" s="261"/>
      <c r="Y949" s="261"/>
      <c r="Z949" s="261"/>
    </row>
    <row r="950" spans="1:26" ht="15.75" customHeight="1" x14ac:dyDescent="0.25">
      <c r="A950" s="261"/>
      <c r="B950" s="261"/>
      <c r="C950" s="261"/>
      <c r="D950" s="261"/>
      <c r="E950" s="261"/>
      <c r="F950" s="261"/>
      <c r="G950" s="261"/>
      <c r="H950" s="261"/>
      <c r="I950" s="261"/>
      <c r="J950" s="261"/>
      <c r="K950" s="261"/>
      <c r="L950" s="261"/>
      <c r="M950" s="261"/>
      <c r="N950" s="261"/>
      <c r="O950" s="261"/>
      <c r="P950" s="261"/>
      <c r="Q950" s="261"/>
      <c r="R950" s="261"/>
      <c r="S950" s="261"/>
      <c r="T950" s="261"/>
      <c r="U950" s="261"/>
      <c r="V950" s="261"/>
      <c r="W950" s="261"/>
      <c r="X950" s="261"/>
      <c r="Y950" s="261"/>
      <c r="Z950" s="261"/>
    </row>
    <row r="951" spans="1:26" ht="15.75" customHeight="1" x14ac:dyDescent="0.25">
      <c r="A951" s="261"/>
      <c r="B951" s="261"/>
      <c r="C951" s="261"/>
      <c r="D951" s="261"/>
      <c r="E951" s="261"/>
      <c r="F951" s="261"/>
      <c r="G951" s="261"/>
      <c r="H951" s="261"/>
      <c r="I951" s="261"/>
      <c r="J951" s="261"/>
      <c r="K951" s="261"/>
      <c r="L951" s="261"/>
      <c r="M951" s="261"/>
      <c r="N951" s="261"/>
      <c r="O951" s="261"/>
      <c r="P951" s="261"/>
      <c r="Q951" s="261"/>
      <c r="R951" s="261"/>
      <c r="S951" s="261"/>
      <c r="T951" s="261"/>
      <c r="U951" s="261"/>
      <c r="V951" s="261"/>
      <c r="W951" s="261"/>
      <c r="X951" s="261"/>
      <c r="Y951" s="261"/>
      <c r="Z951" s="261"/>
    </row>
    <row r="952" spans="1:26" ht="15.75" customHeight="1" x14ac:dyDescent="0.25">
      <c r="A952" s="261"/>
      <c r="B952" s="261"/>
      <c r="C952" s="261"/>
      <c r="D952" s="261"/>
      <c r="E952" s="261"/>
      <c r="F952" s="261"/>
      <c r="G952" s="261"/>
      <c r="H952" s="261"/>
      <c r="I952" s="261"/>
      <c r="J952" s="261"/>
      <c r="K952" s="261"/>
      <c r="L952" s="261"/>
      <c r="M952" s="261"/>
      <c r="N952" s="261"/>
      <c r="O952" s="261"/>
      <c r="P952" s="261"/>
      <c r="Q952" s="261"/>
      <c r="R952" s="261"/>
      <c r="S952" s="261"/>
      <c r="T952" s="261"/>
      <c r="U952" s="261"/>
      <c r="V952" s="261"/>
      <c r="W952" s="261"/>
      <c r="X952" s="261"/>
      <c r="Y952" s="261"/>
      <c r="Z952" s="261"/>
    </row>
    <row r="953" spans="1:26" ht="15.75" customHeight="1" x14ac:dyDescent="0.25">
      <c r="A953" s="261"/>
      <c r="B953" s="261"/>
      <c r="C953" s="261"/>
      <c r="D953" s="261"/>
      <c r="E953" s="261"/>
      <c r="F953" s="261"/>
      <c r="G953" s="261"/>
      <c r="H953" s="261"/>
      <c r="I953" s="261"/>
      <c r="J953" s="261"/>
      <c r="K953" s="261"/>
      <c r="L953" s="261"/>
      <c r="M953" s="261"/>
      <c r="N953" s="261"/>
      <c r="O953" s="261"/>
      <c r="P953" s="261"/>
      <c r="Q953" s="261"/>
      <c r="R953" s="261"/>
      <c r="S953" s="261"/>
      <c r="T953" s="261"/>
      <c r="U953" s="261"/>
      <c r="V953" s="261"/>
      <c r="W953" s="261"/>
      <c r="X953" s="261"/>
      <c r="Y953" s="261"/>
      <c r="Z953" s="261"/>
    </row>
    <row r="954" spans="1:26" ht="15.75" customHeight="1" x14ac:dyDescent="0.25">
      <c r="A954" s="261"/>
      <c r="B954" s="261"/>
      <c r="C954" s="261"/>
      <c r="D954" s="261"/>
      <c r="E954" s="261"/>
      <c r="F954" s="261"/>
      <c r="G954" s="261"/>
      <c r="H954" s="261"/>
      <c r="I954" s="261"/>
      <c r="J954" s="261"/>
      <c r="K954" s="261"/>
      <c r="L954" s="261"/>
      <c r="M954" s="261"/>
      <c r="N954" s="261"/>
      <c r="O954" s="261"/>
      <c r="P954" s="261"/>
      <c r="Q954" s="261"/>
      <c r="R954" s="261"/>
      <c r="S954" s="261"/>
      <c r="T954" s="261"/>
      <c r="U954" s="261"/>
      <c r="V954" s="261"/>
      <c r="W954" s="261"/>
      <c r="X954" s="261"/>
      <c r="Y954" s="261"/>
      <c r="Z954" s="261"/>
    </row>
    <row r="955" spans="1:26" ht="15.75" customHeight="1" x14ac:dyDescent="0.25">
      <c r="A955" s="261"/>
      <c r="B955" s="261"/>
      <c r="C955" s="261"/>
      <c r="D955" s="261"/>
      <c r="E955" s="261"/>
      <c r="F955" s="261"/>
      <c r="G955" s="261"/>
      <c r="H955" s="261"/>
      <c r="I955" s="261"/>
      <c r="J955" s="261"/>
      <c r="K955" s="261"/>
      <c r="L955" s="261"/>
      <c r="M955" s="261"/>
      <c r="N955" s="261"/>
      <c r="O955" s="261"/>
      <c r="P955" s="261"/>
      <c r="Q955" s="261"/>
      <c r="R955" s="261"/>
      <c r="S955" s="261"/>
      <c r="T955" s="261"/>
      <c r="U955" s="261"/>
      <c r="V955" s="261"/>
      <c r="W955" s="261"/>
      <c r="X955" s="261"/>
      <c r="Y955" s="261"/>
      <c r="Z955" s="261"/>
    </row>
    <row r="956" spans="1:26" ht="15.75" customHeight="1" x14ac:dyDescent="0.25">
      <c r="A956" s="261"/>
      <c r="B956" s="261"/>
      <c r="C956" s="261"/>
      <c r="D956" s="261"/>
      <c r="E956" s="261"/>
      <c r="F956" s="261"/>
      <c r="G956" s="261"/>
      <c r="H956" s="261"/>
      <c r="I956" s="261"/>
      <c r="J956" s="261"/>
      <c r="K956" s="261"/>
      <c r="L956" s="261"/>
      <c r="M956" s="261"/>
      <c r="N956" s="261"/>
      <c r="O956" s="261"/>
      <c r="P956" s="261"/>
      <c r="Q956" s="261"/>
      <c r="R956" s="261"/>
      <c r="S956" s="261"/>
      <c r="T956" s="261"/>
      <c r="U956" s="261"/>
      <c r="V956" s="261"/>
      <c r="W956" s="261"/>
      <c r="X956" s="261"/>
      <c r="Y956" s="261"/>
      <c r="Z956" s="261"/>
    </row>
    <row r="957" spans="1:26" ht="15.75" customHeight="1" x14ac:dyDescent="0.25">
      <c r="A957" s="261"/>
      <c r="B957" s="261"/>
      <c r="C957" s="261"/>
      <c r="D957" s="261"/>
      <c r="E957" s="261"/>
      <c r="F957" s="261"/>
      <c r="G957" s="261"/>
      <c r="H957" s="261"/>
      <c r="I957" s="261"/>
      <c r="J957" s="261"/>
      <c r="K957" s="261"/>
      <c r="L957" s="261"/>
      <c r="M957" s="261"/>
      <c r="N957" s="261"/>
      <c r="O957" s="261"/>
      <c r="P957" s="261"/>
      <c r="Q957" s="261"/>
      <c r="R957" s="261"/>
      <c r="S957" s="261"/>
      <c r="T957" s="261"/>
      <c r="U957" s="261"/>
      <c r="V957" s="261"/>
      <c r="W957" s="261"/>
      <c r="X957" s="261"/>
      <c r="Y957" s="261"/>
      <c r="Z957" s="261"/>
    </row>
    <row r="958" spans="1:26" ht="15.75" customHeight="1" x14ac:dyDescent="0.25">
      <c r="A958" s="261"/>
      <c r="B958" s="261"/>
      <c r="C958" s="261"/>
      <c r="D958" s="261"/>
      <c r="E958" s="261"/>
      <c r="F958" s="261"/>
      <c r="G958" s="261"/>
      <c r="H958" s="261"/>
      <c r="I958" s="261"/>
      <c r="J958" s="261"/>
      <c r="K958" s="261"/>
      <c r="L958" s="261"/>
      <c r="M958" s="261"/>
      <c r="N958" s="261"/>
      <c r="O958" s="261"/>
      <c r="P958" s="261"/>
      <c r="Q958" s="261"/>
      <c r="R958" s="261"/>
      <c r="S958" s="261"/>
      <c r="T958" s="261"/>
      <c r="U958" s="261"/>
      <c r="V958" s="261"/>
      <c r="W958" s="261"/>
      <c r="X958" s="261"/>
      <c r="Y958" s="261"/>
      <c r="Z958" s="261"/>
    </row>
    <row r="959" spans="1:26" ht="15.75" customHeight="1" x14ac:dyDescent="0.25">
      <c r="A959" s="261"/>
      <c r="B959" s="261"/>
      <c r="C959" s="261"/>
      <c r="D959" s="261"/>
      <c r="E959" s="261"/>
      <c r="F959" s="261"/>
      <c r="G959" s="261"/>
      <c r="H959" s="261"/>
      <c r="I959" s="261"/>
      <c r="J959" s="261"/>
      <c r="K959" s="261"/>
      <c r="L959" s="261"/>
      <c r="M959" s="261"/>
      <c r="N959" s="261"/>
      <c r="O959" s="261"/>
      <c r="P959" s="261"/>
      <c r="Q959" s="261"/>
      <c r="R959" s="261"/>
      <c r="S959" s="261"/>
      <c r="T959" s="261"/>
      <c r="U959" s="261"/>
      <c r="V959" s="261"/>
      <c r="W959" s="261"/>
      <c r="X959" s="261"/>
      <c r="Y959" s="261"/>
      <c r="Z959" s="261"/>
    </row>
    <row r="960" spans="1:26" ht="15.75" customHeight="1" x14ac:dyDescent="0.25">
      <c r="A960" s="261"/>
      <c r="B960" s="261"/>
      <c r="C960" s="261"/>
      <c r="D960" s="261"/>
      <c r="E960" s="261"/>
      <c r="F960" s="261"/>
      <c r="G960" s="261"/>
      <c r="H960" s="261"/>
      <c r="I960" s="261"/>
      <c r="J960" s="261"/>
      <c r="K960" s="261"/>
      <c r="L960" s="261"/>
      <c r="M960" s="261"/>
      <c r="N960" s="261"/>
      <c r="O960" s="261"/>
      <c r="P960" s="261"/>
      <c r="Q960" s="261"/>
      <c r="R960" s="261"/>
      <c r="S960" s="261"/>
      <c r="T960" s="261"/>
      <c r="U960" s="261"/>
      <c r="V960" s="261"/>
      <c r="W960" s="261"/>
      <c r="X960" s="261"/>
      <c r="Y960" s="261"/>
      <c r="Z960" s="261"/>
    </row>
    <row r="961" spans="1:26" ht="15.75" customHeight="1" x14ac:dyDescent="0.25">
      <c r="A961" s="261"/>
      <c r="B961" s="261"/>
      <c r="C961" s="261"/>
      <c r="D961" s="261"/>
      <c r="E961" s="261"/>
      <c r="F961" s="261"/>
      <c r="G961" s="261"/>
      <c r="H961" s="261"/>
      <c r="I961" s="261"/>
      <c r="J961" s="261"/>
      <c r="K961" s="261"/>
      <c r="L961" s="261"/>
      <c r="M961" s="261"/>
      <c r="N961" s="261"/>
      <c r="O961" s="261"/>
      <c r="P961" s="261"/>
      <c r="Q961" s="261"/>
      <c r="R961" s="261"/>
      <c r="S961" s="261"/>
      <c r="T961" s="261"/>
      <c r="U961" s="261"/>
      <c r="V961" s="261"/>
      <c r="W961" s="261"/>
      <c r="X961" s="261"/>
      <c r="Y961" s="261"/>
      <c r="Z961" s="261"/>
    </row>
    <row r="962" spans="1:26" ht="15.75" customHeight="1" x14ac:dyDescent="0.25">
      <c r="A962" s="261"/>
      <c r="B962" s="261"/>
      <c r="C962" s="261"/>
      <c r="D962" s="261"/>
      <c r="E962" s="261"/>
      <c r="F962" s="261"/>
      <c r="G962" s="261"/>
      <c r="H962" s="261"/>
      <c r="I962" s="261"/>
      <c r="J962" s="261"/>
      <c r="K962" s="261"/>
      <c r="L962" s="261"/>
      <c r="M962" s="261"/>
      <c r="N962" s="261"/>
      <c r="O962" s="261"/>
      <c r="P962" s="261"/>
      <c r="Q962" s="261"/>
      <c r="R962" s="261"/>
      <c r="S962" s="261"/>
      <c r="T962" s="261"/>
      <c r="U962" s="261"/>
      <c r="V962" s="261"/>
      <c r="W962" s="261"/>
      <c r="X962" s="261"/>
      <c r="Y962" s="261"/>
      <c r="Z962" s="261"/>
    </row>
    <row r="963" spans="1:26" ht="15.75" customHeight="1" x14ac:dyDescent="0.25">
      <c r="A963" s="261"/>
      <c r="B963" s="261"/>
      <c r="C963" s="261"/>
      <c r="D963" s="261"/>
      <c r="E963" s="261"/>
      <c r="F963" s="261"/>
      <c r="G963" s="261"/>
      <c r="H963" s="261"/>
      <c r="I963" s="261"/>
      <c r="J963" s="261"/>
      <c r="K963" s="261"/>
      <c r="L963" s="261"/>
      <c r="M963" s="261"/>
      <c r="N963" s="261"/>
      <c r="O963" s="261"/>
      <c r="P963" s="261"/>
      <c r="Q963" s="261"/>
      <c r="R963" s="261"/>
      <c r="S963" s="261"/>
      <c r="T963" s="261"/>
      <c r="U963" s="261"/>
      <c r="V963" s="261"/>
      <c r="W963" s="261"/>
      <c r="X963" s="261"/>
      <c r="Y963" s="261"/>
      <c r="Z963" s="261"/>
    </row>
    <row r="964" spans="1:26" ht="15.75" customHeight="1" x14ac:dyDescent="0.25">
      <c r="A964" s="261"/>
      <c r="B964" s="261"/>
      <c r="C964" s="261"/>
      <c r="D964" s="261"/>
      <c r="E964" s="261"/>
      <c r="F964" s="261"/>
      <c r="G964" s="261"/>
      <c r="H964" s="261"/>
      <c r="I964" s="261"/>
      <c r="J964" s="261"/>
      <c r="K964" s="261"/>
      <c r="L964" s="261"/>
      <c r="M964" s="261"/>
      <c r="N964" s="261"/>
      <c r="O964" s="261"/>
      <c r="P964" s="261"/>
      <c r="Q964" s="261"/>
      <c r="R964" s="261"/>
      <c r="S964" s="261"/>
      <c r="T964" s="261"/>
      <c r="U964" s="261"/>
      <c r="V964" s="261"/>
      <c r="W964" s="261"/>
      <c r="X964" s="261"/>
      <c r="Y964" s="261"/>
      <c r="Z964" s="261"/>
    </row>
    <row r="965" spans="1:26" ht="15.75" customHeight="1" x14ac:dyDescent="0.25">
      <c r="A965" s="261"/>
      <c r="B965" s="261"/>
      <c r="C965" s="261"/>
      <c r="D965" s="261"/>
      <c r="E965" s="261"/>
      <c r="F965" s="261"/>
      <c r="G965" s="261"/>
      <c r="H965" s="261"/>
      <c r="I965" s="261"/>
      <c r="J965" s="261"/>
      <c r="K965" s="261"/>
      <c r="L965" s="261"/>
      <c r="M965" s="261"/>
      <c r="N965" s="261"/>
      <c r="O965" s="261"/>
      <c r="P965" s="261"/>
      <c r="Q965" s="261"/>
      <c r="R965" s="261"/>
      <c r="S965" s="261"/>
      <c r="T965" s="261"/>
      <c r="U965" s="261"/>
      <c r="V965" s="261"/>
      <c r="W965" s="261"/>
      <c r="X965" s="261"/>
      <c r="Y965" s="261"/>
      <c r="Z965" s="261"/>
    </row>
    <row r="966" spans="1:26" ht="15.75" customHeight="1" x14ac:dyDescent="0.25">
      <c r="A966" s="261"/>
      <c r="B966" s="261"/>
      <c r="C966" s="261"/>
      <c r="D966" s="261"/>
      <c r="E966" s="261"/>
      <c r="F966" s="261"/>
      <c r="G966" s="261"/>
      <c r="H966" s="261"/>
      <c r="I966" s="261"/>
      <c r="J966" s="261"/>
      <c r="K966" s="261"/>
      <c r="L966" s="261"/>
      <c r="M966" s="261"/>
      <c r="N966" s="261"/>
      <c r="O966" s="261"/>
      <c r="P966" s="261"/>
      <c r="Q966" s="261"/>
      <c r="R966" s="261"/>
      <c r="S966" s="261"/>
      <c r="T966" s="261"/>
      <c r="U966" s="261"/>
      <c r="V966" s="261"/>
      <c r="W966" s="261"/>
      <c r="X966" s="261"/>
      <c r="Y966" s="261"/>
      <c r="Z966" s="261"/>
    </row>
    <row r="967" spans="1:26" ht="15.75" customHeight="1" x14ac:dyDescent="0.25">
      <c r="A967" s="261"/>
      <c r="B967" s="261"/>
      <c r="C967" s="261"/>
      <c r="D967" s="261"/>
      <c r="E967" s="261"/>
      <c r="F967" s="261"/>
      <c r="G967" s="261"/>
      <c r="H967" s="261"/>
      <c r="I967" s="261"/>
      <c r="J967" s="261"/>
      <c r="K967" s="261"/>
      <c r="L967" s="261"/>
      <c r="M967" s="261"/>
      <c r="N967" s="261"/>
      <c r="O967" s="261"/>
      <c r="P967" s="261"/>
      <c r="Q967" s="261"/>
      <c r="R967" s="261"/>
      <c r="S967" s="261"/>
      <c r="T967" s="261"/>
      <c r="U967" s="261"/>
      <c r="V967" s="261"/>
      <c r="W967" s="261"/>
      <c r="X967" s="261"/>
      <c r="Y967" s="261"/>
      <c r="Z967" s="261"/>
    </row>
    <row r="968" spans="1:26" ht="15.75" customHeight="1" x14ac:dyDescent="0.25">
      <c r="A968" s="261"/>
      <c r="B968" s="261"/>
      <c r="C968" s="261"/>
      <c r="D968" s="261"/>
      <c r="E968" s="261"/>
      <c r="F968" s="261"/>
      <c r="G968" s="261"/>
      <c r="H968" s="261"/>
      <c r="I968" s="261"/>
      <c r="J968" s="261"/>
      <c r="K968" s="261"/>
      <c r="L968" s="261"/>
      <c r="M968" s="261"/>
      <c r="N968" s="261"/>
      <c r="O968" s="261"/>
      <c r="P968" s="261"/>
      <c r="Q968" s="261"/>
      <c r="R968" s="261"/>
      <c r="S968" s="261"/>
      <c r="T968" s="261"/>
      <c r="U968" s="261"/>
      <c r="V968" s="261"/>
      <c r="W968" s="261"/>
      <c r="X968" s="261"/>
      <c r="Y968" s="261"/>
      <c r="Z968" s="261"/>
    </row>
    <row r="969" spans="1:26" ht="15.75" customHeight="1" x14ac:dyDescent="0.25">
      <c r="A969" s="261"/>
      <c r="B969" s="261"/>
      <c r="C969" s="261"/>
      <c r="D969" s="261"/>
      <c r="E969" s="261"/>
      <c r="F969" s="261"/>
      <c r="G969" s="261"/>
      <c r="H969" s="261"/>
      <c r="I969" s="261"/>
      <c r="J969" s="261"/>
      <c r="K969" s="261"/>
      <c r="L969" s="261"/>
      <c r="M969" s="261"/>
      <c r="N969" s="261"/>
      <c r="O969" s="261"/>
      <c r="P969" s="261"/>
      <c r="Q969" s="261"/>
      <c r="R969" s="261"/>
      <c r="S969" s="261"/>
      <c r="T969" s="261"/>
      <c r="U969" s="261"/>
      <c r="V969" s="261"/>
      <c r="W969" s="261"/>
      <c r="X969" s="261"/>
      <c r="Y969" s="261"/>
      <c r="Z969" s="261"/>
    </row>
    <row r="970" spans="1:26" ht="15.75" customHeight="1" x14ac:dyDescent="0.25">
      <c r="A970" s="261"/>
      <c r="B970" s="261"/>
      <c r="C970" s="261"/>
      <c r="D970" s="261"/>
      <c r="E970" s="261"/>
      <c r="F970" s="261"/>
      <c r="G970" s="261"/>
      <c r="H970" s="261"/>
      <c r="I970" s="261"/>
      <c r="J970" s="261"/>
      <c r="K970" s="261"/>
      <c r="L970" s="261"/>
      <c r="M970" s="261"/>
      <c r="N970" s="261"/>
      <c r="O970" s="261"/>
      <c r="P970" s="261"/>
      <c r="Q970" s="261"/>
      <c r="R970" s="261"/>
      <c r="S970" s="261"/>
      <c r="T970" s="261"/>
      <c r="U970" s="261"/>
      <c r="V970" s="261"/>
      <c r="W970" s="261"/>
      <c r="X970" s="261"/>
      <c r="Y970" s="261"/>
      <c r="Z970" s="261"/>
    </row>
    <row r="971" spans="1:26" ht="15.75" customHeight="1" x14ac:dyDescent="0.25">
      <c r="A971" s="261"/>
      <c r="B971" s="261"/>
      <c r="C971" s="261"/>
      <c r="D971" s="261"/>
      <c r="E971" s="261"/>
      <c r="F971" s="261"/>
      <c r="G971" s="261"/>
      <c r="H971" s="261"/>
      <c r="I971" s="261"/>
      <c r="J971" s="261"/>
      <c r="K971" s="261"/>
      <c r="L971" s="261"/>
      <c r="M971" s="261"/>
      <c r="N971" s="261"/>
      <c r="O971" s="261"/>
      <c r="P971" s="261"/>
      <c r="Q971" s="261"/>
      <c r="R971" s="261"/>
      <c r="S971" s="261"/>
      <c r="T971" s="261"/>
      <c r="U971" s="261"/>
      <c r="V971" s="261"/>
      <c r="W971" s="261"/>
      <c r="X971" s="261"/>
      <c r="Y971" s="261"/>
      <c r="Z971" s="261"/>
    </row>
    <row r="972" spans="1:26" ht="15.75" customHeight="1" x14ac:dyDescent="0.25">
      <c r="A972" s="261"/>
      <c r="B972" s="261"/>
      <c r="C972" s="261"/>
      <c r="D972" s="261"/>
      <c r="E972" s="261"/>
      <c r="F972" s="261"/>
      <c r="G972" s="261"/>
      <c r="H972" s="261"/>
      <c r="I972" s="261"/>
      <c r="J972" s="261"/>
      <c r="K972" s="261"/>
      <c r="L972" s="261"/>
      <c r="M972" s="261"/>
      <c r="N972" s="261"/>
      <c r="O972" s="261"/>
      <c r="P972" s="261"/>
      <c r="Q972" s="261"/>
      <c r="R972" s="261"/>
      <c r="S972" s="261"/>
      <c r="T972" s="261"/>
      <c r="U972" s="261"/>
      <c r="V972" s="261"/>
      <c r="W972" s="261"/>
      <c r="X972" s="261"/>
      <c r="Y972" s="261"/>
      <c r="Z972" s="261"/>
    </row>
    <row r="973" spans="1:26" ht="15.75" customHeight="1" x14ac:dyDescent="0.25">
      <c r="A973" s="261"/>
      <c r="B973" s="261"/>
      <c r="C973" s="261"/>
      <c r="D973" s="261"/>
      <c r="E973" s="261"/>
      <c r="F973" s="261"/>
      <c r="G973" s="261"/>
      <c r="H973" s="261"/>
      <c r="I973" s="261"/>
      <c r="J973" s="261"/>
      <c r="K973" s="261"/>
      <c r="L973" s="261"/>
      <c r="M973" s="261"/>
      <c r="N973" s="261"/>
      <c r="O973" s="261"/>
      <c r="P973" s="261"/>
      <c r="Q973" s="261"/>
      <c r="R973" s="261"/>
      <c r="S973" s="261"/>
      <c r="T973" s="261"/>
      <c r="U973" s="261"/>
      <c r="V973" s="261"/>
      <c r="W973" s="261"/>
      <c r="X973" s="261"/>
      <c r="Y973" s="261"/>
      <c r="Z973" s="261"/>
    </row>
    <row r="974" spans="1:26" ht="15.75" customHeight="1" x14ac:dyDescent="0.25">
      <c r="A974" s="261"/>
      <c r="B974" s="261"/>
      <c r="C974" s="261"/>
      <c r="D974" s="261"/>
      <c r="E974" s="261"/>
      <c r="F974" s="261"/>
      <c r="G974" s="261"/>
      <c r="H974" s="261"/>
      <c r="I974" s="261"/>
      <c r="J974" s="261"/>
      <c r="K974" s="261"/>
      <c r="L974" s="261"/>
      <c r="M974" s="261"/>
      <c r="N974" s="261"/>
      <c r="O974" s="261"/>
      <c r="P974" s="261"/>
      <c r="Q974" s="261"/>
      <c r="R974" s="261"/>
      <c r="S974" s="261"/>
      <c r="T974" s="261"/>
      <c r="U974" s="261"/>
      <c r="V974" s="261"/>
      <c r="W974" s="261"/>
      <c r="X974" s="261"/>
      <c r="Y974" s="261"/>
      <c r="Z974" s="261"/>
    </row>
    <row r="975" spans="1:26" ht="15.75" customHeight="1" x14ac:dyDescent="0.25">
      <c r="A975" s="261"/>
      <c r="B975" s="261"/>
      <c r="C975" s="261"/>
      <c r="D975" s="261"/>
      <c r="E975" s="261"/>
      <c r="F975" s="261"/>
      <c r="G975" s="261"/>
      <c r="H975" s="261"/>
      <c r="I975" s="261"/>
      <c r="J975" s="261"/>
      <c r="K975" s="261"/>
      <c r="L975" s="261"/>
      <c r="M975" s="261"/>
      <c r="N975" s="261"/>
      <c r="O975" s="261"/>
      <c r="P975" s="261"/>
      <c r="Q975" s="261"/>
      <c r="R975" s="261"/>
      <c r="S975" s="261"/>
      <c r="T975" s="261"/>
      <c r="U975" s="261"/>
      <c r="V975" s="261"/>
      <c r="W975" s="261"/>
      <c r="X975" s="261"/>
      <c r="Y975" s="261"/>
      <c r="Z975" s="261"/>
    </row>
    <row r="976" spans="1:26" ht="15.75" customHeight="1" x14ac:dyDescent="0.25">
      <c r="A976" s="261"/>
      <c r="B976" s="261"/>
      <c r="C976" s="261"/>
      <c r="D976" s="261"/>
      <c r="E976" s="261"/>
      <c r="F976" s="261"/>
      <c r="G976" s="261"/>
      <c r="H976" s="261"/>
      <c r="I976" s="261"/>
      <c r="J976" s="261"/>
      <c r="K976" s="261"/>
      <c r="L976" s="261"/>
      <c r="M976" s="261"/>
      <c r="N976" s="261"/>
      <c r="O976" s="261"/>
      <c r="P976" s="261"/>
      <c r="Q976" s="261"/>
      <c r="R976" s="261"/>
      <c r="S976" s="261"/>
      <c r="T976" s="261"/>
      <c r="U976" s="261"/>
      <c r="V976" s="261"/>
      <c r="W976" s="261"/>
      <c r="X976" s="261"/>
      <c r="Y976" s="261"/>
      <c r="Z976" s="261"/>
    </row>
    <row r="977" spans="1:26" ht="15.75" customHeight="1" x14ac:dyDescent="0.25">
      <c r="A977" s="261"/>
      <c r="B977" s="261"/>
      <c r="C977" s="261"/>
      <c r="D977" s="261"/>
      <c r="E977" s="261"/>
      <c r="F977" s="261"/>
      <c r="G977" s="261"/>
      <c r="H977" s="261"/>
      <c r="I977" s="261"/>
      <c r="J977" s="261"/>
      <c r="K977" s="261"/>
      <c r="L977" s="261"/>
      <c r="M977" s="261"/>
      <c r="N977" s="261"/>
      <c r="O977" s="261"/>
      <c r="P977" s="261"/>
      <c r="Q977" s="261"/>
      <c r="R977" s="261"/>
      <c r="S977" s="261"/>
      <c r="T977" s="261"/>
      <c r="U977" s="261"/>
      <c r="V977" s="261"/>
      <c r="W977" s="261"/>
      <c r="X977" s="261"/>
      <c r="Y977" s="261"/>
      <c r="Z977" s="261"/>
    </row>
    <row r="978" spans="1:26" ht="15.75" customHeight="1" x14ac:dyDescent="0.25">
      <c r="A978" s="261"/>
      <c r="B978" s="261"/>
      <c r="C978" s="261"/>
      <c r="D978" s="261"/>
      <c r="E978" s="261"/>
      <c r="F978" s="261"/>
      <c r="G978" s="261"/>
      <c r="H978" s="261"/>
      <c r="I978" s="261"/>
      <c r="J978" s="261"/>
      <c r="K978" s="261"/>
      <c r="L978" s="261"/>
      <c r="M978" s="261"/>
      <c r="N978" s="261"/>
      <c r="O978" s="261"/>
      <c r="P978" s="261"/>
      <c r="Q978" s="261"/>
      <c r="R978" s="261"/>
      <c r="S978" s="261"/>
      <c r="T978" s="261"/>
      <c r="U978" s="261"/>
      <c r="V978" s="261"/>
      <c r="W978" s="261"/>
      <c r="X978" s="261"/>
      <c r="Y978" s="261"/>
      <c r="Z978" s="261"/>
    </row>
    <row r="979" spans="1:26" ht="15.75" customHeight="1" x14ac:dyDescent="0.25">
      <c r="A979" s="261"/>
      <c r="B979" s="261"/>
      <c r="C979" s="261"/>
      <c r="D979" s="261"/>
      <c r="E979" s="261"/>
      <c r="F979" s="261"/>
      <c r="G979" s="261"/>
      <c r="H979" s="261"/>
      <c r="I979" s="261"/>
      <c r="J979" s="261"/>
      <c r="K979" s="261"/>
      <c r="L979" s="261"/>
      <c r="M979" s="261"/>
      <c r="N979" s="261"/>
      <c r="O979" s="261"/>
      <c r="P979" s="261"/>
      <c r="Q979" s="261"/>
      <c r="R979" s="261"/>
      <c r="S979" s="261"/>
      <c r="T979" s="261"/>
      <c r="U979" s="261"/>
      <c r="V979" s="261"/>
      <c r="W979" s="261"/>
      <c r="X979" s="261"/>
      <c r="Y979" s="261"/>
      <c r="Z979" s="261"/>
    </row>
    <row r="980" spans="1:26" ht="15.75" customHeight="1" x14ac:dyDescent="0.25">
      <c r="A980" s="261"/>
      <c r="B980" s="261"/>
      <c r="C980" s="261"/>
      <c r="D980" s="261"/>
      <c r="E980" s="261"/>
      <c r="F980" s="261"/>
      <c r="G980" s="261"/>
      <c r="H980" s="261"/>
      <c r="I980" s="261"/>
      <c r="J980" s="261"/>
      <c r="K980" s="261"/>
      <c r="L980" s="261"/>
      <c r="M980" s="261"/>
      <c r="N980" s="261"/>
      <c r="O980" s="261"/>
      <c r="P980" s="261"/>
      <c r="Q980" s="261"/>
      <c r="R980" s="261"/>
      <c r="S980" s="261"/>
      <c r="T980" s="261"/>
      <c r="U980" s="261"/>
      <c r="V980" s="261"/>
      <c r="W980" s="261"/>
      <c r="X980" s="261"/>
      <c r="Y980" s="261"/>
      <c r="Z980" s="261"/>
    </row>
    <row r="981" spans="1:26" ht="15.75" customHeight="1" x14ac:dyDescent="0.25">
      <c r="A981" s="261"/>
      <c r="B981" s="261"/>
      <c r="C981" s="261"/>
      <c r="D981" s="261"/>
      <c r="E981" s="261"/>
      <c r="F981" s="261"/>
      <c r="G981" s="261"/>
      <c r="H981" s="261"/>
      <c r="I981" s="261"/>
      <c r="J981" s="261"/>
      <c r="K981" s="261"/>
      <c r="L981" s="261"/>
      <c r="M981" s="261"/>
      <c r="N981" s="261"/>
      <c r="O981" s="261"/>
      <c r="P981" s="261"/>
      <c r="Q981" s="261"/>
      <c r="R981" s="261"/>
      <c r="S981" s="261"/>
      <c r="T981" s="261"/>
      <c r="U981" s="261"/>
      <c r="V981" s="261"/>
      <c r="W981" s="261"/>
      <c r="X981" s="261"/>
      <c r="Y981" s="261"/>
      <c r="Z981" s="261"/>
    </row>
    <row r="982" spans="1:26" ht="15.75" customHeight="1" x14ac:dyDescent="0.25">
      <c r="A982" s="261"/>
      <c r="B982" s="261"/>
      <c r="C982" s="261"/>
      <c r="D982" s="261"/>
      <c r="E982" s="261"/>
      <c r="F982" s="261"/>
      <c r="G982" s="261"/>
      <c r="H982" s="261"/>
      <c r="I982" s="261"/>
      <c r="J982" s="261"/>
      <c r="K982" s="261"/>
      <c r="L982" s="261"/>
      <c r="M982" s="261"/>
      <c r="N982" s="261"/>
      <c r="O982" s="261"/>
      <c r="P982" s="261"/>
      <c r="Q982" s="261"/>
      <c r="R982" s="261"/>
      <c r="S982" s="261"/>
      <c r="T982" s="261"/>
      <c r="U982" s="261"/>
      <c r="V982" s="261"/>
      <c r="W982" s="261"/>
      <c r="X982" s="261"/>
      <c r="Y982" s="261"/>
      <c r="Z982" s="261"/>
    </row>
    <row r="983" spans="1:26" ht="15.75" customHeight="1" x14ac:dyDescent="0.25">
      <c r="A983" s="261"/>
      <c r="B983" s="261"/>
      <c r="C983" s="261"/>
      <c r="D983" s="261"/>
      <c r="E983" s="261"/>
      <c r="F983" s="261"/>
      <c r="G983" s="261"/>
      <c r="H983" s="261"/>
      <c r="I983" s="261"/>
      <c r="J983" s="261"/>
      <c r="K983" s="261"/>
      <c r="L983" s="261"/>
      <c r="M983" s="261"/>
      <c r="N983" s="261"/>
      <c r="O983" s="261"/>
      <c r="P983" s="261"/>
      <c r="Q983" s="261"/>
      <c r="R983" s="261"/>
      <c r="S983" s="261"/>
      <c r="T983" s="261"/>
      <c r="U983" s="261"/>
      <c r="V983" s="261"/>
      <c r="W983" s="261"/>
      <c r="X983" s="261"/>
      <c r="Y983" s="261"/>
      <c r="Z983" s="261"/>
    </row>
    <row r="984" spans="1:26" ht="15.75" customHeight="1" x14ac:dyDescent="0.25">
      <c r="A984" s="261"/>
      <c r="B984" s="261"/>
      <c r="C984" s="261"/>
      <c r="D984" s="261"/>
      <c r="E984" s="261"/>
      <c r="F984" s="261"/>
      <c r="G984" s="261"/>
      <c r="H984" s="261"/>
      <c r="I984" s="261"/>
      <c r="J984" s="261"/>
      <c r="K984" s="261"/>
      <c r="L984" s="261"/>
      <c r="M984" s="261"/>
      <c r="N984" s="261"/>
      <c r="O984" s="261"/>
      <c r="P984" s="261"/>
      <c r="Q984" s="261"/>
      <c r="R984" s="261"/>
      <c r="S984" s="261"/>
      <c r="T984" s="261"/>
      <c r="U984" s="261"/>
      <c r="V984" s="261"/>
      <c r="W984" s="261"/>
      <c r="X984" s="261"/>
      <c r="Y984" s="261"/>
      <c r="Z984" s="261"/>
    </row>
    <row r="985" spans="1:26" ht="15.75" customHeight="1" x14ac:dyDescent="0.25">
      <c r="A985" s="261"/>
      <c r="B985" s="261"/>
      <c r="C985" s="261"/>
      <c r="D985" s="261"/>
      <c r="E985" s="261"/>
      <c r="F985" s="261"/>
      <c r="G985" s="261"/>
      <c r="H985" s="261"/>
      <c r="I985" s="261"/>
      <c r="J985" s="261"/>
      <c r="K985" s="261"/>
      <c r="L985" s="261"/>
      <c r="M985" s="261"/>
      <c r="N985" s="261"/>
      <c r="O985" s="261"/>
      <c r="P985" s="261"/>
      <c r="Q985" s="261"/>
      <c r="R985" s="261"/>
      <c r="S985" s="261"/>
      <c r="T985" s="261"/>
      <c r="U985" s="261"/>
      <c r="V985" s="261"/>
      <c r="W985" s="261"/>
      <c r="X985" s="261"/>
      <c r="Y985" s="261"/>
      <c r="Z985" s="261"/>
    </row>
    <row r="986" spans="1:26" ht="15.75" customHeight="1" x14ac:dyDescent="0.25">
      <c r="A986" s="261"/>
      <c r="B986" s="261"/>
      <c r="C986" s="261"/>
      <c r="D986" s="261"/>
      <c r="E986" s="261"/>
      <c r="F986" s="261"/>
      <c r="G986" s="261"/>
      <c r="H986" s="261"/>
      <c r="I986" s="261"/>
      <c r="J986" s="261"/>
      <c r="K986" s="261"/>
      <c r="L986" s="261"/>
      <c r="M986" s="261"/>
      <c r="N986" s="261"/>
      <c r="O986" s="261"/>
      <c r="P986" s="261"/>
      <c r="Q986" s="261"/>
      <c r="R986" s="261"/>
      <c r="S986" s="261"/>
      <c r="T986" s="261"/>
      <c r="U986" s="261"/>
      <c r="V986" s="261"/>
      <c r="W986" s="261"/>
      <c r="X986" s="261"/>
      <c r="Y986" s="261"/>
      <c r="Z986" s="261"/>
    </row>
    <row r="987" spans="1:26" ht="15.75" customHeight="1" x14ac:dyDescent="0.25">
      <c r="A987" s="261"/>
      <c r="B987" s="261"/>
      <c r="C987" s="261"/>
      <c r="D987" s="261"/>
      <c r="E987" s="261"/>
      <c r="F987" s="261"/>
      <c r="G987" s="261"/>
      <c r="H987" s="261"/>
      <c r="I987" s="261"/>
      <c r="J987" s="261"/>
      <c r="K987" s="261"/>
      <c r="L987" s="261"/>
      <c r="M987" s="261"/>
      <c r="N987" s="261"/>
      <c r="O987" s="261"/>
      <c r="P987" s="261"/>
      <c r="Q987" s="261"/>
      <c r="R987" s="261"/>
      <c r="S987" s="261"/>
      <c r="T987" s="261"/>
      <c r="U987" s="261"/>
      <c r="V987" s="261"/>
      <c r="W987" s="261"/>
      <c r="X987" s="261"/>
      <c r="Y987" s="261"/>
      <c r="Z987" s="261"/>
    </row>
    <row r="988" spans="1:26" ht="15.75" customHeight="1" x14ac:dyDescent="0.25">
      <c r="A988" s="261"/>
      <c r="B988" s="261"/>
      <c r="C988" s="261"/>
      <c r="D988" s="261"/>
      <c r="E988" s="261"/>
      <c r="F988" s="261"/>
      <c r="G988" s="261"/>
      <c r="H988" s="261"/>
      <c r="I988" s="261"/>
      <c r="J988" s="261"/>
      <c r="K988" s="261"/>
      <c r="L988" s="261"/>
      <c r="M988" s="261"/>
      <c r="N988" s="261"/>
      <c r="O988" s="261"/>
      <c r="P988" s="261"/>
      <c r="Q988" s="261"/>
      <c r="R988" s="261"/>
      <c r="S988" s="261"/>
      <c r="T988" s="261"/>
      <c r="U988" s="261"/>
      <c r="V988" s="261"/>
      <c r="W988" s="261"/>
      <c r="X988" s="261"/>
      <c r="Y988" s="261"/>
      <c r="Z988" s="261"/>
    </row>
    <row r="989" spans="1:26" ht="15.75" customHeight="1" x14ac:dyDescent="0.25">
      <c r="A989" s="261"/>
      <c r="B989" s="261"/>
      <c r="C989" s="261"/>
      <c r="D989" s="261"/>
      <c r="E989" s="261"/>
      <c r="F989" s="261"/>
      <c r="G989" s="261"/>
      <c r="H989" s="261"/>
      <c r="I989" s="261"/>
      <c r="J989" s="261"/>
      <c r="K989" s="261"/>
      <c r="L989" s="261"/>
      <c r="M989" s="261"/>
      <c r="N989" s="261"/>
      <c r="O989" s="261"/>
      <c r="P989" s="261"/>
      <c r="Q989" s="261"/>
      <c r="R989" s="261"/>
      <c r="S989" s="261"/>
      <c r="T989" s="261"/>
      <c r="U989" s="261"/>
      <c r="V989" s="261"/>
      <c r="W989" s="261"/>
      <c r="X989" s="261"/>
      <c r="Y989" s="261"/>
      <c r="Z989" s="261"/>
    </row>
    <row r="990" spans="1:26" ht="15.75" customHeight="1" x14ac:dyDescent="0.25">
      <c r="A990" s="261"/>
      <c r="B990" s="261"/>
      <c r="C990" s="261"/>
      <c r="D990" s="261"/>
      <c r="E990" s="261"/>
      <c r="F990" s="261"/>
      <c r="G990" s="261"/>
      <c r="H990" s="261"/>
      <c r="I990" s="261"/>
      <c r="J990" s="261"/>
      <c r="K990" s="261"/>
      <c r="L990" s="261"/>
      <c r="M990" s="261"/>
      <c r="N990" s="261"/>
      <c r="O990" s="261"/>
      <c r="P990" s="261"/>
      <c r="Q990" s="261"/>
      <c r="R990" s="261"/>
      <c r="S990" s="261"/>
      <c r="T990" s="261"/>
      <c r="U990" s="261"/>
      <c r="V990" s="261"/>
      <c r="W990" s="261"/>
      <c r="X990" s="261"/>
      <c r="Y990" s="261"/>
      <c r="Z990" s="261"/>
    </row>
    <row r="991" spans="1:26" ht="15.75" customHeight="1" x14ac:dyDescent="0.25">
      <c r="A991" s="261"/>
      <c r="B991" s="261"/>
      <c r="C991" s="261"/>
      <c r="D991" s="261"/>
      <c r="E991" s="261"/>
      <c r="F991" s="261"/>
      <c r="G991" s="261"/>
      <c r="H991" s="261"/>
      <c r="I991" s="261"/>
      <c r="J991" s="261"/>
      <c r="K991" s="261"/>
      <c r="L991" s="261"/>
      <c r="M991" s="261"/>
      <c r="N991" s="261"/>
      <c r="O991" s="261"/>
      <c r="P991" s="261"/>
      <c r="Q991" s="261"/>
      <c r="R991" s="261"/>
      <c r="S991" s="261"/>
      <c r="T991" s="261"/>
      <c r="U991" s="261"/>
      <c r="V991" s="261"/>
      <c r="W991" s="261"/>
      <c r="X991" s="261"/>
      <c r="Y991" s="261"/>
      <c r="Z991" s="261"/>
    </row>
    <row r="992" spans="1:26" ht="15.75" customHeight="1" x14ac:dyDescent="0.25">
      <c r="A992" s="261"/>
      <c r="B992" s="261"/>
      <c r="C992" s="261"/>
      <c r="D992" s="261"/>
      <c r="E992" s="261"/>
      <c r="F992" s="261"/>
      <c r="G992" s="261"/>
      <c r="H992" s="261"/>
      <c r="I992" s="261"/>
      <c r="J992" s="261"/>
      <c r="K992" s="261"/>
      <c r="L992" s="261"/>
      <c r="M992" s="261"/>
      <c r="N992" s="261"/>
      <c r="O992" s="261"/>
      <c r="P992" s="261"/>
      <c r="Q992" s="261"/>
      <c r="R992" s="261"/>
      <c r="S992" s="261"/>
      <c r="T992" s="261"/>
      <c r="U992" s="261"/>
      <c r="V992" s="261"/>
      <c r="W992" s="261"/>
      <c r="X992" s="261"/>
      <c r="Y992" s="261"/>
      <c r="Z992" s="261"/>
    </row>
    <row r="993" spans="1:26" ht="15.75" customHeight="1" x14ac:dyDescent="0.25">
      <c r="A993" s="261"/>
      <c r="B993" s="261"/>
      <c r="C993" s="261"/>
      <c r="D993" s="261"/>
      <c r="E993" s="261"/>
      <c r="F993" s="261"/>
      <c r="G993" s="261"/>
      <c r="H993" s="261"/>
      <c r="I993" s="261"/>
      <c r="J993" s="261"/>
      <c r="K993" s="261"/>
      <c r="L993" s="261"/>
      <c r="M993" s="261"/>
      <c r="N993" s="261"/>
      <c r="O993" s="261"/>
      <c r="P993" s="261"/>
      <c r="Q993" s="261"/>
      <c r="R993" s="261"/>
      <c r="S993" s="261"/>
      <c r="T993" s="261"/>
      <c r="U993" s="261"/>
      <c r="V993" s="261"/>
      <c r="W993" s="261"/>
      <c r="X993" s="261"/>
      <c r="Y993" s="261"/>
      <c r="Z993" s="261"/>
    </row>
    <row r="994" spans="1:26" ht="15.75" customHeight="1" x14ac:dyDescent="0.25">
      <c r="A994" s="261"/>
      <c r="B994" s="261"/>
      <c r="C994" s="261"/>
      <c r="D994" s="261"/>
      <c r="E994" s="261"/>
      <c r="F994" s="261"/>
      <c r="G994" s="261"/>
      <c r="H994" s="261"/>
      <c r="I994" s="261"/>
      <c r="J994" s="261"/>
      <c r="K994" s="261"/>
      <c r="L994" s="261"/>
      <c r="M994" s="261"/>
      <c r="N994" s="261"/>
      <c r="O994" s="261"/>
      <c r="P994" s="261"/>
      <c r="Q994" s="261"/>
      <c r="R994" s="261"/>
      <c r="S994" s="261"/>
      <c r="T994" s="261"/>
      <c r="U994" s="261"/>
      <c r="V994" s="261"/>
      <c r="W994" s="261"/>
      <c r="X994" s="261"/>
      <c r="Y994" s="261"/>
      <c r="Z994" s="261"/>
    </row>
    <row r="995" spans="1:26" ht="15.75" customHeight="1" x14ac:dyDescent="0.25">
      <c r="A995" s="261"/>
      <c r="B995" s="261"/>
      <c r="C995" s="261"/>
      <c r="D995" s="261"/>
      <c r="E995" s="261"/>
      <c r="F995" s="261"/>
      <c r="G995" s="261"/>
      <c r="H995" s="261"/>
      <c r="I995" s="261"/>
      <c r="J995" s="261"/>
      <c r="K995" s="261"/>
      <c r="L995" s="261"/>
      <c r="M995" s="261"/>
      <c r="N995" s="261"/>
      <c r="O995" s="261"/>
      <c r="P995" s="261"/>
      <c r="Q995" s="261"/>
      <c r="R995" s="261"/>
      <c r="S995" s="261"/>
      <c r="T995" s="261"/>
      <c r="U995" s="261"/>
      <c r="V995" s="261"/>
      <c r="W995" s="261"/>
      <c r="X995" s="261"/>
      <c r="Y995" s="261"/>
      <c r="Z995" s="261"/>
    </row>
    <row r="996" spans="1:26" ht="15.75" customHeight="1" x14ac:dyDescent="0.25">
      <c r="A996" s="261"/>
      <c r="B996" s="261"/>
      <c r="C996" s="261"/>
      <c r="D996" s="261"/>
      <c r="E996" s="261"/>
      <c r="F996" s="261"/>
      <c r="G996" s="261"/>
      <c r="H996" s="261"/>
      <c r="I996" s="261"/>
      <c r="J996" s="261"/>
      <c r="K996" s="261"/>
      <c r="L996" s="261"/>
      <c r="M996" s="261"/>
      <c r="N996" s="261"/>
      <c r="O996" s="261"/>
      <c r="P996" s="261"/>
      <c r="Q996" s="261"/>
      <c r="R996" s="261"/>
      <c r="S996" s="261"/>
      <c r="T996" s="261"/>
      <c r="U996" s="261"/>
      <c r="V996" s="261"/>
      <c r="W996" s="261"/>
      <c r="X996" s="261"/>
      <c r="Y996" s="261"/>
      <c r="Z996" s="261"/>
    </row>
    <row r="997" spans="1:26" ht="15.75" customHeight="1" x14ac:dyDescent="0.25">
      <c r="A997" s="261"/>
      <c r="B997" s="261"/>
      <c r="C997" s="261"/>
      <c r="D997" s="261"/>
      <c r="E997" s="261"/>
      <c r="F997" s="261"/>
      <c r="G997" s="261"/>
      <c r="H997" s="261"/>
      <c r="I997" s="261"/>
      <c r="J997" s="261"/>
      <c r="K997" s="261"/>
      <c r="L997" s="261"/>
      <c r="M997" s="261"/>
      <c r="N997" s="261"/>
      <c r="O997" s="261"/>
      <c r="P997" s="261"/>
      <c r="Q997" s="261"/>
      <c r="R997" s="261"/>
      <c r="S997" s="261"/>
      <c r="T997" s="261"/>
      <c r="U997" s="261"/>
      <c r="V997" s="261"/>
      <c r="W997" s="261"/>
      <c r="X997" s="261"/>
      <c r="Y997" s="261"/>
      <c r="Z997" s="261"/>
    </row>
    <row r="998" spans="1:26" ht="15.75" customHeight="1" x14ac:dyDescent="0.25">
      <c r="A998" s="261"/>
      <c r="B998" s="261"/>
      <c r="C998" s="261"/>
      <c r="D998" s="261"/>
      <c r="E998" s="261"/>
      <c r="F998" s="261"/>
      <c r="G998" s="261"/>
      <c r="H998" s="261"/>
      <c r="I998" s="261"/>
      <c r="J998" s="261"/>
      <c r="K998" s="261"/>
      <c r="L998" s="261"/>
      <c r="M998" s="261"/>
      <c r="N998" s="261"/>
      <c r="O998" s="261"/>
      <c r="P998" s="261"/>
      <c r="Q998" s="261"/>
      <c r="R998" s="261"/>
      <c r="S998" s="261"/>
      <c r="T998" s="261"/>
      <c r="U998" s="261"/>
      <c r="V998" s="261"/>
      <c r="W998" s="261"/>
      <c r="X998" s="261"/>
      <c r="Y998" s="261"/>
      <c r="Z998" s="261"/>
    </row>
    <row r="999" spans="1:26" ht="15.75" customHeight="1" x14ac:dyDescent="0.25">
      <c r="A999" s="261"/>
      <c r="B999" s="261"/>
      <c r="C999" s="261"/>
      <c r="D999" s="261"/>
      <c r="E999" s="261"/>
      <c r="F999" s="261"/>
      <c r="G999" s="261"/>
      <c r="H999" s="261"/>
      <c r="I999" s="261"/>
      <c r="J999" s="261"/>
      <c r="K999" s="261"/>
      <c r="L999" s="261"/>
      <c r="M999" s="261"/>
      <c r="N999" s="261"/>
      <c r="O999" s="261"/>
      <c r="P999" s="261"/>
      <c r="Q999" s="261"/>
      <c r="R999" s="261"/>
      <c r="S999" s="261"/>
      <c r="T999" s="261"/>
      <c r="U999" s="261"/>
      <c r="V999" s="261"/>
      <c r="W999" s="261"/>
      <c r="X999" s="261"/>
      <c r="Y999" s="261"/>
      <c r="Z999" s="261"/>
    </row>
    <row r="1000" spans="1:26" ht="15.75" customHeight="1" x14ac:dyDescent="0.25">
      <c r="A1000" s="261"/>
      <c r="B1000" s="261"/>
      <c r="C1000" s="261"/>
      <c r="D1000" s="261"/>
      <c r="E1000" s="261"/>
      <c r="F1000" s="261"/>
      <c r="G1000" s="261"/>
      <c r="H1000" s="261"/>
      <c r="I1000" s="261"/>
      <c r="J1000" s="261"/>
      <c r="K1000" s="261"/>
      <c r="L1000" s="261"/>
      <c r="M1000" s="261"/>
      <c r="N1000" s="261"/>
      <c r="O1000" s="261"/>
      <c r="P1000" s="261"/>
      <c r="Q1000" s="261"/>
      <c r="R1000" s="261"/>
      <c r="S1000" s="261"/>
      <c r="T1000" s="261"/>
      <c r="U1000" s="261"/>
      <c r="V1000" s="261"/>
      <c r="W1000" s="261"/>
      <c r="X1000" s="261"/>
      <c r="Y1000" s="261"/>
      <c r="Z1000" s="261"/>
    </row>
    <row r="1048576" spans="19:19" ht="15" customHeight="1" x14ac:dyDescent="0.25">
      <c r="S1048576" s="278" t="s">
        <v>2759</v>
      </c>
    </row>
  </sheetData>
  <autoFilter ref="A10:Z186">
    <filterColumn colId="2">
      <filters>
        <filter val="Asesorias prevención y detección temprana de factores de riesgo  psicosocial y en salud"/>
        <filter val="Recorridos en calle - Actividades Sexuales Pagadas (ASP)"/>
        <filter val="Red para ciudad"/>
        <filter val="Sesion educativa para población diferencial - Actividades Sexuales Pagadas (ASP)"/>
        <filter val="Tamizajes para la prevención y detección temprana de factores de riesgo ITS (ASP)"/>
      </filters>
    </filterColumn>
    <filterColumn colId="21" showButton="0"/>
  </autoFilter>
  <mergeCells count="25">
    <mergeCell ref="V8:W9"/>
    <mergeCell ref="V10:W10"/>
    <mergeCell ref="A188:J188"/>
    <mergeCell ref="A189:J189"/>
    <mergeCell ref="J8:J10"/>
    <mergeCell ref="K8:M8"/>
    <mergeCell ref="N8:S8"/>
    <mergeCell ref="A8:A10"/>
    <mergeCell ref="B8:B10"/>
    <mergeCell ref="C8:C10"/>
    <mergeCell ref="G8:G10"/>
    <mergeCell ref="H8:H10"/>
    <mergeCell ref="I8:I10"/>
    <mergeCell ref="T8:U8"/>
    <mergeCell ref="K9:M9"/>
    <mergeCell ref="N9:O9"/>
    <mergeCell ref="P9:Q9"/>
    <mergeCell ref="R9:S9"/>
    <mergeCell ref="T9:U9"/>
    <mergeCell ref="B6:H6"/>
    <mergeCell ref="A1:I1"/>
    <mergeCell ref="A2:I2"/>
    <mergeCell ref="A3:I3"/>
    <mergeCell ref="A4:I4"/>
    <mergeCell ref="A5:I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A1:Z1000"/>
  <sheetViews>
    <sheetView topLeftCell="B1" zoomScale="55" zoomScaleNormal="55" workbookViewId="0">
      <selection activeCell="V10" sqref="V10"/>
    </sheetView>
  </sheetViews>
  <sheetFormatPr baseColWidth="10" defaultColWidth="14.42578125" defaultRowHeight="15" x14ac:dyDescent="0.25"/>
  <cols>
    <col min="1" max="1" width="11.42578125" style="301" customWidth="1"/>
    <col min="2" max="2" width="15.85546875" style="301" customWidth="1"/>
    <col min="3" max="3" width="18.42578125" style="301" customWidth="1"/>
    <col min="4" max="4" width="17" style="301" customWidth="1"/>
    <col min="5" max="5" width="13.7109375" style="301" customWidth="1"/>
    <col min="6" max="6" width="11.42578125" style="301" customWidth="1"/>
    <col min="7" max="7" width="14.140625" style="301" customWidth="1"/>
    <col min="8" max="8" width="31.28515625" style="301" customWidth="1"/>
    <col min="9" max="9" width="13.7109375" style="301" customWidth="1"/>
    <col min="10" max="10" width="11.28515625" style="301" customWidth="1"/>
    <col min="11" max="12" width="11.42578125" style="301" customWidth="1"/>
    <col min="13" max="13" width="18.140625" style="301" customWidth="1"/>
    <col min="14" max="14" width="11.42578125" style="301" customWidth="1"/>
    <col min="15" max="15" width="18.85546875" style="301" customWidth="1"/>
    <col min="16" max="16" width="11.42578125" style="301" customWidth="1"/>
    <col min="17" max="17" width="22.85546875" style="301" customWidth="1"/>
    <col min="18" max="18" width="11.42578125" style="301" customWidth="1"/>
    <col min="19" max="19" width="22.85546875" style="301" customWidth="1"/>
    <col min="20" max="20" width="19.28515625" style="301" customWidth="1"/>
    <col min="21" max="21" width="17.85546875" style="301" customWidth="1"/>
    <col min="22" max="22" width="49.140625" style="301" customWidth="1"/>
    <col min="23" max="26" width="11.42578125" style="301" customWidth="1"/>
    <col min="27" max="16384" width="14.42578125" style="301"/>
  </cols>
  <sheetData>
    <row r="1" spans="1:26" x14ac:dyDescent="0.25">
      <c r="A1" s="904" t="s">
        <v>1698</v>
      </c>
      <c r="B1" s="903"/>
      <c r="C1" s="903"/>
      <c r="D1" s="903"/>
      <c r="E1" s="903"/>
      <c r="F1" s="903"/>
      <c r="G1" s="903"/>
      <c r="H1" s="903"/>
      <c r="I1" s="903"/>
      <c r="J1" s="302"/>
      <c r="K1" s="302"/>
      <c r="L1" s="302"/>
      <c r="M1" s="302"/>
      <c r="N1" s="302"/>
      <c r="O1" s="302"/>
      <c r="P1" s="302"/>
      <c r="Q1" s="302"/>
      <c r="R1" s="302"/>
      <c r="S1" s="302"/>
      <c r="T1" s="302"/>
      <c r="U1" s="302"/>
      <c r="V1" s="302"/>
      <c r="W1" s="302"/>
      <c r="X1" s="302"/>
      <c r="Y1" s="302"/>
      <c r="Z1" s="302"/>
    </row>
    <row r="2" spans="1:26" x14ac:dyDescent="0.25">
      <c r="A2" s="904" t="s">
        <v>1699</v>
      </c>
      <c r="B2" s="903"/>
      <c r="C2" s="903"/>
      <c r="D2" s="903"/>
      <c r="E2" s="903"/>
      <c r="F2" s="903"/>
      <c r="G2" s="903"/>
      <c r="H2" s="903"/>
      <c r="I2" s="903"/>
      <c r="J2" s="302"/>
      <c r="K2" s="302"/>
      <c r="L2" s="302"/>
      <c r="M2" s="302"/>
      <c r="N2" s="302"/>
      <c r="O2" s="302"/>
      <c r="P2" s="302"/>
      <c r="Q2" s="302"/>
      <c r="R2" s="302"/>
      <c r="S2" s="302"/>
      <c r="T2" s="302"/>
      <c r="U2" s="302"/>
      <c r="V2" s="302"/>
      <c r="W2" s="302"/>
      <c r="X2" s="302"/>
      <c r="Y2" s="302"/>
      <c r="Z2" s="302"/>
    </row>
    <row r="3" spans="1:26" x14ac:dyDescent="0.25">
      <c r="A3" s="904" t="s">
        <v>1700</v>
      </c>
      <c r="B3" s="903"/>
      <c r="C3" s="903"/>
      <c r="D3" s="903"/>
      <c r="E3" s="903"/>
      <c r="F3" s="903"/>
      <c r="G3" s="903"/>
      <c r="H3" s="903"/>
      <c r="I3" s="903"/>
      <c r="J3" s="302"/>
      <c r="K3" s="302"/>
      <c r="L3" s="302"/>
      <c r="M3" s="302"/>
      <c r="N3" s="302"/>
      <c r="O3" s="302"/>
      <c r="P3" s="302"/>
      <c r="Q3" s="302"/>
      <c r="R3" s="302"/>
      <c r="S3" s="302"/>
      <c r="T3" s="302"/>
      <c r="U3" s="302"/>
      <c r="V3" s="302"/>
      <c r="W3" s="302"/>
      <c r="X3" s="302"/>
      <c r="Y3" s="302"/>
      <c r="Z3" s="302"/>
    </row>
    <row r="4" spans="1:26" x14ac:dyDescent="0.25">
      <c r="A4" s="904" t="s">
        <v>2817</v>
      </c>
      <c r="B4" s="903"/>
      <c r="C4" s="903"/>
      <c r="D4" s="903"/>
      <c r="E4" s="903"/>
      <c r="F4" s="903"/>
      <c r="G4" s="903"/>
      <c r="H4" s="903"/>
      <c r="I4" s="903"/>
      <c r="J4" s="302"/>
      <c r="K4" s="302"/>
      <c r="L4" s="302"/>
      <c r="M4" s="302"/>
      <c r="N4" s="302"/>
      <c r="O4" s="302"/>
      <c r="P4" s="302"/>
      <c r="Q4" s="302"/>
      <c r="R4" s="302"/>
      <c r="S4" s="302"/>
      <c r="T4" s="302"/>
      <c r="U4" s="302"/>
      <c r="V4" s="302"/>
      <c r="W4" s="302"/>
      <c r="X4" s="302"/>
      <c r="Y4" s="302"/>
      <c r="Z4" s="302"/>
    </row>
    <row r="5" spans="1:26" x14ac:dyDescent="0.25">
      <c r="A5" s="905" t="s">
        <v>1701</v>
      </c>
      <c r="B5" s="903"/>
      <c r="C5" s="903"/>
      <c r="D5" s="903"/>
      <c r="E5" s="903"/>
      <c r="F5" s="903"/>
      <c r="G5" s="903"/>
      <c r="H5" s="903"/>
      <c r="I5" s="903"/>
      <c r="J5" s="302"/>
      <c r="K5" s="302"/>
      <c r="L5" s="302"/>
      <c r="M5" s="302"/>
      <c r="N5" s="302"/>
      <c r="O5" s="302"/>
      <c r="P5" s="302"/>
      <c r="Q5" s="302"/>
      <c r="R5" s="302"/>
      <c r="S5" s="302"/>
      <c r="T5" s="302"/>
      <c r="U5" s="302"/>
      <c r="V5" s="302"/>
      <c r="W5" s="302"/>
      <c r="X5" s="302"/>
      <c r="Y5" s="302"/>
      <c r="Z5" s="302"/>
    </row>
    <row r="6" spans="1:26" x14ac:dyDescent="0.25">
      <c r="A6" s="303" t="s">
        <v>2729</v>
      </c>
      <c r="B6" s="902" t="s">
        <v>2730</v>
      </c>
      <c r="C6" s="903"/>
      <c r="D6" s="903"/>
      <c r="E6" s="903"/>
      <c r="F6" s="903"/>
      <c r="G6" s="903"/>
      <c r="H6" s="903"/>
      <c r="I6" s="303"/>
      <c r="J6" s="302"/>
      <c r="K6" s="302"/>
      <c r="L6" s="302"/>
      <c r="M6" s="302"/>
      <c r="N6" s="302"/>
      <c r="O6" s="302"/>
      <c r="P6" s="302"/>
      <c r="Q6" s="302"/>
      <c r="R6" s="302"/>
      <c r="S6" s="302"/>
      <c r="T6" s="302"/>
      <c r="U6" s="302"/>
      <c r="V6" s="302"/>
      <c r="W6" s="302"/>
      <c r="X6" s="302"/>
      <c r="Y6" s="302"/>
      <c r="Z6" s="302"/>
    </row>
    <row r="7" spans="1:26" ht="15.75" thickBot="1" x14ac:dyDescent="0.3">
      <c r="A7" s="303"/>
      <c r="B7" s="303"/>
      <c r="C7" s="303"/>
      <c r="D7" s="303"/>
      <c r="E7" s="303"/>
      <c r="F7" s="303"/>
      <c r="G7" s="303"/>
      <c r="H7" s="303"/>
      <c r="I7" s="303"/>
      <c r="J7" s="302"/>
      <c r="K7" s="302"/>
      <c r="L7" s="302"/>
      <c r="M7" s="302"/>
      <c r="N7" s="302"/>
      <c r="O7" s="302"/>
      <c r="P7" s="302"/>
      <c r="Q7" s="302"/>
      <c r="R7" s="302"/>
      <c r="S7" s="302"/>
      <c r="T7" s="302"/>
      <c r="U7" s="302"/>
      <c r="V7" s="302"/>
      <c r="W7" s="302"/>
      <c r="X7" s="302"/>
      <c r="Y7" s="302"/>
      <c r="Z7" s="302"/>
    </row>
    <row r="8" spans="1:26" ht="76.5" customHeight="1" thickBot="1" x14ac:dyDescent="0.3">
      <c r="A8" s="906" t="s">
        <v>1702</v>
      </c>
      <c r="B8" s="909" t="s">
        <v>1703</v>
      </c>
      <c r="C8" s="912" t="s">
        <v>1704</v>
      </c>
      <c r="D8" s="909" t="s">
        <v>2177</v>
      </c>
      <c r="E8" s="899" t="s">
        <v>1706</v>
      </c>
      <c r="F8" s="899" t="s">
        <v>1707</v>
      </c>
      <c r="G8" s="926" t="s">
        <v>1708</v>
      </c>
      <c r="H8" s="926" t="s">
        <v>3</v>
      </c>
      <c r="I8" s="926" t="s">
        <v>4</v>
      </c>
      <c r="J8" s="929" t="s">
        <v>21</v>
      </c>
      <c r="K8" s="932" t="s">
        <v>2719</v>
      </c>
      <c r="L8" s="933"/>
      <c r="M8" s="934"/>
      <c r="N8" s="935" t="s">
        <v>2720</v>
      </c>
      <c r="O8" s="936"/>
      <c r="P8" s="936"/>
      <c r="Q8" s="936"/>
      <c r="R8" s="936"/>
      <c r="S8" s="937"/>
      <c r="T8" s="893" t="s">
        <v>2776</v>
      </c>
      <c r="U8" s="894"/>
      <c r="V8" s="915" t="s">
        <v>2839</v>
      </c>
      <c r="W8" s="302"/>
      <c r="X8" s="302"/>
      <c r="Y8" s="302"/>
      <c r="Z8" s="302"/>
    </row>
    <row r="9" spans="1:26" ht="42" customHeight="1" thickBot="1" x14ac:dyDescent="0.3">
      <c r="A9" s="907"/>
      <c r="B9" s="910"/>
      <c r="C9" s="913"/>
      <c r="D9" s="910"/>
      <c r="E9" s="900"/>
      <c r="F9" s="900"/>
      <c r="G9" s="927"/>
      <c r="H9" s="927"/>
      <c r="I9" s="927"/>
      <c r="J9" s="930"/>
      <c r="K9" s="919" t="s">
        <v>2718</v>
      </c>
      <c r="L9" s="920"/>
      <c r="M9" s="921"/>
      <c r="N9" s="922" t="s">
        <v>2726</v>
      </c>
      <c r="O9" s="923"/>
      <c r="P9" s="924" t="s">
        <v>2727</v>
      </c>
      <c r="Q9" s="923"/>
      <c r="R9" s="924" t="s">
        <v>2728</v>
      </c>
      <c r="S9" s="925"/>
      <c r="T9" s="866" t="s">
        <v>2777</v>
      </c>
      <c r="U9" s="867"/>
      <c r="V9" s="915"/>
      <c r="W9" s="302"/>
      <c r="X9" s="302"/>
      <c r="Y9" s="302"/>
      <c r="Z9" s="302"/>
    </row>
    <row r="10" spans="1:26" ht="75.75" thickBot="1" x14ac:dyDescent="0.3">
      <c r="A10" s="908"/>
      <c r="B10" s="911"/>
      <c r="C10" s="914"/>
      <c r="D10" s="911"/>
      <c r="E10" s="901"/>
      <c r="F10" s="901"/>
      <c r="G10" s="928"/>
      <c r="H10" s="928"/>
      <c r="I10" s="928"/>
      <c r="J10" s="931"/>
      <c r="K10" s="304" t="s">
        <v>2721</v>
      </c>
      <c r="L10" s="305" t="s">
        <v>2723</v>
      </c>
      <c r="M10" s="306" t="s">
        <v>2722</v>
      </c>
      <c r="N10" s="307" t="s">
        <v>2724</v>
      </c>
      <c r="O10" s="308" t="s">
        <v>2725</v>
      </c>
      <c r="P10" s="308" t="s">
        <v>2724</v>
      </c>
      <c r="Q10" s="308" t="s">
        <v>2725</v>
      </c>
      <c r="R10" s="308" t="s">
        <v>2724</v>
      </c>
      <c r="S10" s="309" t="s">
        <v>2725</v>
      </c>
      <c r="T10" s="273" t="s">
        <v>2725</v>
      </c>
      <c r="U10" s="626" t="s">
        <v>2812</v>
      </c>
      <c r="V10" s="632" t="s">
        <v>2838</v>
      </c>
      <c r="W10" s="302"/>
      <c r="X10" s="302"/>
      <c r="Y10" s="302"/>
      <c r="Z10" s="302"/>
    </row>
    <row r="11" spans="1:26" ht="130.5" customHeight="1" x14ac:dyDescent="0.25">
      <c r="A11" s="310" t="s">
        <v>1781</v>
      </c>
      <c r="B11" s="311" t="s">
        <v>2178</v>
      </c>
      <c r="C11" s="311" t="s">
        <v>2179</v>
      </c>
      <c r="D11" s="311" t="s">
        <v>2180</v>
      </c>
      <c r="E11" s="312" t="s">
        <v>1728</v>
      </c>
      <c r="F11" s="312">
        <v>34</v>
      </c>
      <c r="G11" s="312" t="s">
        <v>282</v>
      </c>
      <c r="H11" s="312" t="s">
        <v>283</v>
      </c>
      <c r="I11" s="312" t="s">
        <v>284</v>
      </c>
      <c r="J11" s="313" t="s">
        <v>2181</v>
      </c>
      <c r="K11" s="313"/>
      <c r="L11" s="313"/>
      <c r="M11" s="313" t="s">
        <v>2731</v>
      </c>
      <c r="N11" s="313">
        <v>3</v>
      </c>
      <c r="O11" s="313" t="s">
        <v>2744</v>
      </c>
      <c r="P11" s="313">
        <v>0</v>
      </c>
      <c r="Q11" s="313" t="s">
        <v>2744</v>
      </c>
      <c r="R11" s="313">
        <v>0</v>
      </c>
      <c r="S11" s="313" t="s">
        <v>2744</v>
      </c>
      <c r="T11" s="314" t="s">
        <v>2778</v>
      </c>
      <c r="U11" s="630">
        <v>2026</v>
      </c>
      <c r="V11" s="631"/>
      <c r="W11" s="302"/>
      <c r="X11" s="302"/>
      <c r="Y11" s="302"/>
      <c r="Z11" s="302"/>
    </row>
    <row r="12" spans="1:26" ht="89.25" x14ac:dyDescent="0.25">
      <c r="A12" s="315" t="s">
        <v>1781</v>
      </c>
      <c r="B12" s="316" t="s">
        <v>2178</v>
      </c>
      <c r="C12" s="316" t="s">
        <v>2179</v>
      </c>
      <c r="D12" s="316" t="s">
        <v>2180</v>
      </c>
      <c r="E12" s="317" t="s">
        <v>1728</v>
      </c>
      <c r="F12" s="317">
        <v>43</v>
      </c>
      <c r="G12" s="317" t="s">
        <v>288</v>
      </c>
      <c r="H12" s="317" t="s">
        <v>289</v>
      </c>
      <c r="I12" s="317" t="s">
        <v>1759</v>
      </c>
      <c r="J12" s="318" t="s">
        <v>2181</v>
      </c>
      <c r="K12" s="318"/>
      <c r="L12" s="318"/>
      <c r="M12" s="313" t="s">
        <v>2731</v>
      </c>
      <c r="N12" s="318">
        <v>50</v>
      </c>
      <c r="O12" s="313" t="s">
        <v>2744</v>
      </c>
      <c r="P12" s="313">
        <v>0</v>
      </c>
      <c r="Q12" s="313" t="s">
        <v>2744</v>
      </c>
      <c r="R12" s="313">
        <v>0</v>
      </c>
      <c r="S12" s="313" t="s">
        <v>2744</v>
      </c>
      <c r="T12" s="314" t="s">
        <v>2778</v>
      </c>
      <c r="U12" s="630">
        <v>2026</v>
      </c>
      <c r="V12" s="631"/>
      <c r="W12" s="302"/>
      <c r="X12" s="302"/>
      <c r="Y12" s="302"/>
      <c r="Z12" s="302"/>
    </row>
    <row r="13" spans="1:26" ht="97.5" customHeight="1" x14ac:dyDescent="0.25">
      <c r="A13" s="315" t="s">
        <v>1781</v>
      </c>
      <c r="B13" s="316" t="s">
        <v>2178</v>
      </c>
      <c r="C13" s="316" t="s">
        <v>2179</v>
      </c>
      <c r="D13" s="316" t="s">
        <v>2180</v>
      </c>
      <c r="E13" s="317" t="s">
        <v>1728</v>
      </c>
      <c r="F13" s="317">
        <v>68</v>
      </c>
      <c r="G13" s="317" t="s">
        <v>315</v>
      </c>
      <c r="H13" s="317" t="s">
        <v>316</v>
      </c>
      <c r="I13" s="317" t="s">
        <v>317</v>
      </c>
      <c r="J13" s="318" t="s">
        <v>2181</v>
      </c>
      <c r="K13" s="318"/>
      <c r="L13" s="318"/>
      <c r="M13" s="313" t="s">
        <v>2731</v>
      </c>
      <c r="N13" s="318">
        <v>140</v>
      </c>
      <c r="O13" s="313" t="s">
        <v>2744</v>
      </c>
      <c r="P13" s="318">
        <v>700</v>
      </c>
      <c r="Q13" s="313" t="s">
        <v>2744</v>
      </c>
      <c r="R13" s="318">
        <v>350</v>
      </c>
      <c r="S13" s="313" t="s">
        <v>2744</v>
      </c>
      <c r="T13" s="314" t="s">
        <v>2778</v>
      </c>
      <c r="U13" s="630">
        <v>2026</v>
      </c>
      <c r="V13" s="631"/>
      <c r="W13" s="302"/>
      <c r="X13" s="302"/>
      <c r="Y13" s="302"/>
      <c r="Z13" s="302"/>
    </row>
    <row r="14" spans="1:26" ht="138" customHeight="1" x14ac:dyDescent="0.25">
      <c r="A14" s="315" t="s">
        <v>1781</v>
      </c>
      <c r="B14" s="316" t="s">
        <v>2178</v>
      </c>
      <c r="C14" s="316" t="s">
        <v>2179</v>
      </c>
      <c r="D14" s="316" t="s">
        <v>2180</v>
      </c>
      <c r="E14" s="317" t="s">
        <v>1728</v>
      </c>
      <c r="F14" s="317">
        <v>60</v>
      </c>
      <c r="G14" s="317" t="s">
        <v>383</v>
      </c>
      <c r="H14" s="317" t="s">
        <v>384</v>
      </c>
      <c r="I14" s="317" t="s">
        <v>279</v>
      </c>
      <c r="J14" s="318" t="s">
        <v>2181</v>
      </c>
      <c r="K14" s="318"/>
      <c r="L14" s="318"/>
      <c r="M14" s="313" t="s">
        <v>2731</v>
      </c>
      <c r="N14" s="318">
        <v>1</v>
      </c>
      <c r="O14" s="313" t="s">
        <v>2744</v>
      </c>
      <c r="P14" s="313">
        <v>0</v>
      </c>
      <c r="Q14" s="313" t="s">
        <v>2744</v>
      </c>
      <c r="R14" s="313">
        <v>0</v>
      </c>
      <c r="S14" s="313" t="s">
        <v>2744</v>
      </c>
      <c r="T14" s="314" t="s">
        <v>2778</v>
      </c>
      <c r="U14" s="630">
        <v>2026</v>
      </c>
      <c r="V14" s="631"/>
      <c r="W14" s="302"/>
      <c r="X14" s="302"/>
      <c r="Y14" s="302"/>
      <c r="Z14" s="302"/>
    </row>
    <row r="15" spans="1:26" ht="108.75" customHeight="1" x14ac:dyDescent="0.25">
      <c r="A15" s="315" t="s">
        <v>1781</v>
      </c>
      <c r="B15" s="316" t="s">
        <v>2178</v>
      </c>
      <c r="C15" s="316" t="s">
        <v>2179</v>
      </c>
      <c r="D15" s="316" t="s">
        <v>2180</v>
      </c>
      <c r="E15" s="317" t="s">
        <v>1728</v>
      </c>
      <c r="F15" s="317">
        <v>55</v>
      </c>
      <c r="G15" s="317" t="s">
        <v>420</v>
      </c>
      <c r="H15" s="317" t="s">
        <v>421</v>
      </c>
      <c r="I15" s="317" t="s">
        <v>8</v>
      </c>
      <c r="J15" s="318" t="s">
        <v>2181</v>
      </c>
      <c r="K15" s="318"/>
      <c r="L15" s="318"/>
      <c r="M15" s="313" t="s">
        <v>2731</v>
      </c>
      <c r="N15" s="318">
        <v>1</v>
      </c>
      <c r="O15" s="313" t="s">
        <v>2744</v>
      </c>
      <c r="P15" s="318">
        <v>6</v>
      </c>
      <c r="Q15" s="313" t="s">
        <v>2744</v>
      </c>
      <c r="R15" s="318">
        <v>1</v>
      </c>
      <c r="S15" s="313" t="s">
        <v>2744</v>
      </c>
      <c r="T15" s="314" t="s">
        <v>2778</v>
      </c>
      <c r="U15" s="630">
        <v>2026</v>
      </c>
      <c r="V15" s="631"/>
      <c r="W15" s="302"/>
      <c r="X15" s="302"/>
      <c r="Y15" s="302"/>
      <c r="Z15" s="302"/>
    </row>
    <row r="16" spans="1:26" ht="105" customHeight="1" x14ac:dyDescent="0.25">
      <c r="A16" s="315" t="s">
        <v>1781</v>
      </c>
      <c r="B16" s="316" t="s">
        <v>2178</v>
      </c>
      <c r="C16" s="316" t="s">
        <v>2179</v>
      </c>
      <c r="D16" s="316" t="s">
        <v>2180</v>
      </c>
      <c r="E16" s="317" t="s">
        <v>1728</v>
      </c>
      <c r="F16" s="317" t="s">
        <v>251</v>
      </c>
      <c r="G16" s="317" t="s">
        <v>252</v>
      </c>
      <c r="H16" s="317" t="s">
        <v>253</v>
      </c>
      <c r="I16" s="317" t="s">
        <v>1759</v>
      </c>
      <c r="J16" s="318" t="s">
        <v>2181</v>
      </c>
      <c r="K16" s="318"/>
      <c r="L16" s="318"/>
      <c r="M16" s="313" t="s">
        <v>2731</v>
      </c>
      <c r="N16" s="318">
        <v>140</v>
      </c>
      <c r="O16" s="313" t="s">
        <v>2744</v>
      </c>
      <c r="P16" s="318">
        <v>700</v>
      </c>
      <c r="Q16" s="313" t="s">
        <v>2744</v>
      </c>
      <c r="R16" s="318">
        <v>350</v>
      </c>
      <c r="S16" s="313" t="s">
        <v>2744</v>
      </c>
      <c r="T16" s="314" t="s">
        <v>2778</v>
      </c>
      <c r="U16" s="630">
        <v>2026</v>
      </c>
      <c r="V16" s="631"/>
      <c r="W16" s="302"/>
      <c r="X16" s="302"/>
      <c r="Y16" s="302"/>
      <c r="Z16" s="302"/>
    </row>
    <row r="17" spans="1:26" ht="94.5" customHeight="1" x14ac:dyDescent="0.25">
      <c r="A17" s="315" t="s">
        <v>1781</v>
      </c>
      <c r="B17" s="316" t="s">
        <v>2178</v>
      </c>
      <c r="C17" s="316" t="s">
        <v>2179</v>
      </c>
      <c r="D17" s="316" t="s">
        <v>2180</v>
      </c>
      <c r="E17" s="317" t="s">
        <v>1728</v>
      </c>
      <c r="F17" s="317">
        <v>36</v>
      </c>
      <c r="G17" s="317" t="s">
        <v>255</v>
      </c>
      <c r="H17" s="317" t="s">
        <v>256</v>
      </c>
      <c r="I17" s="317" t="s">
        <v>257</v>
      </c>
      <c r="J17" s="318" t="s">
        <v>2181</v>
      </c>
      <c r="K17" s="318"/>
      <c r="L17" s="318"/>
      <c r="M17" s="313" t="s">
        <v>2731</v>
      </c>
      <c r="N17" s="318">
        <v>1</v>
      </c>
      <c r="O17" s="313" t="s">
        <v>2744</v>
      </c>
      <c r="P17" s="318">
        <v>4</v>
      </c>
      <c r="Q17" s="313" t="s">
        <v>2744</v>
      </c>
      <c r="R17" s="318">
        <v>2</v>
      </c>
      <c r="S17" s="313" t="s">
        <v>2744</v>
      </c>
      <c r="T17" s="314" t="s">
        <v>2778</v>
      </c>
      <c r="U17" s="630">
        <v>2026</v>
      </c>
      <c r="V17" s="631"/>
      <c r="W17" s="302"/>
      <c r="X17" s="302"/>
      <c r="Y17" s="302"/>
      <c r="Z17" s="302"/>
    </row>
    <row r="18" spans="1:26" ht="90" customHeight="1" x14ac:dyDescent="0.25">
      <c r="A18" s="315" t="s">
        <v>1781</v>
      </c>
      <c r="B18" s="316" t="s">
        <v>2178</v>
      </c>
      <c r="C18" s="316" t="s">
        <v>2179</v>
      </c>
      <c r="D18" s="316" t="s">
        <v>2180</v>
      </c>
      <c r="E18" s="317" t="s">
        <v>1728</v>
      </c>
      <c r="F18" s="317">
        <v>50</v>
      </c>
      <c r="G18" s="317" t="s">
        <v>296</v>
      </c>
      <c r="H18" s="317" t="s">
        <v>297</v>
      </c>
      <c r="I18" s="317" t="s">
        <v>298</v>
      </c>
      <c r="J18" s="318" t="s">
        <v>2181</v>
      </c>
      <c r="K18" s="318"/>
      <c r="L18" s="318"/>
      <c r="M18" s="313" t="s">
        <v>2731</v>
      </c>
      <c r="N18" s="318">
        <v>140</v>
      </c>
      <c r="O18" s="313" t="s">
        <v>2744</v>
      </c>
      <c r="P18" s="318">
        <v>700</v>
      </c>
      <c r="Q18" s="313" t="s">
        <v>2744</v>
      </c>
      <c r="R18" s="318">
        <v>350</v>
      </c>
      <c r="S18" s="313" t="s">
        <v>2744</v>
      </c>
      <c r="T18" s="314" t="s">
        <v>2778</v>
      </c>
      <c r="U18" s="630">
        <v>2026</v>
      </c>
      <c r="V18" s="631"/>
      <c r="W18" s="302"/>
      <c r="X18" s="302"/>
      <c r="Y18" s="302"/>
      <c r="Z18" s="302"/>
    </row>
    <row r="19" spans="1:26" ht="140.25" customHeight="1" x14ac:dyDescent="0.25">
      <c r="A19" s="315" t="s">
        <v>1781</v>
      </c>
      <c r="B19" s="316" t="s">
        <v>2178</v>
      </c>
      <c r="C19" s="316" t="s">
        <v>2179</v>
      </c>
      <c r="D19" s="316" t="s">
        <v>2180</v>
      </c>
      <c r="E19" s="317" t="s">
        <v>1728</v>
      </c>
      <c r="F19" s="317">
        <v>556</v>
      </c>
      <c r="G19" s="317" t="s">
        <v>358</v>
      </c>
      <c r="H19" s="317" t="s">
        <v>359</v>
      </c>
      <c r="I19" s="317" t="s">
        <v>360</v>
      </c>
      <c r="J19" s="318" t="s">
        <v>2181</v>
      </c>
      <c r="K19" s="318"/>
      <c r="L19" s="318"/>
      <c r="M19" s="313" t="s">
        <v>2731</v>
      </c>
      <c r="N19" s="318">
        <v>3</v>
      </c>
      <c r="O19" s="313" t="s">
        <v>2744</v>
      </c>
      <c r="P19" s="318">
        <v>12</v>
      </c>
      <c r="Q19" s="313" t="s">
        <v>2744</v>
      </c>
      <c r="R19" s="318">
        <v>6</v>
      </c>
      <c r="S19" s="313" t="s">
        <v>2744</v>
      </c>
      <c r="T19" s="314" t="s">
        <v>2778</v>
      </c>
      <c r="U19" s="630">
        <v>2026</v>
      </c>
      <c r="V19" s="631"/>
      <c r="W19" s="302"/>
      <c r="X19" s="302"/>
      <c r="Y19" s="302"/>
      <c r="Z19" s="302"/>
    </row>
    <row r="20" spans="1:26" ht="89.25" x14ac:dyDescent="0.25">
      <c r="A20" s="315" t="s">
        <v>1781</v>
      </c>
      <c r="B20" s="316" t="s">
        <v>2178</v>
      </c>
      <c r="C20" s="316" t="s">
        <v>2179</v>
      </c>
      <c r="D20" s="316" t="s">
        <v>2180</v>
      </c>
      <c r="E20" s="317" t="s">
        <v>1728</v>
      </c>
      <c r="F20" s="317">
        <v>58</v>
      </c>
      <c r="G20" s="317" t="s">
        <v>408</v>
      </c>
      <c r="H20" s="317" t="s">
        <v>409</v>
      </c>
      <c r="I20" s="317" t="s">
        <v>8</v>
      </c>
      <c r="J20" s="318" t="s">
        <v>2181</v>
      </c>
      <c r="K20" s="318"/>
      <c r="L20" s="318"/>
      <c r="M20" s="313" t="s">
        <v>2731</v>
      </c>
      <c r="N20" s="318">
        <v>1</v>
      </c>
      <c r="O20" s="313" t="s">
        <v>2744</v>
      </c>
      <c r="P20" s="318">
        <v>6</v>
      </c>
      <c r="Q20" s="313" t="s">
        <v>2744</v>
      </c>
      <c r="R20" s="318">
        <v>3</v>
      </c>
      <c r="S20" s="313" t="s">
        <v>2744</v>
      </c>
      <c r="T20" s="314" t="s">
        <v>2778</v>
      </c>
      <c r="U20" s="630">
        <v>2026</v>
      </c>
      <c r="V20" s="631"/>
      <c r="W20" s="302"/>
      <c r="X20" s="302"/>
      <c r="Y20" s="302"/>
      <c r="Z20" s="302"/>
    </row>
    <row r="21" spans="1:26" ht="15.75" customHeight="1" x14ac:dyDescent="0.25">
      <c r="A21" s="916"/>
      <c r="B21" s="917"/>
      <c r="C21" s="917"/>
      <c r="D21" s="917"/>
      <c r="E21" s="917"/>
      <c r="F21" s="917"/>
      <c r="G21" s="917"/>
      <c r="H21" s="917"/>
      <c r="I21" s="917"/>
      <c r="J21" s="918"/>
      <c r="K21" s="302"/>
      <c r="L21" s="302"/>
      <c r="M21" s="302"/>
      <c r="N21" s="302"/>
      <c r="O21" s="302"/>
      <c r="P21" s="302"/>
      <c r="Q21" s="302"/>
      <c r="R21" s="302"/>
      <c r="S21" s="302"/>
      <c r="T21" s="302"/>
      <c r="U21" s="302"/>
      <c r="V21" s="302"/>
      <c r="W21" s="302"/>
      <c r="X21" s="302"/>
      <c r="Y21" s="302"/>
      <c r="Z21" s="302"/>
    </row>
    <row r="22" spans="1:26" ht="89.25" customHeight="1" x14ac:dyDescent="0.25">
      <c r="A22" s="916" t="s">
        <v>1779</v>
      </c>
      <c r="B22" s="917"/>
      <c r="C22" s="917"/>
      <c r="D22" s="917"/>
      <c r="E22" s="917"/>
      <c r="F22" s="917"/>
      <c r="G22" s="917"/>
      <c r="H22" s="917"/>
      <c r="I22" s="917"/>
      <c r="J22" s="918"/>
      <c r="K22" s="302"/>
      <c r="L22" s="302"/>
      <c r="M22" s="302"/>
      <c r="N22" s="302"/>
      <c r="O22" s="302"/>
      <c r="P22" s="302"/>
      <c r="Q22" s="302"/>
      <c r="R22" s="302"/>
      <c r="S22" s="302"/>
      <c r="T22" s="302"/>
      <c r="U22" s="302"/>
      <c r="V22" s="302"/>
      <c r="W22" s="302"/>
      <c r="X22" s="302"/>
      <c r="Y22" s="302"/>
      <c r="Z22" s="302"/>
    </row>
    <row r="23" spans="1:26" ht="54" customHeight="1" x14ac:dyDescent="0.25">
      <c r="A23" s="916" t="s">
        <v>1780</v>
      </c>
      <c r="B23" s="917"/>
      <c r="C23" s="917"/>
      <c r="D23" s="917"/>
      <c r="E23" s="917"/>
      <c r="F23" s="917"/>
      <c r="G23" s="917"/>
      <c r="H23" s="917"/>
      <c r="I23" s="917"/>
      <c r="J23" s="918"/>
      <c r="K23" s="302"/>
      <c r="L23" s="302"/>
      <c r="M23" s="302"/>
      <c r="N23" s="302"/>
      <c r="O23" s="302"/>
      <c r="P23" s="302"/>
      <c r="Q23" s="302"/>
      <c r="R23" s="302"/>
      <c r="S23" s="302"/>
      <c r="T23" s="302"/>
      <c r="U23" s="302"/>
      <c r="V23" s="302"/>
      <c r="W23" s="302"/>
      <c r="X23" s="302"/>
      <c r="Y23" s="302"/>
      <c r="Z23" s="302"/>
    </row>
    <row r="24" spans="1:26" ht="15.75" customHeight="1" x14ac:dyDescent="0.25">
      <c r="A24" s="302"/>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row>
    <row r="25" spans="1:26" ht="15.75" customHeight="1" x14ac:dyDescent="0.25">
      <c r="A25" s="302"/>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row>
    <row r="26" spans="1:26" ht="38.25" customHeight="1" x14ac:dyDescent="0.25">
      <c r="A26" s="302"/>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row>
    <row r="27" spans="1:26" ht="15.75" customHeight="1" x14ac:dyDescent="0.25">
      <c r="A27" s="302"/>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row>
    <row r="28" spans="1:26" ht="15.75" customHeight="1" x14ac:dyDescent="0.25">
      <c r="A28" s="302"/>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row>
    <row r="29" spans="1:26" ht="15.75" customHeight="1" x14ac:dyDescent="0.25">
      <c r="A29" s="302"/>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row>
    <row r="30" spans="1:26" ht="15.75" customHeight="1" x14ac:dyDescent="0.25">
      <c r="A30" s="302"/>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row>
    <row r="31" spans="1:26" ht="15.75" customHeight="1"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row>
    <row r="32" spans="1:26" ht="15.75" customHeight="1"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row>
    <row r="33" spans="1:26" ht="15.75" customHeight="1"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row>
    <row r="34" spans="1:26" ht="15.75" customHeight="1" x14ac:dyDescent="0.25">
      <c r="A34" s="302"/>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row>
    <row r="35" spans="1:26" ht="15.75" customHeight="1" x14ac:dyDescent="0.25">
      <c r="A35" s="302"/>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row>
    <row r="36" spans="1:26" ht="15.75" customHeight="1" x14ac:dyDescent="0.25">
      <c r="A36" s="302"/>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row>
    <row r="37" spans="1:26" ht="15.75" customHeight="1" x14ac:dyDescent="0.25">
      <c r="A37" s="302"/>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row>
    <row r="38" spans="1:26" ht="15.75" customHeight="1" x14ac:dyDescent="0.25">
      <c r="A38" s="302"/>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row>
    <row r="39" spans="1:26" ht="15.75" customHeight="1" x14ac:dyDescent="0.25">
      <c r="A39" s="302"/>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row>
    <row r="40" spans="1:26" ht="15.75" customHeight="1" x14ac:dyDescent="0.25">
      <c r="A40" s="302"/>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row>
    <row r="41" spans="1:26" ht="15.75" customHeight="1" x14ac:dyDescent="0.25">
      <c r="A41" s="302"/>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row>
    <row r="42" spans="1:26" ht="15.75" customHeight="1" x14ac:dyDescent="0.25">
      <c r="A42" s="302"/>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row>
    <row r="43" spans="1:26" ht="15.75" customHeight="1" x14ac:dyDescent="0.25">
      <c r="A43" s="302"/>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row>
    <row r="44" spans="1:26" ht="15.75" customHeight="1" x14ac:dyDescent="0.25">
      <c r="A44" s="302"/>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row>
    <row r="45" spans="1:26" ht="15.75" customHeight="1" x14ac:dyDescent="0.25">
      <c r="A45" s="302"/>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row>
    <row r="46" spans="1:26" ht="15.75" customHeight="1" x14ac:dyDescent="0.25">
      <c r="A46" s="302"/>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row>
    <row r="47" spans="1:26" ht="15.75" customHeight="1" x14ac:dyDescent="0.25">
      <c r="A47" s="302"/>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row>
    <row r="48" spans="1:26" ht="15.75" customHeight="1" x14ac:dyDescent="0.25">
      <c r="A48" s="302"/>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row>
    <row r="49" spans="1:26" ht="15.75" customHeight="1" x14ac:dyDescent="0.25">
      <c r="A49" s="302"/>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row>
    <row r="50" spans="1:26" ht="15.75" customHeight="1" x14ac:dyDescent="0.25">
      <c r="A50" s="302"/>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row>
    <row r="51" spans="1:26" ht="15.75" customHeight="1" x14ac:dyDescent="0.25">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row>
    <row r="52" spans="1:26" ht="15.75" customHeight="1" x14ac:dyDescent="0.25">
      <c r="A52" s="302"/>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row>
    <row r="53" spans="1:26" ht="15.75" customHeight="1" x14ac:dyDescent="0.25">
      <c r="A53" s="302"/>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row>
    <row r="54" spans="1:26" ht="15.75" customHeight="1" x14ac:dyDescent="0.25">
      <c r="A54" s="302"/>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row>
    <row r="55" spans="1:26" ht="15.75" customHeight="1" x14ac:dyDescent="0.25">
      <c r="A55" s="302"/>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row>
    <row r="56" spans="1:26" ht="15.75" customHeight="1" x14ac:dyDescent="0.25">
      <c r="A56" s="302"/>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row>
    <row r="57" spans="1:26" ht="15.75" customHeight="1" x14ac:dyDescent="0.25">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row>
    <row r="58" spans="1:26" ht="15.75" customHeight="1" x14ac:dyDescent="0.25">
      <c r="A58" s="302"/>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row>
    <row r="59" spans="1:26" ht="15.75" customHeight="1" x14ac:dyDescent="0.25">
      <c r="A59" s="302"/>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row>
    <row r="60" spans="1:26" ht="15.75" customHeight="1" x14ac:dyDescent="0.25">
      <c r="A60" s="302"/>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row>
    <row r="61" spans="1:26" ht="15.75" customHeight="1" x14ac:dyDescent="0.25">
      <c r="A61" s="302"/>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row>
    <row r="62" spans="1:26" ht="15.75" customHeight="1" x14ac:dyDescent="0.25">
      <c r="A62" s="302"/>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row>
    <row r="63" spans="1:26" ht="15.75" customHeight="1" x14ac:dyDescent="0.25">
      <c r="A63" s="302"/>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row>
    <row r="64" spans="1:26" ht="15.75" customHeight="1" x14ac:dyDescent="0.25">
      <c r="A64" s="302"/>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row>
    <row r="65" spans="1:26" ht="15.75" customHeight="1" x14ac:dyDescent="0.25">
      <c r="A65" s="302"/>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row>
    <row r="66" spans="1:26" ht="15.75" customHeight="1" x14ac:dyDescent="0.25">
      <c r="A66" s="302"/>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row>
    <row r="67" spans="1:26" ht="15.75" customHeight="1" x14ac:dyDescent="0.25">
      <c r="A67" s="302"/>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row>
    <row r="68" spans="1:26" ht="15.75" customHeight="1" x14ac:dyDescent="0.25">
      <c r="A68" s="302"/>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row>
    <row r="69" spans="1:26" ht="15.75" customHeight="1" x14ac:dyDescent="0.25">
      <c r="A69" s="302"/>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row>
    <row r="70" spans="1:26" ht="15.75" customHeight="1" x14ac:dyDescent="0.25">
      <c r="A70" s="302"/>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row>
    <row r="71" spans="1:26" ht="15.75" customHeight="1" x14ac:dyDescent="0.25">
      <c r="A71" s="302"/>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row>
    <row r="72" spans="1:26" ht="15.75" customHeight="1" x14ac:dyDescent="0.25">
      <c r="A72" s="302"/>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row>
    <row r="73" spans="1:26" ht="15.75" customHeight="1" x14ac:dyDescent="0.25">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row>
    <row r="74" spans="1:26" ht="15.75" customHeight="1" x14ac:dyDescent="0.25">
      <c r="A74" s="302"/>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row>
    <row r="75" spans="1:26" ht="15.75" customHeight="1" x14ac:dyDescent="0.25">
      <c r="A75" s="302"/>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row>
    <row r="76" spans="1:26" ht="15.75" customHeight="1" x14ac:dyDescent="0.25">
      <c r="A76" s="302"/>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row>
    <row r="77" spans="1:26" ht="15.75" customHeight="1" x14ac:dyDescent="0.25">
      <c r="A77" s="302"/>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row>
    <row r="78" spans="1:26" ht="15.75" customHeight="1" x14ac:dyDescent="0.25">
      <c r="A78" s="302"/>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row>
    <row r="79" spans="1:26" ht="15.75" customHeight="1" x14ac:dyDescent="0.25">
      <c r="A79" s="302"/>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row>
    <row r="80" spans="1:26" ht="15.75" customHeight="1" x14ac:dyDescent="0.25">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row>
    <row r="81" spans="1:26" ht="15.75" customHeight="1" x14ac:dyDescent="0.25">
      <c r="A81" s="302"/>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row>
    <row r="82" spans="1:26" ht="15.75" customHeight="1" x14ac:dyDescent="0.25">
      <c r="A82" s="302"/>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row>
    <row r="83" spans="1:26" ht="15.75" customHeight="1" x14ac:dyDescent="0.25">
      <c r="A83" s="302"/>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row>
    <row r="84" spans="1:26" ht="15.75" customHeight="1" x14ac:dyDescent="0.25">
      <c r="A84" s="302"/>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row>
    <row r="85" spans="1:26" ht="15.75" customHeight="1" x14ac:dyDescent="0.25">
      <c r="A85" s="302"/>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row>
    <row r="86" spans="1:26" ht="15.75" customHeight="1" x14ac:dyDescent="0.25">
      <c r="A86" s="302"/>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row>
    <row r="87" spans="1:26" ht="15.75" customHeight="1" x14ac:dyDescent="0.25">
      <c r="A87" s="302"/>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row>
    <row r="88" spans="1:26" ht="15.75" customHeight="1" x14ac:dyDescent="0.25">
      <c r="A88" s="302"/>
      <c r="B88" s="302"/>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row>
    <row r="89" spans="1:26" ht="15.75" customHeight="1" x14ac:dyDescent="0.25">
      <c r="A89" s="302"/>
      <c r="B89" s="302"/>
      <c r="C89" s="302"/>
      <c r="D89" s="302"/>
      <c r="E89" s="302"/>
      <c r="F89" s="302"/>
      <c r="G89" s="302"/>
      <c r="H89" s="302"/>
      <c r="I89" s="302"/>
      <c r="J89" s="302"/>
      <c r="K89" s="302"/>
      <c r="L89" s="302"/>
      <c r="M89" s="302"/>
      <c r="N89" s="302"/>
      <c r="O89" s="302"/>
      <c r="P89" s="302"/>
      <c r="Q89" s="302"/>
      <c r="R89" s="302"/>
      <c r="S89" s="302"/>
      <c r="T89" s="302"/>
      <c r="U89" s="302"/>
      <c r="V89" s="302"/>
      <c r="W89" s="302"/>
      <c r="X89" s="302"/>
      <c r="Y89" s="302"/>
      <c r="Z89" s="302"/>
    </row>
    <row r="90" spans="1:26" ht="15.75" customHeight="1" x14ac:dyDescent="0.25">
      <c r="A90" s="302"/>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row>
    <row r="91" spans="1:26" ht="15.75" customHeight="1" x14ac:dyDescent="0.25">
      <c r="A91" s="302"/>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row>
    <row r="92" spans="1:26" ht="15.75" customHeight="1" x14ac:dyDescent="0.25">
      <c r="A92" s="302"/>
      <c r="B92" s="302"/>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row>
    <row r="93" spans="1:26" ht="15.75" customHeight="1" x14ac:dyDescent="0.25">
      <c r="A93" s="302"/>
      <c r="B93" s="302"/>
      <c r="C93" s="302"/>
      <c r="D93" s="302"/>
      <c r="E93" s="302"/>
      <c r="F93" s="302"/>
      <c r="G93" s="302"/>
      <c r="H93" s="302"/>
      <c r="I93" s="302"/>
      <c r="J93" s="302"/>
      <c r="K93" s="302"/>
      <c r="L93" s="302"/>
      <c r="M93" s="302"/>
      <c r="N93" s="302"/>
      <c r="O93" s="302"/>
      <c r="P93" s="302"/>
      <c r="Q93" s="302"/>
      <c r="R93" s="302"/>
      <c r="S93" s="302"/>
      <c r="T93" s="302"/>
      <c r="U93" s="302"/>
      <c r="V93" s="302"/>
      <c r="W93" s="302"/>
      <c r="X93" s="302"/>
      <c r="Y93" s="302"/>
      <c r="Z93" s="302"/>
    </row>
    <row r="94" spans="1:26" ht="15.75" customHeight="1" x14ac:dyDescent="0.25">
      <c r="A94" s="302"/>
      <c r="B94" s="302"/>
      <c r="C94" s="302"/>
      <c r="D94" s="302"/>
      <c r="E94" s="302"/>
      <c r="F94" s="302"/>
      <c r="G94" s="302"/>
      <c r="H94" s="302"/>
      <c r="I94" s="302"/>
      <c r="J94" s="302"/>
      <c r="K94" s="302"/>
      <c r="L94" s="302"/>
      <c r="M94" s="302"/>
      <c r="N94" s="302"/>
      <c r="O94" s="302"/>
      <c r="P94" s="302"/>
      <c r="Q94" s="302"/>
      <c r="R94" s="302"/>
      <c r="S94" s="302"/>
      <c r="T94" s="302"/>
      <c r="U94" s="302"/>
      <c r="V94" s="302"/>
      <c r="W94" s="302"/>
      <c r="X94" s="302"/>
      <c r="Y94" s="302"/>
      <c r="Z94" s="302"/>
    </row>
    <row r="95" spans="1:26" ht="15.75" customHeight="1" x14ac:dyDescent="0.25">
      <c r="A95" s="302"/>
      <c r="B95" s="302"/>
      <c r="C95" s="302"/>
      <c r="D95" s="302"/>
      <c r="E95" s="302"/>
      <c r="F95" s="302"/>
      <c r="G95" s="302"/>
      <c r="H95" s="302"/>
      <c r="I95" s="302"/>
      <c r="J95" s="302"/>
      <c r="K95" s="302"/>
      <c r="L95" s="302"/>
      <c r="M95" s="302"/>
      <c r="N95" s="302"/>
      <c r="O95" s="302"/>
      <c r="P95" s="302"/>
      <c r="Q95" s="302"/>
      <c r="R95" s="302"/>
      <c r="S95" s="302"/>
      <c r="T95" s="302"/>
      <c r="U95" s="302"/>
      <c r="V95" s="302"/>
      <c r="W95" s="302"/>
      <c r="X95" s="302"/>
      <c r="Y95" s="302"/>
      <c r="Z95" s="302"/>
    </row>
    <row r="96" spans="1:26" ht="15.75" customHeight="1" x14ac:dyDescent="0.25">
      <c r="A96" s="302"/>
      <c r="B96" s="302"/>
      <c r="C96" s="302"/>
      <c r="D96" s="302"/>
      <c r="E96" s="302"/>
      <c r="F96" s="302"/>
      <c r="G96" s="302"/>
      <c r="H96" s="302"/>
      <c r="I96" s="302"/>
      <c r="J96" s="302"/>
      <c r="K96" s="302"/>
      <c r="L96" s="302"/>
      <c r="M96" s="302"/>
      <c r="N96" s="302"/>
      <c r="O96" s="302"/>
      <c r="P96" s="302"/>
      <c r="Q96" s="302"/>
      <c r="R96" s="302"/>
      <c r="S96" s="302"/>
      <c r="T96" s="302"/>
      <c r="U96" s="302"/>
      <c r="V96" s="302"/>
      <c r="W96" s="302"/>
      <c r="X96" s="302"/>
      <c r="Y96" s="302"/>
      <c r="Z96" s="302"/>
    </row>
    <row r="97" spans="1:26" ht="15.75" customHeight="1" x14ac:dyDescent="0.25">
      <c r="A97" s="302"/>
      <c r="B97" s="302"/>
      <c r="C97" s="302"/>
      <c r="D97" s="302"/>
      <c r="E97" s="302"/>
      <c r="F97" s="302"/>
      <c r="G97" s="302"/>
      <c r="H97" s="302"/>
      <c r="I97" s="302"/>
      <c r="J97" s="302"/>
      <c r="K97" s="302"/>
      <c r="L97" s="302"/>
      <c r="M97" s="302"/>
      <c r="N97" s="302"/>
      <c r="O97" s="302"/>
      <c r="P97" s="302"/>
      <c r="Q97" s="302"/>
      <c r="R97" s="302"/>
      <c r="S97" s="302"/>
      <c r="T97" s="302"/>
      <c r="U97" s="302"/>
      <c r="V97" s="302"/>
      <c r="W97" s="302"/>
      <c r="X97" s="302"/>
      <c r="Y97" s="302"/>
      <c r="Z97" s="302"/>
    </row>
    <row r="98" spans="1:26" ht="15.75" customHeight="1" x14ac:dyDescent="0.25">
      <c r="A98" s="302"/>
      <c r="B98" s="302"/>
      <c r="C98" s="302"/>
      <c r="D98" s="302"/>
      <c r="E98" s="302"/>
      <c r="F98" s="302"/>
      <c r="G98" s="302"/>
      <c r="H98" s="302"/>
      <c r="I98" s="302"/>
      <c r="J98" s="302"/>
      <c r="K98" s="302"/>
      <c r="L98" s="302"/>
      <c r="M98" s="302"/>
      <c r="N98" s="302"/>
      <c r="O98" s="302"/>
      <c r="P98" s="302"/>
      <c r="Q98" s="302"/>
      <c r="R98" s="302"/>
      <c r="S98" s="302"/>
      <c r="T98" s="302"/>
      <c r="U98" s="302"/>
      <c r="V98" s="302"/>
      <c r="W98" s="302"/>
      <c r="X98" s="302"/>
      <c r="Y98" s="302"/>
      <c r="Z98" s="302"/>
    </row>
    <row r="99" spans="1:26" ht="15.75" customHeight="1" x14ac:dyDescent="0.25">
      <c r="A99" s="302"/>
      <c r="B99" s="302"/>
      <c r="C99" s="302"/>
      <c r="D99" s="302"/>
      <c r="E99" s="302"/>
      <c r="F99" s="302"/>
      <c r="G99" s="302"/>
      <c r="H99" s="302"/>
      <c r="I99" s="302"/>
      <c r="J99" s="302"/>
      <c r="K99" s="302"/>
      <c r="L99" s="302"/>
      <c r="M99" s="302"/>
      <c r="N99" s="302"/>
      <c r="O99" s="302"/>
      <c r="P99" s="302"/>
      <c r="Q99" s="302"/>
      <c r="R99" s="302"/>
      <c r="S99" s="302"/>
      <c r="T99" s="302"/>
      <c r="U99" s="302"/>
      <c r="V99" s="302"/>
      <c r="W99" s="302"/>
      <c r="X99" s="302"/>
      <c r="Y99" s="302"/>
      <c r="Z99" s="302"/>
    </row>
    <row r="100" spans="1:26" ht="15.75" customHeight="1" x14ac:dyDescent="0.25">
      <c r="A100" s="302"/>
      <c r="B100" s="302"/>
      <c r="C100" s="302"/>
      <c r="D100" s="302"/>
      <c r="E100" s="302"/>
      <c r="F100" s="302"/>
      <c r="G100" s="302"/>
      <c r="H100" s="302"/>
      <c r="I100" s="302"/>
      <c r="J100" s="302"/>
      <c r="K100" s="302"/>
      <c r="L100" s="302"/>
      <c r="M100" s="302"/>
      <c r="N100" s="302"/>
      <c r="O100" s="302"/>
      <c r="P100" s="302"/>
      <c r="Q100" s="302"/>
      <c r="R100" s="302"/>
      <c r="S100" s="302"/>
      <c r="T100" s="302"/>
      <c r="U100" s="302"/>
      <c r="V100" s="302"/>
      <c r="W100" s="302"/>
      <c r="X100" s="302"/>
      <c r="Y100" s="302"/>
      <c r="Z100" s="302"/>
    </row>
    <row r="101" spans="1:26" ht="15.75" customHeight="1" x14ac:dyDescent="0.25">
      <c r="A101" s="302"/>
      <c r="B101" s="302"/>
      <c r="C101" s="302"/>
      <c r="D101" s="302"/>
      <c r="E101" s="302"/>
      <c r="F101" s="302"/>
      <c r="G101" s="302"/>
      <c r="H101" s="302"/>
      <c r="I101" s="302"/>
      <c r="J101" s="302"/>
      <c r="K101" s="302"/>
      <c r="L101" s="302"/>
      <c r="M101" s="302"/>
      <c r="N101" s="302"/>
      <c r="O101" s="302"/>
      <c r="P101" s="302"/>
      <c r="Q101" s="302"/>
      <c r="R101" s="302"/>
      <c r="S101" s="302"/>
      <c r="T101" s="302"/>
      <c r="U101" s="302"/>
      <c r="V101" s="302"/>
      <c r="W101" s="302"/>
      <c r="X101" s="302"/>
      <c r="Y101" s="302"/>
      <c r="Z101" s="302"/>
    </row>
    <row r="102" spans="1:26" ht="15.75" customHeight="1" x14ac:dyDescent="0.25">
      <c r="A102" s="302"/>
      <c r="B102" s="302"/>
      <c r="C102" s="302"/>
      <c r="D102" s="302"/>
      <c r="E102" s="302"/>
      <c r="F102" s="302"/>
      <c r="G102" s="302"/>
      <c r="H102" s="302"/>
      <c r="I102" s="302"/>
      <c r="J102" s="302"/>
      <c r="K102" s="302"/>
      <c r="L102" s="302"/>
      <c r="M102" s="302"/>
      <c r="N102" s="302"/>
      <c r="O102" s="302"/>
      <c r="P102" s="302"/>
      <c r="Q102" s="302"/>
      <c r="R102" s="302"/>
      <c r="S102" s="302"/>
      <c r="T102" s="302"/>
      <c r="U102" s="302"/>
      <c r="V102" s="302"/>
      <c r="W102" s="302"/>
      <c r="X102" s="302"/>
      <c r="Y102" s="302"/>
      <c r="Z102" s="302"/>
    </row>
    <row r="103" spans="1:26" ht="15.75" customHeight="1" x14ac:dyDescent="0.25">
      <c r="A103" s="302"/>
      <c r="B103" s="302"/>
      <c r="C103" s="302"/>
      <c r="D103" s="302"/>
      <c r="E103" s="302"/>
      <c r="F103" s="302"/>
      <c r="G103" s="302"/>
      <c r="H103" s="302"/>
      <c r="I103" s="302"/>
      <c r="J103" s="302"/>
      <c r="K103" s="302"/>
      <c r="L103" s="302"/>
      <c r="M103" s="302"/>
      <c r="N103" s="302"/>
      <c r="O103" s="302"/>
      <c r="P103" s="302"/>
      <c r="Q103" s="302"/>
      <c r="R103" s="302"/>
      <c r="S103" s="302"/>
      <c r="T103" s="302"/>
      <c r="U103" s="302"/>
      <c r="V103" s="302"/>
      <c r="W103" s="302"/>
      <c r="X103" s="302"/>
      <c r="Y103" s="302"/>
      <c r="Z103" s="302"/>
    </row>
    <row r="104" spans="1:26" ht="15.75" customHeight="1" x14ac:dyDescent="0.25">
      <c r="A104" s="302"/>
      <c r="B104" s="302"/>
      <c r="C104" s="302"/>
      <c r="D104" s="302"/>
      <c r="E104" s="302"/>
      <c r="F104" s="302"/>
      <c r="G104" s="302"/>
      <c r="H104" s="302"/>
      <c r="I104" s="302"/>
      <c r="J104" s="302"/>
      <c r="K104" s="302"/>
      <c r="L104" s="302"/>
      <c r="M104" s="302"/>
      <c r="N104" s="302"/>
      <c r="O104" s="302"/>
      <c r="P104" s="302"/>
      <c r="Q104" s="302"/>
      <c r="R104" s="302"/>
      <c r="S104" s="302"/>
      <c r="T104" s="302"/>
      <c r="U104" s="302"/>
      <c r="V104" s="302"/>
      <c r="W104" s="302"/>
      <c r="X104" s="302"/>
      <c r="Y104" s="302"/>
      <c r="Z104" s="302"/>
    </row>
    <row r="105" spans="1:26" ht="15.75" customHeight="1" x14ac:dyDescent="0.25">
      <c r="A105" s="302"/>
      <c r="B105" s="302"/>
      <c r="C105" s="302"/>
      <c r="D105" s="302"/>
      <c r="E105" s="302"/>
      <c r="F105" s="302"/>
      <c r="G105" s="302"/>
      <c r="H105" s="302"/>
      <c r="I105" s="302"/>
      <c r="J105" s="302"/>
      <c r="K105" s="302"/>
      <c r="L105" s="302"/>
      <c r="M105" s="302"/>
      <c r="N105" s="302"/>
      <c r="O105" s="302"/>
      <c r="P105" s="302"/>
      <c r="Q105" s="302"/>
      <c r="R105" s="302"/>
      <c r="S105" s="302"/>
      <c r="T105" s="302"/>
      <c r="U105" s="302"/>
      <c r="V105" s="302"/>
      <c r="W105" s="302"/>
      <c r="X105" s="302"/>
      <c r="Y105" s="302"/>
      <c r="Z105" s="302"/>
    </row>
    <row r="106" spans="1:26" ht="15.75" customHeight="1" x14ac:dyDescent="0.25">
      <c r="A106" s="302"/>
      <c r="B106" s="302"/>
      <c r="C106" s="302"/>
      <c r="D106" s="302"/>
      <c r="E106" s="302"/>
      <c r="F106" s="302"/>
      <c r="G106" s="302"/>
      <c r="H106" s="302"/>
      <c r="I106" s="302"/>
      <c r="J106" s="302"/>
      <c r="K106" s="302"/>
      <c r="L106" s="302"/>
      <c r="M106" s="302"/>
      <c r="N106" s="302"/>
      <c r="O106" s="302"/>
      <c r="P106" s="302"/>
      <c r="Q106" s="302"/>
      <c r="R106" s="302"/>
      <c r="S106" s="302"/>
      <c r="T106" s="302"/>
      <c r="U106" s="302"/>
      <c r="V106" s="302"/>
      <c r="W106" s="302"/>
      <c r="X106" s="302"/>
      <c r="Y106" s="302"/>
      <c r="Z106" s="302"/>
    </row>
    <row r="107" spans="1:26" ht="15.75" customHeight="1" x14ac:dyDescent="0.25">
      <c r="A107" s="302"/>
      <c r="B107" s="302"/>
      <c r="C107" s="302"/>
      <c r="D107" s="302"/>
      <c r="E107" s="302"/>
      <c r="F107" s="302"/>
      <c r="G107" s="302"/>
      <c r="H107" s="302"/>
      <c r="I107" s="302"/>
      <c r="J107" s="302"/>
      <c r="K107" s="302"/>
      <c r="L107" s="302"/>
      <c r="M107" s="302"/>
      <c r="N107" s="302"/>
      <c r="O107" s="302"/>
      <c r="P107" s="302"/>
      <c r="Q107" s="302"/>
      <c r="R107" s="302"/>
      <c r="S107" s="302"/>
      <c r="T107" s="302"/>
      <c r="U107" s="302"/>
      <c r="V107" s="302"/>
      <c r="W107" s="302"/>
      <c r="X107" s="302"/>
      <c r="Y107" s="302"/>
      <c r="Z107" s="302"/>
    </row>
    <row r="108" spans="1:26" ht="15.75" customHeight="1" x14ac:dyDescent="0.25">
      <c r="A108" s="302"/>
      <c r="B108" s="302"/>
      <c r="C108" s="302"/>
      <c r="D108" s="302"/>
      <c r="E108" s="302"/>
      <c r="F108" s="302"/>
      <c r="G108" s="302"/>
      <c r="H108" s="302"/>
      <c r="I108" s="302"/>
      <c r="J108" s="302"/>
      <c r="K108" s="302"/>
      <c r="L108" s="302"/>
      <c r="M108" s="302"/>
      <c r="N108" s="302"/>
      <c r="O108" s="302"/>
      <c r="P108" s="302"/>
      <c r="Q108" s="302"/>
      <c r="R108" s="302"/>
      <c r="S108" s="302"/>
      <c r="T108" s="302"/>
      <c r="U108" s="302"/>
      <c r="V108" s="302"/>
      <c r="W108" s="302"/>
      <c r="X108" s="302"/>
      <c r="Y108" s="302"/>
      <c r="Z108" s="302"/>
    </row>
    <row r="109" spans="1:26" ht="15.75" customHeight="1" x14ac:dyDescent="0.25">
      <c r="A109" s="302"/>
      <c r="B109" s="302"/>
      <c r="C109" s="302"/>
      <c r="D109" s="302"/>
      <c r="E109" s="302"/>
      <c r="F109" s="302"/>
      <c r="G109" s="302"/>
      <c r="H109" s="302"/>
      <c r="I109" s="302"/>
      <c r="J109" s="302"/>
      <c r="K109" s="302"/>
      <c r="L109" s="302"/>
      <c r="M109" s="302"/>
      <c r="N109" s="302"/>
      <c r="O109" s="302"/>
      <c r="P109" s="302"/>
      <c r="Q109" s="302"/>
      <c r="R109" s="302"/>
      <c r="S109" s="302"/>
      <c r="T109" s="302"/>
      <c r="U109" s="302"/>
      <c r="V109" s="302"/>
      <c r="W109" s="302"/>
      <c r="X109" s="302"/>
      <c r="Y109" s="302"/>
      <c r="Z109" s="302"/>
    </row>
    <row r="110" spans="1:26" ht="15.75" customHeight="1" x14ac:dyDescent="0.25">
      <c r="A110" s="302"/>
      <c r="B110" s="302"/>
      <c r="C110" s="302"/>
      <c r="D110" s="302"/>
      <c r="E110" s="302"/>
      <c r="F110" s="302"/>
      <c r="G110" s="302"/>
      <c r="H110" s="302"/>
      <c r="I110" s="302"/>
      <c r="J110" s="302"/>
      <c r="K110" s="302"/>
      <c r="L110" s="302"/>
      <c r="M110" s="302"/>
      <c r="N110" s="302"/>
      <c r="O110" s="302"/>
      <c r="P110" s="302"/>
      <c r="Q110" s="302"/>
      <c r="R110" s="302"/>
      <c r="S110" s="302"/>
      <c r="T110" s="302"/>
      <c r="U110" s="302"/>
      <c r="V110" s="302"/>
      <c r="W110" s="302"/>
      <c r="X110" s="302"/>
      <c r="Y110" s="302"/>
      <c r="Z110" s="302"/>
    </row>
    <row r="111" spans="1:26" ht="15.75" customHeight="1" x14ac:dyDescent="0.25">
      <c r="A111" s="302"/>
      <c r="B111" s="302"/>
      <c r="C111" s="302"/>
      <c r="D111" s="302"/>
      <c r="E111" s="302"/>
      <c r="F111" s="302"/>
      <c r="G111" s="302"/>
      <c r="H111" s="302"/>
      <c r="I111" s="302"/>
      <c r="J111" s="302"/>
      <c r="K111" s="302"/>
      <c r="L111" s="302"/>
      <c r="M111" s="302"/>
      <c r="N111" s="302"/>
      <c r="O111" s="302"/>
      <c r="P111" s="302"/>
      <c r="Q111" s="302"/>
      <c r="R111" s="302"/>
      <c r="S111" s="302"/>
      <c r="T111" s="302"/>
      <c r="U111" s="302"/>
      <c r="V111" s="302"/>
      <c r="W111" s="302"/>
      <c r="X111" s="302"/>
      <c r="Y111" s="302"/>
      <c r="Z111" s="302"/>
    </row>
    <row r="112" spans="1:26" ht="15.75" customHeight="1" x14ac:dyDescent="0.25">
      <c r="A112" s="302"/>
      <c r="B112" s="302"/>
      <c r="C112" s="302"/>
      <c r="D112" s="302"/>
      <c r="E112" s="302"/>
      <c r="F112" s="302"/>
      <c r="G112" s="302"/>
      <c r="H112" s="302"/>
      <c r="I112" s="302"/>
      <c r="J112" s="302"/>
      <c r="K112" s="302"/>
      <c r="L112" s="302"/>
      <c r="M112" s="302"/>
      <c r="N112" s="302"/>
      <c r="O112" s="302"/>
      <c r="P112" s="302"/>
      <c r="Q112" s="302"/>
      <c r="R112" s="302"/>
      <c r="S112" s="302"/>
      <c r="T112" s="302"/>
      <c r="U112" s="302"/>
      <c r="V112" s="302"/>
      <c r="W112" s="302"/>
      <c r="X112" s="302"/>
      <c r="Y112" s="302"/>
      <c r="Z112" s="302"/>
    </row>
    <row r="113" spans="1:26" ht="15.75" customHeight="1" x14ac:dyDescent="0.25">
      <c r="A113" s="302"/>
      <c r="B113" s="302"/>
      <c r="C113" s="302"/>
      <c r="D113" s="302"/>
      <c r="E113" s="302"/>
      <c r="F113" s="302"/>
      <c r="G113" s="302"/>
      <c r="H113" s="302"/>
      <c r="I113" s="302"/>
      <c r="J113" s="302"/>
      <c r="K113" s="302"/>
      <c r="L113" s="302"/>
      <c r="M113" s="302"/>
      <c r="N113" s="302"/>
      <c r="O113" s="302"/>
      <c r="P113" s="302"/>
      <c r="Q113" s="302"/>
      <c r="R113" s="302"/>
      <c r="S113" s="302"/>
      <c r="T113" s="302"/>
      <c r="U113" s="302"/>
      <c r="V113" s="302"/>
      <c r="W113" s="302"/>
      <c r="X113" s="302"/>
      <c r="Y113" s="302"/>
      <c r="Z113" s="302"/>
    </row>
    <row r="114" spans="1:26" ht="15.75" customHeight="1" x14ac:dyDescent="0.25">
      <c r="A114" s="302"/>
      <c r="B114" s="302"/>
      <c r="C114" s="302"/>
      <c r="D114" s="302"/>
      <c r="E114" s="302"/>
      <c r="F114" s="302"/>
      <c r="G114" s="302"/>
      <c r="H114" s="302"/>
      <c r="I114" s="302"/>
      <c r="J114" s="302"/>
      <c r="K114" s="302"/>
      <c r="L114" s="302"/>
      <c r="M114" s="302"/>
      <c r="N114" s="302"/>
      <c r="O114" s="302"/>
      <c r="P114" s="302"/>
      <c r="Q114" s="302"/>
      <c r="R114" s="302"/>
      <c r="S114" s="302"/>
      <c r="T114" s="302"/>
      <c r="U114" s="302"/>
      <c r="V114" s="302"/>
      <c r="W114" s="302"/>
      <c r="X114" s="302"/>
      <c r="Y114" s="302"/>
      <c r="Z114" s="302"/>
    </row>
    <row r="115" spans="1:26" ht="15.75" customHeight="1" x14ac:dyDescent="0.25">
      <c r="A115" s="302"/>
      <c r="B115" s="302"/>
      <c r="C115" s="302"/>
      <c r="D115" s="302"/>
      <c r="E115" s="302"/>
      <c r="F115" s="302"/>
      <c r="G115" s="302"/>
      <c r="H115" s="302"/>
      <c r="I115" s="302"/>
      <c r="J115" s="302"/>
      <c r="K115" s="302"/>
      <c r="L115" s="302"/>
      <c r="M115" s="302"/>
      <c r="N115" s="302"/>
      <c r="O115" s="302"/>
      <c r="P115" s="302"/>
      <c r="Q115" s="302"/>
      <c r="R115" s="302"/>
      <c r="S115" s="302"/>
      <c r="T115" s="302"/>
      <c r="U115" s="302"/>
      <c r="V115" s="302"/>
      <c r="W115" s="302"/>
      <c r="X115" s="302"/>
      <c r="Y115" s="302"/>
      <c r="Z115" s="302"/>
    </row>
    <row r="116" spans="1:26" ht="15.75" customHeight="1" x14ac:dyDescent="0.25">
      <c r="A116" s="302"/>
      <c r="B116" s="302"/>
      <c r="C116" s="302"/>
      <c r="D116" s="302"/>
      <c r="E116" s="302"/>
      <c r="F116" s="302"/>
      <c r="G116" s="302"/>
      <c r="H116" s="302"/>
      <c r="I116" s="302"/>
      <c r="J116" s="302"/>
      <c r="K116" s="302"/>
      <c r="L116" s="302"/>
      <c r="M116" s="302"/>
      <c r="N116" s="302"/>
      <c r="O116" s="302"/>
      <c r="P116" s="302"/>
      <c r="Q116" s="302"/>
      <c r="R116" s="302"/>
      <c r="S116" s="302"/>
      <c r="T116" s="302"/>
      <c r="U116" s="302"/>
      <c r="V116" s="302"/>
      <c r="W116" s="302"/>
      <c r="X116" s="302"/>
      <c r="Y116" s="302"/>
      <c r="Z116" s="302"/>
    </row>
    <row r="117" spans="1:26" ht="15.75" customHeight="1" x14ac:dyDescent="0.25">
      <c r="A117" s="302"/>
      <c r="B117" s="302"/>
      <c r="C117" s="302"/>
      <c r="D117" s="302"/>
      <c r="E117" s="302"/>
      <c r="F117" s="302"/>
      <c r="G117" s="302"/>
      <c r="H117" s="302"/>
      <c r="I117" s="302"/>
      <c r="J117" s="302"/>
      <c r="K117" s="302"/>
      <c r="L117" s="302"/>
      <c r="M117" s="302"/>
      <c r="N117" s="302"/>
      <c r="O117" s="302"/>
      <c r="P117" s="302"/>
      <c r="Q117" s="302"/>
      <c r="R117" s="302"/>
      <c r="S117" s="302"/>
      <c r="T117" s="302"/>
      <c r="U117" s="302"/>
      <c r="V117" s="302"/>
      <c r="W117" s="302"/>
      <c r="X117" s="302"/>
      <c r="Y117" s="302"/>
      <c r="Z117" s="302"/>
    </row>
    <row r="118" spans="1:26" ht="15.75" customHeight="1" x14ac:dyDescent="0.25">
      <c r="A118" s="302"/>
      <c r="B118" s="302"/>
      <c r="C118" s="302"/>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row>
    <row r="119" spans="1:26" ht="15.75" customHeight="1" x14ac:dyDescent="0.25">
      <c r="A119" s="302"/>
      <c r="B119" s="302"/>
      <c r="C119" s="302"/>
      <c r="D119" s="302"/>
      <c r="E119" s="302"/>
      <c r="F119" s="302"/>
      <c r="G119" s="302"/>
      <c r="H119" s="302"/>
      <c r="I119" s="302"/>
      <c r="J119" s="302"/>
      <c r="K119" s="302"/>
      <c r="L119" s="302"/>
      <c r="M119" s="302"/>
      <c r="N119" s="302"/>
      <c r="O119" s="302"/>
      <c r="P119" s="302"/>
      <c r="Q119" s="302"/>
      <c r="R119" s="302"/>
      <c r="S119" s="302"/>
      <c r="T119" s="302"/>
      <c r="U119" s="302"/>
      <c r="V119" s="302"/>
      <c r="W119" s="302"/>
      <c r="X119" s="302"/>
      <c r="Y119" s="302"/>
      <c r="Z119" s="302"/>
    </row>
    <row r="120" spans="1:26" ht="15.75" customHeight="1" x14ac:dyDescent="0.25">
      <c r="A120" s="302"/>
      <c r="B120" s="302"/>
      <c r="C120" s="302"/>
      <c r="D120" s="302"/>
      <c r="E120" s="302"/>
      <c r="F120" s="302"/>
      <c r="G120" s="302"/>
      <c r="H120" s="302"/>
      <c r="I120" s="302"/>
      <c r="J120" s="302"/>
      <c r="K120" s="302"/>
      <c r="L120" s="302"/>
      <c r="M120" s="302"/>
      <c r="N120" s="302"/>
      <c r="O120" s="302"/>
      <c r="P120" s="302"/>
      <c r="Q120" s="302"/>
      <c r="R120" s="302"/>
      <c r="S120" s="302"/>
      <c r="T120" s="302"/>
      <c r="U120" s="302"/>
      <c r="V120" s="302"/>
      <c r="W120" s="302"/>
      <c r="X120" s="302"/>
      <c r="Y120" s="302"/>
      <c r="Z120" s="302"/>
    </row>
    <row r="121" spans="1:26" ht="15.75" customHeight="1" x14ac:dyDescent="0.25">
      <c r="A121" s="302"/>
      <c r="B121" s="302"/>
      <c r="C121" s="302"/>
      <c r="D121" s="302"/>
      <c r="E121" s="302"/>
      <c r="F121" s="302"/>
      <c r="G121" s="302"/>
      <c r="H121" s="302"/>
      <c r="I121" s="302"/>
      <c r="J121" s="302"/>
      <c r="K121" s="302"/>
      <c r="L121" s="302"/>
      <c r="M121" s="302"/>
      <c r="N121" s="302"/>
      <c r="O121" s="302"/>
      <c r="P121" s="302"/>
      <c r="Q121" s="302"/>
      <c r="R121" s="302"/>
      <c r="S121" s="302"/>
      <c r="T121" s="302"/>
      <c r="U121" s="302"/>
      <c r="V121" s="302"/>
      <c r="W121" s="302"/>
      <c r="X121" s="302"/>
      <c r="Y121" s="302"/>
      <c r="Z121" s="302"/>
    </row>
    <row r="122" spans="1:26" ht="15.75" customHeight="1" x14ac:dyDescent="0.25">
      <c r="A122" s="302"/>
      <c r="B122" s="302"/>
      <c r="C122" s="302"/>
      <c r="D122" s="302"/>
      <c r="E122" s="302"/>
      <c r="F122" s="302"/>
      <c r="G122" s="302"/>
      <c r="H122" s="302"/>
      <c r="I122" s="302"/>
      <c r="J122" s="302"/>
      <c r="K122" s="302"/>
      <c r="L122" s="302"/>
      <c r="M122" s="302"/>
      <c r="N122" s="302"/>
      <c r="O122" s="302"/>
      <c r="P122" s="302"/>
      <c r="Q122" s="302"/>
      <c r="R122" s="302"/>
      <c r="S122" s="302"/>
      <c r="T122" s="302"/>
      <c r="U122" s="302"/>
      <c r="V122" s="302"/>
      <c r="W122" s="302"/>
      <c r="X122" s="302"/>
      <c r="Y122" s="302"/>
      <c r="Z122" s="302"/>
    </row>
    <row r="123" spans="1:26" ht="15.75" customHeight="1" x14ac:dyDescent="0.25">
      <c r="A123" s="302"/>
      <c r="B123" s="302"/>
      <c r="C123" s="302"/>
      <c r="D123" s="302"/>
      <c r="E123" s="302"/>
      <c r="F123" s="302"/>
      <c r="G123" s="302"/>
      <c r="H123" s="302"/>
      <c r="I123" s="302"/>
      <c r="J123" s="302"/>
      <c r="K123" s="302"/>
      <c r="L123" s="302"/>
      <c r="M123" s="302"/>
      <c r="N123" s="302"/>
      <c r="O123" s="302"/>
      <c r="P123" s="302"/>
      <c r="Q123" s="302"/>
      <c r="R123" s="302"/>
      <c r="S123" s="302"/>
      <c r="T123" s="302"/>
      <c r="U123" s="302"/>
      <c r="V123" s="302"/>
      <c r="W123" s="302"/>
      <c r="X123" s="302"/>
      <c r="Y123" s="302"/>
      <c r="Z123" s="302"/>
    </row>
    <row r="124" spans="1:26" ht="15.75" customHeight="1" x14ac:dyDescent="0.25">
      <c r="A124" s="302"/>
      <c r="B124" s="302"/>
      <c r="C124" s="302"/>
      <c r="D124" s="302"/>
      <c r="E124" s="302"/>
      <c r="F124" s="302"/>
      <c r="G124" s="302"/>
      <c r="H124" s="302"/>
      <c r="I124" s="302"/>
      <c r="J124" s="302"/>
      <c r="K124" s="302"/>
      <c r="L124" s="302"/>
      <c r="M124" s="302"/>
      <c r="N124" s="302"/>
      <c r="O124" s="302"/>
      <c r="P124" s="302"/>
      <c r="Q124" s="302"/>
      <c r="R124" s="302"/>
      <c r="S124" s="302"/>
      <c r="T124" s="302"/>
      <c r="U124" s="302"/>
      <c r="V124" s="302"/>
      <c r="W124" s="302"/>
      <c r="X124" s="302"/>
      <c r="Y124" s="302"/>
      <c r="Z124" s="302"/>
    </row>
    <row r="125" spans="1:26" ht="15.75" customHeight="1" x14ac:dyDescent="0.25">
      <c r="A125" s="302"/>
      <c r="B125" s="302"/>
      <c r="C125" s="302"/>
      <c r="D125" s="302"/>
      <c r="E125" s="302"/>
      <c r="F125" s="302"/>
      <c r="G125" s="302"/>
      <c r="H125" s="302"/>
      <c r="I125" s="302"/>
      <c r="J125" s="302"/>
      <c r="K125" s="302"/>
      <c r="L125" s="302"/>
      <c r="M125" s="302"/>
      <c r="N125" s="302"/>
      <c r="O125" s="302"/>
      <c r="P125" s="302"/>
      <c r="Q125" s="302"/>
      <c r="R125" s="302"/>
      <c r="S125" s="302"/>
      <c r="T125" s="302"/>
      <c r="U125" s="302"/>
      <c r="V125" s="302"/>
      <c r="W125" s="302"/>
      <c r="X125" s="302"/>
      <c r="Y125" s="302"/>
      <c r="Z125" s="302"/>
    </row>
    <row r="126" spans="1:26" ht="15.75" customHeight="1" x14ac:dyDescent="0.25">
      <c r="A126" s="302"/>
      <c r="B126" s="302"/>
      <c r="C126" s="302"/>
      <c r="D126" s="302"/>
      <c r="E126" s="302"/>
      <c r="F126" s="302"/>
      <c r="G126" s="302"/>
      <c r="H126" s="302"/>
      <c r="I126" s="302"/>
      <c r="J126" s="302"/>
      <c r="K126" s="302"/>
      <c r="L126" s="302"/>
      <c r="M126" s="302"/>
      <c r="N126" s="302"/>
      <c r="O126" s="302"/>
      <c r="P126" s="302"/>
      <c r="Q126" s="302"/>
      <c r="R126" s="302"/>
      <c r="S126" s="302"/>
      <c r="T126" s="302"/>
      <c r="U126" s="302"/>
      <c r="V126" s="302"/>
      <c r="W126" s="302"/>
      <c r="X126" s="302"/>
      <c r="Y126" s="302"/>
      <c r="Z126" s="302"/>
    </row>
    <row r="127" spans="1:26" ht="15.75" customHeight="1" x14ac:dyDescent="0.25">
      <c r="A127" s="302"/>
      <c r="B127" s="302"/>
      <c r="C127" s="302"/>
      <c r="D127" s="302"/>
      <c r="E127" s="302"/>
      <c r="F127" s="302"/>
      <c r="G127" s="302"/>
      <c r="H127" s="302"/>
      <c r="I127" s="302"/>
      <c r="J127" s="302"/>
      <c r="K127" s="302"/>
      <c r="L127" s="302"/>
      <c r="M127" s="302"/>
      <c r="N127" s="302"/>
      <c r="O127" s="302"/>
      <c r="P127" s="302"/>
      <c r="Q127" s="302"/>
      <c r="R127" s="302"/>
      <c r="S127" s="302"/>
      <c r="T127" s="302"/>
      <c r="U127" s="302"/>
      <c r="V127" s="302"/>
      <c r="W127" s="302"/>
      <c r="X127" s="302"/>
      <c r="Y127" s="302"/>
      <c r="Z127" s="302"/>
    </row>
    <row r="128" spans="1:26" ht="15.75" customHeight="1" x14ac:dyDescent="0.25">
      <c r="A128" s="302"/>
      <c r="B128" s="302"/>
      <c r="C128" s="302"/>
      <c r="D128" s="302"/>
      <c r="E128" s="302"/>
      <c r="F128" s="302"/>
      <c r="G128" s="302"/>
      <c r="H128" s="302"/>
      <c r="I128" s="302"/>
      <c r="J128" s="302"/>
      <c r="K128" s="302"/>
      <c r="L128" s="302"/>
      <c r="M128" s="302"/>
      <c r="N128" s="302"/>
      <c r="O128" s="302"/>
      <c r="P128" s="302"/>
      <c r="Q128" s="302"/>
      <c r="R128" s="302"/>
      <c r="S128" s="302"/>
      <c r="T128" s="302"/>
      <c r="U128" s="302"/>
      <c r="V128" s="302"/>
      <c r="W128" s="302"/>
      <c r="X128" s="302"/>
      <c r="Y128" s="302"/>
      <c r="Z128" s="302"/>
    </row>
    <row r="129" spans="1:26" ht="15.75" customHeight="1" x14ac:dyDescent="0.25">
      <c r="A129" s="302"/>
      <c r="B129" s="302"/>
      <c r="C129" s="302"/>
      <c r="D129" s="302"/>
      <c r="E129" s="302"/>
      <c r="F129" s="302"/>
      <c r="G129" s="302"/>
      <c r="H129" s="302"/>
      <c r="I129" s="302"/>
      <c r="J129" s="302"/>
      <c r="K129" s="302"/>
      <c r="L129" s="302"/>
      <c r="M129" s="302"/>
      <c r="N129" s="302"/>
      <c r="O129" s="302"/>
      <c r="P129" s="302"/>
      <c r="Q129" s="302"/>
      <c r="R129" s="302"/>
      <c r="S129" s="302"/>
      <c r="T129" s="302"/>
      <c r="U129" s="302"/>
      <c r="V129" s="302"/>
      <c r="W129" s="302"/>
      <c r="X129" s="302"/>
      <c r="Y129" s="302"/>
      <c r="Z129" s="302"/>
    </row>
    <row r="130" spans="1:26" ht="15.75" customHeight="1" x14ac:dyDescent="0.25">
      <c r="A130" s="302"/>
      <c r="B130" s="302"/>
      <c r="C130" s="302"/>
      <c r="D130" s="302"/>
      <c r="E130" s="302"/>
      <c r="F130" s="302"/>
      <c r="G130" s="302"/>
      <c r="H130" s="302"/>
      <c r="I130" s="302"/>
      <c r="J130" s="302"/>
      <c r="K130" s="302"/>
      <c r="L130" s="302"/>
      <c r="M130" s="302"/>
      <c r="N130" s="302"/>
      <c r="O130" s="302"/>
      <c r="P130" s="302"/>
      <c r="Q130" s="302"/>
      <c r="R130" s="302"/>
      <c r="S130" s="302"/>
      <c r="T130" s="302"/>
      <c r="U130" s="302"/>
      <c r="V130" s="302"/>
      <c r="W130" s="302"/>
      <c r="X130" s="302"/>
      <c r="Y130" s="302"/>
      <c r="Z130" s="302"/>
    </row>
    <row r="131" spans="1:26" ht="15.75" customHeight="1" x14ac:dyDescent="0.25">
      <c r="A131" s="302"/>
      <c r="B131" s="302"/>
      <c r="C131" s="302"/>
      <c r="D131" s="302"/>
      <c r="E131" s="302"/>
      <c r="F131" s="302"/>
      <c r="G131" s="302"/>
      <c r="H131" s="302"/>
      <c r="I131" s="302"/>
      <c r="J131" s="302"/>
      <c r="K131" s="302"/>
      <c r="L131" s="302"/>
      <c r="M131" s="302"/>
      <c r="N131" s="302"/>
      <c r="O131" s="302"/>
      <c r="P131" s="302"/>
      <c r="Q131" s="302"/>
      <c r="R131" s="302"/>
      <c r="S131" s="302"/>
      <c r="T131" s="302"/>
      <c r="U131" s="302"/>
      <c r="V131" s="302"/>
      <c r="W131" s="302"/>
      <c r="X131" s="302"/>
      <c r="Y131" s="302"/>
      <c r="Z131" s="302"/>
    </row>
    <row r="132" spans="1:26" ht="15.75" customHeight="1" x14ac:dyDescent="0.25">
      <c r="A132" s="302"/>
      <c r="B132" s="302"/>
      <c r="C132" s="302"/>
      <c r="D132" s="302"/>
      <c r="E132" s="302"/>
      <c r="F132" s="302"/>
      <c r="G132" s="302"/>
      <c r="H132" s="302"/>
      <c r="I132" s="302"/>
      <c r="J132" s="302"/>
      <c r="K132" s="302"/>
      <c r="L132" s="302"/>
      <c r="M132" s="302"/>
      <c r="N132" s="302"/>
      <c r="O132" s="302"/>
      <c r="P132" s="302"/>
      <c r="Q132" s="302"/>
      <c r="R132" s="302"/>
      <c r="S132" s="302"/>
      <c r="T132" s="302"/>
      <c r="U132" s="302"/>
      <c r="V132" s="302"/>
      <c r="W132" s="302"/>
      <c r="X132" s="302"/>
      <c r="Y132" s="302"/>
      <c r="Z132" s="302"/>
    </row>
    <row r="133" spans="1:26" ht="15.75" customHeight="1" x14ac:dyDescent="0.25">
      <c r="A133" s="302"/>
      <c r="B133" s="302"/>
      <c r="C133" s="302"/>
      <c r="D133" s="302"/>
      <c r="E133" s="302"/>
      <c r="F133" s="302"/>
      <c r="G133" s="302"/>
      <c r="H133" s="302"/>
      <c r="I133" s="302"/>
      <c r="J133" s="302"/>
      <c r="K133" s="302"/>
      <c r="L133" s="302"/>
      <c r="M133" s="302"/>
      <c r="N133" s="302"/>
      <c r="O133" s="302"/>
      <c r="P133" s="302"/>
      <c r="Q133" s="302"/>
      <c r="R133" s="302"/>
      <c r="S133" s="302"/>
      <c r="T133" s="302"/>
      <c r="U133" s="302"/>
      <c r="V133" s="302"/>
      <c r="W133" s="302"/>
      <c r="X133" s="302"/>
      <c r="Y133" s="302"/>
      <c r="Z133" s="302"/>
    </row>
    <row r="134" spans="1:26" ht="15.75" customHeight="1" x14ac:dyDescent="0.25">
      <c r="A134" s="302"/>
      <c r="B134" s="302"/>
      <c r="C134" s="302"/>
      <c r="D134" s="302"/>
      <c r="E134" s="302"/>
      <c r="F134" s="302"/>
      <c r="G134" s="302"/>
      <c r="H134" s="302"/>
      <c r="I134" s="302"/>
      <c r="J134" s="302"/>
      <c r="K134" s="302"/>
      <c r="L134" s="302"/>
      <c r="M134" s="302"/>
      <c r="N134" s="302"/>
      <c r="O134" s="302"/>
      <c r="P134" s="302"/>
      <c r="Q134" s="302"/>
      <c r="R134" s="302"/>
      <c r="S134" s="302"/>
      <c r="T134" s="302"/>
      <c r="U134" s="302"/>
      <c r="V134" s="302"/>
      <c r="W134" s="302"/>
      <c r="X134" s="302"/>
      <c r="Y134" s="302"/>
      <c r="Z134" s="302"/>
    </row>
    <row r="135" spans="1:26" ht="15.75" customHeight="1" x14ac:dyDescent="0.25">
      <c r="A135" s="302"/>
      <c r="B135" s="302"/>
      <c r="C135" s="302"/>
      <c r="D135" s="302"/>
      <c r="E135" s="302"/>
      <c r="F135" s="302"/>
      <c r="G135" s="302"/>
      <c r="H135" s="302"/>
      <c r="I135" s="302"/>
      <c r="J135" s="302"/>
      <c r="K135" s="302"/>
      <c r="L135" s="302"/>
      <c r="M135" s="302"/>
      <c r="N135" s="302"/>
      <c r="O135" s="302"/>
      <c r="P135" s="302"/>
      <c r="Q135" s="302"/>
      <c r="R135" s="302"/>
      <c r="S135" s="302"/>
      <c r="T135" s="302"/>
      <c r="U135" s="302"/>
      <c r="V135" s="302"/>
      <c r="W135" s="302"/>
      <c r="X135" s="302"/>
      <c r="Y135" s="302"/>
      <c r="Z135" s="302"/>
    </row>
    <row r="136" spans="1:26" ht="15.75" customHeight="1" x14ac:dyDescent="0.25">
      <c r="A136" s="302"/>
      <c r="B136" s="302"/>
      <c r="C136" s="302"/>
      <c r="D136" s="302"/>
      <c r="E136" s="302"/>
      <c r="F136" s="302"/>
      <c r="G136" s="302"/>
      <c r="H136" s="302"/>
      <c r="I136" s="302"/>
      <c r="J136" s="302"/>
      <c r="K136" s="302"/>
      <c r="L136" s="302"/>
      <c r="M136" s="302"/>
      <c r="N136" s="302"/>
      <c r="O136" s="302"/>
      <c r="P136" s="302"/>
      <c r="Q136" s="302"/>
      <c r="R136" s="302"/>
      <c r="S136" s="302"/>
      <c r="T136" s="302"/>
      <c r="U136" s="302"/>
      <c r="V136" s="302"/>
      <c r="W136" s="302"/>
      <c r="X136" s="302"/>
      <c r="Y136" s="302"/>
      <c r="Z136" s="302"/>
    </row>
    <row r="137" spans="1:26" ht="15.75" customHeight="1" x14ac:dyDescent="0.25">
      <c r="A137" s="302"/>
      <c r="B137" s="302"/>
      <c r="C137" s="302"/>
      <c r="D137" s="302"/>
      <c r="E137" s="302"/>
      <c r="F137" s="302"/>
      <c r="G137" s="302"/>
      <c r="H137" s="302"/>
      <c r="I137" s="302"/>
      <c r="J137" s="302"/>
      <c r="K137" s="302"/>
      <c r="L137" s="302"/>
      <c r="M137" s="302"/>
      <c r="N137" s="302"/>
      <c r="O137" s="302"/>
      <c r="P137" s="302"/>
      <c r="Q137" s="302"/>
      <c r="R137" s="302"/>
      <c r="S137" s="302"/>
      <c r="T137" s="302"/>
      <c r="U137" s="302"/>
      <c r="V137" s="302"/>
      <c r="W137" s="302"/>
      <c r="X137" s="302"/>
      <c r="Y137" s="302"/>
      <c r="Z137" s="302"/>
    </row>
    <row r="138" spans="1:26" ht="15.75" customHeight="1" x14ac:dyDescent="0.25">
      <c r="A138" s="302"/>
      <c r="B138" s="302"/>
      <c r="C138" s="302"/>
      <c r="D138" s="302"/>
      <c r="E138" s="302"/>
      <c r="F138" s="302"/>
      <c r="G138" s="302"/>
      <c r="H138" s="302"/>
      <c r="I138" s="302"/>
      <c r="J138" s="302"/>
      <c r="K138" s="302"/>
      <c r="L138" s="302"/>
      <c r="M138" s="302"/>
      <c r="N138" s="302"/>
      <c r="O138" s="302"/>
      <c r="P138" s="302"/>
      <c r="Q138" s="302"/>
      <c r="R138" s="302"/>
      <c r="S138" s="302"/>
      <c r="T138" s="302"/>
      <c r="U138" s="302"/>
      <c r="V138" s="302"/>
      <c r="W138" s="302"/>
      <c r="X138" s="302"/>
      <c r="Y138" s="302"/>
      <c r="Z138" s="302"/>
    </row>
    <row r="139" spans="1:26" ht="15.75" customHeight="1" x14ac:dyDescent="0.25">
      <c r="A139" s="302"/>
      <c r="B139" s="302"/>
      <c r="C139" s="302"/>
      <c r="D139" s="302"/>
      <c r="E139" s="302"/>
      <c r="F139" s="302"/>
      <c r="G139" s="302"/>
      <c r="H139" s="302"/>
      <c r="I139" s="302"/>
      <c r="J139" s="302"/>
      <c r="K139" s="302"/>
      <c r="L139" s="302"/>
      <c r="M139" s="302"/>
      <c r="N139" s="302"/>
      <c r="O139" s="302"/>
      <c r="P139" s="302"/>
      <c r="Q139" s="302"/>
      <c r="R139" s="302"/>
      <c r="S139" s="302"/>
      <c r="T139" s="302"/>
      <c r="U139" s="302"/>
      <c r="V139" s="302"/>
      <c r="W139" s="302"/>
      <c r="X139" s="302"/>
      <c r="Y139" s="302"/>
      <c r="Z139" s="302"/>
    </row>
    <row r="140" spans="1:26" ht="15.75" customHeight="1" x14ac:dyDescent="0.25">
      <c r="A140" s="302"/>
      <c r="B140" s="302"/>
      <c r="C140" s="302"/>
      <c r="D140" s="302"/>
      <c r="E140" s="302"/>
      <c r="F140" s="302"/>
      <c r="G140" s="302"/>
      <c r="H140" s="302"/>
      <c r="I140" s="302"/>
      <c r="J140" s="302"/>
      <c r="K140" s="302"/>
      <c r="L140" s="302"/>
      <c r="M140" s="302"/>
      <c r="N140" s="302"/>
      <c r="O140" s="302"/>
      <c r="P140" s="302"/>
      <c r="Q140" s="302"/>
      <c r="R140" s="302"/>
      <c r="S140" s="302"/>
      <c r="T140" s="302"/>
      <c r="U140" s="302"/>
      <c r="V140" s="302"/>
      <c r="W140" s="302"/>
      <c r="X140" s="302"/>
      <c r="Y140" s="302"/>
      <c r="Z140" s="302"/>
    </row>
    <row r="141" spans="1:26" ht="15.75" customHeight="1" x14ac:dyDescent="0.25">
      <c r="A141" s="302"/>
      <c r="B141" s="302"/>
      <c r="C141" s="302"/>
      <c r="D141" s="302"/>
      <c r="E141" s="302"/>
      <c r="F141" s="302"/>
      <c r="G141" s="302"/>
      <c r="H141" s="302"/>
      <c r="I141" s="302"/>
      <c r="J141" s="302"/>
      <c r="K141" s="302"/>
      <c r="L141" s="302"/>
      <c r="M141" s="302"/>
      <c r="N141" s="302"/>
      <c r="O141" s="302"/>
      <c r="P141" s="302"/>
      <c r="Q141" s="302"/>
      <c r="R141" s="302"/>
      <c r="S141" s="302"/>
      <c r="T141" s="302"/>
      <c r="U141" s="302"/>
      <c r="V141" s="302"/>
      <c r="W141" s="302"/>
      <c r="X141" s="302"/>
      <c r="Y141" s="302"/>
      <c r="Z141" s="302"/>
    </row>
    <row r="142" spans="1:26" ht="15.75" customHeight="1" x14ac:dyDescent="0.25">
      <c r="A142" s="302"/>
      <c r="B142" s="302"/>
      <c r="C142" s="302"/>
      <c r="D142" s="302"/>
      <c r="E142" s="302"/>
      <c r="F142" s="302"/>
      <c r="G142" s="302"/>
      <c r="H142" s="302"/>
      <c r="I142" s="302"/>
      <c r="J142" s="302"/>
      <c r="K142" s="302"/>
      <c r="L142" s="302"/>
      <c r="M142" s="302"/>
      <c r="N142" s="302"/>
      <c r="O142" s="302"/>
      <c r="P142" s="302"/>
      <c r="Q142" s="302"/>
      <c r="R142" s="302"/>
      <c r="S142" s="302"/>
      <c r="T142" s="302"/>
      <c r="U142" s="302"/>
      <c r="V142" s="302"/>
      <c r="W142" s="302"/>
      <c r="X142" s="302"/>
      <c r="Y142" s="302"/>
      <c r="Z142" s="302"/>
    </row>
    <row r="143" spans="1:26" ht="15.75" customHeight="1" x14ac:dyDescent="0.25">
      <c r="A143" s="302"/>
      <c r="B143" s="302"/>
      <c r="C143" s="302"/>
      <c r="D143" s="302"/>
      <c r="E143" s="302"/>
      <c r="F143" s="302"/>
      <c r="G143" s="302"/>
      <c r="H143" s="302"/>
      <c r="I143" s="302"/>
      <c r="J143" s="302"/>
      <c r="K143" s="302"/>
      <c r="L143" s="302"/>
      <c r="M143" s="302"/>
      <c r="N143" s="302"/>
      <c r="O143" s="302"/>
      <c r="P143" s="302"/>
      <c r="Q143" s="302"/>
      <c r="R143" s="302"/>
      <c r="S143" s="302"/>
      <c r="T143" s="302"/>
      <c r="U143" s="302"/>
      <c r="V143" s="302"/>
      <c r="W143" s="302"/>
      <c r="X143" s="302"/>
      <c r="Y143" s="302"/>
      <c r="Z143" s="302"/>
    </row>
    <row r="144" spans="1:26" ht="15.75" customHeight="1" x14ac:dyDescent="0.25">
      <c r="A144" s="302"/>
      <c r="B144" s="302"/>
      <c r="C144" s="302"/>
      <c r="D144" s="302"/>
      <c r="E144" s="302"/>
      <c r="F144" s="302"/>
      <c r="G144" s="302"/>
      <c r="H144" s="302"/>
      <c r="I144" s="302"/>
      <c r="J144" s="302"/>
      <c r="K144" s="302"/>
      <c r="L144" s="302"/>
      <c r="M144" s="302"/>
      <c r="N144" s="302"/>
      <c r="O144" s="302"/>
      <c r="P144" s="302"/>
      <c r="Q144" s="302"/>
      <c r="R144" s="302"/>
      <c r="S144" s="302"/>
      <c r="T144" s="302"/>
      <c r="U144" s="302"/>
      <c r="V144" s="302"/>
      <c r="W144" s="302"/>
      <c r="X144" s="302"/>
      <c r="Y144" s="302"/>
      <c r="Z144" s="302"/>
    </row>
    <row r="145" spans="1:26" ht="15.75" customHeight="1" x14ac:dyDescent="0.25">
      <c r="A145" s="302"/>
      <c r="B145" s="302"/>
      <c r="C145" s="302"/>
      <c r="D145" s="302"/>
      <c r="E145" s="302"/>
      <c r="F145" s="302"/>
      <c r="G145" s="302"/>
      <c r="H145" s="302"/>
      <c r="I145" s="302"/>
      <c r="J145" s="302"/>
      <c r="K145" s="302"/>
      <c r="L145" s="302"/>
      <c r="M145" s="302"/>
      <c r="N145" s="302"/>
      <c r="O145" s="302"/>
      <c r="P145" s="302"/>
      <c r="Q145" s="302"/>
      <c r="R145" s="302"/>
      <c r="S145" s="302"/>
      <c r="T145" s="302"/>
      <c r="U145" s="302"/>
      <c r="V145" s="302"/>
      <c r="W145" s="302"/>
      <c r="X145" s="302"/>
      <c r="Y145" s="302"/>
      <c r="Z145" s="302"/>
    </row>
    <row r="146" spans="1:26" ht="15.75" customHeight="1" x14ac:dyDescent="0.25">
      <c r="A146" s="302"/>
      <c r="B146" s="302"/>
      <c r="C146" s="302"/>
      <c r="D146" s="302"/>
      <c r="E146" s="302"/>
      <c r="F146" s="302"/>
      <c r="G146" s="302"/>
      <c r="H146" s="302"/>
      <c r="I146" s="302"/>
      <c r="J146" s="302"/>
      <c r="K146" s="302"/>
      <c r="L146" s="302"/>
      <c r="M146" s="302"/>
      <c r="N146" s="302"/>
      <c r="O146" s="302"/>
      <c r="P146" s="302"/>
      <c r="Q146" s="302"/>
      <c r="R146" s="302"/>
      <c r="S146" s="302"/>
      <c r="T146" s="302"/>
      <c r="U146" s="302"/>
      <c r="V146" s="302"/>
      <c r="W146" s="302"/>
      <c r="X146" s="302"/>
      <c r="Y146" s="302"/>
      <c r="Z146" s="302"/>
    </row>
    <row r="147" spans="1:26" ht="15.75" customHeight="1" x14ac:dyDescent="0.25">
      <c r="A147" s="302"/>
      <c r="B147" s="302"/>
      <c r="C147" s="302"/>
      <c r="D147" s="302"/>
      <c r="E147" s="302"/>
      <c r="F147" s="302"/>
      <c r="G147" s="302"/>
      <c r="H147" s="302"/>
      <c r="I147" s="302"/>
      <c r="J147" s="302"/>
      <c r="K147" s="302"/>
      <c r="L147" s="302"/>
      <c r="M147" s="302"/>
      <c r="N147" s="302"/>
      <c r="O147" s="302"/>
      <c r="P147" s="302"/>
      <c r="Q147" s="302"/>
      <c r="R147" s="302"/>
      <c r="S147" s="302"/>
      <c r="T147" s="302"/>
      <c r="U147" s="302"/>
      <c r="V147" s="302"/>
      <c r="W147" s="302"/>
      <c r="X147" s="302"/>
      <c r="Y147" s="302"/>
      <c r="Z147" s="302"/>
    </row>
    <row r="148" spans="1:26" ht="15.75" customHeight="1" x14ac:dyDescent="0.25">
      <c r="A148" s="302"/>
      <c r="B148" s="302"/>
      <c r="C148" s="302"/>
      <c r="D148" s="302"/>
      <c r="E148" s="302"/>
      <c r="F148" s="302"/>
      <c r="G148" s="302"/>
      <c r="H148" s="302"/>
      <c r="I148" s="302"/>
      <c r="J148" s="302"/>
      <c r="K148" s="302"/>
      <c r="L148" s="302"/>
      <c r="M148" s="302"/>
      <c r="N148" s="302"/>
      <c r="O148" s="302"/>
      <c r="P148" s="302"/>
      <c r="Q148" s="302"/>
      <c r="R148" s="302"/>
      <c r="S148" s="302"/>
      <c r="T148" s="302"/>
      <c r="U148" s="302"/>
      <c r="V148" s="302"/>
      <c r="W148" s="302"/>
      <c r="X148" s="302"/>
      <c r="Y148" s="302"/>
      <c r="Z148" s="302"/>
    </row>
    <row r="149" spans="1:26" ht="15.75" customHeight="1" x14ac:dyDescent="0.25">
      <c r="A149" s="302"/>
      <c r="B149" s="302"/>
      <c r="C149" s="302"/>
      <c r="D149" s="302"/>
      <c r="E149" s="302"/>
      <c r="F149" s="302"/>
      <c r="G149" s="302"/>
      <c r="H149" s="302"/>
      <c r="I149" s="302"/>
      <c r="J149" s="302"/>
      <c r="K149" s="302"/>
      <c r="L149" s="302"/>
      <c r="M149" s="302"/>
      <c r="N149" s="302"/>
      <c r="O149" s="302"/>
      <c r="P149" s="302"/>
      <c r="Q149" s="302"/>
      <c r="R149" s="302"/>
      <c r="S149" s="302"/>
      <c r="T149" s="302"/>
      <c r="U149" s="302"/>
      <c r="V149" s="302"/>
      <c r="W149" s="302"/>
      <c r="X149" s="302"/>
      <c r="Y149" s="302"/>
      <c r="Z149" s="302"/>
    </row>
    <row r="150" spans="1:26" ht="15.75" customHeight="1" x14ac:dyDescent="0.25">
      <c r="A150" s="302"/>
      <c r="B150" s="302"/>
      <c r="C150" s="302"/>
      <c r="D150" s="302"/>
      <c r="E150" s="302"/>
      <c r="F150" s="302"/>
      <c r="G150" s="302"/>
      <c r="H150" s="302"/>
      <c r="I150" s="302"/>
      <c r="J150" s="302"/>
      <c r="K150" s="302"/>
      <c r="L150" s="302"/>
      <c r="M150" s="302"/>
      <c r="N150" s="302"/>
      <c r="O150" s="302"/>
      <c r="P150" s="302"/>
      <c r="Q150" s="302"/>
      <c r="R150" s="302"/>
      <c r="S150" s="302"/>
      <c r="T150" s="302"/>
      <c r="U150" s="302"/>
      <c r="V150" s="302"/>
      <c r="W150" s="302"/>
      <c r="X150" s="302"/>
      <c r="Y150" s="302"/>
      <c r="Z150" s="302"/>
    </row>
    <row r="151" spans="1:26" ht="15.75" customHeight="1" x14ac:dyDescent="0.25">
      <c r="A151" s="302"/>
      <c r="B151" s="302"/>
      <c r="C151" s="302"/>
      <c r="D151" s="302"/>
      <c r="E151" s="302"/>
      <c r="F151" s="302"/>
      <c r="G151" s="302"/>
      <c r="H151" s="302"/>
      <c r="I151" s="302"/>
      <c r="J151" s="302"/>
      <c r="K151" s="302"/>
      <c r="L151" s="302"/>
      <c r="M151" s="302"/>
      <c r="N151" s="302"/>
      <c r="O151" s="302"/>
      <c r="P151" s="302"/>
      <c r="Q151" s="302"/>
      <c r="R151" s="302"/>
      <c r="S151" s="302"/>
      <c r="T151" s="302"/>
      <c r="U151" s="302"/>
      <c r="V151" s="302"/>
      <c r="W151" s="302"/>
      <c r="X151" s="302"/>
      <c r="Y151" s="302"/>
      <c r="Z151" s="302"/>
    </row>
    <row r="152" spans="1:26" ht="15.75" customHeight="1" x14ac:dyDescent="0.25">
      <c r="A152" s="302"/>
      <c r="B152" s="302"/>
      <c r="C152" s="302"/>
      <c r="D152" s="302"/>
      <c r="E152" s="302"/>
      <c r="F152" s="302"/>
      <c r="G152" s="302"/>
      <c r="H152" s="302"/>
      <c r="I152" s="302"/>
      <c r="J152" s="302"/>
      <c r="K152" s="302"/>
      <c r="L152" s="302"/>
      <c r="M152" s="302"/>
      <c r="N152" s="302"/>
      <c r="O152" s="302"/>
      <c r="P152" s="302"/>
      <c r="Q152" s="302"/>
      <c r="R152" s="302"/>
      <c r="S152" s="302"/>
      <c r="T152" s="302"/>
      <c r="U152" s="302"/>
      <c r="V152" s="302"/>
      <c r="W152" s="302"/>
      <c r="X152" s="302"/>
      <c r="Y152" s="302"/>
      <c r="Z152" s="302"/>
    </row>
    <row r="153" spans="1:26" ht="15.75" customHeight="1" x14ac:dyDescent="0.25">
      <c r="A153" s="302"/>
      <c r="B153" s="302"/>
      <c r="C153" s="302"/>
      <c r="D153" s="302"/>
      <c r="E153" s="302"/>
      <c r="F153" s="302"/>
      <c r="G153" s="302"/>
      <c r="H153" s="302"/>
      <c r="I153" s="302"/>
      <c r="J153" s="302"/>
      <c r="K153" s="302"/>
      <c r="L153" s="302"/>
      <c r="M153" s="302"/>
      <c r="N153" s="302"/>
      <c r="O153" s="302"/>
      <c r="P153" s="302"/>
      <c r="Q153" s="302"/>
      <c r="R153" s="302"/>
      <c r="S153" s="302"/>
      <c r="T153" s="302"/>
      <c r="U153" s="302"/>
      <c r="V153" s="302"/>
      <c r="W153" s="302"/>
      <c r="X153" s="302"/>
      <c r="Y153" s="302"/>
      <c r="Z153" s="302"/>
    </row>
    <row r="154" spans="1:26" ht="15.75" customHeight="1" x14ac:dyDescent="0.25">
      <c r="A154" s="302"/>
      <c r="B154" s="302"/>
      <c r="C154" s="302"/>
      <c r="D154" s="302"/>
      <c r="E154" s="302"/>
      <c r="F154" s="302"/>
      <c r="G154" s="302"/>
      <c r="H154" s="302"/>
      <c r="I154" s="302"/>
      <c r="J154" s="302"/>
      <c r="K154" s="302"/>
      <c r="L154" s="302"/>
      <c r="M154" s="302"/>
      <c r="N154" s="302"/>
      <c r="O154" s="302"/>
      <c r="P154" s="302"/>
      <c r="Q154" s="302"/>
      <c r="R154" s="302"/>
      <c r="S154" s="302"/>
      <c r="T154" s="302"/>
      <c r="U154" s="302"/>
      <c r="V154" s="302"/>
      <c r="W154" s="302"/>
      <c r="X154" s="302"/>
      <c r="Y154" s="302"/>
      <c r="Z154" s="302"/>
    </row>
    <row r="155" spans="1:26" ht="15.75" customHeight="1" x14ac:dyDescent="0.25">
      <c r="A155" s="302"/>
      <c r="B155" s="302"/>
      <c r="C155" s="302"/>
      <c r="D155" s="302"/>
      <c r="E155" s="302"/>
      <c r="F155" s="302"/>
      <c r="G155" s="302"/>
      <c r="H155" s="302"/>
      <c r="I155" s="302"/>
      <c r="J155" s="302"/>
      <c r="K155" s="302"/>
      <c r="L155" s="302"/>
      <c r="M155" s="302"/>
      <c r="N155" s="302"/>
      <c r="O155" s="302"/>
      <c r="P155" s="302"/>
      <c r="Q155" s="302"/>
      <c r="R155" s="302"/>
      <c r="S155" s="302"/>
      <c r="T155" s="302"/>
      <c r="U155" s="302"/>
      <c r="V155" s="302"/>
      <c r="W155" s="302"/>
      <c r="X155" s="302"/>
      <c r="Y155" s="302"/>
      <c r="Z155" s="302"/>
    </row>
    <row r="156" spans="1:26" ht="15.75" customHeight="1" x14ac:dyDescent="0.25">
      <c r="A156" s="302"/>
      <c r="B156" s="302"/>
      <c r="C156" s="302"/>
      <c r="D156" s="302"/>
      <c r="E156" s="302"/>
      <c r="F156" s="302"/>
      <c r="G156" s="302"/>
      <c r="H156" s="302"/>
      <c r="I156" s="302"/>
      <c r="J156" s="302"/>
      <c r="K156" s="302"/>
      <c r="L156" s="302"/>
      <c r="M156" s="302"/>
      <c r="N156" s="302"/>
      <c r="O156" s="302"/>
      <c r="P156" s="302"/>
      <c r="Q156" s="302"/>
      <c r="R156" s="302"/>
      <c r="S156" s="302"/>
      <c r="T156" s="302"/>
      <c r="U156" s="302"/>
      <c r="V156" s="302"/>
      <c r="W156" s="302"/>
      <c r="X156" s="302"/>
      <c r="Y156" s="302"/>
      <c r="Z156" s="302"/>
    </row>
    <row r="157" spans="1:26" ht="15.75" customHeight="1" x14ac:dyDescent="0.25">
      <c r="A157" s="302"/>
      <c r="B157" s="302"/>
      <c r="C157" s="302"/>
      <c r="D157" s="302"/>
      <c r="E157" s="302"/>
      <c r="F157" s="302"/>
      <c r="G157" s="302"/>
      <c r="H157" s="302"/>
      <c r="I157" s="302"/>
      <c r="J157" s="302"/>
      <c r="K157" s="302"/>
      <c r="L157" s="302"/>
      <c r="M157" s="302"/>
      <c r="N157" s="302"/>
      <c r="O157" s="302"/>
      <c r="P157" s="302"/>
      <c r="Q157" s="302"/>
      <c r="R157" s="302"/>
      <c r="S157" s="302"/>
      <c r="T157" s="302"/>
      <c r="U157" s="302"/>
      <c r="V157" s="302"/>
      <c r="W157" s="302"/>
      <c r="X157" s="302"/>
      <c r="Y157" s="302"/>
      <c r="Z157" s="302"/>
    </row>
    <row r="158" spans="1:26" ht="15.75" customHeight="1" x14ac:dyDescent="0.25">
      <c r="A158" s="302"/>
      <c r="B158" s="302"/>
      <c r="C158" s="302"/>
      <c r="D158" s="302"/>
      <c r="E158" s="302"/>
      <c r="F158" s="302"/>
      <c r="G158" s="302"/>
      <c r="H158" s="302"/>
      <c r="I158" s="302"/>
      <c r="J158" s="302"/>
      <c r="K158" s="302"/>
      <c r="L158" s="302"/>
      <c r="M158" s="302"/>
      <c r="N158" s="302"/>
      <c r="O158" s="302"/>
      <c r="P158" s="302"/>
      <c r="Q158" s="302"/>
      <c r="R158" s="302"/>
      <c r="S158" s="302"/>
      <c r="T158" s="302"/>
      <c r="U158" s="302"/>
      <c r="V158" s="302"/>
      <c r="W158" s="302"/>
      <c r="X158" s="302"/>
      <c r="Y158" s="302"/>
      <c r="Z158" s="302"/>
    </row>
    <row r="159" spans="1:26" ht="15.75" customHeight="1" x14ac:dyDescent="0.25">
      <c r="A159" s="302"/>
      <c r="B159" s="302"/>
      <c r="C159" s="302"/>
      <c r="D159" s="302"/>
      <c r="E159" s="302"/>
      <c r="F159" s="302"/>
      <c r="G159" s="302"/>
      <c r="H159" s="302"/>
      <c r="I159" s="302"/>
      <c r="J159" s="302"/>
      <c r="K159" s="302"/>
      <c r="L159" s="302"/>
      <c r="M159" s="302"/>
      <c r="N159" s="302"/>
      <c r="O159" s="302"/>
      <c r="P159" s="302"/>
      <c r="Q159" s="302"/>
      <c r="R159" s="302"/>
      <c r="S159" s="302"/>
      <c r="T159" s="302"/>
      <c r="U159" s="302"/>
      <c r="V159" s="302"/>
      <c r="W159" s="302"/>
      <c r="X159" s="302"/>
      <c r="Y159" s="302"/>
      <c r="Z159" s="302"/>
    </row>
    <row r="160" spans="1:26" ht="15.75" customHeight="1" x14ac:dyDescent="0.25">
      <c r="A160" s="302"/>
      <c r="B160" s="302"/>
      <c r="C160" s="302"/>
      <c r="D160" s="302"/>
      <c r="E160" s="302"/>
      <c r="F160" s="302"/>
      <c r="G160" s="302"/>
      <c r="H160" s="302"/>
      <c r="I160" s="302"/>
      <c r="J160" s="302"/>
      <c r="K160" s="302"/>
      <c r="L160" s="302"/>
      <c r="M160" s="302"/>
      <c r="N160" s="302"/>
      <c r="O160" s="302"/>
      <c r="P160" s="302"/>
      <c r="Q160" s="302"/>
      <c r="R160" s="302"/>
      <c r="S160" s="302"/>
      <c r="T160" s="302"/>
      <c r="U160" s="302"/>
      <c r="V160" s="302"/>
      <c r="W160" s="302"/>
      <c r="X160" s="302"/>
      <c r="Y160" s="302"/>
      <c r="Z160" s="302"/>
    </row>
    <row r="161" spans="1:26" ht="15.75" customHeight="1" x14ac:dyDescent="0.25">
      <c r="A161" s="302"/>
      <c r="B161" s="302"/>
      <c r="C161" s="302"/>
      <c r="D161" s="302"/>
      <c r="E161" s="302"/>
      <c r="F161" s="302"/>
      <c r="G161" s="302"/>
      <c r="H161" s="302"/>
      <c r="I161" s="302"/>
      <c r="J161" s="302"/>
      <c r="K161" s="302"/>
      <c r="L161" s="302"/>
      <c r="M161" s="302"/>
      <c r="N161" s="302"/>
      <c r="O161" s="302"/>
      <c r="P161" s="302"/>
      <c r="Q161" s="302"/>
      <c r="R161" s="302"/>
      <c r="S161" s="302"/>
      <c r="T161" s="302"/>
      <c r="U161" s="302"/>
      <c r="V161" s="302"/>
      <c r="W161" s="302"/>
      <c r="X161" s="302"/>
      <c r="Y161" s="302"/>
      <c r="Z161" s="302"/>
    </row>
    <row r="162" spans="1:26" ht="15.75" customHeight="1" x14ac:dyDescent="0.25">
      <c r="A162" s="302"/>
      <c r="B162" s="302"/>
      <c r="C162" s="302"/>
      <c r="D162" s="302"/>
      <c r="E162" s="302"/>
      <c r="F162" s="302"/>
      <c r="G162" s="302"/>
      <c r="H162" s="302"/>
      <c r="I162" s="302"/>
      <c r="J162" s="302"/>
      <c r="K162" s="302"/>
      <c r="L162" s="302"/>
      <c r="M162" s="302"/>
      <c r="N162" s="302"/>
      <c r="O162" s="302"/>
      <c r="P162" s="302"/>
      <c r="Q162" s="302"/>
      <c r="R162" s="302"/>
      <c r="S162" s="302"/>
      <c r="T162" s="302"/>
      <c r="U162" s="302"/>
      <c r="V162" s="302"/>
      <c r="W162" s="302"/>
      <c r="X162" s="302"/>
      <c r="Y162" s="302"/>
      <c r="Z162" s="302"/>
    </row>
    <row r="163" spans="1:26" ht="15.75" customHeight="1" x14ac:dyDescent="0.25">
      <c r="A163" s="302"/>
      <c r="B163" s="302"/>
      <c r="C163" s="302"/>
      <c r="D163" s="302"/>
      <c r="E163" s="302"/>
      <c r="F163" s="302"/>
      <c r="G163" s="302"/>
      <c r="H163" s="302"/>
      <c r="I163" s="302"/>
      <c r="J163" s="302"/>
      <c r="K163" s="302"/>
      <c r="L163" s="302"/>
      <c r="M163" s="302"/>
      <c r="N163" s="302"/>
      <c r="O163" s="302"/>
      <c r="P163" s="302"/>
      <c r="Q163" s="302"/>
      <c r="R163" s="302"/>
      <c r="S163" s="302"/>
      <c r="T163" s="302"/>
      <c r="U163" s="302"/>
      <c r="V163" s="302"/>
      <c r="W163" s="302"/>
      <c r="X163" s="302"/>
      <c r="Y163" s="302"/>
      <c r="Z163" s="302"/>
    </row>
    <row r="164" spans="1:26" ht="15.75" customHeight="1" x14ac:dyDescent="0.25">
      <c r="A164" s="302"/>
      <c r="B164" s="302"/>
      <c r="C164" s="302"/>
      <c r="D164" s="302"/>
      <c r="E164" s="302"/>
      <c r="F164" s="302"/>
      <c r="G164" s="302"/>
      <c r="H164" s="302"/>
      <c r="I164" s="302"/>
      <c r="J164" s="302"/>
      <c r="K164" s="302"/>
      <c r="L164" s="302"/>
      <c r="M164" s="302"/>
      <c r="N164" s="302"/>
      <c r="O164" s="302"/>
      <c r="P164" s="302"/>
      <c r="Q164" s="302"/>
      <c r="R164" s="302"/>
      <c r="S164" s="302"/>
      <c r="T164" s="302"/>
      <c r="U164" s="302"/>
      <c r="V164" s="302"/>
      <c r="W164" s="302"/>
      <c r="X164" s="302"/>
      <c r="Y164" s="302"/>
      <c r="Z164" s="302"/>
    </row>
    <row r="165" spans="1:26" ht="15.75" customHeight="1" x14ac:dyDescent="0.25">
      <c r="A165" s="302"/>
      <c r="B165" s="302"/>
      <c r="C165" s="302"/>
      <c r="D165" s="302"/>
      <c r="E165" s="302"/>
      <c r="F165" s="302"/>
      <c r="G165" s="302"/>
      <c r="H165" s="302"/>
      <c r="I165" s="302"/>
      <c r="J165" s="302"/>
      <c r="K165" s="302"/>
      <c r="L165" s="302"/>
      <c r="M165" s="302"/>
      <c r="N165" s="302"/>
      <c r="O165" s="302"/>
      <c r="P165" s="302"/>
      <c r="Q165" s="302"/>
      <c r="R165" s="302"/>
      <c r="S165" s="302"/>
      <c r="T165" s="302"/>
      <c r="U165" s="302"/>
      <c r="V165" s="302"/>
      <c r="W165" s="302"/>
      <c r="X165" s="302"/>
      <c r="Y165" s="302"/>
      <c r="Z165" s="302"/>
    </row>
    <row r="166" spans="1:26" ht="15.75" customHeight="1" x14ac:dyDescent="0.25">
      <c r="A166" s="302"/>
      <c r="B166" s="302"/>
      <c r="C166" s="302"/>
      <c r="D166" s="302"/>
      <c r="E166" s="302"/>
      <c r="F166" s="302"/>
      <c r="G166" s="302"/>
      <c r="H166" s="302"/>
      <c r="I166" s="302"/>
      <c r="J166" s="302"/>
      <c r="K166" s="302"/>
      <c r="L166" s="302"/>
      <c r="M166" s="302"/>
      <c r="N166" s="302"/>
      <c r="O166" s="302"/>
      <c r="P166" s="302"/>
      <c r="Q166" s="302"/>
      <c r="R166" s="302"/>
      <c r="S166" s="302"/>
      <c r="T166" s="302"/>
      <c r="U166" s="302"/>
      <c r="V166" s="302"/>
      <c r="W166" s="302"/>
      <c r="X166" s="302"/>
      <c r="Y166" s="302"/>
      <c r="Z166" s="302"/>
    </row>
    <row r="167" spans="1:26" ht="15.75" customHeight="1" x14ac:dyDescent="0.25">
      <c r="A167" s="302"/>
      <c r="B167" s="302"/>
      <c r="C167" s="302"/>
      <c r="D167" s="302"/>
      <c r="E167" s="302"/>
      <c r="F167" s="302"/>
      <c r="G167" s="302"/>
      <c r="H167" s="302"/>
      <c r="I167" s="302"/>
      <c r="J167" s="302"/>
      <c r="K167" s="302"/>
      <c r="L167" s="302"/>
      <c r="M167" s="302"/>
      <c r="N167" s="302"/>
      <c r="O167" s="302"/>
      <c r="P167" s="302"/>
      <c r="Q167" s="302"/>
      <c r="R167" s="302"/>
      <c r="S167" s="302"/>
      <c r="T167" s="302"/>
      <c r="U167" s="302"/>
      <c r="V167" s="302"/>
      <c r="W167" s="302"/>
      <c r="X167" s="302"/>
      <c r="Y167" s="302"/>
      <c r="Z167" s="302"/>
    </row>
    <row r="168" spans="1:26" ht="15.75" customHeight="1" x14ac:dyDescent="0.25">
      <c r="A168" s="302"/>
      <c r="B168" s="302"/>
      <c r="C168" s="302"/>
      <c r="D168" s="302"/>
      <c r="E168" s="302"/>
      <c r="F168" s="302"/>
      <c r="G168" s="302"/>
      <c r="H168" s="302"/>
      <c r="I168" s="302"/>
      <c r="J168" s="302"/>
      <c r="K168" s="302"/>
      <c r="L168" s="302"/>
      <c r="M168" s="302"/>
      <c r="N168" s="302"/>
      <c r="O168" s="302"/>
      <c r="P168" s="302"/>
      <c r="Q168" s="302"/>
      <c r="R168" s="302"/>
      <c r="S168" s="302"/>
      <c r="T168" s="302"/>
      <c r="U168" s="302"/>
      <c r="V168" s="302"/>
      <c r="W168" s="302"/>
      <c r="X168" s="302"/>
      <c r="Y168" s="302"/>
      <c r="Z168" s="302"/>
    </row>
    <row r="169" spans="1:26" ht="15.75" customHeight="1" x14ac:dyDescent="0.25">
      <c r="A169" s="302"/>
      <c r="B169" s="302"/>
      <c r="C169" s="302"/>
      <c r="D169" s="302"/>
      <c r="E169" s="302"/>
      <c r="F169" s="302"/>
      <c r="G169" s="302"/>
      <c r="H169" s="302"/>
      <c r="I169" s="302"/>
      <c r="J169" s="302"/>
      <c r="K169" s="302"/>
      <c r="L169" s="302"/>
      <c r="M169" s="302"/>
      <c r="N169" s="302"/>
      <c r="O169" s="302"/>
      <c r="P169" s="302"/>
      <c r="Q169" s="302"/>
      <c r="R169" s="302"/>
      <c r="S169" s="302"/>
      <c r="T169" s="302"/>
      <c r="U169" s="302"/>
      <c r="V169" s="302"/>
      <c r="W169" s="302"/>
      <c r="X169" s="302"/>
      <c r="Y169" s="302"/>
      <c r="Z169" s="302"/>
    </row>
    <row r="170" spans="1:26" ht="15.75" customHeight="1" x14ac:dyDescent="0.25">
      <c r="A170" s="302"/>
      <c r="B170" s="302"/>
      <c r="C170" s="302"/>
      <c r="D170" s="302"/>
      <c r="E170" s="302"/>
      <c r="F170" s="302"/>
      <c r="G170" s="302"/>
      <c r="H170" s="302"/>
      <c r="I170" s="302"/>
      <c r="J170" s="302"/>
      <c r="K170" s="302"/>
      <c r="L170" s="302"/>
      <c r="M170" s="302"/>
      <c r="N170" s="302"/>
      <c r="O170" s="302"/>
      <c r="P170" s="302"/>
      <c r="Q170" s="302"/>
      <c r="R170" s="302"/>
      <c r="S170" s="302"/>
      <c r="T170" s="302"/>
      <c r="U170" s="302"/>
      <c r="V170" s="302"/>
      <c r="W170" s="302"/>
      <c r="X170" s="302"/>
      <c r="Y170" s="302"/>
      <c r="Z170" s="302"/>
    </row>
    <row r="171" spans="1:26" ht="15.75" customHeight="1" x14ac:dyDescent="0.25">
      <c r="A171" s="302"/>
      <c r="B171" s="302"/>
      <c r="C171" s="302"/>
      <c r="D171" s="302"/>
      <c r="E171" s="302"/>
      <c r="F171" s="302"/>
      <c r="G171" s="302"/>
      <c r="H171" s="302"/>
      <c r="I171" s="302"/>
      <c r="J171" s="302"/>
      <c r="K171" s="302"/>
      <c r="L171" s="302"/>
      <c r="M171" s="302"/>
      <c r="N171" s="302"/>
      <c r="O171" s="302"/>
      <c r="P171" s="302"/>
      <c r="Q171" s="302"/>
      <c r="R171" s="302"/>
      <c r="S171" s="302"/>
      <c r="T171" s="302"/>
      <c r="U171" s="302"/>
      <c r="V171" s="302"/>
      <c r="W171" s="302"/>
      <c r="X171" s="302"/>
      <c r="Y171" s="302"/>
      <c r="Z171" s="302"/>
    </row>
    <row r="172" spans="1:26" ht="15.75" customHeight="1" x14ac:dyDescent="0.25">
      <c r="A172" s="302"/>
      <c r="B172" s="302"/>
      <c r="C172" s="302"/>
      <c r="D172" s="302"/>
      <c r="E172" s="302"/>
      <c r="F172" s="302"/>
      <c r="G172" s="302"/>
      <c r="H172" s="302"/>
      <c r="I172" s="302"/>
      <c r="J172" s="302"/>
      <c r="K172" s="302"/>
      <c r="L172" s="302"/>
      <c r="M172" s="302"/>
      <c r="N172" s="302"/>
      <c r="O172" s="302"/>
      <c r="P172" s="302"/>
      <c r="Q172" s="302"/>
      <c r="R172" s="302"/>
      <c r="S172" s="302"/>
      <c r="T172" s="302"/>
      <c r="U172" s="302"/>
      <c r="V172" s="302"/>
      <c r="W172" s="302"/>
      <c r="X172" s="302"/>
      <c r="Y172" s="302"/>
      <c r="Z172" s="302"/>
    </row>
    <row r="173" spans="1:26" ht="15.75" customHeight="1" x14ac:dyDescent="0.25">
      <c r="A173" s="302"/>
      <c r="B173" s="302"/>
      <c r="C173" s="302"/>
      <c r="D173" s="302"/>
      <c r="E173" s="302"/>
      <c r="F173" s="302"/>
      <c r="G173" s="302"/>
      <c r="H173" s="302"/>
      <c r="I173" s="302"/>
      <c r="J173" s="302"/>
      <c r="K173" s="302"/>
      <c r="L173" s="302"/>
      <c r="M173" s="302"/>
      <c r="N173" s="302"/>
      <c r="O173" s="302"/>
      <c r="P173" s="302"/>
      <c r="Q173" s="302"/>
      <c r="R173" s="302"/>
      <c r="S173" s="302"/>
      <c r="T173" s="302"/>
      <c r="U173" s="302"/>
      <c r="V173" s="302"/>
      <c r="W173" s="302"/>
      <c r="X173" s="302"/>
      <c r="Y173" s="302"/>
      <c r="Z173" s="302"/>
    </row>
    <row r="174" spans="1:26" ht="15.75" customHeight="1" x14ac:dyDescent="0.25">
      <c r="A174" s="302"/>
      <c r="B174" s="302"/>
      <c r="C174" s="302"/>
      <c r="D174" s="302"/>
      <c r="E174" s="302"/>
      <c r="F174" s="302"/>
      <c r="G174" s="302"/>
      <c r="H174" s="302"/>
      <c r="I174" s="302"/>
      <c r="J174" s="302"/>
      <c r="K174" s="302"/>
      <c r="L174" s="302"/>
      <c r="M174" s="302"/>
      <c r="N174" s="302"/>
      <c r="O174" s="302"/>
      <c r="P174" s="302"/>
      <c r="Q174" s="302"/>
      <c r="R174" s="302"/>
      <c r="S174" s="302"/>
      <c r="T174" s="302"/>
      <c r="U174" s="302"/>
      <c r="V174" s="302"/>
      <c r="W174" s="302"/>
      <c r="X174" s="302"/>
      <c r="Y174" s="302"/>
      <c r="Z174" s="302"/>
    </row>
    <row r="175" spans="1:26" ht="15.75" customHeight="1" x14ac:dyDescent="0.25">
      <c r="A175" s="302"/>
      <c r="B175" s="302"/>
      <c r="C175" s="302"/>
      <c r="D175" s="302"/>
      <c r="E175" s="302"/>
      <c r="F175" s="302"/>
      <c r="G175" s="302"/>
      <c r="H175" s="302"/>
      <c r="I175" s="302"/>
      <c r="J175" s="302"/>
      <c r="K175" s="302"/>
      <c r="L175" s="302"/>
      <c r="M175" s="302"/>
      <c r="N175" s="302"/>
      <c r="O175" s="302"/>
      <c r="P175" s="302"/>
      <c r="Q175" s="302"/>
      <c r="R175" s="302"/>
      <c r="S175" s="302"/>
      <c r="T175" s="302"/>
      <c r="U175" s="302"/>
      <c r="V175" s="302"/>
      <c r="W175" s="302"/>
      <c r="X175" s="302"/>
      <c r="Y175" s="302"/>
      <c r="Z175" s="302"/>
    </row>
    <row r="176" spans="1:26" ht="15.75" customHeight="1" x14ac:dyDescent="0.25">
      <c r="A176" s="302"/>
      <c r="B176" s="302"/>
      <c r="C176" s="302"/>
      <c r="D176" s="302"/>
      <c r="E176" s="302"/>
      <c r="F176" s="302"/>
      <c r="G176" s="302"/>
      <c r="H176" s="302"/>
      <c r="I176" s="302"/>
      <c r="J176" s="302"/>
      <c r="K176" s="302"/>
      <c r="L176" s="302"/>
      <c r="M176" s="302"/>
      <c r="N176" s="302"/>
      <c r="O176" s="302"/>
      <c r="P176" s="302"/>
      <c r="Q176" s="302"/>
      <c r="R176" s="302"/>
      <c r="S176" s="302"/>
      <c r="T176" s="302"/>
      <c r="U176" s="302"/>
      <c r="V176" s="302"/>
      <c r="W176" s="302"/>
      <c r="X176" s="302"/>
      <c r="Y176" s="302"/>
      <c r="Z176" s="302"/>
    </row>
    <row r="177" spans="1:26" ht="15.75" customHeight="1" x14ac:dyDescent="0.25">
      <c r="A177" s="302"/>
      <c r="B177" s="302"/>
      <c r="C177" s="302"/>
      <c r="D177" s="302"/>
      <c r="E177" s="302"/>
      <c r="F177" s="302"/>
      <c r="G177" s="302"/>
      <c r="H177" s="302"/>
      <c r="I177" s="302"/>
      <c r="J177" s="302"/>
      <c r="K177" s="302"/>
      <c r="L177" s="302"/>
      <c r="M177" s="302"/>
      <c r="N177" s="302"/>
      <c r="O177" s="302"/>
      <c r="P177" s="302"/>
      <c r="Q177" s="302"/>
      <c r="R177" s="302"/>
      <c r="S177" s="302"/>
      <c r="T177" s="302"/>
      <c r="U177" s="302"/>
      <c r="V177" s="302"/>
      <c r="W177" s="302"/>
      <c r="X177" s="302"/>
      <c r="Y177" s="302"/>
      <c r="Z177" s="302"/>
    </row>
    <row r="178" spans="1:26" ht="15.75" customHeight="1" x14ac:dyDescent="0.25">
      <c r="A178" s="302"/>
      <c r="B178" s="302"/>
      <c r="C178" s="302"/>
      <c r="D178" s="302"/>
      <c r="E178" s="302"/>
      <c r="F178" s="302"/>
      <c r="G178" s="302"/>
      <c r="H178" s="302"/>
      <c r="I178" s="302"/>
      <c r="J178" s="302"/>
      <c r="K178" s="302"/>
      <c r="L178" s="302"/>
      <c r="M178" s="302"/>
      <c r="N178" s="302"/>
      <c r="O178" s="302"/>
      <c r="P178" s="302"/>
      <c r="Q178" s="302"/>
      <c r="R178" s="302"/>
      <c r="S178" s="302"/>
      <c r="T178" s="302"/>
      <c r="U178" s="302"/>
      <c r="V178" s="302"/>
      <c r="W178" s="302"/>
      <c r="X178" s="302"/>
      <c r="Y178" s="302"/>
      <c r="Z178" s="302"/>
    </row>
    <row r="179" spans="1:26" ht="15.75" customHeight="1" x14ac:dyDescent="0.25">
      <c r="A179" s="302"/>
      <c r="B179" s="302"/>
      <c r="C179" s="302"/>
      <c r="D179" s="302"/>
      <c r="E179" s="302"/>
      <c r="F179" s="302"/>
      <c r="G179" s="302"/>
      <c r="H179" s="302"/>
      <c r="I179" s="302"/>
      <c r="J179" s="302"/>
      <c r="K179" s="302"/>
      <c r="L179" s="302"/>
      <c r="M179" s="302"/>
      <c r="N179" s="302"/>
      <c r="O179" s="302"/>
      <c r="P179" s="302"/>
      <c r="Q179" s="302"/>
      <c r="R179" s="302"/>
      <c r="S179" s="302"/>
      <c r="T179" s="302"/>
      <c r="U179" s="302"/>
      <c r="V179" s="302"/>
      <c r="W179" s="302"/>
      <c r="X179" s="302"/>
      <c r="Y179" s="302"/>
      <c r="Z179" s="302"/>
    </row>
    <row r="180" spans="1:26" ht="15.75" customHeight="1" x14ac:dyDescent="0.25">
      <c r="A180" s="302"/>
      <c r="B180" s="302"/>
      <c r="C180" s="302"/>
      <c r="D180" s="302"/>
      <c r="E180" s="302"/>
      <c r="F180" s="302"/>
      <c r="G180" s="302"/>
      <c r="H180" s="302"/>
      <c r="I180" s="302"/>
      <c r="J180" s="302"/>
      <c r="K180" s="302"/>
      <c r="L180" s="302"/>
      <c r="M180" s="302"/>
      <c r="N180" s="302"/>
      <c r="O180" s="302"/>
      <c r="P180" s="302"/>
      <c r="Q180" s="302"/>
      <c r="R180" s="302"/>
      <c r="S180" s="302"/>
      <c r="T180" s="302"/>
      <c r="U180" s="302"/>
      <c r="V180" s="302"/>
      <c r="W180" s="302"/>
      <c r="X180" s="302"/>
      <c r="Y180" s="302"/>
      <c r="Z180" s="302"/>
    </row>
    <row r="181" spans="1:26" ht="15.75" customHeight="1" x14ac:dyDescent="0.25">
      <c r="A181" s="302"/>
      <c r="B181" s="302"/>
      <c r="C181" s="302"/>
      <c r="D181" s="302"/>
      <c r="E181" s="302"/>
      <c r="F181" s="302"/>
      <c r="G181" s="302"/>
      <c r="H181" s="302"/>
      <c r="I181" s="302"/>
      <c r="J181" s="302"/>
      <c r="K181" s="302"/>
      <c r="L181" s="302"/>
      <c r="M181" s="302"/>
      <c r="N181" s="302"/>
      <c r="O181" s="302"/>
      <c r="P181" s="302"/>
      <c r="Q181" s="302"/>
      <c r="R181" s="302"/>
      <c r="S181" s="302"/>
      <c r="T181" s="302"/>
      <c r="U181" s="302"/>
      <c r="V181" s="302"/>
      <c r="W181" s="302"/>
      <c r="X181" s="302"/>
      <c r="Y181" s="302"/>
      <c r="Z181" s="302"/>
    </row>
    <row r="182" spans="1:26" ht="15.75" customHeight="1" x14ac:dyDescent="0.25">
      <c r="A182" s="302"/>
      <c r="B182" s="302"/>
      <c r="C182" s="302"/>
      <c r="D182" s="302"/>
      <c r="E182" s="302"/>
      <c r="F182" s="302"/>
      <c r="G182" s="302"/>
      <c r="H182" s="302"/>
      <c r="I182" s="302"/>
      <c r="J182" s="302"/>
      <c r="K182" s="302"/>
      <c r="L182" s="302"/>
      <c r="M182" s="302"/>
      <c r="N182" s="302"/>
      <c r="O182" s="302"/>
      <c r="P182" s="302"/>
      <c r="Q182" s="302"/>
      <c r="R182" s="302"/>
      <c r="S182" s="302"/>
      <c r="T182" s="302"/>
      <c r="U182" s="302"/>
      <c r="V182" s="302"/>
      <c r="W182" s="302"/>
      <c r="X182" s="302"/>
      <c r="Y182" s="302"/>
      <c r="Z182" s="302"/>
    </row>
    <row r="183" spans="1:26" ht="15.75" customHeight="1" x14ac:dyDescent="0.25">
      <c r="A183" s="302"/>
      <c r="B183" s="302"/>
      <c r="C183" s="302"/>
      <c r="D183" s="302"/>
      <c r="E183" s="302"/>
      <c r="F183" s="302"/>
      <c r="G183" s="302"/>
      <c r="H183" s="302"/>
      <c r="I183" s="302"/>
      <c r="J183" s="302"/>
      <c r="K183" s="302"/>
      <c r="L183" s="302"/>
      <c r="M183" s="302"/>
      <c r="N183" s="302"/>
      <c r="O183" s="302"/>
      <c r="P183" s="302"/>
      <c r="Q183" s="302"/>
      <c r="R183" s="302"/>
      <c r="S183" s="302"/>
      <c r="T183" s="302"/>
      <c r="U183" s="302"/>
      <c r="V183" s="302"/>
      <c r="W183" s="302"/>
      <c r="X183" s="302"/>
      <c r="Y183" s="302"/>
      <c r="Z183" s="302"/>
    </row>
    <row r="184" spans="1:26" ht="15.75" customHeight="1" x14ac:dyDescent="0.25">
      <c r="A184" s="302"/>
      <c r="B184" s="302"/>
      <c r="C184" s="302"/>
      <c r="D184" s="302"/>
      <c r="E184" s="302"/>
      <c r="F184" s="302"/>
      <c r="G184" s="302"/>
      <c r="H184" s="302"/>
      <c r="I184" s="302"/>
      <c r="J184" s="302"/>
      <c r="K184" s="302"/>
      <c r="L184" s="302"/>
      <c r="M184" s="302"/>
      <c r="N184" s="302"/>
      <c r="O184" s="302"/>
      <c r="P184" s="302"/>
      <c r="Q184" s="302"/>
      <c r="R184" s="302"/>
      <c r="S184" s="302"/>
      <c r="T184" s="302"/>
      <c r="U184" s="302"/>
      <c r="V184" s="302"/>
      <c r="W184" s="302"/>
      <c r="X184" s="302"/>
      <c r="Y184" s="302"/>
      <c r="Z184" s="302"/>
    </row>
    <row r="185" spans="1:26" ht="15.75" customHeight="1" x14ac:dyDescent="0.25">
      <c r="A185" s="302"/>
      <c r="B185" s="302"/>
      <c r="C185" s="302"/>
      <c r="D185" s="302"/>
      <c r="E185" s="302"/>
      <c r="F185" s="302"/>
      <c r="G185" s="302"/>
      <c r="H185" s="302"/>
      <c r="I185" s="302"/>
      <c r="J185" s="302"/>
      <c r="K185" s="302"/>
      <c r="L185" s="302"/>
      <c r="M185" s="302"/>
      <c r="N185" s="302"/>
      <c r="O185" s="302"/>
      <c r="P185" s="302"/>
      <c r="Q185" s="302"/>
      <c r="R185" s="302"/>
      <c r="S185" s="302"/>
      <c r="T185" s="302"/>
      <c r="U185" s="302"/>
      <c r="V185" s="302"/>
      <c r="W185" s="302"/>
      <c r="X185" s="302"/>
      <c r="Y185" s="302"/>
      <c r="Z185" s="302"/>
    </row>
    <row r="186" spans="1:26" ht="15.75" customHeight="1" x14ac:dyDescent="0.25">
      <c r="A186" s="302"/>
      <c r="B186" s="302"/>
      <c r="C186" s="302"/>
      <c r="D186" s="302"/>
      <c r="E186" s="302"/>
      <c r="F186" s="302"/>
      <c r="G186" s="302"/>
      <c r="H186" s="302"/>
      <c r="I186" s="302"/>
      <c r="J186" s="302"/>
      <c r="K186" s="302"/>
      <c r="L186" s="302"/>
      <c r="M186" s="302"/>
      <c r="N186" s="302"/>
      <c r="O186" s="302"/>
      <c r="P186" s="302"/>
      <c r="Q186" s="302"/>
      <c r="R186" s="302"/>
      <c r="S186" s="302"/>
      <c r="T186" s="302"/>
      <c r="U186" s="302"/>
      <c r="V186" s="302"/>
      <c r="W186" s="302"/>
      <c r="X186" s="302"/>
      <c r="Y186" s="302"/>
      <c r="Z186" s="302"/>
    </row>
    <row r="187" spans="1:26" ht="15.75" customHeight="1" x14ac:dyDescent="0.25">
      <c r="A187" s="302"/>
      <c r="B187" s="302"/>
      <c r="C187" s="302"/>
      <c r="D187" s="302"/>
      <c r="E187" s="302"/>
      <c r="F187" s="302"/>
      <c r="G187" s="302"/>
      <c r="H187" s="302"/>
      <c r="I187" s="302"/>
      <c r="J187" s="302"/>
      <c r="K187" s="302"/>
      <c r="L187" s="302"/>
      <c r="M187" s="302"/>
      <c r="N187" s="302"/>
      <c r="O187" s="302"/>
      <c r="P187" s="302"/>
      <c r="Q187" s="302"/>
      <c r="R187" s="302"/>
      <c r="S187" s="302"/>
      <c r="T187" s="302"/>
      <c r="U187" s="302"/>
      <c r="V187" s="302"/>
      <c r="W187" s="302"/>
      <c r="X187" s="302"/>
      <c r="Y187" s="302"/>
      <c r="Z187" s="302"/>
    </row>
    <row r="188" spans="1:26" ht="15.75" customHeight="1" x14ac:dyDescent="0.25">
      <c r="A188" s="302"/>
      <c r="B188" s="302"/>
      <c r="C188" s="302"/>
      <c r="D188" s="302"/>
      <c r="E188" s="302"/>
      <c r="F188" s="302"/>
      <c r="G188" s="302"/>
      <c r="H188" s="302"/>
      <c r="I188" s="302"/>
      <c r="J188" s="302"/>
      <c r="K188" s="302"/>
      <c r="L188" s="302"/>
      <c r="M188" s="302"/>
      <c r="N188" s="302"/>
      <c r="O188" s="302"/>
      <c r="P188" s="302"/>
      <c r="Q188" s="302"/>
      <c r="R188" s="302"/>
      <c r="S188" s="302"/>
      <c r="T188" s="302"/>
      <c r="U188" s="302"/>
      <c r="V188" s="302"/>
      <c r="W188" s="302"/>
      <c r="X188" s="302"/>
      <c r="Y188" s="302"/>
      <c r="Z188" s="302"/>
    </row>
    <row r="189" spans="1:26" ht="15.75" customHeight="1" x14ac:dyDescent="0.25">
      <c r="A189" s="302"/>
      <c r="B189" s="302"/>
      <c r="C189" s="302"/>
      <c r="D189" s="302"/>
      <c r="E189" s="302"/>
      <c r="F189" s="302"/>
      <c r="G189" s="302"/>
      <c r="H189" s="302"/>
      <c r="I189" s="302"/>
      <c r="J189" s="302"/>
      <c r="K189" s="302"/>
      <c r="L189" s="302"/>
      <c r="M189" s="302"/>
      <c r="N189" s="302"/>
      <c r="O189" s="302"/>
      <c r="P189" s="302"/>
      <c r="Q189" s="302"/>
      <c r="R189" s="302"/>
      <c r="S189" s="302"/>
      <c r="T189" s="302"/>
      <c r="U189" s="302"/>
      <c r="V189" s="302"/>
      <c r="W189" s="302"/>
      <c r="X189" s="302"/>
      <c r="Y189" s="302"/>
      <c r="Z189" s="302"/>
    </row>
    <row r="190" spans="1:26" ht="15.75" customHeight="1" x14ac:dyDescent="0.25">
      <c r="A190" s="302"/>
      <c r="B190" s="302"/>
      <c r="C190" s="302"/>
      <c r="D190" s="302"/>
      <c r="E190" s="302"/>
      <c r="F190" s="302"/>
      <c r="G190" s="302"/>
      <c r="H190" s="302"/>
      <c r="I190" s="302"/>
      <c r="J190" s="302"/>
      <c r="K190" s="302"/>
      <c r="L190" s="302"/>
      <c r="M190" s="302"/>
      <c r="N190" s="302"/>
      <c r="O190" s="302"/>
      <c r="P190" s="302"/>
      <c r="Q190" s="302"/>
      <c r="R190" s="302"/>
      <c r="S190" s="302"/>
      <c r="T190" s="302"/>
      <c r="U190" s="302"/>
      <c r="V190" s="302"/>
      <c r="W190" s="302"/>
      <c r="X190" s="302"/>
      <c r="Y190" s="302"/>
      <c r="Z190" s="302"/>
    </row>
    <row r="191" spans="1:26" ht="15.75" customHeight="1" x14ac:dyDescent="0.25">
      <c r="A191" s="302"/>
      <c r="B191" s="302"/>
      <c r="C191" s="302"/>
      <c r="D191" s="302"/>
      <c r="E191" s="302"/>
      <c r="F191" s="302"/>
      <c r="G191" s="302"/>
      <c r="H191" s="302"/>
      <c r="I191" s="302"/>
      <c r="J191" s="302"/>
      <c r="K191" s="302"/>
      <c r="L191" s="302"/>
      <c r="M191" s="302"/>
      <c r="N191" s="302"/>
      <c r="O191" s="302"/>
      <c r="P191" s="302"/>
      <c r="Q191" s="302"/>
      <c r="R191" s="302"/>
      <c r="S191" s="302"/>
      <c r="T191" s="302"/>
      <c r="U191" s="302"/>
      <c r="V191" s="302"/>
      <c r="W191" s="302"/>
      <c r="X191" s="302"/>
      <c r="Y191" s="302"/>
      <c r="Z191" s="302"/>
    </row>
    <row r="192" spans="1:26" ht="15.75" customHeight="1" x14ac:dyDescent="0.25">
      <c r="A192" s="302"/>
      <c r="B192" s="302"/>
      <c r="C192" s="302"/>
      <c r="D192" s="302"/>
      <c r="E192" s="302"/>
      <c r="F192" s="302"/>
      <c r="G192" s="302"/>
      <c r="H192" s="302"/>
      <c r="I192" s="302"/>
      <c r="J192" s="302"/>
      <c r="K192" s="302"/>
      <c r="L192" s="302"/>
      <c r="M192" s="302"/>
      <c r="N192" s="302"/>
      <c r="O192" s="302"/>
      <c r="P192" s="302"/>
      <c r="Q192" s="302"/>
      <c r="R192" s="302"/>
      <c r="S192" s="302"/>
      <c r="T192" s="302"/>
      <c r="U192" s="302"/>
      <c r="V192" s="302"/>
      <c r="W192" s="302"/>
      <c r="X192" s="302"/>
      <c r="Y192" s="302"/>
      <c r="Z192" s="302"/>
    </row>
    <row r="193" spans="1:26" ht="15.75" customHeight="1" x14ac:dyDescent="0.25">
      <c r="A193" s="302"/>
      <c r="B193" s="302"/>
      <c r="C193" s="302"/>
      <c r="D193" s="302"/>
      <c r="E193" s="302"/>
      <c r="F193" s="302"/>
      <c r="G193" s="302"/>
      <c r="H193" s="302"/>
      <c r="I193" s="302"/>
      <c r="J193" s="302"/>
      <c r="K193" s="302"/>
      <c r="L193" s="302"/>
      <c r="M193" s="302"/>
      <c r="N193" s="302"/>
      <c r="O193" s="302"/>
      <c r="P193" s="302"/>
      <c r="Q193" s="302"/>
      <c r="R193" s="302"/>
      <c r="S193" s="302"/>
      <c r="T193" s="302"/>
      <c r="U193" s="302"/>
      <c r="V193" s="302"/>
      <c r="W193" s="302"/>
      <c r="X193" s="302"/>
      <c r="Y193" s="302"/>
      <c r="Z193" s="302"/>
    </row>
    <row r="194" spans="1:26" ht="15.75" customHeight="1" x14ac:dyDescent="0.25">
      <c r="A194" s="302"/>
      <c r="B194" s="302"/>
      <c r="C194" s="302"/>
      <c r="D194" s="302"/>
      <c r="E194" s="302"/>
      <c r="F194" s="302"/>
      <c r="G194" s="302"/>
      <c r="H194" s="302"/>
      <c r="I194" s="302"/>
      <c r="J194" s="302"/>
      <c r="K194" s="302"/>
      <c r="L194" s="302"/>
      <c r="M194" s="302"/>
      <c r="N194" s="302"/>
      <c r="O194" s="302"/>
      <c r="P194" s="302"/>
      <c r="Q194" s="302"/>
      <c r="R194" s="302"/>
      <c r="S194" s="302"/>
      <c r="T194" s="302"/>
      <c r="U194" s="302"/>
      <c r="V194" s="302"/>
      <c r="W194" s="302"/>
      <c r="X194" s="302"/>
      <c r="Y194" s="302"/>
      <c r="Z194" s="302"/>
    </row>
    <row r="195" spans="1:26" ht="15.75" customHeight="1" x14ac:dyDescent="0.25">
      <c r="A195" s="302"/>
      <c r="B195" s="302"/>
      <c r="C195" s="302"/>
      <c r="D195" s="302"/>
      <c r="E195" s="302"/>
      <c r="F195" s="302"/>
      <c r="G195" s="302"/>
      <c r="H195" s="302"/>
      <c r="I195" s="302"/>
      <c r="J195" s="302"/>
      <c r="K195" s="302"/>
      <c r="L195" s="302"/>
      <c r="M195" s="302"/>
      <c r="N195" s="302"/>
      <c r="O195" s="302"/>
      <c r="P195" s="302"/>
      <c r="Q195" s="302"/>
      <c r="R195" s="302"/>
      <c r="S195" s="302"/>
      <c r="T195" s="302"/>
      <c r="U195" s="302"/>
      <c r="V195" s="302"/>
      <c r="W195" s="302"/>
      <c r="X195" s="302"/>
      <c r="Y195" s="302"/>
      <c r="Z195" s="302"/>
    </row>
    <row r="196" spans="1:26" ht="15.75" customHeight="1" x14ac:dyDescent="0.25">
      <c r="A196" s="302"/>
      <c r="B196" s="302"/>
      <c r="C196" s="302"/>
      <c r="D196" s="302"/>
      <c r="E196" s="302"/>
      <c r="F196" s="302"/>
      <c r="G196" s="302"/>
      <c r="H196" s="302"/>
      <c r="I196" s="302"/>
      <c r="J196" s="302"/>
      <c r="K196" s="302"/>
      <c r="L196" s="302"/>
      <c r="M196" s="302"/>
      <c r="N196" s="302"/>
      <c r="O196" s="302"/>
      <c r="P196" s="302"/>
      <c r="Q196" s="302"/>
      <c r="R196" s="302"/>
      <c r="S196" s="302"/>
      <c r="T196" s="302"/>
      <c r="U196" s="302"/>
      <c r="V196" s="302"/>
      <c r="W196" s="302"/>
      <c r="X196" s="302"/>
      <c r="Y196" s="302"/>
      <c r="Z196" s="302"/>
    </row>
    <row r="197" spans="1:26" ht="15.75" customHeight="1" x14ac:dyDescent="0.25">
      <c r="A197" s="302"/>
      <c r="B197" s="302"/>
      <c r="C197" s="302"/>
      <c r="D197" s="302"/>
      <c r="E197" s="302"/>
      <c r="F197" s="302"/>
      <c r="G197" s="302"/>
      <c r="H197" s="302"/>
      <c r="I197" s="302"/>
      <c r="J197" s="302"/>
      <c r="K197" s="302"/>
      <c r="L197" s="302"/>
      <c r="M197" s="302"/>
      <c r="N197" s="302"/>
      <c r="O197" s="302"/>
      <c r="P197" s="302"/>
      <c r="Q197" s="302"/>
      <c r="R197" s="302"/>
      <c r="S197" s="302"/>
      <c r="T197" s="302"/>
      <c r="U197" s="302"/>
      <c r="V197" s="302"/>
      <c r="W197" s="302"/>
      <c r="X197" s="302"/>
      <c r="Y197" s="302"/>
      <c r="Z197" s="302"/>
    </row>
    <row r="198" spans="1:26" ht="15.75" customHeight="1" x14ac:dyDescent="0.25">
      <c r="A198" s="302"/>
      <c r="B198" s="302"/>
      <c r="C198" s="302"/>
      <c r="D198" s="302"/>
      <c r="E198" s="302"/>
      <c r="F198" s="302"/>
      <c r="G198" s="302"/>
      <c r="H198" s="302"/>
      <c r="I198" s="302"/>
      <c r="J198" s="302"/>
      <c r="K198" s="302"/>
      <c r="L198" s="302"/>
      <c r="M198" s="302"/>
      <c r="N198" s="302"/>
      <c r="O198" s="302"/>
      <c r="P198" s="302"/>
      <c r="Q198" s="302"/>
      <c r="R198" s="302"/>
      <c r="S198" s="302"/>
      <c r="T198" s="302"/>
      <c r="U198" s="302"/>
      <c r="V198" s="302"/>
      <c r="W198" s="302"/>
      <c r="X198" s="302"/>
      <c r="Y198" s="302"/>
      <c r="Z198" s="302"/>
    </row>
    <row r="199" spans="1:26" ht="15.75" customHeight="1" x14ac:dyDescent="0.25">
      <c r="A199" s="302"/>
      <c r="B199" s="302"/>
      <c r="C199" s="302"/>
      <c r="D199" s="302"/>
      <c r="E199" s="302"/>
      <c r="F199" s="302"/>
      <c r="G199" s="302"/>
      <c r="H199" s="302"/>
      <c r="I199" s="302"/>
      <c r="J199" s="302"/>
      <c r="K199" s="302"/>
      <c r="L199" s="302"/>
      <c r="M199" s="302"/>
      <c r="N199" s="302"/>
      <c r="O199" s="302"/>
      <c r="P199" s="302"/>
      <c r="Q199" s="302"/>
      <c r="R199" s="302"/>
      <c r="S199" s="302"/>
      <c r="T199" s="302"/>
      <c r="U199" s="302"/>
      <c r="V199" s="302"/>
      <c r="W199" s="302"/>
      <c r="X199" s="302"/>
      <c r="Y199" s="302"/>
      <c r="Z199" s="302"/>
    </row>
    <row r="200" spans="1:26" ht="15.75" customHeight="1" x14ac:dyDescent="0.25">
      <c r="A200" s="302"/>
      <c r="B200" s="302"/>
      <c r="C200" s="302"/>
      <c r="D200" s="302"/>
      <c r="E200" s="302"/>
      <c r="F200" s="302"/>
      <c r="G200" s="302"/>
      <c r="H200" s="302"/>
      <c r="I200" s="302"/>
      <c r="J200" s="302"/>
      <c r="K200" s="302"/>
      <c r="L200" s="302"/>
      <c r="M200" s="302"/>
      <c r="N200" s="302"/>
      <c r="O200" s="302"/>
      <c r="P200" s="302"/>
      <c r="Q200" s="302"/>
      <c r="R200" s="302"/>
      <c r="S200" s="302"/>
      <c r="T200" s="302"/>
      <c r="U200" s="302"/>
      <c r="V200" s="302"/>
      <c r="W200" s="302"/>
      <c r="X200" s="302"/>
      <c r="Y200" s="302"/>
      <c r="Z200" s="302"/>
    </row>
    <row r="201" spans="1:26" ht="15.75" customHeight="1" x14ac:dyDescent="0.25">
      <c r="A201" s="302"/>
      <c r="B201" s="302"/>
      <c r="C201" s="302"/>
      <c r="D201" s="302"/>
      <c r="E201" s="302"/>
      <c r="F201" s="302"/>
      <c r="G201" s="302"/>
      <c r="H201" s="302"/>
      <c r="I201" s="302"/>
      <c r="J201" s="302"/>
      <c r="K201" s="302"/>
      <c r="L201" s="302"/>
      <c r="M201" s="302"/>
      <c r="N201" s="302"/>
      <c r="O201" s="302"/>
      <c r="P201" s="302"/>
      <c r="Q201" s="302"/>
      <c r="R201" s="302"/>
      <c r="S201" s="302"/>
      <c r="T201" s="302"/>
      <c r="U201" s="302"/>
      <c r="V201" s="302"/>
      <c r="W201" s="302"/>
      <c r="X201" s="302"/>
      <c r="Y201" s="302"/>
      <c r="Z201" s="302"/>
    </row>
    <row r="202" spans="1:26" ht="15.75" customHeight="1" x14ac:dyDescent="0.25">
      <c r="A202" s="302"/>
      <c r="B202" s="302"/>
      <c r="C202" s="302"/>
      <c r="D202" s="302"/>
      <c r="E202" s="302"/>
      <c r="F202" s="302"/>
      <c r="G202" s="302"/>
      <c r="H202" s="302"/>
      <c r="I202" s="302"/>
      <c r="J202" s="302"/>
      <c r="K202" s="302"/>
      <c r="L202" s="302"/>
      <c r="M202" s="302"/>
      <c r="N202" s="302"/>
      <c r="O202" s="302"/>
      <c r="P202" s="302"/>
      <c r="Q202" s="302"/>
      <c r="R202" s="302"/>
      <c r="S202" s="302"/>
      <c r="T202" s="302"/>
      <c r="U202" s="302"/>
      <c r="V202" s="302"/>
      <c r="W202" s="302"/>
      <c r="X202" s="302"/>
      <c r="Y202" s="302"/>
      <c r="Z202" s="302"/>
    </row>
    <row r="203" spans="1:26" ht="15.75" customHeight="1" x14ac:dyDescent="0.25">
      <c r="A203" s="302"/>
      <c r="B203" s="302"/>
      <c r="C203" s="302"/>
      <c r="D203" s="302"/>
      <c r="E203" s="302"/>
      <c r="F203" s="302"/>
      <c r="G203" s="302"/>
      <c r="H203" s="302"/>
      <c r="I203" s="302"/>
      <c r="J203" s="302"/>
      <c r="K203" s="302"/>
      <c r="L203" s="302"/>
      <c r="M203" s="302"/>
      <c r="N203" s="302"/>
      <c r="O203" s="302"/>
      <c r="P203" s="302"/>
      <c r="Q203" s="302"/>
      <c r="R203" s="302"/>
      <c r="S203" s="302"/>
      <c r="T203" s="302"/>
      <c r="U203" s="302"/>
      <c r="V203" s="302"/>
      <c r="W203" s="302"/>
      <c r="X203" s="302"/>
      <c r="Y203" s="302"/>
      <c r="Z203" s="302"/>
    </row>
    <row r="204" spans="1:26" ht="15.75" customHeight="1" x14ac:dyDescent="0.25">
      <c r="A204" s="302"/>
      <c r="B204" s="302"/>
      <c r="C204" s="302"/>
      <c r="D204" s="302"/>
      <c r="E204" s="302"/>
      <c r="F204" s="302"/>
      <c r="G204" s="302"/>
      <c r="H204" s="302"/>
      <c r="I204" s="302"/>
      <c r="J204" s="302"/>
      <c r="K204" s="302"/>
      <c r="L204" s="302"/>
      <c r="M204" s="302"/>
      <c r="N204" s="302"/>
      <c r="O204" s="302"/>
      <c r="P204" s="302"/>
      <c r="Q204" s="302"/>
      <c r="R204" s="302"/>
      <c r="S204" s="302"/>
      <c r="T204" s="302"/>
      <c r="U204" s="302"/>
      <c r="V204" s="302"/>
      <c r="W204" s="302"/>
      <c r="X204" s="302"/>
      <c r="Y204" s="302"/>
      <c r="Z204" s="302"/>
    </row>
    <row r="205" spans="1:26" ht="15.75" customHeight="1" x14ac:dyDescent="0.25">
      <c r="A205" s="302"/>
      <c r="B205" s="302"/>
      <c r="C205" s="302"/>
      <c r="D205" s="302"/>
      <c r="E205" s="302"/>
      <c r="F205" s="302"/>
      <c r="G205" s="302"/>
      <c r="H205" s="302"/>
      <c r="I205" s="302"/>
      <c r="J205" s="302"/>
      <c r="K205" s="302"/>
      <c r="L205" s="302"/>
      <c r="M205" s="302"/>
      <c r="N205" s="302"/>
      <c r="O205" s="302"/>
      <c r="P205" s="302"/>
      <c r="Q205" s="302"/>
      <c r="R205" s="302"/>
      <c r="S205" s="302"/>
      <c r="T205" s="302"/>
      <c r="U205" s="302"/>
      <c r="V205" s="302"/>
      <c r="W205" s="302"/>
      <c r="X205" s="302"/>
      <c r="Y205" s="302"/>
      <c r="Z205" s="302"/>
    </row>
    <row r="206" spans="1:26" ht="15.75" customHeight="1" x14ac:dyDescent="0.25">
      <c r="A206" s="302"/>
      <c r="B206" s="302"/>
      <c r="C206" s="302"/>
      <c r="D206" s="302"/>
      <c r="E206" s="302"/>
      <c r="F206" s="302"/>
      <c r="G206" s="302"/>
      <c r="H206" s="302"/>
      <c r="I206" s="302"/>
      <c r="J206" s="302"/>
      <c r="K206" s="302"/>
      <c r="L206" s="302"/>
      <c r="M206" s="302"/>
      <c r="N206" s="302"/>
      <c r="O206" s="302"/>
      <c r="P206" s="302"/>
      <c r="Q206" s="302"/>
      <c r="R206" s="302"/>
      <c r="S206" s="302"/>
      <c r="T206" s="302"/>
      <c r="U206" s="302"/>
      <c r="V206" s="302"/>
      <c r="W206" s="302"/>
      <c r="X206" s="302"/>
      <c r="Y206" s="302"/>
      <c r="Z206" s="302"/>
    </row>
    <row r="207" spans="1:26" ht="15.75" customHeight="1" x14ac:dyDescent="0.25">
      <c r="A207" s="302"/>
      <c r="B207" s="302"/>
      <c r="C207" s="302"/>
      <c r="D207" s="302"/>
      <c r="E207" s="302"/>
      <c r="F207" s="302"/>
      <c r="G207" s="302"/>
      <c r="H207" s="302"/>
      <c r="I207" s="302"/>
      <c r="J207" s="302"/>
      <c r="K207" s="302"/>
      <c r="L207" s="302"/>
      <c r="M207" s="302"/>
      <c r="N207" s="302"/>
      <c r="O207" s="302"/>
      <c r="P207" s="302"/>
      <c r="Q207" s="302"/>
      <c r="R207" s="302"/>
      <c r="S207" s="302"/>
      <c r="T207" s="302"/>
      <c r="U207" s="302"/>
      <c r="V207" s="302"/>
      <c r="W207" s="302"/>
      <c r="X207" s="302"/>
      <c r="Y207" s="302"/>
      <c r="Z207" s="302"/>
    </row>
    <row r="208" spans="1:26" ht="15.75" customHeight="1" x14ac:dyDescent="0.25">
      <c r="A208" s="302"/>
      <c r="B208" s="302"/>
      <c r="C208" s="302"/>
      <c r="D208" s="302"/>
      <c r="E208" s="302"/>
      <c r="F208" s="302"/>
      <c r="G208" s="302"/>
      <c r="H208" s="302"/>
      <c r="I208" s="302"/>
      <c r="J208" s="302"/>
      <c r="K208" s="302"/>
      <c r="L208" s="302"/>
      <c r="M208" s="302"/>
      <c r="N208" s="302"/>
      <c r="O208" s="302"/>
      <c r="P208" s="302"/>
      <c r="Q208" s="302"/>
      <c r="R208" s="302"/>
      <c r="S208" s="302"/>
      <c r="T208" s="302"/>
      <c r="U208" s="302"/>
      <c r="V208" s="302"/>
      <c r="W208" s="302"/>
      <c r="X208" s="302"/>
      <c r="Y208" s="302"/>
      <c r="Z208" s="302"/>
    </row>
    <row r="209" spans="1:26" ht="15.75" customHeight="1" x14ac:dyDescent="0.25">
      <c r="A209" s="302"/>
      <c r="B209" s="302"/>
      <c r="C209" s="302"/>
      <c r="D209" s="302"/>
      <c r="E209" s="302"/>
      <c r="F209" s="302"/>
      <c r="G209" s="302"/>
      <c r="H209" s="302"/>
      <c r="I209" s="302"/>
      <c r="J209" s="302"/>
      <c r="K209" s="302"/>
      <c r="L209" s="302"/>
      <c r="M209" s="302"/>
      <c r="N209" s="302"/>
      <c r="O209" s="302"/>
      <c r="P209" s="302"/>
      <c r="Q209" s="302"/>
      <c r="R209" s="302"/>
      <c r="S209" s="302"/>
      <c r="T209" s="302"/>
      <c r="U209" s="302"/>
      <c r="V209" s="302"/>
      <c r="W209" s="302"/>
      <c r="X209" s="302"/>
      <c r="Y209" s="302"/>
      <c r="Z209" s="302"/>
    </row>
    <row r="210" spans="1:26" ht="15.75" customHeight="1" x14ac:dyDescent="0.25">
      <c r="A210" s="302"/>
      <c r="B210" s="302"/>
      <c r="C210" s="302"/>
      <c r="D210" s="302"/>
      <c r="E210" s="302"/>
      <c r="F210" s="302"/>
      <c r="G210" s="302"/>
      <c r="H210" s="302"/>
      <c r="I210" s="302"/>
      <c r="J210" s="302"/>
      <c r="K210" s="302"/>
      <c r="L210" s="302"/>
      <c r="M210" s="302"/>
      <c r="N210" s="302"/>
      <c r="O210" s="302"/>
      <c r="P210" s="302"/>
      <c r="Q210" s="302"/>
      <c r="R210" s="302"/>
      <c r="S210" s="302"/>
      <c r="T210" s="302"/>
      <c r="U210" s="302"/>
      <c r="V210" s="302"/>
      <c r="W210" s="302"/>
      <c r="X210" s="302"/>
      <c r="Y210" s="302"/>
      <c r="Z210" s="302"/>
    </row>
    <row r="211" spans="1:26" ht="15.75" customHeight="1" x14ac:dyDescent="0.25">
      <c r="A211" s="302"/>
      <c r="B211" s="302"/>
      <c r="C211" s="302"/>
      <c r="D211" s="302"/>
      <c r="E211" s="302"/>
      <c r="F211" s="302"/>
      <c r="G211" s="302"/>
      <c r="H211" s="302"/>
      <c r="I211" s="302"/>
      <c r="J211" s="302"/>
      <c r="K211" s="302"/>
      <c r="L211" s="302"/>
      <c r="M211" s="302"/>
      <c r="N211" s="302"/>
      <c r="O211" s="302"/>
      <c r="P211" s="302"/>
      <c r="Q211" s="302"/>
      <c r="R211" s="302"/>
      <c r="S211" s="302"/>
      <c r="T211" s="302"/>
      <c r="U211" s="302"/>
      <c r="V211" s="302"/>
      <c r="W211" s="302"/>
      <c r="X211" s="302"/>
      <c r="Y211" s="302"/>
      <c r="Z211" s="302"/>
    </row>
    <row r="212" spans="1:26" ht="15.75" customHeight="1" x14ac:dyDescent="0.25">
      <c r="A212" s="302"/>
      <c r="B212" s="302"/>
      <c r="C212" s="302"/>
      <c r="D212" s="302"/>
      <c r="E212" s="302"/>
      <c r="F212" s="302"/>
      <c r="G212" s="302"/>
      <c r="H212" s="302"/>
      <c r="I212" s="302"/>
      <c r="J212" s="302"/>
      <c r="K212" s="302"/>
      <c r="L212" s="302"/>
      <c r="M212" s="302"/>
      <c r="N212" s="302"/>
      <c r="O212" s="302"/>
      <c r="P212" s="302"/>
      <c r="Q212" s="302"/>
      <c r="R212" s="302"/>
      <c r="S212" s="302"/>
      <c r="T212" s="302"/>
      <c r="U212" s="302"/>
      <c r="V212" s="302"/>
      <c r="W212" s="302"/>
      <c r="X212" s="302"/>
      <c r="Y212" s="302"/>
      <c r="Z212" s="302"/>
    </row>
    <row r="213" spans="1:26" ht="15.75" customHeight="1" x14ac:dyDescent="0.25">
      <c r="A213" s="302"/>
      <c r="B213" s="302"/>
      <c r="C213" s="302"/>
      <c r="D213" s="302"/>
      <c r="E213" s="302"/>
      <c r="F213" s="302"/>
      <c r="G213" s="302"/>
      <c r="H213" s="302"/>
      <c r="I213" s="302"/>
      <c r="J213" s="302"/>
      <c r="K213" s="302"/>
      <c r="L213" s="302"/>
      <c r="M213" s="302"/>
      <c r="N213" s="302"/>
      <c r="O213" s="302"/>
      <c r="P213" s="302"/>
      <c r="Q213" s="302"/>
      <c r="R213" s="302"/>
      <c r="S213" s="302"/>
      <c r="T213" s="302"/>
      <c r="U213" s="302"/>
      <c r="V213" s="302"/>
      <c r="W213" s="302"/>
      <c r="X213" s="302"/>
      <c r="Y213" s="302"/>
      <c r="Z213" s="302"/>
    </row>
    <row r="214" spans="1:26" ht="15.75" customHeight="1" x14ac:dyDescent="0.25">
      <c r="A214" s="302"/>
      <c r="B214" s="302"/>
      <c r="C214" s="302"/>
      <c r="D214" s="302"/>
      <c r="E214" s="302"/>
      <c r="F214" s="302"/>
      <c r="G214" s="302"/>
      <c r="H214" s="302"/>
      <c r="I214" s="302"/>
      <c r="J214" s="302"/>
      <c r="K214" s="302"/>
      <c r="L214" s="302"/>
      <c r="M214" s="302"/>
      <c r="N214" s="302"/>
      <c r="O214" s="302"/>
      <c r="P214" s="302"/>
      <c r="Q214" s="302"/>
      <c r="R214" s="302"/>
      <c r="S214" s="302"/>
      <c r="T214" s="302"/>
      <c r="U214" s="302"/>
      <c r="V214" s="302"/>
      <c r="W214" s="302"/>
      <c r="X214" s="302"/>
      <c r="Y214" s="302"/>
      <c r="Z214" s="302"/>
    </row>
    <row r="215" spans="1:26" ht="15.75" customHeight="1" x14ac:dyDescent="0.25">
      <c r="A215" s="302"/>
      <c r="B215" s="302"/>
      <c r="C215" s="302"/>
      <c r="D215" s="302"/>
      <c r="E215" s="302"/>
      <c r="F215" s="302"/>
      <c r="G215" s="302"/>
      <c r="H215" s="302"/>
      <c r="I215" s="302"/>
      <c r="J215" s="302"/>
      <c r="K215" s="302"/>
      <c r="L215" s="302"/>
      <c r="M215" s="302"/>
      <c r="N215" s="302"/>
      <c r="O215" s="302"/>
      <c r="P215" s="302"/>
      <c r="Q215" s="302"/>
      <c r="R215" s="302"/>
      <c r="S215" s="302"/>
      <c r="T215" s="302"/>
      <c r="U215" s="302"/>
      <c r="V215" s="302"/>
      <c r="W215" s="302"/>
      <c r="X215" s="302"/>
      <c r="Y215" s="302"/>
      <c r="Z215" s="302"/>
    </row>
    <row r="216" spans="1:26" ht="15.75" customHeight="1" x14ac:dyDescent="0.25">
      <c r="A216" s="302"/>
      <c r="B216" s="302"/>
      <c r="C216" s="302"/>
      <c r="D216" s="302"/>
      <c r="E216" s="302"/>
      <c r="F216" s="302"/>
      <c r="G216" s="302"/>
      <c r="H216" s="302"/>
      <c r="I216" s="302"/>
      <c r="J216" s="302"/>
      <c r="K216" s="302"/>
      <c r="L216" s="302"/>
      <c r="M216" s="302"/>
      <c r="N216" s="302"/>
      <c r="O216" s="302"/>
      <c r="P216" s="302"/>
      <c r="Q216" s="302"/>
      <c r="R216" s="302"/>
      <c r="S216" s="302"/>
      <c r="T216" s="302"/>
      <c r="U216" s="302"/>
      <c r="V216" s="302"/>
      <c r="W216" s="302"/>
      <c r="X216" s="302"/>
      <c r="Y216" s="302"/>
      <c r="Z216" s="302"/>
    </row>
    <row r="217" spans="1:26" ht="15.75" customHeight="1" x14ac:dyDescent="0.25">
      <c r="A217" s="302"/>
      <c r="B217" s="302"/>
      <c r="C217" s="302"/>
      <c r="D217" s="302"/>
      <c r="E217" s="302"/>
      <c r="F217" s="302"/>
      <c r="G217" s="302"/>
      <c r="H217" s="302"/>
      <c r="I217" s="302"/>
      <c r="J217" s="302"/>
      <c r="K217" s="302"/>
      <c r="L217" s="302"/>
      <c r="M217" s="302"/>
      <c r="N217" s="302"/>
      <c r="O217" s="302"/>
      <c r="P217" s="302"/>
      <c r="Q217" s="302"/>
      <c r="R217" s="302"/>
      <c r="S217" s="302"/>
      <c r="T217" s="302"/>
      <c r="U217" s="302"/>
      <c r="V217" s="302"/>
      <c r="W217" s="302"/>
      <c r="X217" s="302"/>
      <c r="Y217" s="302"/>
      <c r="Z217" s="302"/>
    </row>
    <row r="218" spans="1:26" ht="15.75" customHeight="1" x14ac:dyDescent="0.25">
      <c r="A218" s="302"/>
      <c r="B218" s="302"/>
      <c r="C218" s="302"/>
      <c r="D218" s="302"/>
      <c r="E218" s="302"/>
      <c r="F218" s="302"/>
      <c r="G218" s="302"/>
      <c r="H218" s="302"/>
      <c r="I218" s="302"/>
      <c r="J218" s="302"/>
      <c r="K218" s="302"/>
      <c r="L218" s="302"/>
      <c r="M218" s="302"/>
      <c r="N218" s="302"/>
      <c r="O218" s="302"/>
      <c r="P218" s="302"/>
      <c r="Q218" s="302"/>
      <c r="R218" s="302"/>
      <c r="S218" s="302"/>
      <c r="T218" s="302"/>
      <c r="U218" s="302"/>
      <c r="V218" s="302"/>
      <c r="W218" s="302"/>
      <c r="X218" s="302"/>
      <c r="Y218" s="302"/>
      <c r="Z218" s="302"/>
    </row>
    <row r="219" spans="1:26" ht="15.75" customHeight="1" x14ac:dyDescent="0.25">
      <c r="A219" s="302"/>
      <c r="B219" s="302"/>
      <c r="C219" s="302"/>
      <c r="D219" s="302"/>
      <c r="E219" s="302"/>
      <c r="F219" s="302"/>
      <c r="G219" s="302"/>
      <c r="H219" s="302"/>
      <c r="I219" s="302"/>
      <c r="J219" s="302"/>
      <c r="K219" s="302"/>
      <c r="L219" s="302"/>
      <c r="M219" s="302"/>
      <c r="N219" s="302"/>
      <c r="O219" s="302"/>
      <c r="P219" s="302"/>
      <c r="Q219" s="302"/>
      <c r="R219" s="302"/>
      <c r="S219" s="302"/>
      <c r="T219" s="302"/>
      <c r="U219" s="302"/>
      <c r="V219" s="302"/>
      <c r="W219" s="302"/>
      <c r="X219" s="302"/>
      <c r="Y219" s="302"/>
      <c r="Z219" s="302"/>
    </row>
    <row r="220" spans="1:26" ht="15.75" customHeight="1" x14ac:dyDescent="0.25">
      <c r="A220" s="302"/>
      <c r="B220" s="302"/>
      <c r="C220" s="302"/>
      <c r="D220" s="302"/>
      <c r="E220" s="302"/>
      <c r="F220" s="302"/>
      <c r="G220" s="302"/>
      <c r="H220" s="302"/>
      <c r="I220" s="302"/>
      <c r="J220" s="302"/>
      <c r="K220" s="302"/>
      <c r="L220" s="302"/>
      <c r="M220" s="302"/>
      <c r="N220" s="302"/>
      <c r="O220" s="302"/>
      <c r="P220" s="302"/>
      <c r="Q220" s="302"/>
      <c r="R220" s="302"/>
      <c r="S220" s="302"/>
      <c r="T220" s="302"/>
      <c r="U220" s="302"/>
      <c r="V220" s="302"/>
      <c r="W220" s="302"/>
      <c r="X220" s="302"/>
      <c r="Y220" s="302"/>
      <c r="Z220" s="302"/>
    </row>
    <row r="221" spans="1:26" ht="15.75" customHeight="1" x14ac:dyDescent="0.25">
      <c r="A221" s="302"/>
      <c r="B221" s="302"/>
      <c r="C221" s="302"/>
      <c r="D221" s="302"/>
      <c r="E221" s="302"/>
      <c r="F221" s="302"/>
      <c r="G221" s="302"/>
      <c r="H221" s="302"/>
      <c r="I221" s="302"/>
      <c r="J221" s="302"/>
      <c r="K221" s="302"/>
      <c r="L221" s="302"/>
      <c r="M221" s="302"/>
      <c r="N221" s="302"/>
      <c r="O221" s="302"/>
      <c r="P221" s="302"/>
      <c r="Q221" s="302"/>
      <c r="R221" s="302"/>
      <c r="S221" s="302"/>
      <c r="T221" s="302"/>
      <c r="U221" s="302"/>
      <c r="V221" s="302"/>
      <c r="W221" s="302"/>
      <c r="X221" s="302"/>
      <c r="Y221" s="302"/>
      <c r="Z221" s="302"/>
    </row>
    <row r="222" spans="1:26" ht="15.75" customHeight="1" x14ac:dyDescent="0.25">
      <c r="A222" s="302"/>
      <c r="B222" s="302"/>
      <c r="C222" s="302"/>
      <c r="D222" s="302"/>
      <c r="E222" s="302"/>
      <c r="F222" s="302"/>
      <c r="G222" s="302"/>
      <c r="H222" s="302"/>
      <c r="I222" s="302"/>
      <c r="J222" s="302"/>
      <c r="K222" s="302"/>
      <c r="L222" s="302"/>
      <c r="M222" s="302"/>
      <c r="N222" s="302"/>
      <c r="O222" s="302"/>
      <c r="P222" s="302"/>
      <c r="Q222" s="302"/>
      <c r="R222" s="302"/>
      <c r="S222" s="302"/>
      <c r="T222" s="302"/>
      <c r="U222" s="302"/>
      <c r="V222" s="302"/>
      <c r="W222" s="302"/>
      <c r="X222" s="302"/>
      <c r="Y222" s="302"/>
      <c r="Z222" s="302"/>
    </row>
    <row r="223" spans="1:26" ht="15.75" customHeight="1" x14ac:dyDescent="0.25">
      <c r="A223" s="302"/>
      <c r="B223" s="302"/>
      <c r="C223" s="302"/>
      <c r="D223" s="302"/>
      <c r="E223" s="302"/>
      <c r="F223" s="302"/>
      <c r="G223" s="302"/>
      <c r="H223" s="302"/>
      <c r="I223" s="302"/>
      <c r="J223" s="302"/>
      <c r="K223" s="302"/>
      <c r="L223" s="302"/>
      <c r="M223" s="302"/>
      <c r="N223" s="302"/>
      <c r="O223" s="302"/>
      <c r="P223" s="302"/>
      <c r="Q223" s="302"/>
      <c r="R223" s="302"/>
      <c r="S223" s="302"/>
      <c r="T223" s="302"/>
      <c r="U223" s="302"/>
      <c r="V223" s="302"/>
      <c r="W223" s="302"/>
      <c r="X223" s="302"/>
      <c r="Y223" s="302"/>
      <c r="Z223" s="302"/>
    </row>
    <row r="224" spans="1:26" ht="15.75" customHeight="1" x14ac:dyDescent="0.25">
      <c r="A224" s="302"/>
      <c r="B224" s="302"/>
      <c r="C224" s="302"/>
      <c r="D224" s="302"/>
      <c r="E224" s="302"/>
      <c r="F224" s="302"/>
      <c r="G224" s="302"/>
      <c r="H224" s="302"/>
      <c r="I224" s="302"/>
      <c r="J224" s="302"/>
      <c r="K224" s="302"/>
      <c r="L224" s="302"/>
      <c r="M224" s="302"/>
      <c r="N224" s="302"/>
      <c r="O224" s="302"/>
      <c r="P224" s="302"/>
      <c r="Q224" s="302"/>
      <c r="R224" s="302"/>
      <c r="S224" s="302"/>
      <c r="T224" s="302"/>
      <c r="U224" s="302"/>
      <c r="V224" s="302"/>
      <c r="W224" s="302"/>
      <c r="X224" s="302"/>
      <c r="Y224" s="302"/>
      <c r="Z224" s="302"/>
    </row>
    <row r="225" spans="1:26" ht="15.75" customHeight="1" x14ac:dyDescent="0.25">
      <c r="A225" s="302"/>
      <c r="B225" s="302"/>
      <c r="C225" s="302"/>
      <c r="D225" s="302"/>
      <c r="E225" s="302"/>
      <c r="F225" s="302"/>
      <c r="G225" s="302"/>
      <c r="H225" s="302"/>
      <c r="I225" s="302"/>
      <c r="J225" s="302"/>
      <c r="K225" s="302"/>
      <c r="L225" s="302"/>
      <c r="M225" s="302"/>
      <c r="N225" s="302"/>
      <c r="O225" s="302"/>
      <c r="P225" s="302"/>
      <c r="Q225" s="302"/>
      <c r="R225" s="302"/>
      <c r="S225" s="302"/>
      <c r="T225" s="302"/>
      <c r="U225" s="302"/>
      <c r="V225" s="302"/>
      <c r="W225" s="302"/>
      <c r="X225" s="302"/>
      <c r="Y225" s="302"/>
      <c r="Z225" s="302"/>
    </row>
    <row r="226" spans="1:26" ht="15.75" customHeight="1" x14ac:dyDescent="0.25">
      <c r="A226" s="302"/>
      <c r="B226" s="302"/>
      <c r="C226" s="302"/>
      <c r="D226" s="302"/>
      <c r="E226" s="302"/>
      <c r="F226" s="302"/>
      <c r="G226" s="302"/>
      <c r="H226" s="302"/>
      <c r="I226" s="302"/>
      <c r="J226" s="302"/>
      <c r="K226" s="302"/>
      <c r="L226" s="302"/>
      <c r="M226" s="302"/>
      <c r="N226" s="302"/>
      <c r="O226" s="302"/>
      <c r="P226" s="302"/>
      <c r="Q226" s="302"/>
      <c r="R226" s="302"/>
      <c r="S226" s="302"/>
      <c r="T226" s="302"/>
      <c r="U226" s="302"/>
      <c r="V226" s="302"/>
      <c r="W226" s="302"/>
      <c r="X226" s="302"/>
      <c r="Y226" s="302"/>
      <c r="Z226" s="302"/>
    </row>
    <row r="227" spans="1:26" ht="15.75" customHeight="1" x14ac:dyDescent="0.25">
      <c r="A227" s="302"/>
      <c r="B227" s="302"/>
      <c r="C227" s="302"/>
      <c r="D227" s="302"/>
      <c r="E227" s="302"/>
      <c r="F227" s="302"/>
      <c r="G227" s="302"/>
      <c r="H227" s="302"/>
      <c r="I227" s="302"/>
      <c r="J227" s="302"/>
      <c r="K227" s="302"/>
      <c r="L227" s="302"/>
      <c r="M227" s="302"/>
      <c r="N227" s="302"/>
      <c r="O227" s="302"/>
      <c r="P227" s="302"/>
      <c r="Q227" s="302"/>
      <c r="R227" s="302"/>
      <c r="S227" s="302"/>
      <c r="T227" s="302"/>
      <c r="U227" s="302"/>
      <c r="V227" s="302"/>
      <c r="W227" s="302"/>
      <c r="X227" s="302"/>
      <c r="Y227" s="302"/>
      <c r="Z227" s="302"/>
    </row>
    <row r="228" spans="1:26" ht="15.75" customHeight="1" x14ac:dyDescent="0.25">
      <c r="A228" s="302"/>
      <c r="B228" s="302"/>
      <c r="C228" s="302"/>
      <c r="D228" s="302"/>
      <c r="E228" s="302"/>
      <c r="F228" s="302"/>
      <c r="G228" s="302"/>
      <c r="H228" s="302"/>
      <c r="I228" s="302"/>
      <c r="J228" s="302"/>
      <c r="K228" s="302"/>
      <c r="L228" s="302"/>
      <c r="M228" s="302"/>
      <c r="N228" s="302"/>
      <c r="O228" s="302"/>
      <c r="P228" s="302"/>
      <c r="Q228" s="302"/>
      <c r="R228" s="302"/>
      <c r="S228" s="302"/>
      <c r="T228" s="302"/>
      <c r="U228" s="302"/>
      <c r="V228" s="302"/>
      <c r="W228" s="302"/>
      <c r="X228" s="302"/>
      <c r="Y228" s="302"/>
      <c r="Z228" s="302"/>
    </row>
    <row r="229" spans="1:26" ht="15.75" customHeight="1" x14ac:dyDescent="0.25">
      <c r="A229" s="302"/>
      <c r="B229" s="302"/>
      <c r="C229" s="302"/>
      <c r="D229" s="302"/>
      <c r="E229" s="302"/>
      <c r="F229" s="302"/>
      <c r="G229" s="302"/>
      <c r="H229" s="302"/>
      <c r="I229" s="302"/>
      <c r="J229" s="302"/>
      <c r="K229" s="302"/>
      <c r="L229" s="302"/>
      <c r="M229" s="302"/>
      <c r="N229" s="302"/>
      <c r="O229" s="302"/>
      <c r="P229" s="302"/>
      <c r="Q229" s="302"/>
      <c r="R229" s="302"/>
      <c r="S229" s="302"/>
      <c r="T229" s="302"/>
      <c r="U229" s="302"/>
      <c r="V229" s="302"/>
      <c r="W229" s="302"/>
      <c r="X229" s="302"/>
      <c r="Y229" s="302"/>
      <c r="Z229" s="302"/>
    </row>
    <row r="230" spans="1:26" ht="15.75" customHeight="1" x14ac:dyDescent="0.25">
      <c r="A230" s="302"/>
      <c r="B230" s="302"/>
      <c r="C230" s="302"/>
      <c r="D230" s="302"/>
      <c r="E230" s="302"/>
      <c r="F230" s="302"/>
      <c r="G230" s="302"/>
      <c r="H230" s="302"/>
      <c r="I230" s="302"/>
      <c r="J230" s="302"/>
      <c r="K230" s="302"/>
      <c r="L230" s="302"/>
      <c r="M230" s="302"/>
      <c r="N230" s="302"/>
      <c r="O230" s="302"/>
      <c r="P230" s="302"/>
      <c r="Q230" s="302"/>
      <c r="R230" s="302"/>
      <c r="S230" s="302"/>
      <c r="T230" s="302"/>
      <c r="U230" s="302"/>
      <c r="V230" s="302"/>
      <c r="W230" s="302"/>
      <c r="X230" s="302"/>
      <c r="Y230" s="302"/>
      <c r="Z230" s="302"/>
    </row>
    <row r="231" spans="1:26" ht="15.75" customHeight="1" x14ac:dyDescent="0.25">
      <c r="A231" s="302"/>
      <c r="B231" s="302"/>
      <c r="C231" s="302"/>
      <c r="D231" s="302"/>
      <c r="E231" s="302"/>
      <c r="F231" s="302"/>
      <c r="G231" s="302"/>
      <c r="H231" s="302"/>
      <c r="I231" s="302"/>
      <c r="J231" s="302"/>
      <c r="K231" s="302"/>
      <c r="L231" s="302"/>
      <c r="M231" s="302"/>
      <c r="N231" s="302"/>
      <c r="O231" s="302"/>
      <c r="P231" s="302"/>
      <c r="Q231" s="302"/>
      <c r="R231" s="302"/>
      <c r="S231" s="302"/>
      <c r="T231" s="302"/>
      <c r="U231" s="302"/>
      <c r="V231" s="302"/>
      <c r="W231" s="302"/>
      <c r="X231" s="302"/>
      <c r="Y231" s="302"/>
      <c r="Z231" s="302"/>
    </row>
    <row r="232" spans="1:26" ht="15.75" customHeight="1" x14ac:dyDescent="0.25">
      <c r="A232" s="302"/>
      <c r="B232" s="302"/>
      <c r="C232" s="302"/>
      <c r="D232" s="302"/>
      <c r="E232" s="302"/>
      <c r="F232" s="302"/>
      <c r="G232" s="302"/>
      <c r="H232" s="302"/>
      <c r="I232" s="302"/>
      <c r="J232" s="302"/>
      <c r="K232" s="302"/>
      <c r="L232" s="302"/>
      <c r="M232" s="302"/>
      <c r="N232" s="302"/>
      <c r="O232" s="302"/>
      <c r="P232" s="302"/>
      <c r="Q232" s="302"/>
      <c r="R232" s="302"/>
      <c r="S232" s="302"/>
      <c r="T232" s="302"/>
      <c r="U232" s="302"/>
      <c r="V232" s="302"/>
      <c r="W232" s="302"/>
      <c r="X232" s="302"/>
      <c r="Y232" s="302"/>
      <c r="Z232" s="302"/>
    </row>
    <row r="233" spans="1:26" ht="15.75" customHeight="1" x14ac:dyDescent="0.25">
      <c r="A233" s="302"/>
      <c r="B233" s="302"/>
      <c r="C233" s="302"/>
      <c r="D233" s="302"/>
      <c r="E233" s="302"/>
      <c r="F233" s="302"/>
      <c r="G233" s="302"/>
      <c r="H233" s="302"/>
      <c r="I233" s="302"/>
      <c r="J233" s="302"/>
      <c r="K233" s="302"/>
      <c r="L233" s="302"/>
      <c r="M233" s="302"/>
      <c r="N233" s="302"/>
      <c r="O233" s="302"/>
      <c r="P233" s="302"/>
      <c r="Q233" s="302"/>
      <c r="R233" s="302"/>
      <c r="S233" s="302"/>
      <c r="T233" s="302"/>
      <c r="U233" s="302"/>
      <c r="V233" s="302"/>
      <c r="W233" s="302"/>
      <c r="X233" s="302"/>
      <c r="Y233" s="302"/>
      <c r="Z233" s="302"/>
    </row>
    <row r="234" spans="1:26" ht="15.75" customHeight="1" x14ac:dyDescent="0.25">
      <c r="A234" s="302"/>
      <c r="B234" s="302"/>
      <c r="C234" s="302"/>
      <c r="D234" s="302"/>
      <c r="E234" s="302"/>
      <c r="F234" s="302"/>
      <c r="G234" s="302"/>
      <c r="H234" s="302"/>
      <c r="I234" s="302"/>
      <c r="J234" s="302"/>
      <c r="K234" s="302"/>
      <c r="L234" s="302"/>
      <c r="M234" s="302"/>
      <c r="N234" s="302"/>
      <c r="O234" s="302"/>
      <c r="P234" s="302"/>
      <c r="Q234" s="302"/>
      <c r="R234" s="302"/>
      <c r="S234" s="302"/>
      <c r="T234" s="302"/>
      <c r="U234" s="302"/>
      <c r="V234" s="302"/>
      <c r="W234" s="302"/>
      <c r="X234" s="302"/>
      <c r="Y234" s="302"/>
      <c r="Z234" s="302"/>
    </row>
    <row r="235" spans="1:26" ht="15.75" customHeight="1" x14ac:dyDescent="0.25">
      <c r="A235" s="302"/>
      <c r="B235" s="302"/>
      <c r="C235" s="302"/>
      <c r="D235" s="302"/>
      <c r="E235" s="302"/>
      <c r="F235" s="302"/>
      <c r="G235" s="302"/>
      <c r="H235" s="302"/>
      <c r="I235" s="302"/>
      <c r="J235" s="302"/>
      <c r="K235" s="302"/>
      <c r="L235" s="302"/>
      <c r="M235" s="302"/>
      <c r="N235" s="302"/>
      <c r="O235" s="302"/>
      <c r="P235" s="302"/>
      <c r="Q235" s="302"/>
      <c r="R235" s="302"/>
      <c r="S235" s="302"/>
      <c r="T235" s="302"/>
      <c r="U235" s="302"/>
      <c r="V235" s="302"/>
      <c r="W235" s="302"/>
      <c r="X235" s="302"/>
      <c r="Y235" s="302"/>
      <c r="Z235" s="302"/>
    </row>
    <row r="236" spans="1:26" ht="15.75" customHeight="1" x14ac:dyDescent="0.25">
      <c r="A236" s="302"/>
      <c r="B236" s="302"/>
      <c r="C236" s="302"/>
      <c r="D236" s="302"/>
      <c r="E236" s="302"/>
      <c r="F236" s="302"/>
      <c r="G236" s="302"/>
      <c r="H236" s="302"/>
      <c r="I236" s="302"/>
      <c r="J236" s="302"/>
      <c r="K236" s="302"/>
      <c r="L236" s="302"/>
      <c r="M236" s="302"/>
      <c r="N236" s="302"/>
      <c r="O236" s="302"/>
      <c r="P236" s="302"/>
      <c r="Q236" s="302"/>
      <c r="R236" s="302"/>
      <c r="S236" s="302"/>
      <c r="T236" s="302"/>
      <c r="U236" s="302"/>
      <c r="V236" s="302"/>
      <c r="W236" s="302"/>
      <c r="X236" s="302"/>
      <c r="Y236" s="302"/>
      <c r="Z236" s="302"/>
    </row>
    <row r="237" spans="1:26" ht="15.75" customHeight="1" x14ac:dyDescent="0.25">
      <c r="A237" s="302"/>
      <c r="B237" s="302"/>
      <c r="C237" s="302"/>
      <c r="D237" s="302"/>
      <c r="E237" s="302"/>
      <c r="F237" s="302"/>
      <c r="G237" s="302"/>
      <c r="H237" s="302"/>
      <c r="I237" s="302"/>
      <c r="J237" s="302"/>
      <c r="K237" s="302"/>
      <c r="L237" s="302"/>
      <c r="M237" s="302"/>
      <c r="N237" s="302"/>
      <c r="O237" s="302"/>
      <c r="P237" s="302"/>
      <c r="Q237" s="302"/>
      <c r="R237" s="302"/>
      <c r="S237" s="302"/>
      <c r="T237" s="302"/>
      <c r="U237" s="302"/>
      <c r="V237" s="302"/>
      <c r="W237" s="302"/>
      <c r="X237" s="302"/>
      <c r="Y237" s="302"/>
      <c r="Z237" s="302"/>
    </row>
    <row r="238" spans="1:26" ht="15.75" customHeight="1" x14ac:dyDescent="0.25">
      <c r="A238" s="302"/>
      <c r="B238" s="302"/>
      <c r="C238" s="302"/>
      <c r="D238" s="302"/>
      <c r="E238" s="302"/>
      <c r="F238" s="302"/>
      <c r="G238" s="302"/>
      <c r="H238" s="302"/>
      <c r="I238" s="302"/>
      <c r="J238" s="302"/>
      <c r="K238" s="302"/>
      <c r="L238" s="302"/>
      <c r="M238" s="302"/>
      <c r="N238" s="302"/>
      <c r="O238" s="302"/>
      <c r="P238" s="302"/>
      <c r="Q238" s="302"/>
      <c r="R238" s="302"/>
      <c r="S238" s="302"/>
      <c r="T238" s="302"/>
      <c r="U238" s="302"/>
      <c r="V238" s="302"/>
      <c r="W238" s="302"/>
      <c r="X238" s="302"/>
      <c r="Y238" s="302"/>
      <c r="Z238" s="302"/>
    </row>
    <row r="239" spans="1:26" ht="15.75" customHeight="1" x14ac:dyDescent="0.25">
      <c r="A239" s="302"/>
      <c r="B239" s="302"/>
      <c r="C239" s="302"/>
      <c r="D239" s="302"/>
      <c r="E239" s="302"/>
      <c r="F239" s="302"/>
      <c r="G239" s="302"/>
      <c r="H239" s="302"/>
      <c r="I239" s="302"/>
      <c r="J239" s="302"/>
      <c r="K239" s="302"/>
      <c r="L239" s="302"/>
      <c r="M239" s="302"/>
      <c r="N239" s="302"/>
      <c r="O239" s="302"/>
      <c r="P239" s="302"/>
      <c r="Q239" s="302"/>
      <c r="R239" s="302"/>
      <c r="S239" s="302"/>
      <c r="T239" s="302"/>
      <c r="U239" s="302"/>
      <c r="V239" s="302"/>
      <c r="W239" s="302"/>
      <c r="X239" s="302"/>
      <c r="Y239" s="302"/>
      <c r="Z239" s="302"/>
    </row>
    <row r="240" spans="1:26" ht="15.75" customHeight="1" x14ac:dyDescent="0.25">
      <c r="A240" s="302"/>
      <c r="B240" s="302"/>
      <c r="C240" s="302"/>
      <c r="D240" s="302"/>
      <c r="E240" s="302"/>
      <c r="F240" s="302"/>
      <c r="G240" s="302"/>
      <c r="H240" s="302"/>
      <c r="I240" s="302"/>
      <c r="J240" s="302"/>
      <c r="K240" s="302"/>
      <c r="L240" s="302"/>
      <c r="M240" s="302"/>
      <c r="N240" s="302"/>
      <c r="O240" s="302"/>
      <c r="P240" s="302"/>
      <c r="Q240" s="302"/>
      <c r="R240" s="302"/>
      <c r="S240" s="302"/>
      <c r="T240" s="302"/>
      <c r="U240" s="302"/>
      <c r="V240" s="302"/>
      <c r="W240" s="302"/>
      <c r="X240" s="302"/>
      <c r="Y240" s="302"/>
      <c r="Z240" s="302"/>
    </row>
    <row r="241" spans="1:26" ht="15.75" customHeight="1" x14ac:dyDescent="0.25">
      <c r="A241" s="302"/>
      <c r="B241" s="302"/>
      <c r="C241" s="302"/>
      <c r="D241" s="302"/>
      <c r="E241" s="302"/>
      <c r="F241" s="302"/>
      <c r="G241" s="302"/>
      <c r="H241" s="302"/>
      <c r="I241" s="302"/>
      <c r="J241" s="302"/>
      <c r="K241" s="302"/>
      <c r="L241" s="302"/>
      <c r="M241" s="302"/>
      <c r="N241" s="302"/>
      <c r="O241" s="302"/>
      <c r="P241" s="302"/>
      <c r="Q241" s="302"/>
      <c r="R241" s="302"/>
      <c r="S241" s="302"/>
      <c r="T241" s="302"/>
      <c r="U241" s="302"/>
      <c r="V241" s="302"/>
      <c r="W241" s="302"/>
      <c r="X241" s="302"/>
      <c r="Y241" s="302"/>
      <c r="Z241" s="302"/>
    </row>
    <row r="242" spans="1:26" ht="15.75" customHeight="1" x14ac:dyDescent="0.25">
      <c r="A242" s="302"/>
      <c r="B242" s="302"/>
      <c r="C242" s="302"/>
      <c r="D242" s="302"/>
      <c r="E242" s="302"/>
      <c r="F242" s="302"/>
      <c r="G242" s="302"/>
      <c r="H242" s="302"/>
      <c r="I242" s="302"/>
      <c r="J242" s="302"/>
      <c r="K242" s="302"/>
      <c r="L242" s="302"/>
      <c r="M242" s="302"/>
      <c r="N242" s="302"/>
      <c r="O242" s="302"/>
      <c r="P242" s="302"/>
      <c r="Q242" s="302"/>
      <c r="R242" s="302"/>
      <c r="S242" s="302"/>
      <c r="T242" s="302"/>
      <c r="U242" s="302"/>
      <c r="V242" s="302"/>
      <c r="W242" s="302"/>
      <c r="X242" s="302"/>
      <c r="Y242" s="302"/>
      <c r="Z242" s="302"/>
    </row>
    <row r="243" spans="1:26" ht="15.75" customHeight="1" x14ac:dyDescent="0.25">
      <c r="A243" s="302"/>
      <c r="B243" s="302"/>
      <c r="C243" s="302"/>
      <c r="D243" s="302"/>
      <c r="E243" s="302"/>
      <c r="F243" s="302"/>
      <c r="G243" s="302"/>
      <c r="H243" s="302"/>
      <c r="I243" s="302"/>
      <c r="J243" s="302"/>
      <c r="K243" s="302"/>
      <c r="L243" s="302"/>
      <c r="M243" s="302"/>
      <c r="N243" s="302"/>
      <c r="O243" s="302"/>
      <c r="P243" s="302"/>
      <c r="Q243" s="302"/>
      <c r="R243" s="302"/>
      <c r="S243" s="302"/>
      <c r="T243" s="302"/>
      <c r="U243" s="302"/>
      <c r="V243" s="302"/>
      <c r="W243" s="302"/>
      <c r="X243" s="302"/>
      <c r="Y243" s="302"/>
      <c r="Z243" s="302"/>
    </row>
    <row r="244" spans="1:26" ht="15.75" customHeight="1" x14ac:dyDescent="0.25">
      <c r="A244" s="302"/>
      <c r="B244" s="302"/>
      <c r="C244" s="302"/>
      <c r="D244" s="302"/>
      <c r="E244" s="302"/>
      <c r="F244" s="302"/>
      <c r="G244" s="302"/>
      <c r="H244" s="302"/>
      <c r="I244" s="302"/>
      <c r="J244" s="302"/>
      <c r="K244" s="302"/>
      <c r="L244" s="302"/>
      <c r="M244" s="302"/>
      <c r="N244" s="302"/>
      <c r="O244" s="302"/>
      <c r="P244" s="302"/>
      <c r="Q244" s="302"/>
      <c r="R244" s="302"/>
      <c r="S244" s="302"/>
      <c r="T244" s="302"/>
      <c r="U244" s="302"/>
      <c r="V244" s="302"/>
      <c r="W244" s="302"/>
      <c r="X244" s="302"/>
      <c r="Y244" s="302"/>
      <c r="Z244" s="302"/>
    </row>
    <row r="245" spans="1:26" ht="15.75" customHeight="1" x14ac:dyDescent="0.25">
      <c r="A245" s="302"/>
      <c r="B245" s="302"/>
      <c r="C245" s="302"/>
      <c r="D245" s="302"/>
      <c r="E245" s="302"/>
      <c r="F245" s="302"/>
      <c r="G245" s="302"/>
      <c r="H245" s="302"/>
      <c r="I245" s="302"/>
      <c r="J245" s="302"/>
      <c r="K245" s="302"/>
      <c r="L245" s="302"/>
      <c r="M245" s="302"/>
      <c r="N245" s="302"/>
      <c r="O245" s="302"/>
      <c r="P245" s="302"/>
      <c r="Q245" s="302"/>
      <c r="R245" s="302"/>
      <c r="S245" s="302"/>
      <c r="T245" s="302"/>
      <c r="U245" s="302"/>
      <c r="V245" s="302"/>
      <c r="W245" s="302"/>
      <c r="X245" s="302"/>
      <c r="Y245" s="302"/>
      <c r="Z245" s="302"/>
    </row>
    <row r="246" spans="1:26" ht="15.75" customHeight="1" x14ac:dyDescent="0.25">
      <c r="A246" s="302"/>
      <c r="B246" s="302"/>
      <c r="C246" s="302"/>
      <c r="D246" s="302"/>
      <c r="E246" s="302"/>
      <c r="F246" s="302"/>
      <c r="G246" s="302"/>
      <c r="H246" s="302"/>
      <c r="I246" s="302"/>
      <c r="J246" s="302"/>
      <c r="K246" s="302"/>
      <c r="L246" s="302"/>
      <c r="M246" s="302"/>
      <c r="N246" s="302"/>
      <c r="O246" s="302"/>
      <c r="P246" s="302"/>
      <c r="Q246" s="302"/>
      <c r="R246" s="302"/>
      <c r="S246" s="302"/>
      <c r="T246" s="302"/>
      <c r="U246" s="302"/>
      <c r="V246" s="302"/>
      <c r="W246" s="302"/>
      <c r="X246" s="302"/>
      <c r="Y246" s="302"/>
      <c r="Z246" s="302"/>
    </row>
    <row r="247" spans="1:26" ht="15.75" customHeight="1" x14ac:dyDescent="0.25">
      <c r="A247" s="302"/>
      <c r="B247" s="302"/>
      <c r="C247" s="302"/>
      <c r="D247" s="302"/>
      <c r="E247" s="302"/>
      <c r="F247" s="302"/>
      <c r="G247" s="302"/>
      <c r="H247" s="302"/>
      <c r="I247" s="302"/>
      <c r="J247" s="302"/>
      <c r="K247" s="302"/>
      <c r="L247" s="302"/>
      <c r="M247" s="302"/>
      <c r="N247" s="302"/>
      <c r="O247" s="302"/>
      <c r="P247" s="302"/>
      <c r="Q247" s="302"/>
      <c r="R247" s="302"/>
      <c r="S247" s="302"/>
      <c r="T247" s="302"/>
      <c r="U247" s="302"/>
      <c r="V247" s="302"/>
      <c r="W247" s="302"/>
      <c r="X247" s="302"/>
      <c r="Y247" s="302"/>
      <c r="Z247" s="302"/>
    </row>
    <row r="248" spans="1:26" ht="15.75" customHeight="1" x14ac:dyDescent="0.25">
      <c r="A248" s="302"/>
      <c r="B248" s="302"/>
      <c r="C248" s="302"/>
      <c r="D248" s="302"/>
      <c r="E248" s="302"/>
      <c r="F248" s="302"/>
      <c r="G248" s="302"/>
      <c r="H248" s="302"/>
      <c r="I248" s="302"/>
      <c r="J248" s="302"/>
      <c r="K248" s="302"/>
      <c r="L248" s="302"/>
      <c r="M248" s="302"/>
      <c r="N248" s="302"/>
      <c r="O248" s="302"/>
      <c r="P248" s="302"/>
      <c r="Q248" s="302"/>
      <c r="R248" s="302"/>
      <c r="S248" s="302"/>
      <c r="T248" s="302"/>
      <c r="U248" s="302"/>
      <c r="V248" s="302"/>
      <c r="W248" s="302"/>
      <c r="X248" s="302"/>
      <c r="Y248" s="302"/>
      <c r="Z248" s="302"/>
    </row>
    <row r="249" spans="1:26" ht="15.75" customHeight="1" x14ac:dyDescent="0.25">
      <c r="A249" s="302"/>
      <c r="B249" s="302"/>
      <c r="C249" s="302"/>
      <c r="D249" s="302"/>
      <c r="E249" s="302"/>
      <c r="F249" s="302"/>
      <c r="G249" s="302"/>
      <c r="H249" s="302"/>
      <c r="I249" s="302"/>
      <c r="J249" s="302"/>
      <c r="K249" s="302"/>
      <c r="L249" s="302"/>
      <c r="M249" s="302"/>
      <c r="N249" s="302"/>
      <c r="O249" s="302"/>
      <c r="P249" s="302"/>
      <c r="Q249" s="302"/>
      <c r="R249" s="302"/>
      <c r="S249" s="302"/>
      <c r="T249" s="302"/>
      <c r="U249" s="302"/>
      <c r="V249" s="302"/>
      <c r="W249" s="302"/>
      <c r="X249" s="302"/>
      <c r="Y249" s="302"/>
      <c r="Z249" s="302"/>
    </row>
    <row r="250" spans="1:26" ht="15.75" customHeight="1" x14ac:dyDescent="0.25">
      <c r="A250" s="302"/>
      <c r="B250" s="302"/>
      <c r="C250" s="302"/>
      <c r="D250" s="302"/>
      <c r="E250" s="302"/>
      <c r="F250" s="302"/>
      <c r="G250" s="302"/>
      <c r="H250" s="302"/>
      <c r="I250" s="302"/>
      <c r="J250" s="302"/>
      <c r="K250" s="302"/>
      <c r="L250" s="302"/>
      <c r="M250" s="302"/>
      <c r="N250" s="302"/>
      <c r="O250" s="302"/>
      <c r="P250" s="302"/>
      <c r="Q250" s="302"/>
      <c r="R250" s="302"/>
      <c r="S250" s="302"/>
      <c r="T250" s="302"/>
      <c r="U250" s="302"/>
      <c r="V250" s="302"/>
      <c r="W250" s="302"/>
      <c r="X250" s="302"/>
      <c r="Y250" s="302"/>
      <c r="Z250" s="302"/>
    </row>
    <row r="251" spans="1:26" ht="15.75" customHeight="1" x14ac:dyDescent="0.25">
      <c r="A251" s="302"/>
      <c r="B251" s="302"/>
      <c r="C251" s="302"/>
      <c r="D251" s="302"/>
      <c r="E251" s="302"/>
      <c r="F251" s="302"/>
      <c r="G251" s="302"/>
      <c r="H251" s="302"/>
      <c r="I251" s="302"/>
      <c r="J251" s="302"/>
      <c r="K251" s="302"/>
      <c r="L251" s="302"/>
      <c r="M251" s="302"/>
      <c r="N251" s="302"/>
      <c r="O251" s="302"/>
      <c r="P251" s="302"/>
      <c r="Q251" s="302"/>
      <c r="R251" s="302"/>
      <c r="S251" s="302"/>
      <c r="T251" s="302"/>
      <c r="U251" s="302"/>
      <c r="V251" s="302"/>
      <c r="W251" s="302"/>
      <c r="X251" s="302"/>
      <c r="Y251" s="302"/>
      <c r="Z251" s="302"/>
    </row>
    <row r="252" spans="1:26" ht="15.75" customHeight="1" x14ac:dyDescent="0.25">
      <c r="A252" s="302"/>
      <c r="B252" s="302"/>
      <c r="C252" s="302"/>
      <c r="D252" s="302"/>
      <c r="E252" s="302"/>
      <c r="F252" s="302"/>
      <c r="G252" s="302"/>
      <c r="H252" s="302"/>
      <c r="I252" s="302"/>
      <c r="J252" s="302"/>
      <c r="K252" s="302"/>
      <c r="L252" s="302"/>
      <c r="M252" s="302"/>
      <c r="N252" s="302"/>
      <c r="O252" s="302"/>
      <c r="P252" s="302"/>
      <c r="Q252" s="302"/>
      <c r="R252" s="302"/>
      <c r="S252" s="302"/>
      <c r="T252" s="302"/>
      <c r="U252" s="302"/>
      <c r="V252" s="302"/>
      <c r="W252" s="302"/>
      <c r="X252" s="302"/>
      <c r="Y252" s="302"/>
      <c r="Z252" s="302"/>
    </row>
    <row r="253" spans="1:26" ht="15.75" customHeight="1" x14ac:dyDescent="0.25">
      <c r="A253" s="302"/>
      <c r="B253" s="302"/>
      <c r="C253" s="302"/>
      <c r="D253" s="302"/>
      <c r="E253" s="302"/>
      <c r="F253" s="302"/>
      <c r="G253" s="302"/>
      <c r="H253" s="302"/>
      <c r="I253" s="302"/>
      <c r="J253" s="302"/>
      <c r="K253" s="302"/>
      <c r="L253" s="302"/>
      <c r="M253" s="302"/>
      <c r="N253" s="302"/>
      <c r="O253" s="302"/>
      <c r="P253" s="302"/>
      <c r="Q253" s="302"/>
      <c r="R253" s="302"/>
      <c r="S253" s="302"/>
      <c r="T253" s="302"/>
      <c r="U253" s="302"/>
      <c r="V253" s="302"/>
      <c r="W253" s="302"/>
      <c r="X253" s="302"/>
      <c r="Y253" s="302"/>
      <c r="Z253" s="302"/>
    </row>
    <row r="254" spans="1:26" ht="15.75" customHeight="1" x14ac:dyDescent="0.25">
      <c r="A254" s="302"/>
      <c r="B254" s="302"/>
      <c r="C254" s="302"/>
      <c r="D254" s="302"/>
      <c r="E254" s="302"/>
      <c r="F254" s="302"/>
      <c r="G254" s="302"/>
      <c r="H254" s="302"/>
      <c r="I254" s="302"/>
      <c r="J254" s="302"/>
      <c r="K254" s="302"/>
      <c r="L254" s="302"/>
      <c r="M254" s="302"/>
      <c r="N254" s="302"/>
      <c r="O254" s="302"/>
      <c r="P254" s="302"/>
      <c r="Q254" s="302"/>
      <c r="R254" s="302"/>
      <c r="S254" s="302"/>
      <c r="T254" s="302"/>
      <c r="U254" s="302"/>
      <c r="V254" s="302"/>
      <c r="W254" s="302"/>
      <c r="X254" s="302"/>
      <c r="Y254" s="302"/>
      <c r="Z254" s="302"/>
    </row>
    <row r="255" spans="1:26" ht="15.75" customHeight="1" x14ac:dyDescent="0.25">
      <c r="A255" s="302"/>
      <c r="B255" s="302"/>
      <c r="C255" s="302"/>
      <c r="D255" s="302"/>
      <c r="E255" s="302"/>
      <c r="F255" s="302"/>
      <c r="G255" s="302"/>
      <c r="H255" s="302"/>
      <c r="I255" s="302"/>
      <c r="J255" s="302"/>
      <c r="K255" s="302"/>
      <c r="L255" s="302"/>
      <c r="M255" s="302"/>
      <c r="N255" s="302"/>
      <c r="O255" s="302"/>
      <c r="P255" s="302"/>
      <c r="Q255" s="302"/>
      <c r="R255" s="302"/>
      <c r="S255" s="302"/>
      <c r="T255" s="302"/>
      <c r="U255" s="302"/>
      <c r="V255" s="302"/>
      <c r="W255" s="302"/>
      <c r="X255" s="302"/>
      <c r="Y255" s="302"/>
      <c r="Z255" s="302"/>
    </row>
    <row r="256" spans="1:26" ht="15.75" customHeight="1" x14ac:dyDescent="0.25">
      <c r="A256" s="302"/>
      <c r="B256" s="302"/>
      <c r="C256" s="302"/>
      <c r="D256" s="302"/>
      <c r="E256" s="302"/>
      <c r="F256" s="302"/>
      <c r="G256" s="302"/>
      <c r="H256" s="302"/>
      <c r="I256" s="302"/>
      <c r="J256" s="302"/>
      <c r="K256" s="302"/>
      <c r="L256" s="302"/>
      <c r="M256" s="302"/>
      <c r="N256" s="302"/>
      <c r="O256" s="302"/>
      <c r="P256" s="302"/>
      <c r="Q256" s="302"/>
      <c r="R256" s="302"/>
      <c r="S256" s="302"/>
      <c r="T256" s="302"/>
      <c r="U256" s="302"/>
      <c r="V256" s="302"/>
      <c r="W256" s="302"/>
      <c r="X256" s="302"/>
      <c r="Y256" s="302"/>
      <c r="Z256" s="302"/>
    </row>
    <row r="257" spans="1:26" ht="15.75" customHeight="1" x14ac:dyDescent="0.25">
      <c r="A257" s="302"/>
      <c r="B257" s="302"/>
      <c r="C257" s="302"/>
      <c r="D257" s="302"/>
      <c r="E257" s="302"/>
      <c r="F257" s="302"/>
      <c r="G257" s="302"/>
      <c r="H257" s="302"/>
      <c r="I257" s="302"/>
      <c r="J257" s="302"/>
      <c r="K257" s="302"/>
      <c r="L257" s="302"/>
      <c r="M257" s="302"/>
      <c r="N257" s="302"/>
      <c r="O257" s="302"/>
      <c r="P257" s="302"/>
      <c r="Q257" s="302"/>
      <c r="R257" s="302"/>
      <c r="S257" s="302"/>
      <c r="T257" s="302"/>
      <c r="U257" s="302"/>
      <c r="V257" s="302"/>
      <c r="W257" s="302"/>
      <c r="X257" s="302"/>
      <c r="Y257" s="302"/>
      <c r="Z257" s="302"/>
    </row>
    <row r="258" spans="1:26" ht="15.75" customHeight="1" x14ac:dyDescent="0.25">
      <c r="A258" s="302"/>
      <c r="B258" s="302"/>
      <c r="C258" s="302"/>
      <c r="D258" s="302"/>
      <c r="E258" s="302"/>
      <c r="F258" s="302"/>
      <c r="G258" s="302"/>
      <c r="H258" s="302"/>
      <c r="I258" s="302"/>
      <c r="J258" s="302"/>
      <c r="K258" s="302"/>
      <c r="L258" s="302"/>
      <c r="M258" s="302"/>
      <c r="N258" s="302"/>
      <c r="O258" s="302"/>
      <c r="P258" s="302"/>
      <c r="Q258" s="302"/>
      <c r="R258" s="302"/>
      <c r="S258" s="302"/>
      <c r="T258" s="302"/>
      <c r="U258" s="302"/>
      <c r="V258" s="302"/>
      <c r="W258" s="302"/>
      <c r="X258" s="302"/>
      <c r="Y258" s="302"/>
      <c r="Z258" s="302"/>
    </row>
    <row r="259" spans="1:26" ht="15.75" customHeight="1" x14ac:dyDescent="0.25">
      <c r="A259" s="302"/>
      <c r="B259" s="302"/>
      <c r="C259" s="302"/>
      <c r="D259" s="302"/>
      <c r="E259" s="302"/>
      <c r="F259" s="302"/>
      <c r="G259" s="302"/>
      <c r="H259" s="302"/>
      <c r="I259" s="302"/>
      <c r="J259" s="302"/>
      <c r="K259" s="302"/>
      <c r="L259" s="302"/>
      <c r="M259" s="302"/>
      <c r="N259" s="302"/>
      <c r="O259" s="302"/>
      <c r="P259" s="302"/>
      <c r="Q259" s="302"/>
      <c r="R259" s="302"/>
      <c r="S259" s="302"/>
      <c r="T259" s="302"/>
      <c r="U259" s="302"/>
      <c r="V259" s="302"/>
      <c r="W259" s="302"/>
      <c r="X259" s="302"/>
      <c r="Y259" s="302"/>
      <c r="Z259" s="302"/>
    </row>
    <row r="260" spans="1:26" ht="15.75" customHeight="1" x14ac:dyDescent="0.25">
      <c r="A260" s="302"/>
      <c r="B260" s="302"/>
      <c r="C260" s="302"/>
      <c r="D260" s="302"/>
      <c r="E260" s="302"/>
      <c r="F260" s="302"/>
      <c r="G260" s="302"/>
      <c r="H260" s="302"/>
      <c r="I260" s="302"/>
      <c r="J260" s="302"/>
      <c r="K260" s="302"/>
      <c r="L260" s="302"/>
      <c r="M260" s="302"/>
      <c r="N260" s="302"/>
      <c r="O260" s="302"/>
      <c r="P260" s="302"/>
      <c r="Q260" s="302"/>
      <c r="R260" s="302"/>
      <c r="S260" s="302"/>
      <c r="T260" s="302"/>
      <c r="U260" s="302"/>
      <c r="V260" s="302"/>
      <c r="W260" s="302"/>
      <c r="X260" s="302"/>
      <c r="Y260" s="302"/>
      <c r="Z260" s="302"/>
    </row>
    <row r="261" spans="1:26" ht="15.75" customHeight="1" x14ac:dyDescent="0.25">
      <c r="A261" s="302"/>
      <c r="B261" s="302"/>
      <c r="C261" s="302"/>
      <c r="D261" s="302"/>
      <c r="E261" s="302"/>
      <c r="F261" s="302"/>
      <c r="G261" s="302"/>
      <c r="H261" s="302"/>
      <c r="I261" s="302"/>
      <c r="J261" s="302"/>
      <c r="K261" s="302"/>
      <c r="L261" s="302"/>
      <c r="M261" s="302"/>
      <c r="N261" s="302"/>
      <c r="O261" s="302"/>
      <c r="P261" s="302"/>
      <c r="Q261" s="302"/>
      <c r="R261" s="302"/>
      <c r="S261" s="302"/>
      <c r="T261" s="302"/>
      <c r="U261" s="302"/>
      <c r="V261" s="302"/>
      <c r="W261" s="302"/>
      <c r="X261" s="302"/>
      <c r="Y261" s="302"/>
      <c r="Z261" s="302"/>
    </row>
    <row r="262" spans="1:26" ht="15.75" customHeight="1" x14ac:dyDescent="0.25">
      <c r="A262" s="302"/>
      <c r="B262" s="302"/>
      <c r="C262" s="302"/>
      <c r="D262" s="302"/>
      <c r="E262" s="302"/>
      <c r="F262" s="302"/>
      <c r="G262" s="302"/>
      <c r="H262" s="302"/>
      <c r="I262" s="302"/>
      <c r="J262" s="302"/>
      <c r="K262" s="302"/>
      <c r="L262" s="302"/>
      <c r="M262" s="302"/>
      <c r="N262" s="302"/>
      <c r="O262" s="302"/>
      <c r="P262" s="302"/>
      <c r="Q262" s="302"/>
      <c r="R262" s="302"/>
      <c r="S262" s="302"/>
      <c r="T262" s="302"/>
      <c r="U262" s="302"/>
      <c r="V262" s="302"/>
      <c r="W262" s="302"/>
      <c r="X262" s="302"/>
      <c r="Y262" s="302"/>
      <c r="Z262" s="302"/>
    </row>
    <row r="263" spans="1:26" ht="15.75" customHeight="1" x14ac:dyDescent="0.25">
      <c r="A263" s="302"/>
      <c r="B263" s="302"/>
      <c r="C263" s="302"/>
      <c r="D263" s="302"/>
      <c r="E263" s="302"/>
      <c r="F263" s="302"/>
      <c r="G263" s="302"/>
      <c r="H263" s="302"/>
      <c r="I263" s="302"/>
      <c r="J263" s="302"/>
      <c r="K263" s="302"/>
      <c r="L263" s="302"/>
      <c r="M263" s="302"/>
      <c r="N263" s="302"/>
      <c r="O263" s="302"/>
      <c r="P263" s="302"/>
      <c r="Q263" s="302"/>
      <c r="R263" s="302"/>
      <c r="S263" s="302"/>
      <c r="T263" s="302"/>
      <c r="U263" s="302"/>
      <c r="V263" s="302"/>
      <c r="W263" s="302"/>
      <c r="X263" s="302"/>
      <c r="Y263" s="302"/>
      <c r="Z263" s="302"/>
    </row>
    <row r="264" spans="1:26" ht="15.75" customHeight="1" x14ac:dyDescent="0.25">
      <c r="A264" s="302"/>
      <c r="B264" s="302"/>
      <c r="C264" s="302"/>
      <c r="D264" s="302"/>
      <c r="E264" s="302"/>
      <c r="F264" s="302"/>
      <c r="G264" s="302"/>
      <c r="H264" s="302"/>
      <c r="I264" s="302"/>
      <c r="J264" s="302"/>
      <c r="K264" s="302"/>
      <c r="L264" s="302"/>
      <c r="M264" s="302"/>
      <c r="N264" s="302"/>
      <c r="O264" s="302"/>
      <c r="P264" s="302"/>
      <c r="Q264" s="302"/>
      <c r="R264" s="302"/>
      <c r="S264" s="302"/>
      <c r="T264" s="302"/>
      <c r="U264" s="302"/>
      <c r="V264" s="302"/>
      <c r="W264" s="302"/>
      <c r="X264" s="302"/>
      <c r="Y264" s="302"/>
      <c r="Z264" s="302"/>
    </row>
    <row r="265" spans="1:26" ht="15.75" customHeight="1" x14ac:dyDescent="0.25">
      <c r="A265" s="302"/>
      <c r="B265" s="302"/>
      <c r="C265" s="302"/>
      <c r="D265" s="302"/>
      <c r="E265" s="302"/>
      <c r="F265" s="302"/>
      <c r="G265" s="302"/>
      <c r="H265" s="302"/>
      <c r="I265" s="302"/>
      <c r="J265" s="302"/>
      <c r="K265" s="302"/>
      <c r="L265" s="302"/>
      <c r="M265" s="302"/>
      <c r="N265" s="302"/>
      <c r="O265" s="302"/>
      <c r="P265" s="302"/>
      <c r="Q265" s="302"/>
      <c r="R265" s="302"/>
      <c r="S265" s="302"/>
      <c r="T265" s="302"/>
      <c r="U265" s="302"/>
      <c r="V265" s="302"/>
      <c r="W265" s="302"/>
      <c r="X265" s="302"/>
      <c r="Y265" s="302"/>
      <c r="Z265" s="302"/>
    </row>
    <row r="266" spans="1:26" ht="15.75" customHeight="1" x14ac:dyDescent="0.25">
      <c r="A266" s="302"/>
      <c r="B266" s="302"/>
      <c r="C266" s="302"/>
      <c r="D266" s="302"/>
      <c r="E266" s="302"/>
      <c r="F266" s="302"/>
      <c r="G266" s="302"/>
      <c r="H266" s="302"/>
      <c r="I266" s="302"/>
      <c r="J266" s="302"/>
      <c r="K266" s="302"/>
      <c r="L266" s="302"/>
      <c r="M266" s="302"/>
      <c r="N266" s="302"/>
      <c r="O266" s="302"/>
      <c r="P266" s="302"/>
      <c r="Q266" s="302"/>
      <c r="R266" s="302"/>
      <c r="S266" s="302"/>
      <c r="T266" s="302"/>
      <c r="U266" s="302"/>
      <c r="V266" s="302"/>
      <c r="W266" s="302"/>
      <c r="X266" s="302"/>
      <c r="Y266" s="302"/>
      <c r="Z266" s="302"/>
    </row>
    <row r="267" spans="1:26" ht="15.75" customHeight="1" x14ac:dyDescent="0.25">
      <c r="A267" s="302"/>
      <c r="B267" s="302"/>
      <c r="C267" s="302"/>
      <c r="D267" s="302"/>
      <c r="E267" s="302"/>
      <c r="F267" s="302"/>
      <c r="G267" s="302"/>
      <c r="H267" s="302"/>
      <c r="I267" s="302"/>
      <c r="J267" s="302"/>
      <c r="K267" s="302"/>
      <c r="L267" s="302"/>
      <c r="M267" s="302"/>
      <c r="N267" s="302"/>
      <c r="O267" s="302"/>
      <c r="P267" s="302"/>
      <c r="Q267" s="302"/>
      <c r="R267" s="302"/>
      <c r="S267" s="302"/>
      <c r="T267" s="302"/>
      <c r="U267" s="302"/>
      <c r="V267" s="302"/>
      <c r="W267" s="302"/>
      <c r="X267" s="302"/>
      <c r="Y267" s="302"/>
      <c r="Z267" s="302"/>
    </row>
    <row r="268" spans="1:26" ht="15.75" customHeight="1" x14ac:dyDescent="0.25">
      <c r="A268" s="302"/>
      <c r="B268" s="302"/>
      <c r="C268" s="302"/>
      <c r="D268" s="302"/>
      <c r="E268" s="302"/>
      <c r="F268" s="302"/>
      <c r="G268" s="302"/>
      <c r="H268" s="302"/>
      <c r="I268" s="302"/>
      <c r="J268" s="302"/>
      <c r="K268" s="302"/>
      <c r="L268" s="302"/>
      <c r="M268" s="302"/>
      <c r="N268" s="302"/>
      <c r="O268" s="302"/>
      <c r="P268" s="302"/>
      <c r="Q268" s="302"/>
      <c r="R268" s="302"/>
      <c r="S268" s="302"/>
      <c r="T268" s="302"/>
      <c r="U268" s="302"/>
      <c r="V268" s="302"/>
      <c r="W268" s="302"/>
      <c r="X268" s="302"/>
      <c r="Y268" s="302"/>
      <c r="Z268" s="302"/>
    </row>
    <row r="269" spans="1:26" ht="15.75" customHeight="1" x14ac:dyDescent="0.25">
      <c r="A269" s="302"/>
      <c r="B269" s="302"/>
      <c r="C269" s="302"/>
      <c r="D269" s="302"/>
      <c r="E269" s="302"/>
      <c r="F269" s="302"/>
      <c r="G269" s="302"/>
      <c r="H269" s="302"/>
      <c r="I269" s="302"/>
      <c r="J269" s="302"/>
      <c r="K269" s="302"/>
      <c r="L269" s="302"/>
      <c r="M269" s="302"/>
      <c r="N269" s="302"/>
      <c r="O269" s="302"/>
      <c r="P269" s="302"/>
      <c r="Q269" s="302"/>
      <c r="R269" s="302"/>
      <c r="S269" s="302"/>
      <c r="T269" s="302"/>
      <c r="U269" s="302"/>
      <c r="V269" s="302"/>
      <c r="W269" s="302"/>
      <c r="X269" s="302"/>
      <c r="Y269" s="302"/>
      <c r="Z269" s="302"/>
    </row>
    <row r="270" spans="1:26" ht="15.75" customHeight="1" x14ac:dyDescent="0.25">
      <c r="A270" s="302"/>
      <c r="B270" s="302"/>
      <c r="C270" s="302"/>
      <c r="D270" s="302"/>
      <c r="E270" s="302"/>
      <c r="F270" s="302"/>
      <c r="G270" s="302"/>
      <c r="H270" s="302"/>
      <c r="I270" s="302"/>
      <c r="J270" s="302"/>
      <c r="K270" s="302"/>
      <c r="L270" s="302"/>
      <c r="M270" s="302"/>
      <c r="N270" s="302"/>
      <c r="O270" s="302"/>
      <c r="P270" s="302"/>
      <c r="Q270" s="302"/>
      <c r="R270" s="302"/>
      <c r="S270" s="302"/>
      <c r="T270" s="302"/>
      <c r="U270" s="302"/>
      <c r="V270" s="302"/>
      <c r="W270" s="302"/>
      <c r="X270" s="302"/>
      <c r="Y270" s="302"/>
      <c r="Z270" s="302"/>
    </row>
    <row r="271" spans="1:26" ht="15.75" customHeight="1" x14ac:dyDescent="0.25">
      <c r="A271" s="302"/>
      <c r="B271" s="302"/>
      <c r="C271" s="302"/>
      <c r="D271" s="302"/>
      <c r="E271" s="302"/>
      <c r="F271" s="302"/>
      <c r="G271" s="302"/>
      <c r="H271" s="302"/>
      <c r="I271" s="302"/>
      <c r="J271" s="302"/>
      <c r="K271" s="302"/>
      <c r="L271" s="302"/>
      <c r="M271" s="302"/>
      <c r="N271" s="302"/>
      <c r="O271" s="302"/>
      <c r="P271" s="302"/>
      <c r="Q271" s="302"/>
      <c r="R271" s="302"/>
      <c r="S271" s="302"/>
      <c r="T271" s="302"/>
      <c r="U271" s="302"/>
      <c r="V271" s="302"/>
      <c r="W271" s="302"/>
      <c r="X271" s="302"/>
      <c r="Y271" s="302"/>
      <c r="Z271" s="302"/>
    </row>
    <row r="272" spans="1:26" ht="15.75" customHeight="1" x14ac:dyDescent="0.25">
      <c r="A272" s="302"/>
      <c r="B272" s="302"/>
      <c r="C272" s="302"/>
      <c r="D272" s="302"/>
      <c r="E272" s="302"/>
      <c r="F272" s="302"/>
      <c r="G272" s="302"/>
      <c r="H272" s="302"/>
      <c r="I272" s="302"/>
      <c r="J272" s="302"/>
      <c r="K272" s="302"/>
      <c r="L272" s="302"/>
      <c r="M272" s="302"/>
      <c r="N272" s="302"/>
      <c r="O272" s="302"/>
      <c r="P272" s="302"/>
      <c r="Q272" s="302"/>
      <c r="R272" s="302"/>
      <c r="S272" s="302"/>
      <c r="T272" s="302"/>
      <c r="U272" s="302"/>
      <c r="V272" s="302"/>
      <c r="W272" s="302"/>
      <c r="X272" s="302"/>
      <c r="Y272" s="302"/>
      <c r="Z272" s="302"/>
    </row>
    <row r="273" spans="1:26" ht="15.75" customHeight="1" x14ac:dyDescent="0.25">
      <c r="A273" s="302"/>
      <c r="B273" s="302"/>
      <c r="C273" s="302"/>
      <c r="D273" s="302"/>
      <c r="E273" s="302"/>
      <c r="F273" s="302"/>
      <c r="G273" s="302"/>
      <c r="H273" s="302"/>
      <c r="I273" s="302"/>
      <c r="J273" s="302"/>
      <c r="K273" s="302"/>
      <c r="L273" s="302"/>
      <c r="M273" s="302"/>
      <c r="N273" s="302"/>
      <c r="O273" s="302"/>
      <c r="P273" s="302"/>
      <c r="Q273" s="302"/>
      <c r="R273" s="302"/>
      <c r="S273" s="302"/>
      <c r="T273" s="302"/>
      <c r="U273" s="302"/>
      <c r="V273" s="302"/>
      <c r="W273" s="302"/>
      <c r="X273" s="302"/>
      <c r="Y273" s="302"/>
      <c r="Z273" s="302"/>
    </row>
    <row r="274" spans="1:26" ht="15.75" customHeight="1" x14ac:dyDescent="0.25">
      <c r="A274" s="302"/>
      <c r="B274" s="302"/>
      <c r="C274" s="302"/>
      <c r="D274" s="302"/>
      <c r="E274" s="302"/>
      <c r="F274" s="302"/>
      <c r="G274" s="302"/>
      <c r="H274" s="302"/>
      <c r="I274" s="302"/>
      <c r="J274" s="302"/>
      <c r="K274" s="302"/>
      <c r="L274" s="302"/>
      <c r="M274" s="302"/>
      <c r="N274" s="302"/>
      <c r="O274" s="302"/>
      <c r="P274" s="302"/>
      <c r="Q274" s="302"/>
      <c r="R274" s="302"/>
      <c r="S274" s="302"/>
      <c r="T274" s="302"/>
      <c r="U274" s="302"/>
      <c r="V274" s="302"/>
      <c r="W274" s="302"/>
      <c r="X274" s="302"/>
      <c r="Y274" s="302"/>
      <c r="Z274" s="302"/>
    </row>
    <row r="275" spans="1:26" ht="15.75" customHeight="1" x14ac:dyDescent="0.25">
      <c r="A275" s="302"/>
      <c r="B275" s="302"/>
      <c r="C275" s="302"/>
      <c r="D275" s="302"/>
      <c r="E275" s="302"/>
      <c r="F275" s="302"/>
      <c r="G275" s="302"/>
      <c r="H275" s="302"/>
      <c r="I275" s="302"/>
      <c r="J275" s="302"/>
      <c r="K275" s="302"/>
      <c r="L275" s="302"/>
      <c r="M275" s="302"/>
      <c r="N275" s="302"/>
      <c r="O275" s="302"/>
      <c r="P275" s="302"/>
      <c r="Q275" s="302"/>
      <c r="R275" s="302"/>
      <c r="S275" s="302"/>
      <c r="T275" s="302"/>
      <c r="U275" s="302"/>
      <c r="V275" s="302"/>
      <c r="W275" s="302"/>
      <c r="X275" s="302"/>
      <c r="Y275" s="302"/>
      <c r="Z275" s="302"/>
    </row>
    <row r="276" spans="1:26" ht="15.75" customHeight="1" x14ac:dyDescent="0.25">
      <c r="A276" s="302"/>
      <c r="B276" s="302"/>
      <c r="C276" s="302"/>
      <c r="D276" s="302"/>
      <c r="E276" s="302"/>
      <c r="F276" s="302"/>
      <c r="G276" s="302"/>
      <c r="H276" s="302"/>
      <c r="I276" s="302"/>
      <c r="J276" s="302"/>
      <c r="K276" s="302"/>
      <c r="L276" s="302"/>
      <c r="M276" s="302"/>
      <c r="N276" s="302"/>
      <c r="O276" s="302"/>
      <c r="P276" s="302"/>
      <c r="Q276" s="302"/>
      <c r="R276" s="302"/>
      <c r="S276" s="302"/>
      <c r="T276" s="302"/>
      <c r="U276" s="302"/>
      <c r="V276" s="302"/>
      <c r="W276" s="302"/>
      <c r="X276" s="302"/>
      <c r="Y276" s="302"/>
      <c r="Z276" s="302"/>
    </row>
    <row r="277" spans="1:26" ht="15.75" customHeight="1" x14ac:dyDescent="0.25">
      <c r="A277" s="302"/>
      <c r="B277" s="302"/>
      <c r="C277" s="302"/>
      <c r="D277" s="302"/>
      <c r="E277" s="302"/>
      <c r="F277" s="302"/>
      <c r="G277" s="302"/>
      <c r="H277" s="302"/>
      <c r="I277" s="302"/>
      <c r="J277" s="302"/>
      <c r="K277" s="302"/>
      <c r="L277" s="302"/>
      <c r="M277" s="302"/>
      <c r="N277" s="302"/>
      <c r="O277" s="302"/>
      <c r="P277" s="302"/>
      <c r="Q277" s="302"/>
      <c r="R277" s="302"/>
      <c r="S277" s="302"/>
      <c r="T277" s="302"/>
      <c r="U277" s="302"/>
      <c r="V277" s="302"/>
      <c r="W277" s="302"/>
      <c r="X277" s="302"/>
      <c r="Y277" s="302"/>
      <c r="Z277" s="302"/>
    </row>
    <row r="278" spans="1:26" ht="15.75" customHeight="1" x14ac:dyDescent="0.25">
      <c r="A278" s="302"/>
      <c r="B278" s="302"/>
      <c r="C278" s="302"/>
      <c r="D278" s="302"/>
      <c r="E278" s="302"/>
      <c r="F278" s="302"/>
      <c r="G278" s="302"/>
      <c r="H278" s="302"/>
      <c r="I278" s="302"/>
      <c r="J278" s="302"/>
      <c r="K278" s="302"/>
      <c r="L278" s="302"/>
      <c r="M278" s="302"/>
      <c r="N278" s="302"/>
      <c r="O278" s="302"/>
      <c r="P278" s="302"/>
      <c r="Q278" s="302"/>
      <c r="R278" s="302"/>
      <c r="S278" s="302"/>
      <c r="T278" s="302"/>
      <c r="U278" s="302"/>
      <c r="V278" s="302"/>
      <c r="W278" s="302"/>
      <c r="X278" s="302"/>
      <c r="Y278" s="302"/>
      <c r="Z278" s="302"/>
    </row>
    <row r="279" spans="1:26" ht="15.75" customHeight="1" x14ac:dyDescent="0.25">
      <c r="A279" s="302"/>
      <c r="B279" s="302"/>
      <c r="C279" s="302"/>
      <c r="D279" s="302"/>
      <c r="E279" s="302"/>
      <c r="F279" s="302"/>
      <c r="G279" s="302"/>
      <c r="H279" s="302"/>
      <c r="I279" s="302"/>
      <c r="J279" s="302"/>
      <c r="K279" s="302"/>
      <c r="L279" s="302"/>
      <c r="M279" s="302"/>
      <c r="N279" s="302"/>
      <c r="O279" s="302"/>
      <c r="P279" s="302"/>
      <c r="Q279" s="302"/>
      <c r="R279" s="302"/>
      <c r="S279" s="302"/>
      <c r="T279" s="302"/>
      <c r="U279" s="302"/>
      <c r="V279" s="302"/>
      <c r="W279" s="302"/>
      <c r="X279" s="302"/>
      <c r="Y279" s="302"/>
      <c r="Z279" s="302"/>
    </row>
    <row r="280" spans="1:26" ht="15.75" customHeight="1" x14ac:dyDescent="0.25">
      <c r="A280" s="302"/>
      <c r="B280" s="302"/>
      <c r="C280" s="302"/>
      <c r="D280" s="302"/>
      <c r="E280" s="302"/>
      <c r="F280" s="302"/>
      <c r="G280" s="302"/>
      <c r="H280" s="302"/>
      <c r="I280" s="302"/>
      <c r="J280" s="302"/>
      <c r="K280" s="302"/>
      <c r="L280" s="302"/>
      <c r="M280" s="302"/>
      <c r="N280" s="302"/>
      <c r="O280" s="302"/>
      <c r="P280" s="302"/>
      <c r="Q280" s="302"/>
      <c r="R280" s="302"/>
      <c r="S280" s="302"/>
      <c r="T280" s="302"/>
      <c r="U280" s="302"/>
      <c r="V280" s="302"/>
      <c r="W280" s="302"/>
      <c r="X280" s="302"/>
      <c r="Y280" s="302"/>
      <c r="Z280" s="302"/>
    </row>
    <row r="281" spans="1:26" ht="15.75" customHeight="1" x14ac:dyDescent="0.25">
      <c r="A281" s="302"/>
      <c r="B281" s="302"/>
      <c r="C281" s="302"/>
      <c r="D281" s="302"/>
      <c r="E281" s="302"/>
      <c r="F281" s="302"/>
      <c r="G281" s="302"/>
      <c r="H281" s="302"/>
      <c r="I281" s="302"/>
      <c r="J281" s="302"/>
      <c r="K281" s="302"/>
      <c r="L281" s="302"/>
      <c r="M281" s="302"/>
      <c r="N281" s="302"/>
      <c r="O281" s="302"/>
      <c r="P281" s="302"/>
      <c r="Q281" s="302"/>
      <c r="R281" s="302"/>
      <c r="S281" s="302"/>
      <c r="T281" s="302"/>
      <c r="U281" s="302"/>
      <c r="V281" s="302"/>
      <c r="W281" s="302"/>
      <c r="X281" s="302"/>
      <c r="Y281" s="302"/>
      <c r="Z281" s="302"/>
    </row>
    <row r="282" spans="1:26" ht="15.75" customHeight="1" x14ac:dyDescent="0.25">
      <c r="A282" s="302"/>
      <c r="B282" s="302"/>
      <c r="C282" s="302"/>
      <c r="D282" s="302"/>
      <c r="E282" s="302"/>
      <c r="F282" s="302"/>
      <c r="G282" s="302"/>
      <c r="H282" s="302"/>
      <c r="I282" s="302"/>
      <c r="J282" s="302"/>
      <c r="K282" s="302"/>
      <c r="L282" s="302"/>
      <c r="M282" s="302"/>
      <c r="N282" s="302"/>
      <c r="O282" s="302"/>
      <c r="P282" s="302"/>
      <c r="Q282" s="302"/>
      <c r="R282" s="302"/>
      <c r="S282" s="302"/>
      <c r="T282" s="302"/>
      <c r="U282" s="302"/>
      <c r="V282" s="302"/>
      <c r="W282" s="302"/>
      <c r="X282" s="302"/>
      <c r="Y282" s="302"/>
      <c r="Z282" s="302"/>
    </row>
    <row r="283" spans="1:26" ht="15.75" customHeight="1" x14ac:dyDescent="0.25">
      <c r="A283" s="302"/>
      <c r="B283" s="302"/>
      <c r="C283" s="302"/>
      <c r="D283" s="302"/>
      <c r="E283" s="302"/>
      <c r="F283" s="302"/>
      <c r="G283" s="302"/>
      <c r="H283" s="302"/>
      <c r="I283" s="302"/>
      <c r="J283" s="302"/>
      <c r="K283" s="302"/>
      <c r="L283" s="302"/>
      <c r="M283" s="302"/>
      <c r="N283" s="302"/>
      <c r="O283" s="302"/>
      <c r="P283" s="302"/>
      <c r="Q283" s="302"/>
      <c r="R283" s="302"/>
      <c r="S283" s="302"/>
      <c r="T283" s="302"/>
      <c r="U283" s="302"/>
      <c r="V283" s="302"/>
      <c r="W283" s="302"/>
      <c r="X283" s="302"/>
      <c r="Y283" s="302"/>
      <c r="Z283" s="302"/>
    </row>
    <row r="284" spans="1:26" ht="15.75" customHeight="1" x14ac:dyDescent="0.25">
      <c r="A284" s="302"/>
      <c r="B284" s="302"/>
      <c r="C284" s="302"/>
      <c r="D284" s="302"/>
      <c r="E284" s="302"/>
      <c r="F284" s="302"/>
      <c r="G284" s="302"/>
      <c r="H284" s="302"/>
      <c r="I284" s="302"/>
      <c r="J284" s="302"/>
      <c r="K284" s="302"/>
      <c r="L284" s="302"/>
      <c r="M284" s="302"/>
      <c r="N284" s="302"/>
      <c r="O284" s="302"/>
      <c r="P284" s="302"/>
      <c r="Q284" s="302"/>
      <c r="R284" s="302"/>
      <c r="S284" s="302"/>
      <c r="T284" s="302"/>
      <c r="U284" s="302"/>
      <c r="V284" s="302"/>
      <c r="W284" s="302"/>
      <c r="X284" s="302"/>
      <c r="Y284" s="302"/>
      <c r="Z284" s="302"/>
    </row>
    <row r="285" spans="1:26" ht="15.75" customHeight="1" x14ac:dyDescent="0.25">
      <c r="A285" s="302"/>
      <c r="B285" s="302"/>
      <c r="C285" s="302"/>
      <c r="D285" s="302"/>
      <c r="E285" s="302"/>
      <c r="F285" s="302"/>
      <c r="G285" s="302"/>
      <c r="H285" s="302"/>
      <c r="I285" s="302"/>
      <c r="J285" s="302"/>
      <c r="K285" s="302"/>
      <c r="L285" s="302"/>
      <c r="M285" s="302"/>
      <c r="N285" s="302"/>
      <c r="O285" s="302"/>
      <c r="P285" s="302"/>
      <c r="Q285" s="302"/>
      <c r="R285" s="302"/>
      <c r="S285" s="302"/>
      <c r="T285" s="302"/>
      <c r="U285" s="302"/>
      <c r="V285" s="302"/>
      <c r="W285" s="302"/>
      <c r="X285" s="302"/>
      <c r="Y285" s="302"/>
      <c r="Z285" s="302"/>
    </row>
    <row r="286" spans="1:26" ht="15.75" customHeight="1" x14ac:dyDescent="0.25">
      <c r="A286" s="302"/>
      <c r="B286" s="302"/>
      <c r="C286" s="302"/>
      <c r="D286" s="302"/>
      <c r="E286" s="302"/>
      <c r="F286" s="302"/>
      <c r="G286" s="302"/>
      <c r="H286" s="302"/>
      <c r="I286" s="302"/>
      <c r="J286" s="302"/>
      <c r="K286" s="302"/>
      <c r="L286" s="302"/>
      <c r="M286" s="302"/>
      <c r="N286" s="302"/>
      <c r="O286" s="302"/>
      <c r="P286" s="302"/>
      <c r="Q286" s="302"/>
      <c r="R286" s="302"/>
      <c r="S286" s="302"/>
      <c r="T286" s="302"/>
      <c r="U286" s="302"/>
      <c r="V286" s="302"/>
      <c r="W286" s="302"/>
      <c r="X286" s="302"/>
      <c r="Y286" s="302"/>
      <c r="Z286" s="302"/>
    </row>
    <row r="287" spans="1:26" ht="15.75" customHeight="1" x14ac:dyDescent="0.25">
      <c r="A287" s="302"/>
      <c r="B287" s="302"/>
      <c r="C287" s="302"/>
      <c r="D287" s="302"/>
      <c r="E287" s="302"/>
      <c r="F287" s="302"/>
      <c r="G287" s="302"/>
      <c r="H287" s="302"/>
      <c r="I287" s="302"/>
      <c r="J287" s="302"/>
      <c r="K287" s="302"/>
      <c r="L287" s="302"/>
      <c r="M287" s="302"/>
      <c r="N287" s="302"/>
      <c r="O287" s="302"/>
      <c r="P287" s="302"/>
      <c r="Q287" s="302"/>
      <c r="R287" s="302"/>
      <c r="S287" s="302"/>
      <c r="T287" s="302"/>
      <c r="U287" s="302"/>
      <c r="V287" s="302"/>
      <c r="W287" s="302"/>
      <c r="X287" s="302"/>
      <c r="Y287" s="302"/>
      <c r="Z287" s="302"/>
    </row>
    <row r="288" spans="1:26" ht="15.75" customHeight="1" x14ac:dyDescent="0.25">
      <c r="A288" s="302"/>
      <c r="B288" s="302"/>
      <c r="C288" s="302"/>
      <c r="D288" s="302"/>
      <c r="E288" s="302"/>
      <c r="F288" s="302"/>
      <c r="G288" s="302"/>
      <c r="H288" s="302"/>
      <c r="I288" s="302"/>
      <c r="J288" s="302"/>
      <c r="K288" s="302"/>
      <c r="L288" s="302"/>
      <c r="M288" s="302"/>
      <c r="N288" s="302"/>
      <c r="O288" s="302"/>
      <c r="P288" s="302"/>
      <c r="Q288" s="302"/>
      <c r="R288" s="302"/>
      <c r="S288" s="302"/>
      <c r="T288" s="302"/>
      <c r="U288" s="302"/>
      <c r="V288" s="302"/>
      <c r="W288" s="302"/>
      <c r="X288" s="302"/>
      <c r="Y288" s="302"/>
      <c r="Z288" s="302"/>
    </row>
    <row r="289" spans="1:26" ht="15.75" customHeight="1" x14ac:dyDescent="0.25">
      <c r="A289" s="302"/>
      <c r="B289" s="302"/>
      <c r="C289" s="302"/>
      <c r="D289" s="302"/>
      <c r="E289" s="302"/>
      <c r="F289" s="302"/>
      <c r="G289" s="302"/>
      <c r="H289" s="302"/>
      <c r="I289" s="302"/>
      <c r="J289" s="302"/>
      <c r="K289" s="302"/>
      <c r="L289" s="302"/>
      <c r="M289" s="302"/>
      <c r="N289" s="302"/>
      <c r="O289" s="302"/>
      <c r="P289" s="302"/>
      <c r="Q289" s="302"/>
      <c r="R289" s="302"/>
      <c r="S289" s="302"/>
      <c r="T289" s="302"/>
      <c r="U289" s="302"/>
      <c r="V289" s="302"/>
      <c r="W289" s="302"/>
      <c r="X289" s="302"/>
      <c r="Y289" s="302"/>
      <c r="Z289" s="302"/>
    </row>
    <row r="290" spans="1:26" ht="15.75" customHeight="1" x14ac:dyDescent="0.25">
      <c r="A290" s="302"/>
      <c r="B290" s="302"/>
      <c r="C290" s="302"/>
      <c r="D290" s="302"/>
      <c r="E290" s="302"/>
      <c r="F290" s="302"/>
      <c r="G290" s="302"/>
      <c r="H290" s="302"/>
      <c r="I290" s="302"/>
      <c r="J290" s="302"/>
      <c r="K290" s="302"/>
      <c r="L290" s="302"/>
      <c r="M290" s="302"/>
      <c r="N290" s="302"/>
      <c r="O290" s="302"/>
      <c r="P290" s="302"/>
      <c r="Q290" s="302"/>
      <c r="R290" s="302"/>
      <c r="S290" s="302"/>
      <c r="T290" s="302"/>
      <c r="U290" s="302"/>
      <c r="V290" s="302"/>
      <c r="W290" s="302"/>
      <c r="X290" s="302"/>
      <c r="Y290" s="302"/>
      <c r="Z290" s="302"/>
    </row>
    <row r="291" spans="1:26" ht="15.75" customHeight="1" x14ac:dyDescent="0.25">
      <c r="A291" s="302"/>
      <c r="B291" s="302"/>
      <c r="C291" s="302"/>
      <c r="D291" s="302"/>
      <c r="E291" s="302"/>
      <c r="F291" s="302"/>
      <c r="G291" s="302"/>
      <c r="H291" s="302"/>
      <c r="I291" s="302"/>
      <c r="J291" s="302"/>
      <c r="K291" s="302"/>
      <c r="L291" s="302"/>
      <c r="M291" s="302"/>
      <c r="N291" s="302"/>
      <c r="O291" s="302"/>
      <c r="P291" s="302"/>
      <c r="Q291" s="302"/>
      <c r="R291" s="302"/>
      <c r="S291" s="302"/>
      <c r="T291" s="302"/>
      <c r="U291" s="302"/>
      <c r="V291" s="302"/>
      <c r="W291" s="302"/>
      <c r="X291" s="302"/>
      <c r="Y291" s="302"/>
      <c r="Z291" s="302"/>
    </row>
    <row r="292" spans="1:26" ht="15.75" customHeight="1" x14ac:dyDescent="0.25">
      <c r="A292" s="302"/>
      <c r="B292" s="302"/>
      <c r="C292" s="302"/>
      <c r="D292" s="302"/>
      <c r="E292" s="302"/>
      <c r="F292" s="302"/>
      <c r="G292" s="302"/>
      <c r="H292" s="302"/>
      <c r="I292" s="302"/>
      <c r="J292" s="302"/>
      <c r="K292" s="302"/>
      <c r="L292" s="302"/>
      <c r="M292" s="302"/>
      <c r="N292" s="302"/>
      <c r="O292" s="302"/>
      <c r="P292" s="302"/>
      <c r="Q292" s="302"/>
      <c r="R292" s="302"/>
      <c r="S292" s="302"/>
      <c r="T292" s="302"/>
      <c r="U292" s="302"/>
      <c r="V292" s="302"/>
      <c r="W292" s="302"/>
      <c r="X292" s="302"/>
      <c r="Y292" s="302"/>
      <c r="Z292" s="302"/>
    </row>
    <row r="293" spans="1:26" ht="15.75" customHeight="1" x14ac:dyDescent="0.25">
      <c r="A293" s="302"/>
      <c r="B293" s="302"/>
      <c r="C293" s="302"/>
      <c r="D293" s="302"/>
      <c r="E293" s="302"/>
      <c r="F293" s="302"/>
      <c r="G293" s="302"/>
      <c r="H293" s="302"/>
      <c r="I293" s="302"/>
      <c r="J293" s="302"/>
      <c r="K293" s="302"/>
      <c r="L293" s="302"/>
      <c r="M293" s="302"/>
      <c r="N293" s="302"/>
      <c r="O293" s="302"/>
      <c r="P293" s="302"/>
      <c r="Q293" s="302"/>
      <c r="R293" s="302"/>
      <c r="S293" s="302"/>
      <c r="T293" s="302"/>
      <c r="U293" s="302"/>
      <c r="V293" s="302"/>
      <c r="W293" s="302"/>
      <c r="X293" s="302"/>
      <c r="Y293" s="302"/>
      <c r="Z293" s="302"/>
    </row>
    <row r="294" spans="1:26" ht="15.75" customHeight="1" x14ac:dyDescent="0.25">
      <c r="A294" s="302"/>
      <c r="B294" s="302"/>
      <c r="C294" s="302"/>
      <c r="D294" s="302"/>
      <c r="E294" s="302"/>
      <c r="F294" s="302"/>
      <c r="G294" s="302"/>
      <c r="H294" s="302"/>
      <c r="I294" s="302"/>
      <c r="J294" s="302"/>
      <c r="K294" s="302"/>
      <c r="L294" s="302"/>
      <c r="M294" s="302"/>
      <c r="N294" s="302"/>
      <c r="O294" s="302"/>
      <c r="P294" s="302"/>
      <c r="Q294" s="302"/>
      <c r="R294" s="302"/>
      <c r="S294" s="302"/>
      <c r="T294" s="302"/>
      <c r="U294" s="302"/>
      <c r="V294" s="302"/>
      <c r="W294" s="302"/>
      <c r="X294" s="302"/>
      <c r="Y294" s="302"/>
      <c r="Z294" s="302"/>
    </row>
    <row r="295" spans="1:26" ht="15.75" customHeight="1" x14ac:dyDescent="0.25">
      <c r="A295" s="302"/>
      <c r="B295" s="302"/>
      <c r="C295" s="302"/>
      <c r="D295" s="302"/>
      <c r="E295" s="302"/>
      <c r="F295" s="302"/>
      <c r="G295" s="302"/>
      <c r="H295" s="302"/>
      <c r="I295" s="302"/>
      <c r="J295" s="302"/>
      <c r="K295" s="302"/>
      <c r="L295" s="302"/>
      <c r="M295" s="302"/>
      <c r="N295" s="302"/>
      <c r="O295" s="302"/>
      <c r="P295" s="302"/>
      <c r="Q295" s="302"/>
      <c r="R295" s="302"/>
      <c r="S295" s="302"/>
      <c r="T295" s="302"/>
      <c r="U295" s="302"/>
      <c r="V295" s="302"/>
      <c r="W295" s="302"/>
      <c r="X295" s="302"/>
      <c r="Y295" s="302"/>
      <c r="Z295" s="302"/>
    </row>
    <row r="296" spans="1:26" ht="15.75" customHeight="1" x14ac:dyDescent="0.25">
      <c r="A296" s="302"/>
      <c r="B296" s="302"/>
      <c r="C296" s="302"/>
      <c r="D296" s="302"/>
      <c r="E296" s="302"/>
      <c r="F296" s="302"/>
      <c r="G296" s="302"/>
      <c r="H296" s="302"/>
      <c r="I296" s="302"/>
      <c r="J296" s="302"/>
      <c r="K296" s="302"/>
      <c r="L296" s="302"/>
      <c r="M296" s="302"/>
      <c r="N296" s="302"/>
      <c r="O296" s="302"/>
      <c r="P296" s="302"/>
      <c r="Q296" s="302"/>
      <c r="R296" s="302"/>
      <c r="S296" s="302"/>
      <c r="T296" s="302"/>
      <c r="U296" s="302"/>
      <c r="V296" s="302"/>
      <c r="W296" s="302"/>
      <c r="X296" s="302"/>
      <c r="Y296" s="302"/>
      <c r="Z296" s="302"/>
    </row>
    <row r="297" spans="1:26" ht="15.75" customHeight="1" x14ac:dyDescent="0.25">
      <c r="A297" s="302"/>
      <c r="B297" s="302"/>
      <c r="C297" s="302"/>
      <c r="D297" s="302"/>
      <c r="E297" s="302"/>
      <c r="F297" s="302"/>
      <c r="G297" s="302"/>
      <c r="H297" s="302"/>
      <c r="I297" s="302"/>
      <c r="J297" s="302"/>
      <c r="K297" s="302"/>
      <c r="L297" s="302"/>
      <c r="M297" s="302"/>
      <c r="N297" s="302"/>
      <c r="O297" s="302"/>
      <c r="P297" s="302"/>
      <c r="Q297" s="302"/>
      <c r="R297" s="302"/>
      <c r="S297" s="302"/>
      <c r="T297" s="302"/>
      <c r="U297" s="302"/>
      <c r="V297" s="302"/>
      <c r="W297" s="302"/>
      <c r="X297" s="302"/>
      <c r="Y297" s="302"/>
      <c r="Z297" s="302"/>
    </row>
    <row r="298" spans="1:26" ht="15.75" customHeight="1" x14ac:dyDescent="0.25">
      <c r="A298" s="302"/>
      <c r="B298" s="302"/>
      <c r="C298" s="302"/>
      <c r="D298" s="302"/>
      <c r="E298" s="302"/>
      <c r="F298" s="302"/>
      <c r="G298" s="302"/>
      <c r="H298" s="302"/>
      <c r="I298" s="302"/>
      <c r="J298" s="302"/>
      <c r="K298" s="302"/>
      <c r="L298" s="302"/>
      <c r="M298" s="302"/>
      <c r="N298" s="302"/>
      <c r="O298" s="302"/>
      <c r="P298" s="302"/>
      <c r="Q298" s="302"/>
      <c r="R298" s="302"/>
      <c r="S298" s="302"/>
      <c r="T298" s="302"/>
      <c r="U298" s="302"/>
      <c r="V298" s="302"/>
      <c r="W298" s="302"/>
      <c r="X298" s="302"/>
      <c r="Y298" s="302"/>
      <c r="Z298" s="302"/>
    </row>
    <row r="299" spans="1:26" ht="15.75" customHeight="1" x14ac:dyDescent="0.25">
      <c r="A299" s="302"/>
      <c r="B299" s="302"/>
      <c r="C299" s="302"/>
      <c r="D299" s="302"/>
      <c r="E299" s="302"/>
      <c r="F299" s="302"/>
      <c r="G299" s="302"/>
      <c r="H299" s="302"/>
      <c r="I299" s="302"/>
      <c r="J299" s="302"/>
      <c r="K299" s="302"/>
      <c r="L299" s="302"/>
      <c r="M299" s="302"/>
      <c r="N299" s="302"/>
      <c r="O299" s="302"/>
      <c r="P299" s="302"/>
      <c r="Q299" s="302"/>
      <c r="R299" s="302"/>
      <c r="S299" s="302"/>
      <c r="T299" s="302"/>
      <c r="U299" s="302"/>
      <c r="V299" s="302"/>
      <c r="W299" s="302"/>
      <c r="X299" s="302"/>
      <c r="Y299" s="302"/>
      <c r="Z299" s="302"/>
    </row>
    <row r="300" spans="1:26" ht="15.75" customHeight="1" x14ac:dyDescent="0.25">
      <c r="A300" s="302"/>
      <c r="B300" s="302"/>
      <c r="C300" s="302"/>
      <c r="D300" s="302"/>
      <c r="E300" s="302"/>
      <c r="F300" s="302"/>
      <c r="G300" s="302"/>
      <c r="H300" s="302"/>
      <c r="I300" s="302"/>
      <c r="J300" s="302"/>
      <c r="K300" s="302"/>
      <c r="L300" s="302"/>
      <c r="M300" s="302"/>
      <c r="N300" s="302"/>
      <c r="O300" s="302"/>
      <c r="P300" s="302"/>
      <c r="Q300" s="302"/>
      <c r="R300" s="302"/>
      <c r="S300" s="302"/>
      <c r="T300" s="302"/>
      <c r="U300" s="302"/>
      <c r="V300" s="302"/>
      <c r="W300" s="302"/>
      <c r="X300" s="302"/>
      <c r="Y300" s="302"/>
      <c r="Z300" s="302"/>
    </row>
    <row r="301" spans="1:26" ht="15.75" customHeight="1" x14ac:dyDescent="0.25">
      <c r="A301" s="302"/>
      <c r="B301" s="302"/>
      <c r="C301" s="302"/>
      <c r="D301" s="302"/>
      <c r="E301" s="302"/>
      <c r="F301" s="302"/>
      <c r="G301" s="302"/>
      <c r="H301" s="302"/>
      <c r="I301" s="302"/>
      <c r="J301" s="302"/>
      <c r="K301" s="302"/>
      <c r="L301" s="302"/>
      <c r="M301" s="302"/>
      <c r="N301" s="302"/>
      <c r="O301" s="302"/>
      <c r="P301" s="302"/>
      <c r="Q301" s="302"/>
      <c r="R301" s="302"/>
      <c r="S301" s="302"/>
      <c r="T301" s="302"/>
      <c r="U301" s="302"/>
      <c r="V301" s="302"/>
      <c r="W301" s="302"/>
      <c r="X301" s="302"/>
      <c r="Y301" s="302"/>
      <c r="Z301" s="302"/>
    </row>
    <row r="302" spans="1:26" ht="15.75" customHeight="1" x14ac:dyDescent="0.25">
      <c r="A302" s="302"/>
      <c r="B302" s="302"/>
      <c r="C302" s="302"/>
      <c r="D302" s="302"/>
      <c r="E302" s="302"/>
      <c r="F302" s="302"/>
      <c r="G302" s="302"/>
      <c r="H302" s="302"/>
      <c r="I302" s="302"/>
      <c r="J302" s="302"/>
      <c r="K302" s="302"/>
      <c r="L302" s="302"/>
      <c r="M302" s="302"/>
      <c r="N302" s="302"/>
      <c r="O302" s="302"/>
      <c r="P302" s="302"/>
      <c r="Q302" s="302"/>
      <c r="R302" s="302"/>
      <c r="S302" s="302"/>
      <c r="T302" s="302"/>
      <c r="U302" s="302"/>
      <c r="V302" s="302"/>
      <c r="W302" s="302"/>
      <c r="X302" s="302"/>
      <c r="Y302" s="302"/>
      <c r="Z302" s="302"/>
    </row>
    <row r="303" spans="1:26" ht="15.75" customHeight="1" x14ac:dyDescent="0.25">
      <c r="A303" s="302"/>
      <c r="B303" s="302"/>
      <c r="C303" s="302"/>
      <c r="D303" s="302"/>
      <c r="E303" s="302"/>
      <c r="F303" s="302"/>
      <c r="G303" s="302"/>
      <c r="H303" s="302"/>
      <c r="I303" s="302"/>
      <c r="J303" s="302"/>
      <c r="K303" s="302"/>
      <c r="L303" s="302"/>
      <c r="M303" s="302"/>
      <c r="N303" s="302"/>
      <c r="O303" s="302"/>
      <c r="P303" s="302"/>
      <c r="Q303" s="302"/>
      <c r="R303" s="302"/>
      <c r="S303" s="302"/>
      <c r="T303" s="302"/>
      <c r="U303" s="302"/>
      <c r="V303" s="302"/>
      <c r="W303" s="302"/>
      <c r="X303" s="302"/>
      <c r="Y303" s="302"/>
      <c r="Z303" s="302"/>
    </row>
    <row r="304" spans="1:26" ht="15.75" customHeight="1" x14ac:dyDescent="0.25">
      <c r="A304" s="302"/>
      <c r="B304" s="302"/>
      <c r="C304" s="302"/>
      <c r="D304" s="302"/>
      <c r="E304" s="302"/>
      <c r="F304" s="302"/>
      <c r="G304" s="302"/>
      <c r="H304" s="302"/>
      <c r="I304" s="302"/>
      <c r="J304" s="302"/>
      <c r="K304" s="302"/>
      <c r="L304" s="302"/>
      <c r="M304" s="302"/>
      <c r="N304" s="302"/>
      <c r="O304" s="302"/>
      <c r="P304" s="302"/>
      <c r="Q304" s="302"/>
      <c r="R304" s="302"/>
      <c r="S304" s="302"/>
      <c r="T304" s="302"/>
      <c r="U304" s="302"/>
      <c r="V304" s="302"/>
      <c r="W304" s="302"/>
      <c r="X304" s="302"/>
      <c r="Y304" s="302"/>
      <c r="Z304" s="302"/>
    </row>
    <row r="305" spans="1:26" ht="15.75" customHeight="1" x14ac:dyDescent="0.25">
      <c r="A305" s="302"/>
      <c r="B305" s="302"/>
      <c r="C305" s="302"/>
      <c r="D305" s="302"/>
      <c r="E305" s="302"/>
      <c r="F305" s="302"/>
      <c r="G305" s="302"/>
      <c r="H305" s="302"/>
      <c r="I305" s="302"/>
      <c r="J305" s="302"/>
      <c r="K305" s="302"/>
      <c r="L305" s="302"/>
      <c r="M305" s="302"/>
      <c r="N305" s="302"/>
      <c r="O305" s="302"/>
      <c r="P305" s="302"/>
      <c r="Q305" s="302"/>
      <c r="R305" s="302"/>
      <c r="S305" s="302"/>
      <c r="T305" s="302"/>
      <c r="U305" s="302"/>
      <c r="V305" s="302"/>
      <c r="W305" s="302"/>
      <c r="X305" s="302"/>
      <c r="Y305" s="302"/>
      <c r="Z305" s="302"/>
    </row>
    <row r="306" spans="1:26" ht="15.75" customHeight="1" x14ac:dyDescent="0.25">
      <c r="A306" s="302"/>
      <c r="B306" s="302"/>
      <c r="C306" s="302"/>
      <c r="D306" s="302"/>
      <c r="E306" s="302"/>
      <c r="F306" s="302"/>
      <c r="G306" s="302"/>
      <c r="H306" s="302"/>
      <c r="I306" s="302"/>
      <c r="J306" s="302"/>
      <c r="K306" s="302"/>
      <c r="L306" s="302"/>
      <c r="M306" s="302"/>
      <c r="N306" s="302"/>
      <c r="O306" s="302"/>
      <c r="P306" s="302"/>
      <c r="Q306" s="302"/>
      <c r="R306" s="302"/>
      <c r="S306" s="302"/>
      <c r="T306" s="302"/>
      <c r="U306" s="302"/>
      <c r="V306" s="302"/>
      <c r="W306" s="302"/>
      <c r="X306" s="302"/>
      <c r="Y306" s="302"/>
      <c r="Z306" s="302"/>
    </row>
    <row r="307" spans="1:26" ht="15.75" customHeight="1" x14ac:dyDescent="0.25">
      <c r="A307" s="302"/>
      <c r="B307" s="302"/>
      <c r="C307" s="302"/>
      <c r="D307" s="302"/>
      <c r="E307" s="302"/>
      <c r="F307" s="302"/>
      <c r="G307" s="302"/>
      <c r="H307" s="302"/>
      <c r="I307" s="302"/>
      <c r="J307" s="302"/>
      <c r="K307" s="302"/>
      <c r="L307" s="302"/>
      <c r="M307" s="302"/>
      <c r="N307" s="302"/>
      <c r="O307" s="302"/>
      <c r="P307" s="302"/>
      <c r="Q307" s="302"/>
      <c r="R307" s="302"/>
      <c r="S307" s="302"/>
      <c r="T307" s="302"/>
      <c r="U307" s="302"/>
      <c r="V307" s="302"/>
      <c r="W307" s="302"/>
      <c r="X307" s="302"/>
      <c r="Y307" s="302"/>
      <c r="Z307" s="302"/>
    </row>
    <row r="308" spans="1:26" ht="15.75" customHeight="1" x14ac:dyDescent="0.25">
      <c r="A308" s="302"/>
      <c r="B308" s="302"/>
      <c r="C308" s="302"/>
      <c r="D308" s="302"/>
      <c r="E308" s="302"/>
      <c r="F308" s="302"/>
      <c r="G308" s="302"/>
      <c r="H308" s="302"/>
      <c r="I308" s="302"/>
      <c r="J308" s="302"/>
      <c r="K308" s="302"/>
      <c r="L308" s="302"/>
      <c r="M308" s="302"/>
      <c r="N308" s="302"/>
      <c r="O308" s="302"/>
      <c r="P308" s="302"/>
      <c r="Q308" s="302"/>
      <c r="R308" s="302"/>
      <c r="S308" s="302"/>
      <c r="T308" s="302"/>
      <c r="U308" s="302"/>
      <c r="V308" s="302"/>
      <c r="W308" s="302"/>
      <c r="X308" s="302"/>
      <c r="Y308" s="302"/>
      <c r="Z308" s="302"/>
    </row>
    <row r="309" spans="1:26" ht="15.75" customHeight="1" x14ac:dyDescent="0.25">
      <c r="A309" s="302"/>
      <c r="B309" s="302"/>
      <c r="C309" s="302"/>
      <c r="D309" s="302"/>
      <c r="E309" s="302"/>
      <c r="F309" s="302"/>
      <c r="G309" s="302"/>
      <c r="H309" s="302"/>
      <c r="I309" s="302"/>
      <c r="J309" s="302"/>
      <c r="K309" s="302"/>
      <c r="L309" s="302"/>
      <c r="M309" s="302"/>
      <c r="N309" s="302"/>
      <c r="O309" s="302"/>
      <c r="P309" s="302"/>
      <c r="Q309" s="302"/>
      <c r="R309" s="302"/>
      <c r="S309" s="302"/>
      <c r="T309" s="302"/>
      <c r="U309" s="302"/>
      <c r="V309" s="302"/>
      <c r="W309" s="302"/>
      <c r="X309" s="302"/>
      <c r="Y309" s="302"/>
      <c r="Z309" s="302"/>
    </row>
    <row r="310" spans="1:26" ht="15.75" customHeight="1" x14ac:dyDescent="0.25">
      <c r="A310" s="302"/>
      <c r="B310" s="302"/>
      <c r="C310" s="302"/>
      <c r="D310" s="302"/>
      <c r="E310" s="302"/>
      <c r="F310" s="302"/>
      <c r="G310" s="302"/>
      <c r="H310" s="302"/>
      <c r="I310" s="302"/>
      <c r="J310" s="302"/>
      <c r="K310" s="302"/>
      <c r="L310" s="302"/>
      <c r="M310" s="302"/>
      <c r="N310" s="302"/>
      <c r="O310" s="302"/>
      <c r="P310" s="302"/>
      <c r="Q310" s="302"/>
      <c r="R310" s="302"/>
      <c r="S310" s="302"/>
      <c r="T310" s="302"/>
      <c r="U310" s="302"/>
      <c r="V310" s="302"/>
      <c r="W310" s="302"/>
      <c r="X310" s="302"/>
      <c r="Y310" s="302"/>
      <c r="Z310" s="302"/>
    </row>
    <row r="311" spans="1:26" ht="15.75" customHeight="1" x14ac:dyDescent="0.25">
      <c r="A311" s="302"/>
      <c r="B311" s="302"/>
      <c r="C311" s="302"/>
      <c r="D311" s="302"/>
      <c r="E311" s="302"/>
      <c r="F311" s="302"/>
      <c r="G311" s="302"/>
      <c r="H311" s="302"/>
      <c r="I311" s="302"/>
      <c r="J311" s="302"/>
      <c r="K311" s="302"/>
      <c r="L311" s="302"/>
      <c r="M311" s="302"/>
      <c r="N311" s="302"/>
      <c r="O311" s="302"/>
      <c r="P311" s="302"/>
      <c r="Q311" s="302"/>
      <c r="R311" s="302"/>
      <c r="S311" s="302"/>
      <c r="T311" s="302"/>
      <c r="U311" s="302"/>
      <c r="V311" s="302"/>
      <c r="W311" s="302"/>
      <c r="X311" s="302"/>
      <c r="Y311" s="302"/>
      <c r="Z311" s="302"/>
    </row>
    <row r="312" spans="1:26" ht="15.75" customHeight="1" x14ac:dyDescent="0.25">
      <c r="A312" s="302"/>
      <c r="B312" s="302"/>
      <c r="C312" s="302"/>
      <c r="D312" s="302"/>
      <c r="E312" s="302"/>
      <c r="F312" s="302"/>
      <c r="G312" s="302"/>
      <c r="H312" s="302"/>
      <c r="I312" s="302"/>
      <c r="J312" s="302"/>
      <c r="K312" s="302"/>
      <c r="L312" s="302"/>
      <c r="M312" s="302"/>
      <c r="N312" s="302"/>
      <c r="O312" s="302"/>
      <c r="P312" s="302"/>
      <c r="Q312" s="302"/>
      <c r="R312" s="302"/>
      <c r="S312" s="302"/>
      <c r="T312" s="302"/>
      <c r="U312" s="302"/>
      <c r="V312" s="302"/>
      <c r="W312" s="302"/>
      <c r="X312" s="302"/>
      <c r="Y312" s="302"/>
      <c r="Z312" s="302"/>
    </row>
    <row r="313" spans="1:26" ht="15.75" customHeight="1" x14ac:dyDescent="0.25">
      <c r="A313" s="302"/>
      <c r="B313" s="302"/>
      <c r="C313" s="302"/>
      <c r="D313" s="302"/>
      <c r="E313" s="302"/>
      <c r="F313" s="302"/>
      <c r="G313" s="302"/>
      <c r="H313" s="302"/>
      <c r="I313" s="302"/>
      <c r="J313" s="302"/>
      <c r="K313" s="302"/>
      <c r="L313" s="302"/>
      <c r="M313" s="302"/>
      <c r="N313" s="302"/>
      <c r="O313" s="302"/>
      <c r="P313" s="302"/>
      <c r="Q313" s="302"/>
      <c r="R313" s="302"/>
      <c r="S313" s="302"/>
      <c r="T313" s="302"/>
      <c r="U313" s="302"/>
      <c r="V313" s="302"/>
      <c r="W313" s="302"/>
      <c r="X313" s="302"/>
      <c r="Y313" s="302"/>
      <c r="Z313" s="302"/>
    </row>
    <row r="314" spans="1:26" ht="15.75" customHeight="1" x14ac:dyDescent="0.25">
      <c r="A314" s="302"/>
      <c r="B314" s="302"/>
      <c r="C314" s="302"/>
      <c r="D314" s="302"/>
      <c r="E314" s="302"/>
      <c r="F314" s="302"/>
      <c r="G314" s="302"/>
      <c r="H314" s="302"/>
      <c r="I314" s="302"/>
      <c r="J314" s="302"/>
      <c r="K314" s="302"/>
      <c r="L314" s="302"/>
      <c r="M314" s="302"/>
      <c r="N314" s="302"/>
      <c r="O314" s="302"/>
      <c r="P314" s="302"/>
      <c r="Q314" s="302"/>
      <c r="R314" s="302"/>
      <c r="S314" s="302"/>
      <c r="T314" s="302"/>
      <c r="U314" s="302"/>
      <c r="V314" s="302"/>
      <c r="W314" s="302"/>
      <c r="X314" s="302"/>
      <c r="Y314" s="302"/>
      <c r="Z314" s="302"/>
    </row>
    <row r="315" spans="1:26" ht="15.75" customHeight="1" x14ac:dyDescent="0.25">
      <c r="A315" s="302"/>
      <c r="B315" s="302"/>
      <c r="C315" s="302"/>
      <c r="D315" s="302"/>
      <c r="E315" s="302"/>
      <c r="F315" s="302"/>
      <c r="G315" s="302"/>
      <c r="H315" s="302"/>
      <c r="I315" s="302"/>
      <c r="J315" s="302"/>
      <c r="K315" s="302"/>
      <c r="L315" s="302"/>
      <c r="M315" s="302"/>
      <c r="N315" s="302"/>
      <c r="O315" s="302"/>
      <c r="P315" s="302"/>
      <c r="Q315" s="302"/>
      <c r="R315" s="302"/>
      <c r="S315" s="302"/>
      <c r="T315" s="302"/>
      <c r="U315" s="302"/>
      <c r="V315" s="302"/>
      <c r="W315" s="302"/>
      <c r="X315" s="302"/>
      <c r="Y315" s="302"/>
      <c r="Z315" s="302"/>
    </row>
    <row r="316" spans="1:26" ht="15.75" customHeight="1" x14ac:dyDescent="0.25">
      <c r="A316" s="302"/>
      <c r="B316" s="302"/>
      <c r="C316" s="302"/>
      <c r="D316" s="302"/>
      <c r="E316" s="302"/>
      <c r="F316" s="302"/>
      <c r="G316" s="302"/>
      <c r="H316" s="302"/>
      <c r="I316" s="302"/>
      <c r="J316" s="302"/>
      <c r="K316" s="302"/>
      <c r="L316" s="302"/>
      <c r="M316" s="302"/>
      <c r="N316" s="302"/>
      <c r="O316" s="302"/>
      <c r="P316" s="302"/>
      <c r="Q316" s="302"/>
      <c r="R316" s="302"/>
      <c r="S316" s="302"/>
      <c r="T316" s="302"/>
      <c r="U316" s="302"/>
      <c r="V316" s="302"/>
      <c r="W316" s="302"/>
      <c r="X316" s="302"/>
      <c r="Y316" s="302"/>
      <c r="Z316" s="302"/>
    </row>
    <row r="317" spans="1:26" ht="15.75" customHeight="1" x14ac:dyDescent="0.25">
      <c r="A317" s="302"/>
      <c r="B317" s="302"/>
      <c r="C317" s="302"/>
      <c r="D317" s="302"/>
      <c r="E317" s="302"/>
      <c r="F317" s="302"/>
      <c r="G317" s="302"/>
      <c r="H317" s="302"/>
      <c r="I317" s="302"/>
      <c r="J317" s="302"/>
      <c r="K317" s="302"/>
      <c r="L317" s="302"/>
      <c r="M317" s="302"/>
      <c r="N317" s="302"/>
      <c r="O317" s="302"/>
      <c r="P317" s="302"/>
      <c r="Q317" s="302"/>
      <c r="R317" s="302"/>
      <c r="S317" s="302"/>
      <c r="T317" s="302"/>
      <c r="U317" s="302"/>
      <c r="V317" s="302"/>
      <c r="W317" s="302"/>
      <c r="X317" s="302"/>
      <c r="Y317" s="302"/>
      <c r="Z317" s="302"/>
    </row>
    <row r="318" spans="1:26" ht="15.75" customHeight="1" x14ac:dyDescent="0.25">
      <c r="A318" s="302"/>
      <c r="B318" s="302"/>
      <c r="C318" s="302"/>
      <c r="D318" s="302"/>
      <c r="E318" s="302"/>
      <c r="F318" s="302"/>
      <c r="G318" s="302"/>
      <c r="H318" s="302"/>
      <c r="I318" s="302"/>
      <c r="J318" s="302"/>
      <c r="K318" s="302"/>
      <c r="L318" s="302"/>
      <c r="M318" s="302"/>
      <c r="N318" s="302"/>
      <c r="O318" s="302"/>
      <c r="P318" s="302"/>
      <c r="Q318" s="302"/>
      <c r="R318" s="302"/>
      <c r="S318" s="302"/>
      <c r="T318" s="302"/>
      <c r="U318" s="302"/>
      <c r="V318" s="302"/>
      <c r="W318" s="302"/>
      <c r="X318" s="302"/>
      <c r="Y318" s="302"/>
      <c r="Z318" s="302"/>
    </row>
    <row r="319" spans="1:26" ht="15.75" customHeight="1" x14ac:dyDescent="0.25">
      <c r="A319" s="302"/>
      <c r="B319" s="302"/>
      <c r="C319" s="302"/>
      <c r="D319" s="302"/>
      <c r="E319" s="302"/>
      <c r="F319" s="302"/>
      <c r="G319" s="302"/>
      <c r="H319" s="302"/>
      <c r="I319" s="302"/>
      <c r="J319" s="302"/>
      <c r="K319" s="302"/>
      <c r="L319" s="302"/>
      <c r="M319" s="302"/>
      <c r="N319" s="302"/>
      <c r="O319" s="302"/>
      <c r="P319" s="302"/>
      <c r="Q319" s="302"/>
      <c r="R319" s="302"/>
      <c r="S319" s="302"/>
      <c r="T319" s="302"/>
      <c r="U319" s="302"/>
      <c r="V319" s="302"/>
      <c r="W319" s="302"/>
      <c r="X319" s="302"/>
      <c r="Y319" s="302"/>
      <c r="Z319" s="302"/>
    </row>
    <row r="320" spans="1:26" ht="15.75" customHeight="1" x14ac:dyDescent="0.25">
      <c r="A320" s="302"/>
      <c r="B320" s="302"/>
      <c r="C320" s="302"/>
      <c r="D320" s="302"/>
      <c r="E320" s="302"/>
      <c r="F320" s="302"/>
      <c r="G320" s="302"/>
      <c r="H320" s="302"/>
      <c r="I320" s="302"/>
      <c r="J320" s="302"/>
      <c r="K320" s="302"/>
      <c r="L320" s="302"/>
      <c r="M320" s="302"/>
      <c r="N320" s="302"/>
      <c r="O320" s="302"/>
      <c r="P320" s="302"/>
      <c r="Q320" s="302"/>
      <c r="R320" s="302"/>
      <c r="S320" s="302"/>
      <c r="T320" s="302"/>
      <c r="U320" s="302"/>
      <c r="V320" s="302"/>
      <c r="W320" s="302"/>
      <c r="X320" s="302"/>
      <c r="Y320" s="302"/>
      <c r="Z320" s="302"/>
    </row>
    <row r="321" spans="1:26" ht="15.75" customHeight="1" x14ac:dyDescent="0.25">
      <c r="A321" s="302"/>
      <c r="B321" s="302"/>
      <c r="C321" s="302"/>
      <c r="D321" s="302"/>
      <c r="E321" s="302"/>
      <c r="F321" s="302"/>
      <c r="G321" s="302"/>
      <c r="H321" s="302"/>
      <c r="I321" s="302"/>
      <c r="J321" s="302"/>
      <c r="K321" s="302"/>
      <c r="L321" s="302"/>
      <c r="M321" s="302"/>
      <c r="N321" s="302"/>
      <c r="O321" s="302"/>
      <c r="P321" s="302"/>
      <c r="Q321" s="302"/>
      <c r="R321" s="302"/>
      <c r="S321" s="302"/>
      <c r="T321" s="302"/>
      <c r="U321" s="302"/>
      <c r="V321" s="302"/>
      <c r="W321" s="302"/>
      <c r="X321" s="302"/>
      <c r="Y321" s="302"/>
      <c r="Z321" s="302"/>
    </row>
    <row r="322" spans="1:26" ht="15.75" customHeight="1" x14ac:dyDescent="0.25">
      <c r="A322" s="302"/>
      <c r="B322" s="302"/>
      <c r="C322" s="302"/>
      <c r="D322" s="302"/>
      <c r="E322" s="302"/>
      <c r="F322" s="302"/>
      <c r="G322" s="302"/>
      <c r="H322" s="302"/>
      <c r="I322" s="302"/>
      <c r="J322" s="302"/>
      <c r="K322" s="302"/>
      <c r="L322" s="302"/>
      <c r="M322" s="302"/>
      <c r="N322" s="302"/>
      <c r="O322" s="302"/>
      <c r="P322" s="302"/>
      <c r="Q322" s="302"/>
      <c r="R322" s="302"/>
      <c r="S322" s="302"/>
      <c r="T322" s="302"/>
      <c r="U322" s="302"/>
      <c r="V322" s="302"/>
      <c r="W322" s="302"/>
      <c r="X322" s="302"/>
      <c r="Y322" s="302"/>
      <c r="Z322" s="302"/>
    </row>
    <row r="323" spans="1:26" ht="15.75" customHeight="1" x14ac:dyDescent="0.25">
      <c r="A323" s="302"/>
      <c r="B323" s="302"/>
      <c r="C323" s="302"/>
      <c r="D323" s="302"/>
      <c r="E323" s="302"/>
      <c r="F323" s="302"/>
      <c r="G323" s="302"/>
      <c r="H323" s="302"/>
      <c r="I323" s="302"/>
      <c r="J323" s="302"/>
      <c r="K323" s="302"/>
      <c r="L323" s="302"/>
      <c r="M323" s="302"/>
      <c r="N323" s="302"/>
      <c r="O323" s="302"/>
      <c r="P323" s="302"/>
      <c r="Q323" s="302"/>
      <c r="R323" s="302"/>
      <c r="S323" s="302"/>
      <c r="T323" s="302"/>
      <c r="U323" s="302"/>
      <c r="V323" s="302"/>
      <c r="W323" s="302"/>
      <c r="X323" s="302"/>
      <c r="Y323" s="302"/>
      <c r="Z323" s="302"/>
    </row>
    <row r="324" spans="1:26" ht="15.75" customHeight="1" x14ac:dyDescent="0.25">
      <c r="A324" s="302"/>
      <c r="B324" s="302"/>
      <c r="C324" s="302"/>
      <c r="D324" s="302"/>
      <c r="E324" s="302"/>
      <c r="F324" s="302"/>
      <c r="G324" s="302"/>
      <c r="H324" s="302"/>
      <c r="I324" s="302"/>
      <c r="J324" s="302"/>
      <c r="K324" s="302"/>
      <c r="L324" s="302"/>
      <c r="M324" s="302"/>
      <c r="N324" s="302"/>
      <c r="O324" s="302"/>
      <c r="P324" s="302"/>
      <c r="Q324" s="302"/>
      <c r="R324" s="302"/>
      <c r="S324" s="302"/>
      <c r="T324" s="302"/>
      <c r="U324" s="302"/>
      <c r="V324" s="302"/>
      <c r="W324" s="302"/>
      <c r="X324" s="302"/>
      <c r="Y324" s="302"/>
      <c r="Z324" s="302"/>
    </row>
    <row r="325" spans="1:26" ht="15.75" customHeight="1" x14ac:dyDescent="0.25">
      <c r="A325" s="302"/>
      <c r="B325" s="302"/>
      <c r="C325" s="302"/>
      <c r="D325" s="302"/>
      <c r="E325" s="302"/>
      <c r="F325" s="302"/>
      <c r="G325" s="302"/>
      <c r="H325" s="302"/>
      <c r="I325" s="302"/>
      <c r="J325" s="302"/>
      <c r="K325" s="302"/>
      <c r="L325" s="302"/>
      <c r="M325" s="302"/>
      <c r="N325" s="302"/>
      <c r="O325" s="302"/>
      <c r="P325" s="302"/>
      <c r="Q325" s="302"/>
      <c r="R325" s="302"/>
      <c r="S325" s="302"/>
      <c r="T325" s="302"/>
      <c r="U325" s="302"/>
      <c r="V325" s="302"/>
      <c r="W325" s="302"/>
      <c r="X325" s="302"/>
      <c r="Y325" s="302"/>
      <c r="Z325" s="302"/>
    </row>
    <row r="326" spans="1:26" ht="15.75" customHeight="1" x14ac:dyDescent="0.25">
      <c r="A326" s="302"/>
      <c r="B326" s="302"/>
      <c r="C326" s="302"/>
      <c r="D326" s="302"/>
      <c r="E326" s="302"/>
      <c r="F326" s="302"/>
      <c r="G326" s="302"/>
      <c r="H326" s="302"/>
      <c r="I326" s="302"/>
      <c r="J326" s="302"/>
      <c r="K326" s="302"/>
      <c r="L326" s="302"/>
      <c r="M326" s="302"/>
      <c r="N326" s="302"/>
      <c r="O326" s="302"/>
      <c r="P326" s="302"/>
      <c r="Q326" s="302"/>
      <c r="R326" s="302"/>
      <c r="S326" s="302"/>
      <c r="T326" s="302"/>
      <c r="U326" s="302"/>
      <c r="V326" s="302"/>
      <c r="W326" s="302"/>
      <c r="X326" s="302"/>
      <c r="Y326" s="302"/>
      <c r="Z326" s="302"/>
    </row>
    <row r="327" spans="1:26" ht="15.75" customHeight="1" x14ac:dyDescent="0.25">
      <c r="A327" s="302"/>
      <c r="B327" s="302"/>
      <c r="C327" s="302"/>
      <c r="D327" s="302"/>
      <c r="E327" s="302"/>
      <c r="F327" s="302"/>
      <c r="G327" s="302"/>
      <c r="H327" s="302"/>
      <c r="I327" s="302"/>
      <c r="J327" s="302"/>
      <c r="K327" s="302"/>
      <c r="L327" s="302"/>
      <c r="M327" s="302"/>
      <c r="N327" s="302"/>
      <c r="O327" s="302"/>
      <c r="P327" s="302"/>
      <c r="Q327" s="302"/>
      <c r="R327" s="302"/>
      <c r="S327" s="302"/>
      <c r="T327" s="302"/>
      <c r="U327" s="302"/>
      <c r="V327" s="302"/>
      <c r="W327" s="302"/>
      <c r="X327" s="302"/>
      <c r="Y327" s="302"/>
      <c r="Z327" s="302"/>
    </row>
    <row r="328" spans="1:26" ht="15.75" customHeight="1" x14ac:dyDescent="0.25">
      <c r="A328" s="302"/>
      <c r="B328" s="302"/>
      <c r="C328" s="302"/>
      <c r="D328" s="302"/>
      <c r="E328" s="302"/>
      <c r="F328" s="302"/>
      <c r="G328" s="302"/>
      <c r="H328" s="302"/>
      <c r="I328" s="302"/>
      <c r="J328" s="302"/>
      <c r="K328" s="302"/>
      <c r="L328" s="302"/>
      <c r="M328" s="302"/>
      <c r="N328" s="302"/>
      <c r="O328" s="302"/>
      <c r="P328" s="302"/>
      <c r="Q328" s="302"/>
      <c r="R328" s="302"/>
      <c r="S328" s="302"/>
      <c r="T328" s="302"/>
      <c r="U328" s="302"/>
      <c r="V328" s="302"/>
      <c r="W328" s="302"/>
      <c r="X328" s="302"/>
      <c r="Y328" s="302"/>
      <c r="Z328" s="302"/>
    </row>
    <row r="329" spans="1:26" ht="15.75" customHeight="1" x14ac:dyDescent="0.25">
      <c r="A329" s="302"/>
      <c r="B329" s="302"/>
      <c r="C329" s="302"/>
      <c r="D329" s="302"/>
      <c r="E329" s="302"/>
      <c r="F329" s="302"/>
      <c r="G329" s="302"/>
      <c r="H329" s="302"/>
      <c r="I329" s="302"/>
      <c r="J329" s="302"/>
      <c r="K329" s="302"/>
      <c r="L329" s="302"/>
      <c r="M329" s="302"/>
      <c r="N329" s="302"/>
      <c r="O329" s="302"/>
      <c r="P329" s="302"/>
      <c r="Q329" s="302"/>
      <c r="R329" s="302"/>
      <c r="S329" s="302"/>
      <c r="T329" s="302"/>
      <c r="U329" s="302"/>
      <c r="V329" s="302"/>
      <c r="W329" s="302"/>
      <c r="X329" s="302"/>
      <c r="Y329" s="302"/>
      <c r="Z329" s="302"/>
    </row>
    <row r="330" spans="1:26" ht="15.75" customHeight="1" x14ac:dyDescent="0.25">
      <c r="A330" s="302"/>
      <c r="B330" s="302"/>
      <c r="C330" s="302"/>
      <c r="D330" s="302"/>
      <c r="E330" s="302"/>
      <c r="F330" s="302"/>
      <c r="G330" s="302"/>
      <c r="H330" s="302"/>
      <c r="I330" s="302"/>
      <c r="J330" s="302"/>
      <c r="K330" s="302"/>
      <c r="L330" s="302"/>
      <c r="M330" s="302"/>
      <c r="N330" s="302"/>
      <c r="O330" s="302"/>
      <c r="P330" s="302"/>
      <c r="Q330" s="302"/>
      <c r="R330" s="302"/>
      <c r="S330" s="302"/>
      <c r="T330" s="302"/>
      <c r="U330" s="302"/>
      <c r="V330" s="302"/>
      <c r="W330" s="302"/>
      <c r="X330" s="302"/>
      <c r="Y330" s="302"/>
      <c r="Z330" s="302"/>
    </row>
    <row r="331" spans="1:26" ht="15.75" customHeight="1" x14ac:dyDescent="0.25">
      <c r="A331" s="302"/>
      <c r="B331" s="302"/>
      <c r="C331" s="302"/>
      <c r="D331" s="302"/>
      <c r="E331" s="302"/>
      <c r="F331" s="302"/>
      <c r="G331" s="302"/>
      <c r="H331" s="302"/>
      <c r="I331" s="302"/>
      <c r="J331" s="302"/>
      <c r="K331" s="302"/>
      <c r="L331" s="302"/>
      <c r="M331" s="302"/>
      <c r="N331" s="302"/>
      <c r="O331" s="302"/>
      <c r="P331" s="302"/>
      <c r="Q331" s="302"/>
      <c r="R331" s="302"/>
      <c r="S331" s="302"/>
      <c r="T331" s="302"/>
      <c r="U331" s="302"/>
      <c r="V331" s="302"/>
      <c r="W331" s="302"/>
      <c r="X331" s="302"/>
      <c r="Y331" s="302"/>
      <c r="Z331" s="302"/>
    </row>
    <row r="332" spans="1:26" ht="15.75" customHeight="1" x14ac:dyDescent="0.25">
      <c r="A332" s="302"/>
      <c r="B332" s="302"/>
      <c r="C332" s="302"/>
      <c r="D332" s="302"/>
      <c r="E332" s="302"/>
      <c r="F332" s="302"/>
      <c r="G332" s="302"/>
      <c r="H332" s="302"/>
      <c r="I332" s="302"/>
      <c r="J332" s="302"/>
      <c r="K332" s="302"/>
      <c r="L332" s="302"/>
      <c r="M332" s="302"/>
      <c r="N332" s="302"/>
      <c r="O332" s="302"/>
      <c r="P332" s="302"/>
      <c r="Q332" s="302"/>
      <c r="R332" s="302"/>
      <c r="S332" s="302"/>
      <c r="T332" s="302"/>
      <c r="U332" s="302"/>
      <c r="V332" s="302"/>
      <c r="W332" s="302"/>
      <c r="X332" s="302"/>
      <c r="Y332" s="302"/>
      <c r="Z332" s="302"/>
    </row>
    <row r="333" spans="1:26" ht="15.75" customHeight="1" x14ac:dyDescent="0.25">
      <c r="A333" s="302"/>
      <c r="B333" s="302"/>
      <c r="C333" s="302"/>
      <c r="D333" s="302"/>
      <c r="E333" s="302"/>
      <c r="F333" s="302"/>
      <c r="G333" s="302"/>
      <c r="H333" s="302"/>
      <c r="I333" s="302"/>
      <c r="J333" s="302"/>
      <c r="K333" s="302"/>
      <c r="L333" s="302"/>
      <c r="M333" s="302"/>
      <c r="N333" s="302"/>
      <c r="O333" s="302"/>
      <c r="P333" s="302"/>
      <c r="Q333" s="302"/>
      <c r="R333" s="302"/>
      <c r="S333" s="302"/>
      <c r="T333" s="302"/>
      <c r="U333" s="302"/>
      <c r="V333" s="302"/>
      <c r="W333" s="302"/>
      <c r="X333" s="302"/>
      <c r="Y333" s="302"/>
      <c r="Z333" s="302"/>
    </row>
    <row r="334" spans="1:26" ht="15.75" customHeight="1" x14ac:dyDescent="0.25">
      <c r="A334" s="302"/>
      <c r="B334" s="302"/>
      <c r="C334" s="302"/>
      <c r="D334" s="302"/>
      <c r="E334" s="302"/>
      <c r="F334" s="302"/>
      <c r="G334" s="302"/>
      <c r="H334" s="302"/>
      <c r="I334" s="302"/>
      <c r="J334" s="302"/>
      <c r="K334" s="302"/>
      <c r="L334" s="302"/>
      <c r="M334" s="302"/>
      <c r="N334" s="302"/>
      <c r="O334" s="302"/>
      <c r="P334" s="302"/>
      <c r="Q334" s="302"/>
      <c r="R334" s="302"/>
      <c r="S334" s="302"/>
      <c r="T334" s="302"/>
      <c r="U334" s="302"/>
      <c r="V334" s="302"/>
      <c r="W334" s="302"/>
      <c r="X334" s="302"/>
      <c r="Y334" s="302"/>
      <c r="Z334" s="302"/>
    </row>
    <row r="335" spans="1:26" ht="15.75" customHeight="1" x14ac:dyDescent="0.25">
      <c r="A335" s="302"/>
      <c r="B335" s="302"/>
      <c r="C335" s="302"/>
      <c r="D335" s="302"/>
      <c r="E335" s="302"/>
      <c r="F335" s="302"/>
      <c r="G335" s="302"/>
      <c r="H335" s="302"/>
      <c r="I335" s="302"/>
      <c r="J335" s="302"/>
      <c r="K335" s="302"/>
      <c r="L335" s="302"/>
      <c r="M335" s="302"/>
      <c r="N335" s="302"/>
      <c r="O335" s="302"/>
      <c r="P335" s="302"/>
      <c r="Q335" s="302"/>
      <c r="R335" s="302"/>
      <c r="S335" s="302"/>
      <c r="T335" s="302"/>
      <c r="U335" s="302"/>
      <c r="V335" s="302"/>
      <c r="W335" s="302"/>
      <c r="X335" s="302"/>
      <c r="Y335" s="302"/>
      <c r="Z335" s="302"/>
    </row>
    <row r="336" spans="1:26" ht="15.75" customHeight="1" x14ac:dyDescent="0.25">
      <c r="A336" s="302"/>
      <c r="B336" s="302"/>
      <c r="C336" s="302"/>
      <c r="D336" s="302"/>
      <c r="E336" s="302"/>
      <c r="F336" s="302"/>
      <c r="G336" s="302"/>
      <c r="H336" s="302"/>
      <c r="I336" s="302"/>
      <c r="J336" s="302"/>
      <c r="K336" s="302"/>
      <c r="L336" s="302"/>
      <c r="M336" s="302"/>
      <c r="N336" s="302"/>
      <c r="O336" s="302"/>
      <c r="P336" s="302"/>
      <c r="Q336" s="302"/>
      <c r="R336" s="302"/>
      <c r="S336" s="302"/>
      <c r="T336" s="302"/>
      <c r="U336" s="302"/>
      <c r="V336" s="302"/>
      <c r="W336" s="302"/>
      <c r="X336" s="302"/>
      <c r="Y336" s="302"/>
      <c r="Z336" s="302"/>
    </row>
    <row r="337" spans="1:26" ht="15.75" customHeight="1" x14ac:dyDescent="0.25">
      <c r="A337" s="302"/>
      <c r="B337" s="302"/>
      <c r="C337" s="302"/>
      <c r="D337" s="302"/>
      <c r="E337" s="302"/>
      <c r="F337" s="302"/>
      <c r="G337" s="302"/>
      <c r="H337" s="302"/>
      <c r="I337" s="302"/>
      <c r="J337" s="302"/>
      <c r="K337" s="302"/>
      <c r="L337" s="302"/>
      <c r="M337" s="302"/>
      <c r="N337" s="302"/>
      <c r="O337" s="302"/>
      <c r="P337" s="302"/>
      <c r="Q337" s="302"/>
      <c r="R337" s="302"/>
      <c r="S337" s="302"/>
      <c r="T337" s="302"/>
      <c r="U337" s="302"/>
      <c r="V337" s="302"/>
      <c r="W337" s="302"/>
      <c r="X337" s="302"/>
      <c r="Y337" s="302"/>
      <c r="Z337" s="302"/>
    </row>
    <row r="338" spans="1:26" ht="15.75" customHeight="1" x14ac:dyDescent="0.25">
      <c r="A338" s="302"/>
      <c r="B338" s="302"/>
      <c r="C338" s="302"/>
      <c r="D338" s="302"/>
      <c r="E338" s="302"/>
      <c r="F338" s="302"/>
      <c r="G338" s="302"/>
      <c r="H338" s="302"/>
      <c r="I338" s="302"/>
      <c r="J338" s="302"/>
      <c r="K338" s="302"/>
      <c r="L338" s="302"/>
      <c r="M338" s="302"/>
      <c r="N338" s="302"/>
      <c r="O338" s="302"/>
      <c r="P338" s="302"/>
      <c r="Q338" s="302"/>
      <c r="R338" s="302"/>
      <c r="S338" s="302"/>
      <c r="T338" s="302"/>
      <c r="U338" s="302"/>
      <c r="V338" s="302"/>
      <c r="W338" s="302"/>
      <c r="X338" s="302"/>
      <c r="Y338" s="302"/>
      <c r="Z338" s="302"/>
    </row>
    <row r="339" spans="1:26" ht="15.75" customHeight="1" x14ac:dyDescent="0.25">
      <c r="A339" s="302"/>
      <c r="B339" s="302"/>
      <c r="C339" s="302"/>
      <c r="D339" s="302"/>
      <c r="E339" s="302"/>
      <c r="F339" s="302"/>
      <c r="G339" s="302"/>
      <c r="H339" s="302"/>
      <c r="I339" s="302"/>
      <c r="J339" s="302"/>
      <c r="K339" s="302"/>
      <c r="L339" s="302"/>
      <c r="M339" s="302"/>
      <c r="N339" s="302"/>
      <c r="O339" s="302"/>
      <c r="P339" s="302"/>
      <c r="Q339" s="302"/>
      <c r="R339" s="302"/>
      <c r="S339" s="302"/>
      <c r="T339" s="302"/>
      <c r="U339" s="302"/>
      <c r="V339" s="302"/>
      <c r="W339" s="302"/>
      <c r="X339" s="302"/>
      <c r="Y339" s="302"/>
      <c r="Z339" s="302"/>
    </row>
    <row r="340" spans="1:26" ht="15.75" customHeight="1" x14ac:dyDescent="0.25">
      <c r="A340" s="302"/>
      <c r="B340" s="302"/>
      <c r="C340" s="302"/>
      <c r="D340" s="302"/>
      <c r="E340" s="302"/>
      <c r="F340" s="302"/>
      <c r="G340" s="302"/>
      <c r="H340" s="302"/>
      <c r="I340" s="302"/>
      <c r="J340" s="302"/>
      <c r="K340" s="302"/>
      <c r="L340" s="302"/>
      <c r="M340" s="302"/>
      <c r="N340" s="302"/>
      <c r="O340" s="302"/>
      <c r="P340" s="302"/>
      <c r="Q340" s="302"/>
      <c r="R340" s="302"/>
      <c r="S340" s="302"/>
      <c r="T340" s="302"/>
      <c r="U340" s="302"/>
      <c r="V340" s="302"/>
      <c r="W340" s="302"/>
      <c r="X340" s="302"/>
      <c r="Y340" s="302"/>
      <c r="Z340" s="302"/>
    </row>
    <row r="341" spans="1:26" ht="15.75" customHeight="1" x14ac:dyDescent="0.25">
      <c r="A341" s="302"/>
      <c r="B341" s="302"/>
      <c r="C341" s="302"/>
      <c r="D341" s="302"/>
      <c r="E341" s="302"/>
      <c r="F341" s="302"/>
      <c r="G341" s="302"/>
      <c r="H341" s="302"/>
      <c r="I341" s="302"/>
      <c r="J341" s="302"/>
      <c r="K341" s="302"/>
      <c r="L341" s="302"/>
      <c r="M341" s="302"/>
      <c r="N341" s="302"/>
      <c r="O341" s="302"/>
      <c r="P341" s="302"/>
      <c r="Q341" s="302"/>
      <c r="R341" s="302"/>
      <c r="S341" s="302"/>
      <c r="T341" s="302"/>
      <c r="U341" s="302"/>
      <c r="V341" s="302"/>
      <c r="W341" s="302"/>
      <c r="X341" s="302"/>
      <c r="Y341" s="302"/>
      <c r="Z341" s="302"/>
    </row>
    <row r="342" spans="1:26" ht="15.75" customHeight="1" x14ac:dyDescent="0.25">
      <c r="A342" s="302"/>
      <c r="B342" s="302"/>
      <c r="C342" s="302"/>
      <c r="D342" s="302"/>
      <c r="E342" s="302"/>
      <c r="F342" s="302"/>
      <c r="G342" s="302"/>
      <c r="H342" s="302"/>
      <c r="I342" s="302"/>
      <c r="J342" s="302"/>
      <c r="K342" s="302"/>
      <c r="L342" s="302"/>
      <c r="M342" s="302"/>
      <c r="N342" s="302"/>
      <c r="O342" s="302"/>
      <c r="P342" s="302"/>
      <c r="Q342" s="302"/>
      <c r="R342" s="302"/>
      <c r="S342" s="302"/>
      <c r="T342" s="302"/>
      <c r="U342" s="302"/>
      <c r="V342" s="302"/>
      <c r="W342" s="302"/>
      <c r="X342" s="302"/>
      <c r="Y342" s="302"/>
      <c r="Z342" s="302"/>
    </row>
    <row r="343" spans="1:26" ht="15.75" customHeight="1" x14ac:dyDescent="0.25">
      <c r="A343" s="302"/>
      <c r="B343" s="302"/>
      <c r="C343" s="302"/>
      <c r="D343" s="302"/>
      <c r="E343" s="302"/>
      <c r="F343" s="302"/>
      <c r="G343" s="302"/>
      <c r="H343" s="302"/>
      <c r="I343" s="302"/>
      <c r="J343" s="302"/>
      <c r="K343" s="302"/>
      <c r="L343" s="302"/>
      <c r="M343" s="302"/>
      <c r="N343" s="302"/>
      <c r="O343" s="302"/>
      <c r="P343" s="302"/>
      <c r="Q343" s="302"/>
      <c r="R343" s="302"/>
      <c r="S343" s="302"/>
      <c r="T343" s="302"/>
      <c r="U343" s="302"/>
      <c r="V343" s="302"/>
      <c r="W343" s="302"/>
      <c r="X343" s="302"/>
      <c r="Y343" s="302"/>
      <c r="Z343" s="302"/>
    </row>
    <row r="344" spans="1:26" ht="15.75" customHeight="1" x14ac:dyDescent="0.25">
      <c r="A344" s="302"/>
      <c r="B344" s="302"/>
      <c r="C344" s="302"/>
      <c r="D344" s="302"/>
      <c r="E344" s="302"/>
      <c r="F344" s="302"/>
      <c r="G344" s="302"/>
      <c r="H344" s="302"/>
      <c r="I344" s="302"/>
      <c r="J344" s="302"/>
      <c r="K344" s="302"/>
      <c r="L344" s="302"/>
      <c r="M344" s="302"/>
      <c r="N344" s="302"/>
      <c r="O344" s="302"/>
      <c r="P344" s="302"/>
      <c r="Q344" s="302"/>
      <c r="R344" s="302"/>
      <c r="S344" s="302"/>
      <c r="T344" s="302"/>
      <c r="U344" s="302"/>
      <c r="V344" s="302"/>
      <c r="W344" s="302"/>
      <c r="X344" s="302"/>
      <c r="Y344" s="302"/>
      <c r="Z344" s="302"/>
    </row>
    <row r="345" spans="1:26" ht="15.75" customHeight="1" x14ac:dyDescent="0.25">
      <c r="A345" s="302"/>
      <c r="B345" s="302"/>
      <c r="C345" s="302"/>
      <c r="D345" s="302"/>
      <c r="E345" s="302"/>
      <c r="F345" s="302"/>
      <c r="G345" s="302"/>
      <c r="H345" s="302"/>
      <c r="I345" s="302"/>
      <c r="J345" s="302"/>
      <c r="K345" s="302"/>
      <c r="L345" s="302"/>
      <c r="M345" s="302"/>
      <c r="N345" s="302"/>
      <c r="O345" s="302"/>
      <c r="P345" s="302"/>
      <c r="Q345" s="302"/>
      <c r="R345" s="302"/>
      <c r="S345" s="302"/>
      <c r="T345" s="302"/>
      <c r="U345" s="302"/>
      <c r="V345" s="302"/>
      <c r="W345" s="302"/>
      <c r="X345" s="302"/>
      <c r="Y345" s="302"/>
      <c r="Z345" s="302"/>
    </row>
    <row r="346" spans="1:26" ht="15.75" customHeight="1" x14ac:dyDescent="0.25">
      <c r="A346" s="302"/>
      <c r="B346" s="302"/>
      <c r="C346" s="302"/>
      <c r="D346" s="302"/>
      <c r="E346" s="302"/>
      <c r="F346" s="302"/>
      <c r="G346" s="302"/>
      <c r="H346" s="302"/>
      <c r="I346" s="302"/>
      <c r="J346" s="302"/>
      <c r="K346" s="302"/>
      <c r="L346" s="302"/>
      <c r="M346" s="302"/>
      <c r="N346" s="302"/>
      <c r="O346" s="302"/>
      <c r="P346" s="302"/>
      <c r="Q346" s="302"/>
      <c r="R346" s="302"/>
      <c r="S346" s="302"/>
      <c r="T346" s="302"/>
      <c r="U346" s="302"/>
      <c r="V346" s="302"/>
      <c r="W346" s="302"/>
      <c r="X346" s="302"/>
      <c r="Y346" s="302"/>
      <c r="Z346" s="302"/>
    </row>
    <row r="347" spans="1:26" ht="15.75" customHeight="1" x14ac:dyDescent="0.25">
      <c r="A347" s="302"/>
      <c r="B347" s="302"/>
      <c r="C347" s="302"/>
      <c r="D347" s="302"/>
      <c r="E347" s="302"/>
      <c r="F347" s="302"/>
      <c r="G347" s="302"/>
      <c r="H347" s="302"/>
      <c r="I347" s="302"/>
      <c r="J347" s="302"/>
      <c r="K347" s="302"/>
      <c r="L347" s="302"/>
      <c r="M347" s="302"/>
      <c r="N347" s="302"/>
      <c r="O347" s="302"/>
      <c r="P347" s="302"/>
      <c r="Q347" s="302"/>
      <c r="R347" s="302"/>
      <c r="S347" s="302"/>
      <c r="T347" s="302"/>
      <c r="U347" s="302"/>
      <c r="V347" s="302"/>
      <c r="W347" s="302"/>
      <c r="X347" s="302"/>
      <c r="Y347" s="302"/>
      <c r="Z347" s="302"/>
    </row>
    <row r="348" spans="1:26" ht="15.75" customHeight="1" x14ac:dyDescent="0.25">
      <c r="A348" s="302"/>
      <c r="B348" s="302"/>
      <c r="C348" s="302"/>
      <c r="D348" s="302"/>
      <c r="E348" s="302"/>
      <c r="F348" s="302"/>
      <c r="G348" s="302"/>
      <c r="H348" s="302"/>
      <c r="I348" s="302"/>
      <c r="J348" s="302"/>
      <c r="K348" s="302"/>
      <c r="L348" s="302"/>
      <c r="M348" s="302"/>
      <c r="N348" s="302"/>
      <c r="O348" s="302"/>
      <c r="P348" s="302"/>
      <c r="Q348" s="302"/>
      <c r="R348" s="302"/>
      <c r="S348" s="302"/>
      <c r="T348" s="302"/>
      <c r="U348" s="302"/>
      <c r="V348" s="302"/>
      <c r="W348" s="302"/>
      <c r="X348" s="302"/>
      <c r="Y348" s="302"/>
      <c r="Z348" s="302"/>
    </row>
    <row r="349" spans="1:26" ht="15.75" customHeight="1" x14ac:dyDescent="0.25">
      <c r="A349" s="302"/>
      <c r="B349" s="302"/>
      <c r="C349" s="302"/>
      <c r="D349" s="302"/>
      <c r="E349" s="302"/>
      <c r="F349" s="302"/>
      <c r="G349" s="302"/>
      <c r="H349" s="302"/>
      <c r="I349" s="302"/>
      <c r="J349" s="302"/>
      <c r="K349" s="302"/>
      <c r="L349" s="302"/>
      <c r="M349" s="302"/>
      <c r="N349" s="302"/>
      <c r="O349" s="302"/>
      <c r="P349" s="302"/>
      <c r="Q349" s="302"/>
      <c r="R349" s="302"/>
      <c r="S349" s="302"/>
      <c r="T349" s="302"/>
      <c r="U349" s="302"/>
      <c r="V349" s="302"/>
      <c r="W349" s="302"/>
      <c r="X349" s="302"/>
      <c r="Y349" s="302"/>
      <c r="Z349" s="302"/>
    </row>
    <row r="350" spans="1:26" ht="15.75" customHeight="1" x14ac:dyDescent="0.25">
      <c r="A350" s="302"/>
      <c r="B350" s="302"/>
      <c r="C350" s="302"/>
      <c r="D350" s="302"/>
      <c r="E350" s="302"/>
      <c r="F350" s="302"/>
      <c r="G350" s="302"/>
      <c r="H350" s="302"/>
      <c r="I350" s="302"/>
      <c r="J350" s="302"/>
      <c r="K350" s="302"/>
      <c r="L350" s="302"/>
      <c r="M350" s="302"/>
      <c r="N350" s="302"/>
      <c r="O350" s="302"/>
      <c r="P350" s="302"/>
      <c r="Q350" s="302"/>
      <c r="R350" s="302"/>
      <c r="S350" s="302"/>
      <c r="T350" s="302"/>
      <c r="U350" s="302"/>
      <c r="V350" s="302"/>
      <c r="W350" s="302"/>
      <c r="X350" s="302"/>
      <c r="Y350" s="302"/>
      <c r="Z350" s="302"/>
    </row>
    <row r="351" spans="1:26" ht="15.75" customHeight="1" x14ac:dyDescent="0.25">
      <c r="A351" s="302"/>
      <c r="B351" s="302"/>
      <c r="C351" s="302"/>
      <c r="D351" s="302"/>
      <c r="E351" s="302"/>
      <c r="F351" s="302"/>
      <c r="G351" s="302"/>
      <c r="H351" s="302"/>
      <c r="I351" s="302"/>
      <c r="J351" s="302"/>
      <c r="K351" s="302"/>
      <c r="L351" s="302"/>
      <c r="M351" s="302"/>
      <c r="N351" s="302"/>
      <c r="O351" s="302"/>
      <c r="P351" s="302"/>
      <c r="Q351" s="302"/>
      <c r="R351" s="302"/>
      <c r="S351" s="302"/>
      <c r="T351" s="302"/>
      <c r="U351" s="302"/>
      <c r="V351" s="302"/>
      <c r="W351" s="302"/>
      <c r="X351" s="302"/>
      <c r="Y351" s="302"/>
      <c r="Z351" s="302"/>
    </row>
    <row r="352" spans="1:26" ht="15.75" customHeight="1" x14ac:dyDescent="0.25">
      <c r="A352" s="302"/>
      <c r="B352" s="302"/>
      <c r="C352" s="302"/>
      <c r="D352" s="302"/>
      <c r="E352" s="302"/>
      <c r="F352" s="302"/>
      <c r="G352" s="302"/>
      <c r="H352" s="302"/>
      <c r="I352" s="302"/>
      <c r="J352" s="302"/>
      <c r="K352" s="302"/>
      <c r="L352" s="302"/>
      <c r="M352" s="302"/>
      <c r="N352" s="302"/>
      <c r="O352" s="302"/>
      <c r="P352" s="302"/>
      <c r="Q352" s="302"/>
      <c r="R352" s="302"/>
      <c r="S352" s="302"/>
      <c r="T352" s="302"/>
      <c r="U352" s="302"/>
      <c r="V352" s="302"/>
      <c r="W352" s="302"/>
      <c r="X352" s="302"/>
      <c r="Y352" s="302"/>
      <c r="Z352" s="302"/>
    </row>
    <row r="353" spans="1:26" ht="15.75" customHeight="1" x14ac:dyDescent="0.25">
      <c r="A353" s="302"/>
      <c r="B353" s="302"/>
      <c r="C353" s="302"/>
      <c r="D353" s="302"/>
      <c r="E353" s="302"/>
      <c r="F353" s="302"/>
      <c r="G353" s="302"/>
      <c r="H353" s="302"/>
      <c r="I353" s="302"/>
      <c r="J353" s="302"/>
      <c r="K353" s="302"/>
      <c r="L353" s="302"/>
      <c r="M353" s="302"/>
      <c r="N353" s="302"/>
      <c r="O353" s="302"/>
      <c r="P353" s="302"/>
      <c r="Q353" s="302"/>
      <c r="R353" s="302"/>
      <c r="S353" s="302"/>
      <c r="T353" s="302"/>
      <c r="U353" s="302"/>
      <c r="V353" s="302"/>
      <c r="W353" s="302"/>
      <c r="X353" s="302"/>
      <c r="Y353" s="302"/>
      <c r="Z353" s="302"/>
    </row>
    <row r="354" spans="1:26" ht="15.75" customHeight="1" x14ac:dyDescent="0.25">
      <c r="A354" s="302"/>
      <c r="B354" s="302"/>
      <c r="C354" s="302"/>
      <c r="D354" s="302"/>
      <c r="E354" s="302"/>
      <c r="F354" s="302"/>
      <c r="G354" s="302"/>
      <c r="H354" s="302"/>
      <c r="I354" s="302"/>
      <c r="J354" s="302"/>
      <c r="K354" s="302"/>
      <c r="L354" s="302"/>
      <c r="M354" s="302"/>
      <c r="N354" s="302"/>
      <c r="O354" s="302"/>
      <c r="P354" s="302"/>
      <c r="Q354" s="302"/>
      <c r="R354" s="302"/>
      <c r="S354" s="302"/>
      <c r="T354" s="302"/>
      <c r="U354" s="302"/>
      <c r="V354" s="302"/>
      <c r="W354" s="302"/>
      <c r="X354" s="302"/>
      <c r="Y354" s="302"/>
      <c r="Z354" s="302"/>
    </row>
    <row r="355" spans="1:26" ht="15.75" customHeight="1" x14ac:dyDescent="0.25">
      <c r="A355" s="302"/>
      <c r="B355" s="302"/>
      <c r="C355" s="302"/>
      <c r="D355" s="302"/>
      <c r="E355" s="302"/>
      <c r="F355" s="302"/>
      <c r="G355" s="302"/>
      <c r="H355" s="302"/>
      <c r="I355" s="302"/>
      <c r="J355" s="302"/>
      <c r="K355" s="302"/>
      <c r="L355" s="302"/>
      <c r="M355" s="302"/>
      <c r="N355" s="302"/>
      <c r="O355" s="302"/>
      <c r="P355" s="302"/>
      <c r="Q355" s="302"/>
      <c r="R355" s="302"/>
      <c r="S355" s="302"/>
      <c r="T355" s="302"/>
      <c r="U355" s="302"/>
      <c r="V355" s="302"/>
      <c r="W355" s="302"/>
      <c r="X355" s="302"/>
      <c r="Y355" s="302"/>
      <c r="Z355" s="302"/>
    </row>
    <row r="356" spans="1:26" ht="15.75" customHeight="1" x14ac:dyDescent="0.25">
      <c r="A356" s="302"/>
      <c r="B356" s="302"/>
      <c r="C356" s="302"/>
      <c r="D356" s="302"/>
      <c r="E356" s="302"/>
      <c r="F356" s="302"/>
      <c r="G356" s="302"/>
      <c r="H356" s="302"/>
      <c r="I356" s="302"/>
      <c r="J356" s="302"/>
      <c r="K356" s="302"/>
      <c r="L356" s="302"/>
      <c r="M356" s="302"/>
      <c r="N356" s="302"/>
      <c r="O356" s="302"/>
      <c r="P356" s="302"/>
      <c r="Q356" s="302"/>
      <c r="R356" s="302"/>
      <c r="S356" s="302"/>
      <c r="T356" s="302"/>
      <c r="U356" s="302"/>
      <c r="V356" s="302"/>
      <c r="W356" s="302"/>
      <c r="X356" s="302"/>
      <c r="Y356" s="302"/>
      <c r="Z356" s="302"/>
    </row>
    <row r="357" spans="1:26" ht="15.75" customHeight="1" x14ac:dyDescent="0.25">
      <c r="A357" s="302"/>
      <c r="B357" s="302"/>
      <c r="C357" s="302"/>
      <c r="D357" s="302"/>
      <c r="E357" s="302"/>
      <c r="F357" s="302"/>
      <c r="G357" s="302"/>
      <c r="H357" s="302"/>
      <c r="I357" s="302"/>
      <c r="J357" s="302"/>
      <c r="K357" s="302"/>
      <c r="L357" s="302"/>
      <c r="M357" s="302"/>
      <c r="N357" s="302"/>
      <c r="O357" s="302"/>
      <c r="P357" s="302"/>
      <c r="Q357" s="302"/>
      <c r="R357" s="302"/>
      <c r="S357" s="302"/>
      <c r="T357" s="302"/>
      <c r="U357" s="302"/>
      <c r="V357" s="302"/>
      <c r="W357" s="302"/>
      <c r="X357" s="302"/>
      <c r="Y357" s="302"/>
      <c r="Z357" s="302"/>
    </row>
    <row r="358" spans="1:26" ht="15.75" customHeight="1" x14ac:dyDescent="0.25">
      <c r="A358" s="302"/>
      <c r="B358" s="302"/>
      <c r="C358" s="302"/>
      <c r="D358" s="302"/>
      <c r="E358" s="302"/>
      <c r="F358" s="302"/>
      <c r="G358" s="302"/>
      <c r="H358" s="302"/>
      <c r="I358" s="302"/>
      <c r="J358" s="302"/>
      <c r="K358" s="302"/>
      <c r="L358" s="302"/>
      <c r="M358" s="302"/>
      <c r="N358" s="302"/>
      <c r="O358" s="302"/>
      <c r="P358" s="302"/>
      <c r="Q358" s="302"/>
      <c r="R358" s="302"/>
      <c r="S358" s="302"/>
      <c r="T358" s="302"/>
      <c r="U358" s="302"/>
      <c r="V358" s="302"/>
      <c r="W358" s="302"/>
      <c r="X358" s="302"/>
      <c r="Y358" s="302"/>
      <c r="Z358" s="302"/>
    </row>
    <row r="359" spans="1:26" ht="15.75" customHeight="1" x14ac:dyDescent="0.25">
      <c r="A359" s="302"/>
      <c r="B359" s="302"/>
      <c r="C359" s="302"/>
      <c r="D359" s="302"/>
      <c r="E359" s="302"/>
      <c r="F359" s="302"/>
      <c r="G359" s="302"/>
      <c r="H359" s="302"/>
      <c r="I359" s="302"/>
      <c r="J359" s="302"/>
      <c r="K359" s="302"/>
      <c r="L359" s="302"/>
      <c r="M359" s="302"/>
      <c r="N359" s="302"/>
      <c r="O359" s="302"/>
      <c r="P359" s="302"/>
      <c r="Q359" s="302"/>
      <c r="R359" s="302"/>
      <c r="S359" s="302"/>
      <c r="T359" s="302"/>
      <c r="U359" s="302"/>
      <c r="V359" s="302"/>
      <c r="W359" s="302"/>
      <c r="X359" s="302"/>
      <c r="Y359" s="302"/>
      <c r="Z359" s="302"/>
    </row>
    <row r="360" spans="1:26" ht="15.75" customHeight="1" x14ac:dyDescent="0.25">
      <c r="A360" s="302"/>
      <c r="B360" s="302"/>
      <c r="C360" s="302"/>
      <c r="D360" s="302"/>
      <c r="E360" s="302"/>
      <c r="F360" s="302"/>
      <c r="G360" s="302"/>
      <c r="H360" s="302"/>
      <c r="I360" s="302"/>
      <c r="J360" s="302"/>
      <c r="K360" s="302"/>
      <c r="L360" s="302"/>
      <c r="M360" s="302"/>
      <c r="N360" s="302"/>
      <c r="O360" s="302"/>
      <c r="P360" s="302"/>
      <c r="Q360" s="302"/>
      <c r="R360" s="302"/>
      <c r="S360" s="302"/>
      <c r="T360" s="302"/>
      <c r="U360" s="302"/>
      <c r="V360" s="302"/>
      <c r="W360" s="302"/>
      <c r="X360" s="302"/>
      <c r="Y360" s="302"/>
      <c r="Z360" s="302"/>
    </row>
    <row r="361" spans="1:26" ht="15.75" customHeight="1" x14ac:dyDescent="0.25">
      <c r="A361" s="302"/>
      <c r="B361" s="302"/>
      <c r="C361" s="302"/>
      <c r="D361" s="302"/>
      <c r="E361" s="302"/>
      <c r="F361" s="302"/>
      <c r="G361" s="302"/>
      <c r="H361" s="302"/>
      <c r="I361" s="302"/>
      <c r="J361" s="302"/>
      <c r="K361" s="302"/>
      <c r="L361" s="302"/>
      <c r="M361" s="302"/>
      <c r="N361" s="302"/>
      <c r="O361" s="302"/>
      <c r="P361" s="302"/>
      <c r="Q361" s="302"/>
      <c r="R361" s="302"/>
      <c r="S361" s="302"/>
      <c r="T361" s="302"/>
      <c r="U361" s="302"/>
      <c r="V361" s="302"/>
      <c r="W361" s="302"/>
      <c r="X361" s="302"/>
      <c r="Y361" s="302"/>
      <c r="Z361" s="302"/>
    </row>
    <row r="362" spans="1:26" ht="15.75" customHeight="1" x14ac:dyDescent="0.25">
      <c r="A362" s="302"/>
      <c r="B362" s="302"/>
      <c r="C362" s="302"/>
      <c r="D362" s="302"/>
      <c r="E362" s="302"/>
      <c r="F362" s="302"/>
      <c r="G362" s="302"/>
      <c r="H362" s="302"/>
      <c r="I362" s="302"/>
      <c r="J362" s="302"/>
      <c r="K362" s="302"/>
      <c r="L362" s="302"/>
      <c r="M362" s="302"/>
      <c r="N362" s="302"/>
      <c r="O362" s="302"/>
      <c r="P362" s="302"/>
      <c r="Q362" s="302"/>
      <c r="R362" s="302"/>
      <c r="S362" s="302"/>
      <c r="T362" s="302"/>
      <c r="U362" s="302"/>
      <c r="V362" s="302"/>
      <c r="W362" s="302"/>
      <c r="X362" s="302"/>
      <c r="Y362" s="302"/>
      <c r="Z362" s="302"/>
    </row>
    <row r="363" spans="1:26" ht="15.75" customHeight="1" x14ac:dyDescent="0.25">
      <c r="A363" s="302"/>
      <c r="B363" s="302"/>
      <c r="C363" s="302"/>
      <c r="D363" s="302"/>
      <c r="E363" s="302"/>
      <c r="F363" s="302"/>
      <c r="G363" s="302"/>
      <c r="H363" s="302"/>
      <c r="I363" s="302"/>
      <c r="J363" s="302"/>
      <c r="K363" s="302"/>
      <c r="L363" s="302"/>
      <c r="M363" s="302"/>
      <c r="N363" s="302"/>
      <c r="O363" s="302"/>
      <c r="P363" s="302"/>
      <c r="Q363" s="302"/>
      <c r="R363" s="302"/>
      <c r="S363" s="302"/>
      <c r="T363" s="302"/>
      <c r="U363" s="302"/>
      <c r="V363" s="302"/>
      <c r="W363" s="302"/>
      <c r="X363" s="302"/>
      <c r="Y363" s="302"/>
      <c r="Z363" s="302"/>
    </row>
    <row r="364" spans="1:26" ht="15.75" customHeight="1" x14ac:dyDescent="0.25">
      <c r="A364" s="302"/>
      <c r="B364" s="302"/>
      <c r="C364" s="302"/>
      <c r="D364" s="302"/>
      <c r="E364" s="302"/>
      <c r="F364" s="302"/>
      <c r="G364" s="302"/>
      <c r="H364" s="302"/>
      <c r="I364" s="302"/>
      <c r="J364" s="302"/>
      <c r="K364" s="302"/>
      <c r="L364" s="302"/>
      <c r="M364" s="302"/>
      <c r="N364" s="302"/>
      <c r="O364" s="302"/>
      <c r="P364" s="302"/>
      <c r="Q364" s="302"/>
      <c r="R364" s="302"/>
      <c r="S364" s="302"/>
      <c r="T364" s="302"/>
      <c r="U364" s="302"/>
      <c r="V364" s="302"/>
      <c r="W364" s="302"/>
      <c r="X364" s="302"/>
      <c r="Y364" s="302"/>
      <c r="Z364" s="302"/>
    </row>
    <row r="365" spans="1:26" ht="15.75" customHeight="1" x14ac:dyDescent="0.25">
      <c r="A365" s="302"/>
      <c r="B365" s="302"/>
      <c r="C365" s="302"/>
      <c r="D365" s="302"/>
      <c r="E365" s="302"/>
      <c r="F365" s="302"/>
      <c r="G365" s="302"/>
      <c r="H365" s="302"/>
      <c r="I365" s="302"/>
      <c r="J365" s="302"/>
      <c r="K365" s="302"/>
      <c r="L365" s="302"/>
      <c r="M365" s="302"/>
      <c r="N365" s="302"/>
      <c r="O365" s="302"/>
      <c r="P365" s="302"/>
      <c r="Q365" s="302"/>
      <c r="R365" s="302"/>
      <c r="S365" s="302"/>
      <c r="T365" s="302"/>
      <c r="U365" s="302"/>
      <c r="V365" s="302"/>
      <c r="W365" s="302"/>
      <c r="X365" s="302"/>
      <c r="Y365" s="302"/>
      <c r="Z365" s="302"/>
    </row>
    <row r="366" spans="1:26" ht="15.75" customHeight="1" x14ac:dyDescent="0.25">
      <c r="A366" s="302"/>
      <c r="B366" s="302"/>
      <c r="C366" s="302"/>
      <c r="D366" s="302"/>
      <c r="E366" s="302"/>
      <c r="F366" s="302"/>
      <c r="G366" s="302"/>
      <c r="H366" s="302"/>
      <c r="I366" s="302"/>
      <c r="J366" s="302"/>
      <c r="K366" s="302"/>
      <c r="L366" s="302"/>
      <c r="M366" s="302"/>
      <c r="N366" s="302"/>
      <c r="O366" s="302"/>
      <c r="P366" s="302"/>
      <c r="Q366" s="302"/>
      <c r="R366" s="302"/>
      <c r="S366" s="302"/>
      <c r="T366" s="302"/>
      <c r="U366" s="302"/>
      <c r="V366" s="302"/>
      <c r="W366" s="302"/>
      <c r="X366" s="302"/>
      <c r="Y366" s="302"/>
      <c r="Z366" s="302"/>
    </row>
    <row r="367" spans="1:26" ht="15.75" customHeight="1" x14ac:dyDescent="0.25">
      <c r="A367" s="302"/>
      <c r="B367" s="302"/>
      <c r="C367" s="302"/>
      <c r="D367" s="302"/>
      <c r="E367" s="302"/>
      <c r="F367" s="302"/>
      <c r="G367" s="302"/>
      <c r="H367" s="302"/>
      <c r="I367" s="302"/>
      <c r="J367" s="302"/>
      <c r="K367" s="302"/>
      <c r="L367" s="302"/>
      <c r="M367" s="302"/>
      <c r="N367" s="302"/>
      <c r="O367" s="302"/>
      <c r="P367" s="302"/>
      <c r="Q367" s="302"/>
      <c r="R367" s="302"/>
      <c r="S367" s="302"/>
      <c r="T367" s="302"/>
      <c r="U367" s="302"/>
      <c r="V367" s="302"/>
      <c r="W367" s="302"/>
      <c r="X367" s="302"/>
      <c r="Y367" s="302"/>
      <c r="Z367" s="302"/>
    </row>
    <row r="368" spans="1:26" ht="15.75" customHeight="1" x14ac:dyDescent="0.25">
      <c r="A368" s="302"/>
      <c r="B368" s="302"/>
      <c r="C368" s="302"/>
      <c r="D368" s="302"/>
      <c r="E368" s="302"/>
      <c r="F368" s="302"/>
      <c r="G368" s="302"/>
      <c r="H368" s="302"/>
      <c r="I368" s="302"/>
      <c r="J368" s="302"/>
      <c r="K368" s="302"/>
      <c r="L368" s="302"/>
      <c r="M368" s="302"/>
      <c r="N368" s="302"/>
      <c r="O368" s="302"/>
      <c r="P368" s="302"/>
      <c r="Q368" s="302"/>
      <c r="R368" s="302"/>
      <c r="S368" s="302"/>
      <c r="T368" s="302"/>
      <c r="U368" s="302"/>
      <c r="V368" s="302"/>
      <c r="W368" s="302"/>
      <c r="X368" s="302"/>
      <c r="Y368" s="302"/>
      <c r="Z368" s="302"/>
    </row>
    <row r="369" spans="1:26" ht="15.75" customHeight="1" x14ac:dyDescent="0.25">
      <c r="A369" s="302"/>
      <c r="B369" s="302"/>
      <c r="C369" s="302"/>
      <c r="D369" s="302"/>
      <c r="E369" s="302"/>
      <c r="F369" s="302"/>
      <c r="G369" s="302"/>
      <c r="H369" s="302"/>
      <c r="I369" s="302"/>
      <c r="J369" s="302"/>
      <c r="K369" s="302"/>
      <c r="L369" s="302"/>
      <c r="M369" s="302"/>
      <c r="N369" s="302"/>
      <c r="O369" s="302"/>
      <c r="P369" s="302"/>
      <c r="Q369" s="302"/>
      <c r="R369" s="302"/>
      <c r="S369" s="302"/>
      <c r="T369" s="302"/>
      <c r="U369" s="302"/>
      <c r="V369" s="302"/>
      <c r="W369" s="302"/>
      <c r="X369" s="302"/>
      <c r="Y369" s="302"/>
      <c r="Z369" s="302"/>
    </row>
    <row r="370" spans="1:26" ht="15.75" customHeight="1" x14ac:dyDescent="0.25">
      <c r="A370" s="302"/>
      <c r="B370" s="302"/>
      <c r="C370" s="302"/>
      <c r="D370" s="302"/>
      <c r="E370" s="302"/>
      <c r="F370" s="302"/>
      <c r="G370" s="302"/>
      <c r="H370" s="302"/>
      <c r="I370" s="302"/>
      <c r="J370" s="302"/>
      <c r="K370" s="302"/>
      <c r="L370" s="302"/>
      <c r="M370" s="302"/>
      <c r="N370" s="302"/>
      <c r="O370" s="302"/>
      <c r="P370" s="302"/>
      <c r="Q370" s="302"/>
      <c r="R370" s="302"/>
      <c r="S370" s="302"/>
      <c r="T370" s="302"/>
      <c r="U370" s="302"/>
      <c r="V370" s="302"/>
      <c r="W370" s="302"/>
      <c r="X370" s="302"/>
      <c r="Y370" s="302"/>
      <c r="Z370" s="302"/>
    </row>
    <row r="371" spans="1:26" ht="15.75" customHeight="1" x14ac:dyDescent="0.25">
      <c r="A371" s="302"/>
      <c r="B371" s="302"/>
      <c r="C371" s="302"/>
      <c r="D371" s="302"/>
      <c r="E371" s="302"/>
      <c r="F371" s="302"/>
      <c r="G371" s="302"/>
      <c r="H371" s="302"/>
      <c r="I371" s="302"/>
      <c r="J371" s="302"/>
      <c r="K371" s="302"/>
      <c r="L371" s="302"/>
      <c r="M371" s="302"/>
      <c r="N371" s="302"/>
      <c r="O371" s="302"/>
      <c r="P371" s="302"/>
      <c r="Q371" s="302"/>
      <c r="R371" s="302"/>
      <c r="S371" s="302"/>
      <c r="T371" s="302"/>
      <c r="U371" s="302"/>
      <c r="V371" s="302"/>
      <c r="W371" s="302"/>
      <c r="X371" s="302"/>
      <c r="Y371" s="302"/>
      <c r="Z371" s="302"/>
    </row>
    <row r="372" spans="1:26" ht="15.75" customHeight="1" x14ac:dyDescent="0.25">
      <c r="A372" s="302"/>
      <c r="B372" s="302"/>
      <c r="C372" s="302"/>
      <c r="D372" s="302"/>
      <c r="E372" s="302"/>
      <c r="F372" s="302"/>
      <c r="G372" s="302"/>
      <c r="H372" s="302"/>
      <c r="I372" s="302"/>
      <c r="J372" s="302"/>
      <c r="K372" s="302"/>
      <c r="L372" s="302"/>
      <c r="M372" s="302"/>
      <c r="N372" s="302"/>
      <c r="O372" s="302"/>
      <c r="P372" s="302"/>
      <c r="Q372" s="302"/>
      <c r="R372" s="302"/>
      <c r="S372" s="302"/>
      <c r="T372" s="302"/>
      <c r="U372" s="302"/>
      <c r="V372" s="302"/>
      <c r="W372" s="302"/>
      <c r="X372" s="302"/>
      <c r="Y372" s="302"/>
      <c r="Z372" s="302"/>
    </row>
    <row r="373" spans="1:26" ht="15.75" customHeight="1" x14ac:dyDescent="0.25">
      <c r="A373" s="302"/>
      <c r="B373" s="302"/>
      <c r="C373" s="302"/>
      <c r="D373" s="302"/>
      <c r="E373" s="302"/>
      <c r="F373" s="302"/>
      <c r="G373" s="302"/>
      <c r="H373" s="302"/>
      <c r="I373" s="302"/>
      <c r="J373" s="302"/>
      <c r="K373" s="302"/>
      <c r="L373" s="302"/>
      <c r="M373" s="302"/>
      <c r="N373" s="302"/>
      <c r="O373" s="302"/>
      <c r="P373" s="302"/>
      <c r="Q373" s="302"/>
      <c r="R373" s="302"/>
      <c r="S373" s="302"/>
      <c r="T373" s="302"/>
      <c r="U373" s="302"/>
      <c r="V373" s="302"/>
      <c r="W373" s="302"/>
      <c r="X373" s="302"/>
      <c r="Y373" s="302"/>
      <c r="Z373" s="302"/>
    </row>
    <row r="374" spans="1:26" ht="15.75" customHeight="1" x14ac:dyDescent="0.25">
      <c r="A374" s="302"/>
      <c r="B374" s="302"/>
      <c r="C374" s="302"/>
      <c r="D374" s="302"/>
      <c r="E374" s="302"/>
      <c r="F374" s="302"/>
      <c r="G374" s="302"/>
      <c r="H374" s="302"/>
      <c r="I374" s="302"/>
      <c r="J374" s="302"/>
      <c r="K374" s="302"/>
      <c r="L374" s="302"/>
      <c r="M374" s="302"/>
      <c r="N374" s="302"/>
      <c r="O374" s="302"/>
      <c r="P374" s="302"/>
      <c r="Q374" s="302"/>
      <c r="R374" s="302"/>
      <c r="S374" s="302"/>
      <c r="T374" s="302"/>
      <c r="U374" s="302"/>
      <c r="V374" s="302"/>
      <c r="W374" s="302"/>
      <c r="X374" s="302"/>
      <c r="Y374" s="302"/>
      <c r="Z374" s="302"/>
    </row>
    <row r="375" spans="1:26" ht="15.75" customHeight="1" x14ac:dyDescent="0.25">
      <c r="A375" s="302"/>
      <c r="B375" s="302"/>
      <c r="C375" s="302"/>
      <c r="D375" s="302"/>
      <c r="E375" s="302"/>
      <c r="F375" s="302"/>
      <c r="G375" s="302"/>
      <c r="H375" s="302"/>
      <c r="I375" s="302"/>
      <c r="J375" s="302"/>
      <c r="K375" s="302"/>
      <c r="L375" s="302"/>
      <c r="M375" s="302"/>
      <c r="N375" s="302"/>
      <c r="O375" s="302"/>
      <c r="P375" s="302"/>
      <c r="Q375" s="302"/>
      <c r="R375" s="302"/>
      <c r="S375" s="302"/>
      <c r="T375" s="302"/>
      <c r="U375" s="302"/>
      <c r="V375" s="302"/>
      <c r="W375" s="302"/>
      <c r="X375" s="302"/>
      <c r="Y375" s="302"/>
      <c r="Z375" s="302"/>
    </row>
    <row r="376" spans="1:26" ht="15.75" customHeight="1" x14ac:dyDescent="0.25">
      <c r="A376" s="302"/>
      <c r="B376" s="302"/>
      <c r="C376" s="302"/>
      <c r="D376" s="302"/>
      <c r="E376" s="302"/>
      <c r="F376" s="302"/>
      <c r="G376" s="302"/>
      <c r="H376" s="302"/>
      <c r="I376" s="302"/>
      <c r="J376" s="302"/>
      <c r="K376" s="302"/>
      <c r="L376" s="302"/>
      <c r="M376" s="302"/>
      <c r="N376" s="302"/>
      <c r="O376" s="302"/>
      <c r="P376" s="302"/>
      <c r="Q376" s="302"/>
      <c r="R376" s="302"/>
      <c r="S376" s="302"/>
      <c r="T376" s="302"/>
      <c r="U376" s="302"/>
      <c r="V376" s="302"/>
      <c r="W376" s="302"/>
      <c r="X376" s="302"/>
      <c r="Y376" s="302"/>
      <c r="Z376" s="302"/>
    </row>
    <row r="377" spans="1:26" ht="15.75" customHeight="1" x14ac:dyDescent="0.25">
      <c r="A377" s="302"/>
      <c r="B377" s="302"/>
      <c r="C377" s="302"/>
      <c r="D377" s="302"/>
      <c r="E377" s="302"/>
      <c r="F377" s="302"/>
      <c r="G377" s="302"/>
      <c r="H377" s="302"/>
      <c r="I377" s="302"/>
      <c r="J377" s="302"/>
      <c r="K377" s="302"/>
      <c r="L377" s="302"/>
      <c r="M377" s="302"/>
      <c r="N377" s="302"/>
      <c r="O377" s="302"/>
      <c r="P377" s="302"/>
      <c r="Q377" s="302"/>
      <c r="R377" s="302"/>
      <c r="S377" s="302"/>
      <c r="T377" s="302"/>
      <c r="U377" s="302"/>
      <c r="V377" s="302"/>
      <c r="W377" s="302"/>
      <c r="X377" s="302"/>
      <c r="Y377" s="302"/>
      <c r="Z377" s="302"/>
    </row>
    <row r="378" spans="1:26" ht="15.75" customHeight="1" x14ac:dyDescent="0.25">
      <c r="A378" s="302"/>
      <c r="B378" s="302"/>
      <c r="C378" s="302"/>
      <c r="D378" s="302"/>
      <c r="E378" s="302"/>
      <c r="F378" s="302"/>
      <c r="G378" s="302"/>
      <c r="H378" s="302"/>
      <c r="I378" s="302"/>
      <c r="J378" s="302"/>
      <c r="K378" s="302"/>
      <c r="L378" s="302"/>
      <c r="M378" s="302"/>
      <c r="N378" s="302"/>
      <c r="O378" s="302"/>
      <c r="P378" s="302"/>
      <c r="Q378" s="302"/>
      <c r="R378" s="302"/>
      <c r="S378" s="302"/>
      <c r="T378" s="302"/>
      <c r="U378" s="302"/>
      <c r="V378" s="302"/>
      <c r="W378" s="302"/>
      <c r="X378" s="302"/>
      <c r="Y378" s="302"/>
      <c r="Z378" s="302"/>
    </row>
    <row r="379" spans="1:26" ht="15.75" customHeight="1" x14ac:dyDescent="0.25">
      <c r="A379" s="302"/>
      <c r="B379" s="302"/>
      <c r="C379" s="302"/>
      <c r="D379" s="302"/>
      <c r="E379" s="302"/>
      <c r="F379" s="302"/>
      <c r="G379" s="302"/>
      <c r="H379" s="302"/>
      <c r="I379" s="302"/>
      <c r="J379" s="302"/>
      <c r="K379" s="302"/>
      <c r="L379" s="302"/>
      <c r="M379" s="302"/>
      <c r="N379" s="302"/>
      <c r="O379" s="302"/>
      <c r="P379" s="302"/>
      <c r="Q379" s="302"/>
      <c r="R379" s="302"/>
      <c r="S379" s="302"/>
      <c r="T379" s="302"/>
      <c r="U379" s="302"/>
      <c r="V379" s="302"/>
      <c r="W379" s="302"/>
      <c r="X379" s="302"/>
      <c r="Y379" s="302"/>
      <c r="Z379" s="302"/>
    </row>
    <row r="380" spans="1:26" ht="15.75" customHeight="1" x14ac:dyDescent="0.25">
      <c r="A380" s="302"/>
      <c r="B380" s="302"/>
      <c r="C380" s="302"/>
      <c r="D380" s="302"/>
      <c r="E380" s="302"/>
      <c r="F380" s="302"/>
      <c r="G380" s="302"/>
      <c r="H380" s="302"/>
      <c r="I380" s="302"/>
      <c r="J380" s="302"/>
      <c r="K380" s="302"/>
      <c r="L380" s="302"/>
      <c r="M380" s="302"/>
      <c r="N380" s="302"/>
      <c r="O380" s="302"/>
      <c r="P380" s="302"/>
      <c r="Q380" s="302"/>
      <c r="R380" s="302"/>
      <c r="S380" s="302"/>
      <c r="T380" s="302"/>
      <c r="U380" s="302"/>
      <c r="V380" s="302"/>
      <c r="W380" s="302"/>
      <c r="X380" s="302"/>
      <c r="Y380" s="302"/>
      <c r="Z380" s="302"/>
    </row>
    <row r="381" spans="1:26" ht="15.75" customHeight="1" x14ac:dyDescent="0.25">
      <c r="A381" s="302"/>
      <c r="B381" s="302"/>
      <c r="C381" s="302"/>
      <c r="D381" s="302"/>
      <c r="E381" s="302"/>
      <c r="F381" s="302"/>
      <c r="G381" s="302"/>
      <c r="H381" s="302"/>
      <c r="I381" s="302"/>
      <c r="J381" s="302"/>
      <c r="K381" s="302"/>
      <c r="L381" s="302"/>
      <c r="M381" s="302"/>
      <c r="N381" s="302"/>
      <c r="O381" s="302"/>
      <c r="P381" s="302"/>
      <c r="Q381" s="302"/>
      <c r="R381" s="302"/>
      <c r="S381" s="302"/>
      <c r="T381" s="302"/>
      <c r="U381" s="302"/>
      <c r="V381" s="302"/>
      <c r="W381" s="302"/>
      <c r="X381" s="302"/>
      <c r="Y381" s="302"/>
      <c r="Z381" s="302"/>
    </row>
    <row r="382" spans="1:26" ht="15.75" customHeight="1" x14ac:dyDescent="0.25">
      <c r="A382" s="302"/>
      <c r="B382" s="302"/>
      <c r="C382" s="302"/>
      <c r="D382" s="302"/>
      <c r="E382" s="302"/>
      <c r="F382" s="302"/>
      <c r="G382" s="302"/>
      <c r="H382" s="302"/>
      <c r="I382" s="302"/>
      <c r="J382" s="302"/>
      <c r="K382" s="302"/>
      <c r="L382" s="302"/>
      <c r="M382" s="302"/>
      <c r="N382" s="302"/>
      <c r="O382" s="302"/>
      <c r="P382" s="302"/>
      <c r="Q382" s="302"/>
      <c r="R382" s="302"/>
      <c r="S382" s="302"/>
      <c r="T382" s="302"/>
      <c r="U382" s="302"/>
      <c r="V382" s="302"/>
      <c r="W382" s="302"/>
      <c r="X382" s="302"/>
      <c r="Y382" s="302"/>
      <c r="Z382" s="302"/>
    </row>
    <row r="383" spans="1:26" ht="15.75" customHeight="1" x14ac:dyDescent="0.25">
      <c r="A383" s="302"/>
      <c r="B383" s="302"/>
      <c r="C383" s="302"/>
      <c r="D383" s="302"/>
      <c r="E383" s="302"/>
      <c r="F383" s="302"/>
      <c r="G383" s="302"/>
      <c r="H383" s="302"/>
      <c r="I383" s="302"/>
      <c r="J383" s="302"/>
      <c r="K383" s="302"/>
      <c r="L383" s="302"/>
      <c r="M383" s="302"/>
      <c r="N383" s="302"/>
      <c r="O383" s="302"/>
      <c r="P383" s="302"/>
      <c r="Q383" s="302"/>
      <c r="R383" s="302"/>
      <c r="S383" s="302"/>
      <c r="T383" s="302"/>
      <c r="U383" s="302"/>
      <c r="V383" s="302"/>
      <c r="W383" s="302"/>
      <c r="X383" s="302"/>
      <c r="Y383" s="302"/>
      <c r="Z383" s="302"/>
    </row>
    <row r="384" spans="1:26" ht="15.75" customHeight="1" x14ac:dyDescent="0.25">
      <c r="A384" s="302"/>
      <c r="B384" s="302"/>
      <c r="C384" s="302"/>
      <c r="D384" s="302"/>
      <c r="E384" s="302"/>
      <c r="F384" s="302"/>
      <c r="G384" s="302"/>
      <c r="H384" s="302"/>
      <c r="I384" s="302"/>
      <c r="J384" s="302"/>
      <c r="K384" s="302"/>
      <c r="L384" s="302"/>
      <c r="M384" s="302"/>
      <c r="N384" s="302"/>
      <c r="O384" s="302"/>
      <c r="P384" s="302"/>
      <c r="Q384" s="302"/>
      <c r="R384" s="302"/>
      <c r="S384" s="302"/>
      <c r="T384" s="302"/>
      <c r="U384" s="302"/>
      <c r="V384" s="302"/>
      <c r="W384" s="302"/>
      <c r="X384" s="302"/>
      <c r="Y384" s="302"/>
      <c r="Z384" s="302"/>
    </row>
    <row r="385" spans="1:26" ht="15.75" customHeight="1" x14ac:dyDescent="0.25">
      <c r="A385" s="302"/>
      <c r="B385" s="302"/>
      <c r="C385" s="302"/>
      <c r="D385" s="302"/>
      <c r="E385" s="302"/>
      <c r="F385" s="302"/>
      <c r="G385" s="302"/>
      <c r="H385" s="302"/>
      <c r="I385" s="302"/>
      <c r="J385" s="302"/>
      <c r="K385" s="302"/>
      <c r="L385" s="302"/>
      <c r="M385" s="302"/>
      <c r="N385" s="302"/>
      <c r="O385" s="302"/>
      <c r="P385" s="302"/>
      <c r="Q385" s="302"/>
      <c r="R385" s="302"/>
      <c r="S385" s="302"/>
      <c r="T385" s="302"/>
      <c r="U385" s="302"/>
      <c r="V385" s="302"/>
      <c r="W385" s="302"/>
      <c r="X385" s="302"/>
      <c r="Y385" s="302"/>
      <c r="Z385" s="302"/>
    </row>
    <row r="386" spans="1:26" ht="15.75" customHeight="1" x14ac:dyDescent="0.25">
      <c r="A386" s="302"/>
      <c r="B386" s="302"/>
      <c r="C386" s="302"/>
      <c r="D386" s="302"/>
      <c r="E386" s="302"/>
      <c r="F386" s="302"/>
      <c r="G386" s="302"/>
      <c r="H386" s="302"/>
      <c r="I386" s="302"/>
      <c r="J386" s="302"/>
      <c r="K386" s="302"/>
      <c r="L386" s="302"/>
      <c r="M386" s="302"/>
      <c r="N386" s="302"/>
      <c r="O386" s="302"/>
      <c r="P386" s="302"/>
      <c r="Q386" s="302"/>
      <c r="R386" s="302"/>
      <c r="S386" s="302"/>
      <c r="T386" s="302"/>
      <c r="U386" s="302"/>
      <c r="V386" s="302"/>
      <c r="W386" s="302"/>
      <c r="X386" s="302"/>
      <c r="Y386" s="302"/>
      <c r="Z386" s="302"/>
    </row>
    <row r="387" spans="1:26" ht="15.75" customHeight="1" x14ac:dyDescent="0.25">
      <c r="A387" s="302"/>
      <c r="B387" s="302"/>
      <c r="C387" s="302"/>
      <c r="D387" s="302"/>
      <c r="E387" s="302"/>
      <c r="F387" s="302"/>
      <c r="G387" s="302"/>
      <c r="H387" s="302"/>
      <c r="I387" s="302"/>
      <c r="J387" s="302"/>
      <c r="K387" s="302"/>
      <c r="L387" s="302"/>
      <c r="M387" s="302"/>
      <c r="N387" s="302"/>
      <c r="O387" s="302"/>
      <c r="P387" s="302"/>
      <c r="Q387" s="302"/>
      <c r="R387" s="302"/>
      <c r="S387" s="302"/>
      <c r="T387" s="302"/>
      <c r="U387" s="302"/>
      <c r="V387" s="302"/>
      <c r="W387" s="302"/>
      <c r="X387" s="302"/>
      <c r="Y387" s="302"/>
      <c r="Z387" s="302"/>
    </row>
    <row r="388" spans="1:26" ht="15.75" customHeight="1" x14ac:dyDescent="0.25">
      <c r="A388" s="302"/>
      <c r="B388" s="302"/>
      <c r="C388" s="302"/>
      <c r="D388" s="302"/>
      <c r="E388" s="302"/>
      <c r="F388" s="302"/>
      <c r="G388" s="302"/>
      <c r="H388" s="302"/>
      <c r="I388" s="302"/>
      <c r="J388" s="302"/>
      <c r="K388" s="302"/>
      <c r="L388" s="302"/>
      <c r="M388" s="302"/>
      <c r="N388" s="302"/>
      <c r="O388" s="302"/>
      <c r="P388" s="302"/>
      <c r="Q388" s="302"/>
      <c r="R388" s="302"/>
      <c r="S388" s="302"/>
      <c r="T388" s="302"/>
      <c r="U388" s="302"/>
      <c r="V388" s="302"/>
      <c r="W388" s="302"/>
      <c r="X388" s="302"/>
      <c r="Y388" s="302"/>
      <c r="Z388" s="302"/>
    </row>
    <row r="389" spans="1:26" ht="15.75" customHeight="1" x14ac:dyDescent="0.25">
      <c r="A389" s="302"/>
      <c r="B389" s="302"/>
      <c r="C389" s="302"/>
      <c r="D389" s="302"/>
      <c r="E389" s="302"/>
      <c r="F389" s="302"/>
      <c r="G389" s="302"/>
      <c r="H389" s="302"/>
      <c r="I389" s="302"/>
      <c r="J389" s="302"/>
      <c r="K389" s="302"/>
      <c r="L389" s="302"/>
      <c r="M389" s="302"/>
      <c r="N389" s="302"/>
      <c r="O389" s="302"/>
      <c r="P389" s="302"/>
      <c r="Q389" s="302"/>
      <c r="R389" s="302"/>
      <c r="S389" s="302"/>
      <c r="T389" s="302"/>
      <c r="U389" s="302"/>
      <c r="V389" s="302"/>
      <c r="W389" s="302"/>
      <c r="X389" s="302"/>
      <c r="Y389" s="302"/>
      <c r="Z389" s="302"/>
    </row>
    <row r="390" spans="1:26" ht="15.75" customHeight="1" x14ac:dyDescent="0.25">
      <c r="A390" s="302"/>
      <c r="B390" s="302"/>
      <c r="C390" s="302"/>
      <c r="D390" s="302"/>
      <c r="E390" s="302"/>
      <c r="F390" s="302"/>
      <c r="G390" s="302"/>
      <c r="H390" s="302"/>
      <c r="I390" s="302"/>
      <c r="J390" s="302"/>
      <c r="K390" s="302"/>
      <c r="L390" s="302"/>
      <c r="M390" s="302"/>
      <c r="N390" s="302"/>
      <c r="O390" s="302"/>
      <c r="P390" s="302"/>
      <c r="Q390" s="302"/>
      <c r="R390" s="302"/>
      <c r="S390" s="302"/>
      <c r="T390" s="302"/>
      <c r="U390" s="302"/>
      <c r="V390" s="302"/>
      <c r="W390" s="302"/>
      <c r="X390" s="302"/>
      <c r="Y390" s="302"/>
      <c r="Z390" s="302"/>
    </row>
    <row r="391" spans="1:26" ht="15.75" customHeight="1" x14ac:dyDescent="0.25">
      <c r="A391" s="302"/>
      <c r="B391" s="302"/>
      <c r="C391" s="302"/>
      <c r="D391" s="302"/>
      <c r="E391" s="302"/>
      <c r="F391" s="302"/>
      <c r="G391" s="302"/>
      <c r="H391" s="302"/>
      <c r="I391" s="302"/>
      <c r="J391" s="302"/>
      <c r="K391" s="302"/>
      <c r="L391" s="302"/>
      <c r="M391" s="302"/>
      <c r="N391" s="302"/>
      <c r="O391" s="302"/>
      <c r="P391" s="302"/>
      <c r="Q391" s="302"/>
      <c r="R391" s="302"/>
      <c r="S391" s="302"/>
      <c r="T391" s="302"/>
      <c r="U391" s="302"/>
      <c r="V391" s="302"/>
      <c r="W391" s="302"/>
      <c r="X391" s="302"/>
      <c r="Y391" s="302"/>
      <c r="Z391" s="302"/>
    </row>
    <row r="392" spans="1:26" ht="15.75" customHeight="1" x14ac:dyDescent="0.25">
      <c r="A392" s="302"/>
      <c r="B392" s="302"/>
      <c r="C392" s="302"/>
      <c r="D392" s="302"/>
      <c r="E392" s="302"/>
      <c r="F392" s="302"/>
      <c r="G392" s="302"/>
      <c r="H392" s="302"/>
      <c r="I392" s="302"/>
      <c r="J392" s="302"/>
      <c r="K392" s="302"/>
      <c r="L392" s="302"/>
      <c r="M392" s="302"/>
      <c r="N392" s="302"/>
      <c r="O392" s="302"/>
      <c r="P392" s="302"/>
      <c r="Q392" s="302"/>
      <c r="R392" s="302"/>
      <c r="S392" s="302"/>
      <c r="T392" s="302"/>
      <c r="U392" s="302"/>
      <c r="V392" s="302"/>
      <c r="W392" s="302"/>
      <c r="X392" s="302"/>
      <c r="Y392" s="302"/>
      <c r="Z392" s="302"/>
    </row>
    <row r="393" spans="1:26" ht="15.75" customHeight="1" x14ac:dyDescent="0.25">
      <c r="A393" s="302"/>
      <c r="B393" s="302"/>
      <c r="C393" s="302"/>
      <c r="D393" s="302"/>
      <c r="E393" s="302"/>
      <c r="F393" s="302"/>
      <c r="G393" s="302"/>
      <c r="H393" s="302"/>
      <c r="I393" s="302"/>
      <c r="J393" s="302"/>
      <c r="K393" s="302"/>
      <c r="L393" s="302"/>
      <c r="M393" s="302"/>
      <c r="N393" s="302"/>
      <c r="O393" s="302"/>
      <c r="P393" s="302"/>
      <c r="Q393" s="302"/>
      <c r="R393" s="302"/>
      <c r="S393" s="302"/>
      <c r="T393" s="302"/>
      <c r="U393" s="302"/>
      <c r="V393" s="302"/>
      <c r="W393" s="302"/>
      <c r="X393" s="302"/>
      <c r="Y393" s="302"/>
      <c r="Z393" s="302"/>
    </row>
    <row r="394" spans="1:26" ht="15.75" customHeight="1" x14ac:dyDescent="0.25">
      <c r="A394" s="302"/>
      <c r="B394" s="302"/>
      <c r="C394" s="302"/>
      <c r="D394" s="302"/>
      <c r="E394" s="302"/>
      <c r="F394" s="302"/>
      <c r="G394" s="302"/>
      <c r="H394" s="302"/>
      <c r="I394" s="302"/>
      <c r="J394" s="302"/>
      <c r="K394" s="302"/>
      <c r="L394" s="302"/>
      <c r="M394" s="302"/>
      <c r="N394" s="302"/>
      <c r="O394" s="302"/>
      <c r="P394" s="302"/>
      <c r="Q394" s="302"/>
      <c r="R394" s="302"/>
      <c r="S394" s="302"/>
      <c r="T394" s="302"/>
      <c r="U394" s="302"/>
      <c r="V394" s="302"/>
      <c r="W394" s="302"/>
      <c r="X394" s="302"/>
      <c r="Y394" s="302"/>
      <c r="Z394" s="302"/>
    </row>
    <row r="395" spans="1:26" ht="15.75" customHeight="1" x14ac:dyDescent="0.25">
      <c r="A395" s="302"/>
      <c r="B395" s="302"/>
      <c r="C395" s="302"/>
      <c r="D395" s="302"/>
      <c r="E395" s="302"/>
      <c r="F395" s="302"/>
      <c r="G395" s="302"/>
      <c r="H395" s="302"/>
      <c r="I395" s="302"/>
      <c r="J395" s="302"/>
      <c r="K395" s="302"/>
      <c r="L395" s="302"/>
      <c r="M395" s="302"/>
      <c r="N395" s="302"/>
      <c r="O395" s="302"/>
      <c r="P395" s="302"/>
      <c r="Q395" s="302"/>
      <c r="R395" s="302"/>
      <c r="S395" s="302"/>
      <c r="T395" s="302"/>
      <c r="U395" s="302"/>
      <c r="V395" s="302"/>
      <c r="W395" s="302"/>
      <c r="X395" s="302"/>
      <c r="Y395" s="302"/>
      <c r="Z395" s="302"/>
    </row>
    <row r="396" spans="1:26" ht="15.75" customHeight="1" x14ac:dyDescent="0.25">
      <c r="A396" s="302"/>
      <c r="B396" s="302"/>
      <c r="C396" s="302"/>
      <c r="D396" s="302"/>
      <c r="E396" s="302"/>
      <c r="F396" s="302"/>
      <c r="G396" s="302"/>
      <c r="H396" s="302"/>
      <c r="I396" s="302"/>
      <c r="J396" s="302"/>
      <c r="K396" s="302"/>
      <c r="L396" s="302"/>
      <c r="M396" s="302"/>
      <c r="N396" s="302"/>
      <c r="O396" s="302"/>
      <c r="P396" s="302"/>
      <c r="Q396" s="302"/>
      <c r="R396" s="302"/>
      <c r="S396" s="302"/>
      <c r="T396" s="302"/>
      <c r="U396" s="302"/>
      <c r="V396" s="302"/>
      <c r="W396" s="302"/>
      <c r="X396" s="302"/>
      <c r="Y396" s="302"/>
      <c r="Z396" s="302"/>
    </row>
    <row r="397" spans="1:26" ht="15.75" customHeight="1" x14ac:dyDescent="0.25">
      <c r="A397" s="302"/>
      <c r="B397" s="302"/>
      <c r="C397" s="302"/>
      <c r="D397" s="302"/>
      <c r="E397" s="302"/>
      <c r="F397" s="302"/>
      <c r="G397" s="302"/>
      <c r="H397" s="302"/>
      <c r="I397" s="302"/>
      <c r="J397" s="302"/>
      <c r="K397" s="302"/>
      <c r="L397" s="302"/>
      <c r="M397" s="302"/>
      <c r="N397" s="302"/>
      <c r="O397" s="302"/>
      <c r="P397" s="302"/>
      <c r="Q397" s="302"/>
      <c r="R397" s="302"/>
      <c r="S397" s="302"/>
      <c r="T397" s="302"/>
      <c r="U397" s="302"/>
      <c r="V397" s="302"/>
      <c r="W397" s="302"/>
      <c r="X397" s="302"/>
      <c r="Y397" s="302"/>
      <c r="Z397" s="302"/>
    </row>
    <row r="398" spans="1:26" ht="15.75" customHeight="1" x14ac:dyDescent="0.25">
      <c r="A398" s="302"/>
      <c r="B398" s="302"/>
      <c r="C398" s="302"/>
      <c r="D398" s="302"/>
      <c r="E398" s="302"/>
      <c r="F398" s="302"/>
      <c r="G398" s="302"/>
      <c r="H398" s="302"/>
      <c r="I398" s="302"/>
      <c r="J398" s="302"/>
      <c r="K398" s="302"/>
      <c r="L398" s="302"/>
      <c r="M398" s="302"/>
      <c r="N398" s="302"/>
      <c r="O398" s="302"/>
      <c r="P398" s="302"/>
      <c r="Q398" s="302"/>
      <c r="R398" s="302"/>
      <c r="S398" s="302"/>
      <c r="T398" s="302"/>
      <c r="U398" s="302"/>
      <c r="V398" s="302"/>
      <c r="W398" s="302"/>
      <c r="X398" s="302"/>
      <c r="Y398" s="302"/>
      <c r="Z398" s="302"/>
    </row>
    <row r="399" spans="1:26" ht="15.75" customHeight="1" x14ac:dyDescent="0.25">
      <c r="A399" s="302"/>
      <c r="B399" s="302"/>
      <c r="C399" s="302"/>
      <c r="D399" s="302"/>
      <c r="E399" s="302"/>
      <c r="F399" s="302"/>
      <c r="G399" s="302"/>
      <c r="H399" s="302"/>
      <c r="I399" s="302"/>
      <c r="J399" s="302"/>
      <c r="K399" s="302"/>
      <c r="L399" s="302"/>
      <c r="M399" s="302"/>
      <c r="N399" s="302"/>
      <c r="O399" s="302"/>
      <c r="P399" s="302"/>
      <c r="Q399" s="302"/>
      <c r="R399" s="302"/>
      <c r="S399" s="302"/>
      <c r="T399" s="302"/>
      <c r="U399" s="302"/>
      <c r="V399" s="302"/>
      <c r="W399" s="302"/>
      <c r="X399" s="302"/>
      <c r="Y399" s="302"/>
      <c r="Z399" s="302"/>
    </row>
    <row r="400" spans="1:26" ht="15.75" customHeight="1" x14ac:dyDescent="0.25">
      <c r="A400" s="302"/>
      <c r="B400" s="302"/>
      <c r="C400" s="302"/>
      <c r="D400" s="302"/>
      <c r="E400" s="302"/>
      <c r="F400" s="302"/>
      <c r="G400" s="302"/>
      <c r="H400" s="302"/>
      <c r="I400" s="302"/>
      <c r="J400" s="302"/>
      <c r="K400" s="302"/>
      <c r="L400" s="302"/>
      <c r="M400" s="302"/>
      <c r="N400" s="302"/>
      <c r="O400" s="302"/>
      <c r="P400" s="302"/>
      <c r="Q400" s="302"/>
      <c r="R400" s="302"/>
      <c r="S400" s="302"/>
      <c r="T400" s="302"/>
      <c r="U400" s="302"/>
      <c r="V400" s="302"/>
      <c r="W400" s="302"/>
      <c r="X400" s="302"/>
      <c r="Y400" s="302"/>
      <c r="Z400" s="302"/>
    </row>
    <row r="401" spans="1:26" ht="15.75" customHeight="1" x14ac:dyDescent="0.25">
      <c r="A401" s="302"/>
      <c r="B401" s="302"/>
      <c r="C401" s="302"/>
      <c r="D401" s="302"/>
      <c r="E401" s="302"/>
      <c r="F401" s="302"/>
      <c r="G401" s="302"/>
      <c r="H401" s="302"/>
      <c r="I401" s="302"/>
      <c r="J401" s="302"/>
      <c r="K401" s="302"/>
      <c r="L401" s="302"/>
      <c r="M401" s="302"/>
      <c r="N401" s="302"/>
      <c r="O401" s="302"/>
      <c r="P401" s="302"/>
      <c r="Q401" s="302"/>
      <c r="R401" s="302"/>
      <c r="S401" s="302"/>
      <c r="T401" s="302"/>
      <c r="U401" s="302"/>
      <c r="V401" s="302"/>
      <c r="W401" s="302"/>
      <c r="X401" s="302"/>
      <c r="Y401" s="302"/>
      <c r="Z401" s="302"/>
    </row>
    <row r="402" spans="1:26" ht="15.75" customHeight="1" x14ac:dyDescent="0.25">
      <c r="A402" s="302"/>
      <c r="B402" s="302"/>
      <c r="C402" s="302"/>
      <c r="D402" s="302"/>
      <c r="E402" s="302"/>
      <c r="F402" s="302"/>
      <c r="G402" s="302"/>
      <c r="H402" s="302"/>
      <c r="I402" s="302"/>
      <c r="J402" s="302"/>
      <c r="K402" s="302"/>
      <c r="L402" s="302"/>
      <c r="M402" s="302"/>
      <c r="N402" s="302"/>
      <c r="O402" s="302"/>
      <c r="P402" s="302"/>
      <c r="Q402" s="302"/>
      <c r="R402" s="302"/>
      <c r="S402" s="302"/>
      <c r="T402" s="302"/>
      <c r="U402" s="302"/>
      <c r="V402" s="302"/>
      <c r="W402" s="302"/>
      <c r="X402" s="302"/>
      <c r="Y402" s="302"/>
      <c r="Z402" s="302"/>
    </row>
    <row r="403" spans="1:26" ht="15.75" customHeight="1" x14ac:dyDescent="0.25">
      <c r="A403" s="302"/>
      <c r="B403" s="302"/>
      <c r="C403" s="302"/>
      <c r="D403" s="302"/>
      <c r="E403" s="302"/>
      <c r="F403" s="302"/>
      <c r="G403" s="302"/>
      <c r="H403" s="302"/>
      <c r="I403" s="302"/>
      <c r="J403" s="302"/>
      <c r="K403" s="302"/>
      <c r="L403" s="302"/>
      <c r="M403" s="302"/>
      <c r="N403" s="302"/>
      <c r="O403" s="302"/>
      <c r="P403" s="302"/>
      <c r="Q403" s="302"/>
      <c r="R403" s="302"/>
      <c r="S403" s="302"/>
      <c r="T403" s="302"/>
      <c r="U403" s="302"/>
      <c r="V403" s="302"/>
      <c r="W403" s="302"/>
      <c r="X403" s="302"/>
      <c r="Y403" s="302"/>
      <c r="Z403" s="302"/>
    </row>
    <row r="404" spans="1:26" ht="15.75" customHeight="1" x14ac:dyDescent="0.25">
      <c r="A404" s="302"/>
      <c r="B404" s="302"/>
      <c r="C404" s="302"/>
      <c r="D404" s="302"/>
      <c r="E404" s="302"/>
      <c r="F404" s="302"/>
      <c r="G404" s="302"/>
      <c r="H404" s="302"/>
      <c r="I404" s="302"/>
      <c r="J404" s="302"/>
      <c r="K404" s="302"/>
      <c r="L404" s="302"/>
      <c r="M404" s="302"/>
      <c r="N404" s="302"/>
      <c r="O404" s="302"/>
      <c r="P404" s="302"/>
      <c r="Q404" s="302"/>
      <c r="R404" s="302"/>
      <c r="S404" s="302"/>
      <c r="T404" s="302"/>
      <c r="U404" s="302"/>
      <c r="V404" s="302"/>
      <c r="W404" s="302"/>
      <c r="X404" s="302"/>
      <c r="Y404" s="302"/>
      <c r="Z404" s="302"/>
    </row>
    <row r="405" spans="1:26" ht="15.75" customHeight="1" x14ac:dyDescent="0.25">
      <c r="A405" s="302"/>
      <c r="B405" s="302"/>
      <c r="C405" s="302"/>
      <c r="D405" s="302"/>
      <c r="E405" s="302"/>
      <c r="F405" s="302"/>
      <c r="G405" s="302"/>
      <c r="H405" s="302"/>
      <c r="I405" s="302"/>
      <c r="J405" s="302"/>
      <c r="K405" s="302"/>
      <c r="L405" s="302"/>
      <c r="M405" s="302"/>
      <c r="N405" s="302"/>
      <c r="O405" s="302"/>
      <c r="P405" s="302"/>
      <c r="Q405" s="302"/>
      <c r="R405" s="302"/>
      <c r="S405" s="302"/>
      <c r="T405" s="302"/>
      <c r="U405" s="302"/>
      <c r="V405" s="302"/>
      <c r="W405" s="302"/>
      <c r="X405" s="302"/>
      <c r="Y405" s="302"/>
      <c r="Z405" s="302"/>
    </row>
    <row r="406" spans="1:26" ht="15.75" customHeight="1" x14ac:dyDescent="0.25">
      <c r="A406" s="302"/>
      <c r="B406" s="302"/>
      <c r="C406" s="302"/>
      <c r="D406" s="302"/>
      <c r="E406" s="302"/>
      <c r="F406" s="302"/>
      <c r="G406" s="302"/>
      <c r="H406" s="302"/>
      <c r="I406" s="302"/>
      <c r="J406" s="302"/>
      <c r="K406" s="302"/>
      <c r="L406" s="302"/>
      <c r="M406" s="302"/>
      <c r="N406" s="302"/>
      <c r="O406" s="302"/>
      <c r="P406" s="302"/>
      <c r="Q406" s="302"/>
      <c r="R406" s="302"/>
      <c r="S406" s="302"/>
      <c r="T406" s="302"/>
      <c r="U406" s="302"/>
      <c r="V406" s="302"/>
      <c r="W406" s="302"/>
      <c r="X406" s="302"/>
      <c r="Y406" s="302"/>
      <c r="Z406" s="302"/>
    </row>
    <row r="407" spans="1:26" ht="15.75" customHeight="1" x14ac:dyDescent="0.25">
      <c r="A407" s="302"/>
      <c r="B407" s="302"/>
      <c r="C407" s="302"/>
      <c r="D407" s="302"/>
      <c r="E407" s="302"/>
      <c r="F407" s="302"/>
      <c r="G407" s="302"/>
      <c r="H407" s="302"/>
      <c r="I407" s="302"/>
      <c r="J407" s="302"/>
      <c r="K407" s="302"/>
      <c r="L407" s="302"/>
      <c r="M407" s="302"/>
      <c r="N407" s="302"/>
      <c r="O407" s="302"/>
      <c r="P407" s="302"/>
      <c r="Q407" s="302"/>
      <c r="R407" s="302"/>
      <c r="S407" s="302"/>
      <c r="T407" s="302"/>
      <c r="U407" s="302"/>
      <c r="V407" s="302"/>
      <c r="W407" s="302"/>
      <c r="X407" s="302"/>
      <c r="Y407" s="302"/>
      <c r="Z407" s="302"/>
    </row>
    <row r="408" spans="1:26" ht="15.75" customHeight="1" x14ac:dyDescent="0.25">
      <c r="A408" s="302"/>
      <c r="B408" s="302"/>
      <c r="C408" s="302"/>
      <c r="D408" s="302"/>
      <c r="E408" s="302"/>
      <c r="F408" s="302"/>
      <c r="G408" s="302"/>
      <c r="H408" s="302"/>
      <c r="I408" s="302"/>
      <c r="J408" s="302"/>
      <c r="K408" s="302"/>
      <c r="L408" s="302"/>
      <c r="M408" s="302"/>
      <c r="N408" s="302"/>
      <c r="O408" s="302"/>
      <c r="P408" s="302"/>
      <c r="Q408" s="302"/>
      <c r="R408" s="302"/>
      <c r="S408" s="302"/>
      <c r="T408" s="302"/>
      <c r="U408" s="302"/>
      <c r="V408" s="302"/>
      <c r="W408" s="302"/>
      <c r="X408" s="302"/>
      <c r="Y408" s="302"/>
      <c r="Z408" s="302"/>
    </row>
    <row r="409" spans="1:26" ht="15.75" customHeight="1" x14ac:dyDescent="0.25">
      <c r="A409" s="302"/>
      <c r="B409" s="302"/>
      <c r="C409" s="302"/>
      <c r="D409" s="302"/>
      <c r="E409" s="302"/>
      <c r="F409" s="302"/>
      <c r="G409" s="302"/>
      <c r="H409" s="302"/>
      <c r="I409" s="302"/>
      <c r="J409" s="302"/>
      <c r="K409" s="302"/>
      <c r="L409" s="302"/>
      <c r="M409" s="302"/>
      <c r="N409" s="302"/>
      <c r="O409" s="302"/>
      <c r="P409" s="302"/>
      <c r="Q409" s="302"/>
      <c r="R409" s="302"/>
      <c r="S409" s="302"/>
      <c r="T409" s="302"/>
      <c r="U409" s="302"/>
      <c r="V409" s="302"/>
      <c r="W409" s="302"/>
      <c r="X409" s="302"/>
      <c r="Y409" s="302"/>
      <c r="Z409" s="302"/>
    </row>
    <row r="410" spans="1:26" ht="15.75" customHeight="1" x14ac:dyDescent="0.25">
      <c r="A410" s="302"/>
      <c r="B410" s="302"/>
      <c r="C410" s="302"/>
      <c r="D410" s="302"/>
      <c r="E410" s="302"/>
      <c r="F410" s="302"/>
      <c r="G410" s="302"/>
      <c r="H410" s="302"/>
      <c r="I410" s="302"/>
      <c r="J410" s="302"/>
      <c r="K410" s="302"/>
      <c r="L410" s="302"/>
      <c r="M410" s="302"/>
      <c r="N410" s="302"/>
      <c r="O410" s="302"/>
      <c r="P410" s="302"/>
      <c r="Q410" s="302"/>
      <c r="R410" s="302"/>
      <c r="S410" s="302"/>
      <c r="T410" s="302"/>
      <c r="U410" s="302"/>
      <c r="V410" s="302"/>
      <c r="W410" s="302"/>
      <c r="X410" s="302"/>
      <c r="Y410" s="302"/>
      <c r="Z410" s="302"/>
    </row>
    <row r="411" spans="1:26" ht="15.75" customHeight="1" x14ac:dyDescent="0.25">
      <c r="A411" s="302"/>
      <c r="B411" s="302"/>
      <c r="C411" s="302"/>
      <c r="D411" s="302"/>
      <c r="E411" s="302"/>
      <c r="F411" s="302"/>
      <c r="G411" s="302"/>
      <c r="H411" s="302"/>
      <c r="I411" s="302"/>
      <c r="J411" s="302"/>
      <c r="K411" s="302"/>
      <c r="L411" s="302"/>
      <c r="M411" s="302"/>
      <c r="N411" s="302"/>
      <c r="O411" s="302"/>
      <c r="P411" s="302"/>
      <c r="Q411" s="302"/>
      <c r="R411" s="302"/>
      <c r="S411" s="302"/>
      <c r="T411" s="302"/>
      <c r="U411" s="302"/>
      <c r="V411" s="302"/>
      <c r="W411" s="302"/>
      <c r="X411" s="302"/>
      <c r="Y411" s="302"/>
      <c r="Z411" s="302"/>
    </row>
    <row r="412" spans="1:26" ht="15.75" customHeight="1" x14ac:dyDescent="0.25">
      <c r="A412" s="302"/>
      <c r="B412" s="302"/>
      <c r="C412" s="302"/>
      <c r="D412" s="302"/>
      <c r="E412" s="302"/>
      <c r="F412" s="302"/>
      <c r="G412" s="302"/>
      <c r="H412" s="302"/>
      <c r="I412" s="302"/>
      <c r="J412" s="302"/>
      <c r="K412" s="302"/>
      <c r="L412" s="302"/>
      <c r="M412" s="302"/>
      <c r="N412" s="302"/>
      <c r="O412" s="302"/>
      <c r="P412" s="302"/>
      <c r="Q412" s="302"/>
      <c r="R412" s="302"/>
      <c r="S412" s="302"/>
      <c r="T412" s="302"/>
      <c r="U412" s="302"/>
      <c r="V412" s="302"/>
      <c r="W412" s="302"/>
      <c r="X412" s="302"/>
      <c r="Y412" s="302"/>
      <c r="Z412" s="302"/>
    </row>
    <row r="413" spans="1:26" ht="15.75" customHeight="1" x14ac:dyDescent="0.25">
      <c r="A413" s="302"/>
      <c r="B413" s="302"/>
      <c r="C413" s="302"/>
      <c r="D413" s="302"/>
      <c r="E413" s="302"/>
      <c r="F413" s="302"/>
      <c r="G413" s="302"/>
      <c r="H413" s="302"/>
      <c r="I413" s="302"/>
      <c r="J413" s="302"/>
      <c r="K413" s="302"/>
      <c r="L413" s="302"/>
      <c r="M413" s="302"/>
      <c r="N413" s="302"/>
      <c r="O413" s="302"/>
      <c r="P413" s="302"/>
      <c r="Q413" s="302"/>
      <c r="R413" s="302"/>
      <c r="S413" s="302"/>
      <c r="T413" s="302"/>
      <c r="U413" s="302"/>
      <c r="V413" s="302"/>
      <c r="W413" s="302"/>
      <c r="X413" s="302"/>
      <c r="Y413" s="302"/>
      <c r="Z413" s="302"/>
    </row>
    <row r="414" spans="1:26" ht="15.75" customHeight="1" x14ac:dyDescent="0.25">
      <c r="A414" s="302"/>
      <c r="B414" s="302"/>
      <c r="C414" s="302"/>
      <c r="D414" s="302"/>
      <c r="E414" s="302"/>
      <c r="F414" s="302"/>
      <c r="G414" s="302"/>
      <c r="H414" s="302"/>
      <c r="I414" s="302"/>
      <c r="J414" s="302"/>
      <c r="K414" s="302"/>
      <c r="L414" s="302"/>
      <c r="M414" s="302"/>
      <c r="N414" s="302"/>
      <c r="O414" s="302"/>
      <c r="P414" s="302"/>
      <c r="Q414" s="302"/>
      <c r="R414" s="302"/>
      <c r="S414" s="302"/>
      <c r="T414" s="302"/>
      <c r="U414" s="302"/>
      <c r="V414" s="302"/>
      <c r="W414" s="302"/>
      <c r="X414" s="302"/>
      <c r="Y414" s="302"/>
      <c r="Z414" s="302"/>
    </row>
    <row r="415" spans="1:26" ht="15.75" customHeight="1" x14ac:dyDescent="0.25">
      <c r="A415" s="302"/>
      <c r="B415" s="302"/>
      <c r="C415" s="302"/>
      <c r="D415" s="302"/>
      <c r="E415" s="302"/>
      <c r="F415" s="302"/>
      <c r="G415" s="302"/>
      <c r="H415" s="302"/>
      <c r="I415" s="302"/>
      <c r="J415" s="302"/>
      <c r="K415" s="302"/>
      <c r="L415" s="302"/>
      <c r="M415" s="302"/>
      <c r="N415" s="302"/>
      <c r="O415" s="302"/>
      <c r="P415" s="302"/>
      <c r="Q415" s="302"/>
      <c r="R415" s="302"/>
      <c r="S415" s="302"/>
      <c r="T415" s="302"/>
      <c r="U415" s="302"/>
      <c r="V415" s="302"/>
      <c r="W415" s="302"/>
      <c r="X415" s="302"/>
      <c r="Y415" s="302"/>
      <c r="Z415" s="302"/>
    </row>
    <row r="416" spans="1:26" ht="15.75" customHeight="1" x14ac:dyDescent="0.25">
      <c r="A416" s="302"/>
      <c r="B416" s="302"/>
      <c r="C416" s="302"/>
      <c r="D416" s="302"/>
      <c r="E416" s="302"/>
      <c r="F416" s="302"/>
      <c r="G416" s="302"/>
      <c r="H416" s="302"/>
      <c r="I416" s="302"/>
      <c r="J416" s="302"/>
      <c r="K416" s="302"/>
      <c r="L416" s="302"/>
      <c r="M416" s="302"/>
      <c r="N416" s="302"/>
      <c r="O416" s="302"/>
      <c r="P416" s="302"/>
      <c r="Q416" s="302"/>
      <c r="R416" s="302"/>
      <c r="S416" s="302"/>
      <c r="T416" s="302"/>
      <c r="U416" s="302"/>
      <c r="V416" s="302"/>
      <c r="W416" s="302"/>
      <c r="X416" s="302"/>
      <c r="Y416" s="302"/>
      <c r="Z416" s="302"/>
    </row>
    <row r="417" spans="1:26" ht="15.75" customHeight="1" x14ac:dyDescent="0.25">
      <c r="A417" s="302"/>
      <c r="B417" s="302"/>
      <c r="C417" s="302"/>
      <c r="D417" s="302"/>
      <c r="E417" s="302"/>
      <c r="F417" s="302"/>
      <c r="G417" s="302"/>
      <c r="H417" s="302"/>
      <c r="I417" s="302"/>
      <c r="J417" s="302"/>
      <c r="K417" s="302"/>
      <c r="L417" s="302"/>
      <c r="M417" s="302"/>
      <c r="N417" s="302"/>
      <c r="O417" s="302"/>
      <c r="P417" s="302"/>
      <c r="Q417" s="302"/>
      <c r="R417" s="302"/>
      <c r="S417" s="302"/>
      <c r="T417" s="302"/>
      <c r="U417" s="302"/>
      <c r="V417" s="302"/>
      <c r="W417" s="302"/>
      <c r="X417" s="302"/>
      <c r="Y417" s="302"/>
      <c r="Z417" s="302"/>
    </row>
    <row r="418" spans="1:26" ht="15.75" customHeight="1" x14ac:dyDescent="0.25">
      <c r="A418" s="302"/>
      <c r="B418" s="302"/>
      <c r="C418" s="302"/>
      <c r="D418" s="302"/>
      <c r="E418" s="302"/>
      <c r="F418" s="302"/>
      <c r="G418" s="302"/>
      <c r="H418" s="302"/>
      <c r="I418" s="302"/>
      <c r="J418" s="302"/>
      <c r="K418" s="302"/>
      <c r="L418" s="302"/>
      <c r="M418" s="302"/>
      <c r="N418" s="302"/>
      <c r="O418" s="302"/>
      <c r="P418" s="302"/>
      <c r="Q418" s="302"/>
      <c r="R418" s="302"/>
      <c r="S418" s="302"/>
      <c r="T418" s="302"/>
      <c r="U418" s="302"/>
      <c r="V418" s="302"/>
      <c r="W418" s="302"/>
      <c r="X418" s="302"/>
      <c r="Y418" s="302"/>
      <c r="Z418" s="302"/>
    </row>
    <row r="419" spans="1:26" ht="15.75" customHeight="1" x14ac:dyDescent="0.25">
      <c r="A419" s="302"/>
      <c r="B419" s="302"/>
      <c r="C419" s="302"/>
      <c r="D419" s="302"/>
      <c r="E419" s="302"/>
      <c r="F419" s="302"/>
      <c r="G419" s="302"/>
      <c r="H419" s="302"/>
      <c r="I419" s="302"/>
      <c r="J419" s="302"/>
      <c r="K419" s="302"/>
      <c r="L419" s="302"/>
      <c r="M419" s="302"/>
      <c r="N419" s="302"/>
      <c r="O419" s="302"/>
      <c r="P419" s="302"/>
      <c r="Q419" s="302"/>
      <c r="R419" s="302"/>
      <c r="S419" s="302"/>
      <c r="T419" s="302"/>
      <c r="U419" s="302"/>
      <c r="V419" s="302"/>
      <c r="W419" s="302"/>
      <c r="X419" s="302"/>
      <c r="Y419" s="302"/>
      <c r="Z419" s="302"/>
    </row>
    <row r="420" spans="1:26" ht="15.75" customHeight="1" x14ac:dyDescent="0.25">
      <c r="A420" s="302"/>
      <c r="B420" s="302"/>
      <c r="C420" s="302"/>
      <c r="D420" s="302"/>
      <c r="E420" s="302"/>
      <c r="F420" s="302"/>
      <c r="G420" s="302"/>
      <c r="H420" s="302"/>
      <c r="I420" s="302"/>
      <c r="J420" s="302"/>
      <c r="K420" s="302"/>
      <c r="L420" s="302"/>
      <c r="M420" s="302"/>
      <c r="N420" s="302"/>
      <c r="O420" s="302"/>
      <c r="P420" s="302"/>
      <c r="Q420" s="302"/>
      <c r="R420" s="302"/>
      <c r="S420" s="302"/>
      <c r="T420" s="302"/>
      <c r="U420" s="302"/>
      <c r="V420" s="302"/>
      <c r="W420" s="302"/>
      <c r="X420" s="302"/>
      <c r="Y420" s="302"/>
      <c r="Z420" s="302"/>
    </row>
    <row r="421" spans="1:26" ht="15.75" customHeight="1" x14ac:dyDescent="0.25">
      <c r="A421" s="302"/>
      <c r="B421" s="302"/>
      <c r="C421" s="302"/>
      <c r="D421" s="302"/>
      <c r="E421" s="302"/>
      <c r="F421" s="302"/>
      <c r="G421" s="302"/>
      <c r="H421" s="302"/>
      <c r="I421" s="302"/>
      <c r="J421" s="302"/>
      <c r="K421" s="302"/>
      <c r="L421" s="302"/>
      <c r="M421" s="302"/>
      <c r="N421" s="302"/>
      <c r="O421" s="302"/>
      <c r="P421" s="302"/>
      <c r="Q421" s="302"/>
      <c r="R421" s="302"/>
      <c r="S421" s="302"/>
      <c r="T421" s="302"/>
      <c r="U421" s="302"/>
      <c r="V421" s="302"/>
      <c r="W421" s="302"/>
      <c r="X421" s="302"/>
      <c r="Y421" s="302"/>
      <c r="Z421" s="302"/>
    </row>
    <row r="422" spans="1:26" ht="15.75" customHeight="1" x14ac:dyDescent="0.25">
      <c r="A422" s="302"/>
      <c r="B422" s="302"/>
      <c r="C422" s="302"/>
      <c r="D422" s="302"/>
      <c r="E422" s="302"/>
      <c r="F422" s="302"/>
      <c r="G422" s="302"/>
      <c r="H422" s="302"/>
      <c r="I422" s="302"/>
      <c r="J422" s="302"/>
      <c r="K422" s="302"/>
      <c r="L422" s="302"/>
      <c r="M422" s="302"/>
      <c r="N422" s="302"/>
      <c r="O422" s="302"/>
      <c r="P422" s="302"/>
      <c r="Q422" s="302"/>
      <c r="R422" s="302"/>
      <c r="S422" s="302"/>
      <c r="T422" s="302"/>
      <c r="U422" s="302"/>
      <c r="V422" s="302"/>
      <c r="W422" s="302"/>
      <c r="X422" s="302"/>
      <c r="Y422" s="302"/>
      <c r="Z422" s="302"/>
    </row>
    <row r="423" spans="1:26" ht="15.75" customHeight="1" x14ac:dyDescent="0.25">
      <c r="A423" s="302"/>
      <c r="B423" s="302"/>
      <c r="C423" s="302"/>
      <c r="D423" s="302"/>
      <c r="E423" s="302"/>
      <c r="F423" s="302"/>
      <c r="G423" s="302"/>
      <c r="H423" s="302"/>
      <c r="I423" s="302"/>
      <c r="J423" s="302"/>
      <c r="K423" s="302"/>
      <c r="L423" s="302"/>
      <c r="M423" s="302"/>
      <c r="N423" s="302"/>
      <c r="O423" s="302"/>
      <c r="P423" s="302"/>
      <c r="Q423" s="302"/>
      <c r="R423" s="302"/>
      <c r="S423" s="302"/>
      <c r="T423" s="302"/>
      <c r="U423" s="302"/>
      <c r="V423" s="302"/>
      <c r="W423" s="302"/>
      <c r="X423" s="302"/>
      <c r="Y423" s="302"/>
      <c r="Z423" s="302"/>
    </row>
    <row r="424" spans="1:26" ht="15.75" customHeight="1" x14ac:dyDescent="0.25">
      <c r="A424" s="302"/>
      <c r="B424" s="302"/>
      <c r="C424" s="302"/>
      <c r="D424" s="302"/>
      <c r="E424" s="302"/>
      <c r="F424" s="302"/>
      <c r="G424" s="302"/>
      <c r="H424" s="302"/>
      <c r="I424" s="302"/>
      <c r="J424" s="302"/>
      <c r="K424" s="302"/>
      <c r="L424" s="302"/>
      <c r="M424" s="302"/>
      <c r="N424" s="302"/>
      <c r="O424" s="302"/>
      <c r="P424" s="302"/>
      <c r="Q424" s="302"/>
      <c r="R424" s="302"/>
      <c r="S424" s="302"/>
      <c r="T424" s="302"/>
      <c r="U424" s="302"/>
      <c r="V424" s="302"/>
      <c r="W424" s="302"/>
      <c r="X424" s="302"/>
      <c r="Y424" s="302"/>
      <c r="Z424" s="302"/>
    </row>
    <row r="425" spans="1:26" ht="15.75" customHeight="1" x14ac:dyDescent="0.25">
      <c r="A425" s="302"/>
      <c r="B425" s="302"/>
      <c r="C425" s="302"/>
      <c r="D425" s="302"/>
      <c r="E425" s="302"/>
      <c r="F425" s="302"/>
      <c r="G425" s="302"/>
      <c r="H425" s="302"/>
      <c r="I425" s="302"/>
      <c r="J425" s="302"/>
      <c r="K425" s="302"/>
      <c r="L425" s="302"/>
      <c r="M425" s="302"/>
      <c r="N425" s="302"/>
      <c r="O425" s="302"/>
      <c r="P425" s="302"/>
      <c r="Q425" s="302"/>
      <c r="R425" s="302"/>
      <c r="S425" s="302"/>
      <c r="T425" s="302"/>
      <c r="U425" s="302"/>
      <c r="V425" s="302"/>
      <c r="W425" s="302"/>
      <c r="X425" s="302"/>
      <c r="Y425" s="302"/>
      <c r="Z425" s="302"/>
    </row>
    <row r="426" spans="1:26" ht="15.75" customHeight="1" x14ac:dyDescent="0.25">
      <c r="A426" s="302"/>
      <c r="B426" s="302"/>
      <c r="C426" s="302"/>
      <c r="D426" s="302"/>
      <c r="E426" s="302"/>
      <c r="F426" s="302"/>
      <c r="G426" s="302"/>
      <c r="H426" s="302"/>
      <c r="I426" s="302"/>
      <c r="J426" s="302"/>
      <c r="K426" s="302"/>
      <c r="L426" s="302"/>
      <c r="M426" s="302"/>
      <c r="N426" s="302"/>
      <c r="O426" s="302"/>
      <c r="P426" s="302"/>
      <c r="Q426" s="302"/>
      <c r="R426" s="302"/>
      <c r="S426" s="302"/>
      <c r="T426" s="302"/>
      <c r="U426" s="302"/>
      <c r="V426" s="302"/>
      <c r="W426" s="302"/>
      <c r="X426" s="302"/>
      <c r="Y426" s="302"/>
      <c r="Z426" s="302"/>
    </row>
    <row r="427" spans="1:26" ht="15.75" customHeight="1" x14ac:dyDescent="0.25">
      <c r="A427" s="302"/>
      <c r="B427" s="302"/>
      <c r="C427" s="302"/>
      <c r="D427" s="302"/>
      <c r="E427" s="302"/>
      <c r="F427" s="302"/>
      <c r="G427" s="302"/>
      <c r="H427" s="302"/>
      <c r="I427" s="302"/>
      <c r="J427" s="302"/>
      <c r="K427" s="302"/>
      <c r="L427" s="302"/>
      <c r="M427" s="302"/>
      <c r="N427" s="302"/>
      <c r="O427" s="302"/>
      <c r="P427" s="302"/>
      <c r="Q427" s="302"/>
      <c r="R427" s="302"/>
      <c r="S427" s="302"/>
      <c r="T427" s="302"/>
      <c r="U427" s="302"/>
      <c r="V427" s="302"/>
      <c r="W427" s="302"/>
      <c r="X427" s="302"/>
      <c r="Y427" s="302"/>
      <c r="Z427" s="302"/>
    </row>
    <row r="428" spans="1:26" ht="15.75" customHeight="1" x14ac:dyDescent="0.25">
      <c r="A428" s="302"/>
      <c r="B428" s="302"/>
      <c r="C428" s="302"/>
      <c r="D428" s="302"/>
      <c r="E428" s="302"/>
      <c r="F428" s="302"/>
      <c r="G428" s="302"/>
      <c r="H428" s="302"/>
      <c r="I428" s="302"/>
      <c r="J428" s="302"/>
      <c r="K428" s="302"/>
      <c r="L428" s="302"/>
      <c r="M428" s="302"/>
      <c r="N428" s="302"/>
      <c r="O428" s="302"/>
      <c r="P428" s="302"/>
      <c r="Q428" s="302"/>
      <c r="R428" s="302"/>
      <c r="S428" s="302"/>
      <c r="T428" s="302"/>
      <c r="U428" s="302"/>
      <c r="V428" s="302"/>
      <c r="W428" s="302"/>
      <c r="X428" s="302"/>
      <c r="Y428" s="302"/>
      <c r="Z428" s="302"/>
    </row>
    <row r="429" spans="1:26" ht="15.75" customHeight="1" x14ac:dyDescent="0.25">
      <c r="A429" s="302"/>
      <c r="B429" s="302"/>
      <c r="C429" s="302"/>
      <c r="D429" s="302"/>
      <c r="E429" s="302"/>
      <c r="F429" s="302"/>
      <c r="G429" s="302"/>
      <c r="H429" s="302"/>
      <c r="I429" s="302"/>
      <c r="J429" s="302"/>
      <c r="K429" s="302"/>
      <c r="L429" s="302"/>
      <c r="M429" s="302"/>
      <c r="N429" s="302"/>
      <c r="O429" s="302"/>
      <c r="P429" s="302"/>
      <c r="Q429" s="302"/>
      <c r="R429" s="302"/>
      <c r="S429" s="302"/>
      <c r="T429" s="302"/>
      <c r="U429" s="302"/>
      <c r="V429" s="302"/>
      <c r="W429" s="302"/>
      <c r="X429" s="302"/>
      <c r="Y429" s="302"/>
      <c r="Z429" s="302"/>
    </row>
    <row r="430" spans="1:26" ht="15.75" customHeight="1" x14ac:dyDescent="0.25">
      <c r="A430" s="302"/>
      <c r="B430" s="302"/>
      <c r="C430" s="302"/>
      <c r="D430" s="302"/>
      <c r="E430" s="302"/>
      <c r="F430" s="302"/>
      <c r="G430" s="302"/>
      <c r="H430" s="302"/>
      <c r="I430" s="302"/>
      <c r="J430" s="302"/>
      <c r="K430" s="302"/>
      <c r="L430" s="302"/>
      <c r="M430" s="302"/>
      <c r="N430" s="302"/>
      <c r="O430" s="302"/>
      <c r="P430" s="302"/>
      <c r="Q430" s="302"/>
      <c r="R430" s="302"/>
      <c r="S430" s="302"/>
      <c r="T430" s="302"/>
      <c r="U430" s="302"/>
      <c r="V430" s="302"/>
      <c r="W430" s="302"/>
      <c r="X430" s="302"/>
      <c r="Y430" s="302"/>
      <c r="Z430" s="302"/>
    </row>
    <row r="431" spans="1:26" ht="15.75" customHeight="1" x14ac:dyDescent="0.25">
      <c r="A431" s="302"/>
      <c r="B431" s="302"/>
      <c r="C431" s="302"/>
      <c r="D431" s="302"/>
      <c r="E431" s="302"/>
      <c r="F431" s="302"/>
      <c r="G431" s="302"/>
      <c r="H431" s="302"/>
      <c r="I431" s="302"/>
      <c r="J431" s="302"/>
      <c r="K431" s="302"/>
      <c r="L431" s="302"/>
      <c r="M431" s="302"/>
      <c r="N431" s="302"/>
      <c r="O431" s="302"/>
      <c r="P431" s="302"/>
      <c r="Q431" s="302"/>
      <c r="R431" s="302"/>
      <c r="S431" s="302"/>
      <c r="T431" s="302"/>
      <c r="U431" s="302"/>
      <c r="V431" s="302"/>
      <c r="W431" s="302"/>
      <c r="X431" s="302"/>
      <c r="Y431" s="302"/>
      <c r="Z431" s="302"/>
    </row>
    <row r="432" spans="1:26" ht="15.75" customHeight="1" x14ac:dyDescent="0.25">
      <c r="A432" s="302"/>
      <c r="B432" s="302"/>
      <c r="C432" s="302"/>
      <c r="D432" s="302"/>
      <c r="E432" s="302"/>
      <c r="F432" s="302"/>
      <c r="G432" s="302"/>
      <c r="H432" s="302"/>
      <c r="I432" s="302"/>
      <c r="J432" s="302"/>
      <c r="K432" s="302"/>
      <c r="L432" s="302"/>
      <c r="M432" s="302"/>
      <c r="N432" s="302"/>
      <c r="O432" s="302"/>
      <c r="P432" s="302"/>
      <c r="Q432" s="302"/>
      <c r="R432" s="302"/>
      <c r="S432" s="302"/>
      <c r="T432" s="302"/>
      <c r="U432" s="302"/>
      <c r="V432" s="302"/>
      <c r="W432" s="302"/>
      <c r="X432" s="302"/>
      <c r="Y432" s="302"/>
      <c r="Z432" s="302"/>
    </row>
    <row r="433" spans="1:26" ht="15.75" customHeight="1" x14ac:dyDescent="0.25">
      <c r="A433" s="302"/>
      <c r="B433" s="302"/>
      <c r="C433" s="302"/>
      <c r="D433" s="302"/>
      <c r="E433" s="302"/>
      <c r="F433" s="302"/>
      <c r="G433" s="302"/>
      <c r="H433" s="302"/>
      <c r="I433" s="302"/>
      <c r="J433" s="302"/>
      <c r="K433" s="302"/>
      <c r="L433" s="302"/>
      <c r="M433" s="302"/>
      <c r="N433" s="302"/>
      <c r="O433" s="302"/>
      <c r="P433" s="302"/>
      <c r="Q433" s="302"/>
      <c r="R433" s="302"/>
      <c r="S433" s="302"/>
      <c r="T433" s="302"/>
      <c r="U433" s="302"/>
      <c r="V433" s="302"/>
      <c r="W433" s="302"/>
      <c r="X433" s="302"/>
      <c r="Y433" s="302"/>
      <c r="Z433" s="302"/>
    </row>
    <row r="434" spans="1:26" ht="15.75" customHeight="1" x14ac:dyDescent="0.25">
      <c r="A434" s="302"/>
      <c r="B434" s="302"/>
      <c r="C434" s="302"/>
      <c r="D434" s="302"/>
      <c r="E434" s="302"/>
      <c r="F434" s="302"/>
      <c r="G434" s="302"/>
      <c r="H434" s="302"/>
      <c r="I434" s="302"/>
      <c r="J434" s="302"/>
      <c r="K434" s="302"/>
      <c r="L434" s="302"/>
      <c r="M434" s="302"/>
      <c r="N434" s="302"/>
      <c r="O434" s="302"/>
      <c r="P434" s="302"/>
      <c r="Q434" s="302"/>
      <c r="R434" s="302"/>
      <c r="S434" s="302"/>
      <c r="T434" s="302"/>
      <c r="U434" s="302"/>
      <c r="V434" s="302"/>
      <c r="W434" s="302"/>
      <c r="X434" s="302"/>
      <c r="Y434" s="302"/>
      <c r="Z434" s="302"/>
    </row>
    <row r="435" spans="1:26" ht="15.75" customHeight="1" x14ac:dyDescent="0.25">
      <c r="A435" s="302"/>
      <c r="B435" s="302"/>
      <c r="C435" s="302"/>
      <c r="D435" s="302"/>
      <c r="E435" s="302"/>
      <c r="F435" s="302"/>
      <c r="G435" s="302"/>
      <c r="H435" s="302"/>
      <c r="I435" s="302"/>
      <c r="J435" s="302"/>
      <c r="K435" s="302"/>
      <c r="L435" s="302"/>
      <c r="M435" s="302"/>
      <c r="N435" s="302"/>
      <c r="O435" s="302"/>
      <c r="P435" s="302"/>
      <c r="Q435" s="302"/>
      <c r="R435" s="302"/>
      <c r="S435" s="302"/>
      <c r="T435" s="302"/>
      <c r="U435" s="302"/>
      <c r="V435" s="302"/>
      <c r="W435" s="302"/>
      <c r="X435" s="302"/>
      <c r="Y435" s="302"/>
      <c r="Z435" s="302"/>
    </row>
    <row r="436" spans="1:26" ht="15.75" customHeight="1" x14ac:dyDescent="0.25">
      <c r="A436" s="302"/>
      <c r="B436" s="302"/>
      <c r="C436" s="302"/>
      <c r="D436" s="302"/>
      <c r="E436" s="302"/>
      <c r="F436" s="302"/>
      <c r="G436" s="302"/>
      <c r="H436" s="302"/>
      <c r="I436" s="302"/>
      <c r="J436" s="302"/>
      <c r="K436" s="302"/>
      <c r="L436" s="302"/>
      <c r="M436" s="302"/>
      <c r="N436" s="302"/>
      <c r="O436" s="302"/>
      <c r="P436" s="302"/>
      <c r="Q436" s="302"/>
      <c r="R436" s="302"/>
      <c r="S436" s="302"/>
      <c r="T436" s="302"/>
      <c r="U436" s="302"/>
      <c r="V436" s="302"/>
      <c r="W436" s="302"/>
      <c r="X436" s="302"/>
      <c r="Y436" s="302"/>
      <c r="Z436" s="302"/>
    </row>
    <row r="437" spans="1:26" ht="15.75" customHeight="1" x14ac:dyDescent="0.25">
      <c r="A437" s="302"/>
      <c r="B437" s="302"/>
      <c r="C437" s="302"/>
      <c r="D437" s="302"/>
      <c r="E437" s="302"/>
      <c r="F437" s="302"/>
      <c r="G437" s="302"/>
      <c r="H437" s="302"/>
      <c r="I437" s="302"/>
      <c r="J437" s="302"/>
      <c r="K437" s="302"/>
      <c r="L437" s="302"/>
      <c r="M437" s="302"/>
      <c r="N437" s="302"/>
      <c r="O437" s="302"/>
      <c r="P437" s="302"/>
      <c r="Q437" s="302"/>
      <c r="R437" s="302"/>
      <c r="S437" s="302"/>
      <c r="T437" s="302"/>
      <c r="U437" s="302"/>
      <c r="V437" s="302"/>
      <c r="W437" s="302"/>
      <c r="X437" s="302"/>
      <c r="Y437" s="302"/>
      <c r="Z437" s="302"/>
    </row>
    <row r="438" spans="1:26" ht="15.75" customHeight="1" x14ac:dyDescent="0.25">
      <c r="A438" s="302"/>
      <c r="B438" s="302"/>
      <c r="C438" s="302"/>
      <c r="D438" s="302"/>
      <c r="E438" s="302"/>
      <c r="F438" s="302"/>
      <c r="G438" s="302"/>
      <c r="H438" s="302"/>
      <c r="I438" s="302"/>
      <c r="J438" s="302"/>
      <c r="K438" s="302"/>
      <c r="L438" s="302"/>
      <c r="M438" s="302"/>
      <c r="N438" s="302"/>
      <c r="O438" s="302"/>
      <c r="P438" s="302"/>
      <c r="Q438" s="302"/>
      <c r="R438" s="302"/>
      <c r="S438" s="302"/>
      <c r="T438" s="302"/>
      <c r="U438" s="302"/>
      <c r="V438" s="302"/>
      <c r="W438" s="302"/>
      <c r="X438" s="302"/>
      <c r="Y438" s="302"/>
      <c r="Z438" s="302"/>
    </row>
    <row r="439" spans="1:26" ht="15.75" customHeight="1" x14ac:dyDescent="0.25">
      <c r="A439" s="302"/>
      <c r="B439" s="302"/>
      <c r="C439" s="302"/>
      <c r="D439" s="302"/>
      <c r="E439" s="302"/>
      <c r="F439" s="302"/>
      <c r="G439" s="302"/>
      <c r="H439" s="302"/>
      <c r="I439" s="302"/>
      <c r="J439" s="302"/>
      <c r="K439" s="302"/>
      <c r="L439" s="302"/>
      <c r="M439" s="302"/>
      <c r="N439" s="302"/>
      <c r="O439" s="302"/>
      <c r="P439" s="302"/>
      <c r="Q439" s="302"/>
      <c r="R439" s="302"/>
      <c r="S439" s="302"/>
      <c r="T439" s="302"/>
      <c r="U439" s="302"/>
      <c r="V439" s="302"/>
      <c r="W439" s="302"/>
      <c r="X439" s="302"/>
      <c r="Y439" s="302"/>
      <c r="Z439" s="302"/>
    </row>
    <row r="440" spans="1:26" ht="15.75" customHeight="1" x14ac:dyDescent="0.25">
      <c r="A440" s="302"/>
      <c r="B440" s="302"/>
      <c r="C440" s="302"/>
      <c r="D440" s="302"/>
      <c r="E440" s="302"/>
      <c r="F440" s="302"/>
      <c r="G440" s="302"/>
      <c r="H440" s="302"/>
      <c r="I440" s="302"/>
      <c r="J440" s="302"/>
      <c r="K440" s="302"/>
      <c r="L440" s="302"/>
      <c r="M440" s="302"/>
      <c r="N440" s="302"/>
      <c r="O440" s="302"/>
      <c r="P440" s="302"/>
      <c r="Q440" s="302"/>
      <c r="R440" s="302"/>
      <c r="S440" s="302"/>
      <c r="T440" s="302"/>
      <c r="U440" s="302"/>
      <c r="V440" s="302"/>
      <c r="W440" s="302"/>
      <c r="X440" s="302"/>
      <c r="Y440" s="302"/>
      <c r="Z440" s="302"/>
    </row>
    <row r="441" spans="1:26" ht="15.75" customHeight="1" x14ac:dyDescent="0.25">
      <c r="A441" s="302"/>
      <c r="B441" s="302"/>
      <c r="C441" s="302"/>
      <c r="D441" s="302"/>
      <c r="E441" s="302"/>
      <c r="F441" s="302"/>
      <c r="G441" s="302"/>
      <c r="H441" s="302"/>
      <c r="I441" s="302"/>
      <c r="J441" s="302"/>
      <c r="K441" s="302"/>
      <c r="L441" s="302"/>
      <c r="M441" s="302"/>
      <c r="N441" s="302"/>
      <c r="O441" s="302"/>
      <c r="P441" s="302"/>
      <c r="Q441" s="302"/>
      <c r="R441" s="302"/>
      <c r="S441" s="302"/>
      <c r="T441" s="302"/>
      <c r="U441" s="302"/>
      <c r="V441" s="302"/>
      <c r="W441" s="302"/>
      <c r="X441" s="302"/>
      <c r="Y441" s="302"/>
      <c r="Z441" s="302"/>
    </row>
    <row r="442" spans="1:26" ht="15.75" customHeight="1" x14ac:dyDescent="0.25">
      <c r="A442" s="302"/>
      <c r="B442" s="302"/>
      <c r="C442" s="302"/>
      <c r="D442" s="302"/>
      <c r="E442" s="302"/>
      <c r="F442" s="302"/>
      <c r="G442" s="302"/>
      <c r="H442" s="302"/>
      <c r="I442" s="302"/>
      <c r="J442" s="302"/>
      <c r="K442" s="302"/>
      <c r="L442" s="302"/>
      <c r="M442" s="302"/>
      <c r="N442" s="302"/>
      <c r="O442" s="302"/>
      <c r="P442" s="302"/>
      <c r="Q442" s="302"/>
      <c r="R442" s="302"/>
      <c r="S442" s="302"/>
      <c r="T442" s="302"/>
      <c r="U442" s="302"/>
      <c r="V442" s="302"/>
      <c r="W442" s="302"/>
      <c r="X442" s="302"/>
      <c r="Y442" s="302"/>
      <c r="Z442" s="302"/>
    </row>
    <row r="443" spans="1:26" ht="15.75" customHeight="1" x14ac:dyDescent="0.25">
      <c r="A443" s="302"/>
      <c r="B443" s="302"/>
      <c r="C443" s="302"/>
      <c r="D443" s="302"/>
      <c r="E443" s="302"/>
      <c r="F443" s="302"/>
      <c r="G443" s="302"/>
      <c r="H443" s="302"/>
      <c r="I443" s="302"/>
      <c r="J443" s="302"/>
      <c r="K443" s="302"/>
      <c r="L443" s="302"/>
      <c r="M443" s="302"/>
      <c r="N443" s="302"/>
      <c r="O443" s="302"/>
      <c r="P443" s="302"/>
      <c r="Q443" s="302"/>
      <c r="R443" s="302"/>
      <c r="S443" s="302"/>
      <c r="T443" s="302"/>
      <c r="U443" s="302"/>
      <c r="V443" s="302"/>
      <c r="W443" s="302"/>
      <c r="X443" s="302"/>
      <c r="Y443" s="302"/>
      <c r="Z443" s="302"/>
    </row>
    <row r="444" spans="1:26" ht="15.75" customHeight="1" x14ac:dyDescent="0.25">
      <c r="A444" s="302"/>
      <c r="B444" s="302"/>
      <c r="C444" s="302"/>
      <c r="D444" s="302"/>
      <c r="E444" s="302"/>
      <c r="F444" s="302"/>
      <c r="G444" s="302"/>
      <c r="H444" s="302"/>
      <c r="I444" s="302"/>
      <c r="J444" s="302"/>
      <c r="K444" s="302"/>
      <c r="L444" s="302"/>
      <c r="M444" s="302"/>
      <c r="N444" s="302"/>
      <c r="O444" s="302"/>
      <c r="P444" s="302"/>
      <c r="Q444" s="302"/>
      <c r="R444" s="302"/>
      <c r="S444" s="302"/>
      <c r="T444" s="302"/>
      <c r="U444" s="302"/>
      <c r="V444" s="302"/>
      <c r="W444" s="302"/>
      <c r="X444" s="302"/>
      <c r="Y444" s="302"/>
      <c r="Z444" s="302"/>
    </row>
    <row r="445" spans="1:26" ht="15.75" customHeight="1" x14ac:dyDescent="0.25">
      <c r="A445" s="302"/>
      <c r="B445" s="302"/>
      <c r="C445" s="302"/>
      <c r="D445" s="302"/>
      <c r="E445" s="302"/>
      <c r="F445" s="302"/>
      <c r="G445" s="302"/>
      <c r="H445" s="302"/>
      <c r="I445" s="302"/>
      <c r="J445" s="302"/>
      <c r="K445" s="302"/>
      <c r="L445" s="302"/>
      <c r="M445" s="302"/>
      <c r="N445" s="302"/>
      <c r="O445" s="302"/>
      <c r="P445" s="302"/>
      <c r="Q445" s="302"/>
      <c r="R445" s="302"/>
      <c r="S445" s="302"/>
      <c r="T445" s="302"/>
      <c r="U445" s="302"/>
      <c r="V445" s="302"/>
      <c r="W445" s="302"/>
      <c r="X445" s="302"/>
      <c r="Y445" s="302"/>
      <c r="Z445" s="302"/>
    </row>
    <row r="446" spans="1:26" ht="15.75" customHeight="1" x14ac:dyDescent="0.25">
      <c r="A446" s="302"/>
      <c r="B446" s="302"/>
      <c r="C446" s="302"/>
      <c r="D446" s="302"/>
      <c r="E446" s="302"/>
      <c r="F446" s="302"/>
      <c r="G446" s="302"/>
      <c r="H446" s="302"/>
      <c r="I446" s="302"/>
      <c r="J446" s="302"/>
      <c r="K446" s="302"/>
      <c r="L446" s="302"/>
      <c r="M446" s="302"/>
      <c r="N446" s="302"/>
      <c r="O446" s="302"/>
      <c r="P446" s="302"/>
      <c r="Q446" s="302"/>
      <c r="R446" s="302"/>
      <c r="S446" s="302"/>
      <c r="T446" s="302"/>
      <c r="U446" s="302"/>
      <c r="V446" s="302"/>
      <c r="W446" s="302"/>
      <c r="X446" s="302"/>
      <c r="Y446" s="302"/>
      <c r="Z446" s="302"/>
    </row>
    <row r="447" spans="1:26" ht="15.75" customHeight="1" x14ac:dyDescent="0.25">
      <c r="A447" s="302"/>
      <c r="B447" s="302"/>
      <c r="C447" s="302"/>
      <c r="D447" s="302"/>
      <c r="E447" s="302"/>
      <c r="F447" s="302"/>
      <c r="G447" s="302"/>
      <c r="H447" s="302"/>
      <c r="I447" s="302"/>
      <c r="J447" s="302"/>
      <c r="K447" s="302"/>
      <c r="L447" s="302"/>
      <c r="M447" s="302"/>
      <c r="N447" s="302"/>
      <c r="O447" s="302"/>
      <c r="P447" s="302"/>
      <c r="Q447" s="302"/>
      <c r="R447" s="302"/>
      <c r="S447" s="302"/>
      <c r="T447" s="302"/>
      <c r="U447" s="302"/>
      <c r="V447" s="302"/>
      <c r="W447" s="302"/>
      <c r="X447" s="302"/>
      <c r="Y447" s="302"/>
      <c r="Z447" s="302"/>
    </row>
    <row r="448" spans="1:26" ht="15.75" customHeight="1" x14ac:dyDescent="0.25">
      <c r="A448" s="302"/>
      <c r="B448" s="302"/>
      <c r="C448" s="302"/>
      <c r="D448" s="302"/>
      <c r="E448" s="302"/>
      <c r="F448" s="302"/>
      <c r="G448" s="302"/>
      <c r="H448" s="302"/>
      <c r="I448" s="302"/>
      <c r="J448" s="302"/>
      <c r="K448" s="302"/>
      <c r="L448" s="302"/>
      <c r="M448" s="302"/>
      <c r="N448" s="302"/>
      <c r="O448" s="302"/>
      <c r="P448" s="302"/>
      <c r="Q448" s="302"/>
      <c r="R448" s="302"/>
      <c r="S448" s="302"/>
      <c r="T448" s="302"/>
      <c r="U448" s="302"/>
      <c r="V448" s="302"/>
      <c r="W448" s="302"/>
      <c r="X448" s="302"/>
      <c r="Y448" s="302"/>
      <c r="Z448" s="302"/>
    </row>
    <row r="449" spans="1:26" ht="15.75" customHeight="1" x14ac:dyDescent="0.25">
      <c r="A449" s="302"/>
      <c r="B449" s="302"/>
      <c r="C449" s="302"/>
      <c r="D449" s="302"/>
      <c r="E449" s="302"/>
      <c r="F449" s="302"/>
      <c r="G449" s="302"/>
      <c r="H449" s="302"/>
      <c r="I449" s="302"/>
      <c r="J449" s="302"/>
      <c r="K449" s="302"/>
      <c r="L449" s="302"/>
      <c r="M449" s="302"/>
      <c r="N449" s="302"/>
      <c r="O449" s="302"/>
      <c r="P449" s="302"/>
      <c r="Q449" s="302"/>
      <c r="R449" s="302"/>
      <c r="S449" s="302"/>
      <c r="T449" s="302"/>
      <c r="U449" s="302"/>
      <c r="V449" s="302"/>
      <c r="W449" s="302"/>
      <c r="X449" s="302"/>
      <c r="Y449" s="302"/>
      <c r="Z449" s="302"/>
    </row>
    <row r="450" spans="1:26" ht="15.75" customHeight="1" x14ac:dyDescent="0.25">
      <c r="A450" s="302"/>
      <c r="B450" s="302"/>
      <c r="C450" s="302"/>
      <c r="D450" s="302"/>
      <c r="E450" s="302"/>
      <c r="F450" s="302"/>
      <c r="G450" s="302"/>
      <c r="H450" s="302"/>
      <c r="I450" s="302"/>
      <c r="J450" s="302"/>
      <c r="K450" s="302"/>
      <c r="L450" s="302"/>
      <c r="M450" s="302"/>
      <c r="N450" s="302"/>
      <c r="O450" s="302"/>
      <c r="P450" s="302"/>
      <c r="Q450" s="302"/>
      <c r="R450" s="302"/>
      <c r="S450" s="302"/>
      <c r="T450" s="302"/>
      <c r="U450" s="302"/>
      <c r="V450" s="302"/>
      <c r="W450" s="302"/>
      <c r="X450" s="302"/>
      <c r="Y450" s="302"/>
      <c r="Z450" s="302"/>
    </row>
    <row r="451" spans="1:26" ht="15.75" customHeight="1" x14ac:dyDescent="0.25">
      <c r="A451" s="302"/>
      <c r="B451" s="302"/>
      <c r="C451" s="302"/>
      <c r="D451" s="302"/>
      <c r="E451" s="302"/>
      <c r="F451" s="302"/>
      <c r="G451" s="302"/>
      <c r="H451" s="302"/>
      <c r="I451" s="302"/>
      <c r="J451" s="302"/>
      <c r="K451" s="302"/>
      <c r="L451" s="302"/>
      <c r="M451" s="302"/>
      <c r="N451" s="302"/>
      <c r="O451" s="302"/>
      <c r="P451" s="302"/>
      <c r="Q451" s="302"/>
      <c r="R451" s="302"/>
      <c r="S451" s="302"/>
      <c r="T451" s="302"/>
      <c r="U451" s="302"/>
      <c r="V451" s="302"/>
      <c r="W451" s="302"/>
      <c r="X451" s="302"/>
      <c r="Y451" s="302"/>
      <c r="Z451" s="302"/>
    </row>
    <row r="452" spans="1:26" ht="15.75" customHeight="1" x14ac:dyDescent="0.25">
      <c r="A452" s="302"/>
      <c r="B452" s="302"/>
      <c r="C452" s="302"/>
      <c r="D452" s="302"/>
      <c r="E452" s="302"/>
      <c r="F452" s="302"/>
      <c r="G452" s="302"/>
      <c r="H452" s="302"/>
      <c r="I452" s="302"/>
      <c r="J452" s="302"/>
      <c r="K452" s="302"/>
      <c r="L452" s="302"/>
      <c r="M452" s="302"/>
      <c r="N452" s="302"/>
      <c r="O452" s="302"/>
      <c r="P452" s="302"/>
      <c r="Q452" s="302"/>
      <c r="R452" s="302"/>
      <c r="S452" s="302"/>
      <c r="T452" s="302"/>
      <c r="U452" s="302"/>
      <c r="V452" s="302"/>
      <c r="W452" s="302"/>
      <c r="X452" s="302"/>
      <c r="Y452" s="302"/>
      <c r="Z452" s="302"/>
    </row>
    <row r="453" spans="1:26" ht="15.75" customHeight="1" x14ac:dyDescent="0.25">
      <c r="A453" s="302"/>
      <c r="B453" s="302"/>
      <c r="C453" s="302"/>
      <c r="D453" s="302"/>
      <c r="E453" s="302"/>
      <c r="F453" s="302"/>
      <c r="G453" s="302"/>
      <c r="H453" s="302"/>
      <c r="I453" s="302"/>
      <c r="J453" s="302"/>
      <c r="K453" s="302"/>
      <c r="L453" s="302"/>
      <c r="M453" s="302"/>
      <c r="N453" s="302"/>
      <c r="O453" s="302"/>
      <c r="P453" s="302"/>
      <c r="Q453" s="302"/>
      <c r="R453" s="302"/>
      <c r="S453" s="302"/>
      <c r="T453" s="302"/>
      <c r="U453" s="302"/>
      <c r="V453" s="302"/>
      <c r="W453" s="302"/>
      <c r="X453" s="302"/>
      <c r="Y453" s="302"/>
      <c r="Z453" s="302"/>
    </row>
    <row r="454" spans="1:26" ht="15.75" customHeight="1" x14ac:dyDescent="0.25">
      <c r="A454" s="302"/>
      <c r="B454" s="302"/>
      <c r="C454" s="302"/>
      <c r="D454" s="302"/>
      <c r="E454" s="302"/>
      <c r="F454" s="302"/>
      <c r="G454" s="302"/>
      <c r="H454" s="302"/>
      <c r="I454" s="302"/>
      <c r="J454" s="302"/>
      <c r="K454" s="302"/>
      <c r="L454" s="302"/>
      <c r="M454" s="302"/>
      <c r="N454" s="302"/>
      <c r="O454" s="302"/>
      <c r="P454" s="302"/>
      <c r="Q454" s="302"/>
      <c r="R454" s="302"/>
      <c r="S454" s="302"/>
      <c r="T454" s="302"/>
      <c r="U454" s="302"/>
      <c r="V454" s="302"/>
      <c r="W454" s="302"/>
      <c r="X454" s="302"/>
      <c r="Y454" s="302"/>
      <c r="Z454" s="302"/>
    </row>
    <row r="455" spans="1:26" ht="15.75" customHeight="1" x14ac:dyDescent="0.25">
      <c r="A455" s="302"/>
      <c r="B455" s="302"/>
      <c r="C455" s="302"/>
      <c r="D455" s="302"/>
      <c r="E455" s="302"/>
      <c r="F455" s="302"/>
      <c r="G455" s="302"/>
      <c r="H455" s="302"/>
      <c r="I455" s="302"/>
      <c r="J455" s="302"/>
      <c r="K455" s="302"/>
      <c r="L455" s="302"/>
      <c r="M455" s="302"/>
      <c r="N455" s="302"/>
      <c r="O455" s="302"/>
      <c r="P455" s="302"/>
      <c r="Q455" s="302"/>
      <c r="R455" s="302"/>
      <c r="S455" s="302"/>
      <c r="T455" s="302"/>
      <c r="U455" s="302"/>
      <c r="V455" s="302"/>
      <c r="W455" s="302"/>
      <c r="X455" s="302"/>
      <c r="Y455" s="302"/>
      <c r="Z455" s="302"/>
    </row>
    <row r="456" spans="1:26" ht="15.75" customHeight="1" x14ac:dyDescent="0.25">
      <c r="A456" s="302"/>
      <c r="B456" s="302"/>
      <c r="C456" s="302"/>
      <c r="D456" s="302"/>
      <c r="E456" s="302"/>
      <c r="F456" s="302"/>
      <c r="G456" s="302"/>
      <c r="H456" s="302"/>
      <c r="I456" s="302"/>
      <c r="J456" s="302"/>
      <c r="K456" s="302"/>
      <c r="L456" s="302"/>
      <c r="M456" s="302"/>
      <c r="N456" s="302"/>
      <c r="O456" s="302"/>
      <c r="P456" s="302"/>
      <c r="Q456" s="302"/>
      <c r="R456" s="302"/>
      <c r="S456" s="302"/>
      <c r="T456" s="302"/>
      <c r="U456" s="302"/>
      <c r="V456" s="302"/>
      <c r="W456" s="302"/>
      <c r="X456" s="302"/>
      <c r="Y456" s="302"/>
      <c r="Z456" s="302"/>
    </row>
    <row r="457" spans="1:26" ht="15.75" customHeight="1" x14ac:dyDescent="0.25">
      <c r="A457" s="302"/>
      <c r="B457" s="302"/>
      <c r="C457" s="302"/>
      <c r="D457" s="302"/>
      <c r="E457" s="302"/>
      <c r="F457" s="302"/>
      <c r="G457" s="302"/>
      <c r="H457" s="302"/>
      <c r="I457" s="302"/>
      <c r="J457" s="302"/>
      <c r="K457" s="302"/>
      <c r="L457" s="302"/>
      <c r="M457" s="302"/>
      <c r="N457" s="302"/>
      <c r="O457" s="302"/>
      <c r="P457" s="302"/>
      <c r="Q457" s="302"/>
      <c r="R457" s="302"/>
      <c r="S457" s="302"/>
      <c r="T457" s="302"/>
      <c r="U457" s="302"/>
      <c r="V457" s="302"/>
      <c r="W457" s="302"/>
      <c r="X457" s="302"/>
      <c r="Y457" s="302"/>
      <c r="Z457" s="302"/>
    </row>
    <row r="458" spans="1:26" ht="15.75" customHeight="1" x14ac:dyDescent="0.25">
      <c r="A458" s="302"/>
      <c r="B458" s="302"/>
      <c r="C458" s="302"/>
      <c r="D458" s="302"/>
      <c r="E458" s="302"/>
      <c r="F458" s="302"/>
      <c r="G458" s="302"/>
      <c r="H458" s="302"/>
      <c r="I458" s="302"/>
      <c r="J458" s="302"/>
      <c r="K458" s="302"/>
      <c r="L458" s="302"/>
      <c r="M458" s="302"/>
      <c r="N458" s="302"/>
      <c r="O458" s="302"/>
      <c r="P458" s="302"/>
      <c r="Q458" s="302"/>
      <c r="R458" s="302"/>
      <c r="S458" s="302"/>
      <c r="T458" s="302"/>
      <c r="U458" s="302"/>
      <c r="V458" s="302"/>
      <c r="W458" s="302"/>
      <c r="X458" s="302"/>
      <c r="Y458" s="302"/>
      <c r="Z458" s="302"/>
    </row>
    <row r="459" spans="1:26" ht="15.75" customHeight="1" x14ac:dyDescent="0.25">
      <c r="A459" s="302"/>
      <c r="B459" s="302"/>
      <c r="C459" s="302"/>
      <c r="D459" s="302"/>
      <c r="E459" s="302"/>
      <c r="F459" s="302"/>
      <c r="G459" s="302"/>
      <c r="H459" s="302"/>
      <c r="I459" s="302"/>
      <c r="J459" s="302"/>
      <c r="K459" s="302"/>
      <c r="L459" s="302"/>
      <c r="M459" s="302"/>
      <c r="N459" s="302"/>
      <c r="O459" s="302"/>
      <c r="P459" s="302"/>
      <c r="Q459" s="302"/>
      <c r="R459" s="302"/>
      <c r="S459" s="302"/>
      <c r="T459" s="302"/>
      <c r="U459" s="302"/>
      <c r="V459" s="302"/>
      <c r="W459" s="302"/>
      <c r="X459" s="302"/>
      <c r="Y459" s="302"/>
      <c r="Z459" s="302"/>
    </row>
    <row r="460" spans="1:26" ht="15.75" customHeight="1" x14ac:dyDescent="0.25">
      <c r="A460" s="302"/>
      <c r="B460" s="302"/>
      <c r="C460" s="302"/>
      <c r="D460" s="302"/>
      <c r="E460" s="302"/>
      <c r="F460" s="302"/>
      <c r="G460" s="302"/>
      <c r="H460" s="302"/>
      <c r="I460" s="302"/>
      <c r="J460" s="302"/>
      <c r="K460" s="302"/>
      <c r="L460" s="302"/>
      <c r="M460" s="302"/>
      <c r="N460" s="302"/>
      <c r="O460" s="302"/>
      <c r="P460" s="302"/>
      <c r="Q460" s="302"/>
      <c r="R460" s="302"/>
      <c r="S460" s="302"/>
      <c r="T460" s="302"/>
      <c r="U460" s="302"/>
      <c r="V460" s="302"/>
      <c r="W460" s="302"/>
      <c r="X460" s="302"/>
      <c r="Y460" s="302"/>
      <c r="Z460" s="302"/>
    </row>
    <row r="461" spans="1:26" ht="15.75" customHeight="1" x14ac:dyDescent="0.25">
      <c r="A461" s="302"/>
      <c r="B461" s="302"/>
      <c r="C461" s="302"/>
      <c r="D461" s="302"/>
      <c r="E461" s="302"/>
      <c r="F461" s="302"/>
      <c r="G461" s="302"/>
      <c r="H461" s="302"/>
      <c r="I461" s="302"/>
      <c r="J461" s="302"/>
      <c r="K461" s="302"/>
      <c r="L461" s="302"/>
      <c r="M461" s="302"/>
      <c r="N461" s="302"/>
      <c r="O461" s="302"/>
      <c r="P461" s="302"/>
      <c r="Q461" s="302"/>
      <c r="R461" s="302"/>
      <c r="S461" s="302"/>
      <c r="T461" s="302"/>
      <c r="U461" s="302"/>
      <c r="V461" s="302"/>
      <c r="W461" s="302"/>
      <c r="X461" s="302"/>
      <c r="Y461" s="302"/>
      <c r="Z461" s="302"/>
    </row>
    <row r="462" spans="1:26" ht="15.75" customHeight="1" x14ac:dyDescent="0.25">
      <c r="A462" s="302"/>
      <c r="B462" s="302"/>
      <c r="C462" s="302"/>
      <c r="D462" s="302"/>
      <c r="E462" s="302"/>
      <c r="F462" s="302"/>
      <c r="G462" s="302"/>
      <c r="H462" s="302"/>
      <c r="I462" s="302"/>
      <c r="J462" s="302"/>
      <c r="K462" s="302"/>
      <c r="L462" s="302"/>
      <c r="M462" s="302"/>
      <c r="N462" s="302"/>
      <c r="O462" s="302"/>
      <c r="P462" s="302"/>
      <c r="Q462" s="302"/>
      <c r="R462" s="302"/>
      <c r="S462" s="302"/>
      <c r="T462" s="302"/>
      <c r="U462" s="302"/>
      <c r="V462" s="302"/>
      <c r="W462" s="302"/>
      <c r="X462" s="302"/>
      <c r="Y462" s="302"/>
      <c r="Z462" s="302"/>
    </row>
    <row r="463" spans="1:26" ht="15.75" customHeight="1" x14ac:dyDescent="0.25">
      <c r="A463" s="302"/>
      <c r="B463" s="302"/>
      <c r="C463" s="302"/>
      <c r="D463" s="302"/>
      <c r="E463" s="302"/>
      <c r="F463" s="302"/>
      <c r="G463" s="302"/>
      <c r="H463" s="302"/>
      <c r="I463" s="302"/>
      <c r="J463" s="302"/>
      <c r="K463" s="302"/>
      <c r="L463" s="302"/>
      <c r="M463" s="302"/>
      <c r="N463" s="302"/>
      <c r="O463" s="302"/>
      <c r="P463" s="302"/>
      <c r="Q463" s="302"/>
      <c r="R463" s="302"/>
      <c r="S463" s="302"/>
      <c r="T463" s="302"/>
      <c r="U463" s="302"/>
      <c r="V463" s="302"/>
      <c r="W463" s="302"/>
      <c r="X463" s="302"/>
      <c r="Y463" s="302"/>
      <c r="Z463" s="302"/>
    </row>
    <row r="464" spans="1:26" ht="15.75" customHeight="1" x14ac:dyDescent="0.25">
      <c r="A464" s="302"/>
      <c r="B464" s="302"/>
      <c r="C464" s="302"/>
      <c r="D464" s="302"/>
      <c r="E464" s="302"/>
      <c r="F464" s="302"/>
      <c r="G464" s="302"/>
      <c r="H464" s="302"/>
      <c r="I464" s="302"/>
      <c r="J464" s="302"/>
      <c r="K464" s="302"/>
      <c r="L464" s="302"/>
      <c r="M464" s="302"/>
      <c r="N464" s="302"/>
      <c r="O464" s="302"/>
      <c r="P464" s="302"/>
      <c r="Q464" s="302"/>
      <c r="R464" s="302"/>
      <c r="S464" s="302"/>
      <c r="T464" s="302"/>
      <c r="U464" s="302"/>
      <c r="V464" s="302"/>
      <c r="W464" s="302"/>
      <c r="X464" s="302"/>
      <c r="Y464" s="302"/>
      <c r="Z464" s="302"/>
    </row>
    <row r="465" spans="1:26" ht="15.75" customHeight="1" x14ac:dyDescent="0.25">
      <c r="A465" s="302"/>
      <c r="B465" s="302"/>
      <c r="C465" s="302"/>
      <c r="D465" s="302"/>
      <c r="E465" s="302"/>
      <c r="F465" s="302"/>
      <c r="G465" s="302"/>
      <c r="H465" s="302"/>
      <c r="I465" s="302"/>
      <c r="J465" s="302"/>
      <c r="K465" s="302"/>
      <c r="L465" s="302"/>
      <c r="M465" s="302"/>
      <c r="N465" s="302"/>
      <c r="O465" s="302"/>
      <c r="P465" s="302"/>
      <c r="Q465" s="302"/>
      <c r="R465" s="302"/>
      <c r="S465" s="302"/>
      <c r="T465" s="302"/>
      <c r="U465" s="302"/>
      <c r="V465" s="302"/>
      <c r="W465" s="302"/>
      <c r="X465" s="302"/>
      <c r="Y465" s="302"/>
      <c r="Z465" s="302"/>
    </row>
    <row r="466" spans="1:26" ht="15.75" customHeight="1" x14ac:dyDescent="0.25">
      <c r="A466" s="302"/>
      <c r="B466" s="302"/>
      <c r="C466" s="302"/>
      <c r="D466" s="302"/>
      <c r="E466" s="302"/>
      <c r="F466" s="302"/>
      <c r="G466" s="302"/>
      <c r="H466" s="302"/>
      <c r="I466" s="302"/>
      <c r="J466" s="302"/>
      <c r="K466" s="302"/>
      <c r="L466" s="302"/>
      <c r="M466" s="302"/>
      <c r="N466" s="302"/>
      <c r="O466" s="302"/>
      <c r="P466" s="302"/>
      <c r="Q466" s="302"/>
      <c r="R466" s="302"/>
      <c r="S466" s="302"/>
      <c r="T466" s="302"/>
      <c r="U466" s="302"/>
      <c r="V466" s="302"/>
      <c r="W466" s="302"/>
      <c r="X466" s="302"/>
      <c r="Y466" s="302"/>
      <c r="Z466" s="302"/>
    </row>
    <row r="467" spans="1:26" ht="15.75" customHeight="1" x14ac:dyDescent="0.25">
      <c r="A467" s="302"/>
      <c r="B467" s="302"/>
      <c r="C467" s="302"/>
      <c r="D467" s="302"/>
      <c r="E467" s="302"/>
      <c r="F467" s="302"/>
      <c r="G467" s="302"/>
      <c r="H467" s="302"/>
      <c r="I467" s="302"/>
      <c r="J467" s="302"/>
      <c r="K467" s="302"/>
      <c r="L467" s="302"/>
      <c r="M467" s="302"/>
      <c r="N467" s="302"/>
      <c r="O467" s="302"/>
      <c r="P467" s="302"/>
      <c r="Q467" s="302"/>
      <c r="R467" s="302"/>
      <c r="S467" s="302"/>
      <c r="T467" s="302"/>
      <c r="U467" s="302"/>
      <c r="V467" s="302"/>
      <c r="W467" s="302"/>
      <c r="X467" s="302"/>
      <c r="Y467" s="302"/>
      <c r="Z467" s="302"/>
    </row>
    <row r="468" spans="1:26" ht="15.75" customHeight="1" x14ac:dyDescent="0.25">
      <c r="A468" s="302"/>
      <c r="B468" s="302"/>
      <c r="C468" s="302"/>
      <c r="D468" s="302"/>
      <c r="E468" s="302"/>
      <c r="F468" s="302"/>
      <c r="G468" s="302"/>
      <c r="H468" s="302"/>
      <c r="I468" s="302"/>
      <c r="J468" s="302"/>
      <c r="K468" s="302"/>
      <c r="L468" s="302"/>
      <c r="M468" s="302"/>
      <c r="N468" s="302"/>
      <c r="O468" s="302"/>
      <c r="P468" s="302"/>
      <c r="Q468" s="302"/>
      <c r="R468" s="302"/>
      <c r="S468" s="302"/>
      <c r="T468" s="302"/>
      <c r="U468" s="302"/>
      <c r="V468" s="302"/>
      <c r="W468" s="302"/>
      <c r="X468" s="302"/>
      <c r="Y468" s="302"/>
      <c r="Z468" s="302"/>
    </row>
    <row r="469" spans="1:26" ht="15.75" customHeight="1" x14ac:dyDescent="0.25">
      <c r="A469" s="302"/>
      <c r="B469" s="302"/>
      <c r="C469" s="302"/>
      <c r="D469" s="302"/>
      <c r="E469" s="302"/>
      <c r="F469" s="302"/>
      <c r="G469" s="302"/>
      <c r="H469" s="302"/>
      <c r="I469" s="302"/>
      <c r="J469" s="302"/>
      <c r="K469" s="302"/>
      <c r="L469" s="302"/>
      <c r="M469" s="302"/>
      <c r="N469" s="302"/>
      <c r="O469" s="302"/>
      <c r="P469" s="302"/>
      <c r="Q469" s="302"/>
      <c r="R469" s="302"/>
      <c r="S469" s="302"/>
      <c r="T469" s="302"/>
      <c r="U469" s="302"/>
      <c r="V469" s="302"/>
      <c r="W469" s="302"/>
      <c r="X469" s="302"/>
      <c r="Y469" s="302"/>
      <c r="Z469" s="302"/>
    </row>
    <row r="470" spans="1:26" ht="15.75" customHeight="1" x14ac:dyDescent="0.25">
      <c r="A470" s="302"/>
      <c r="B470" s="302"/>
      <c r="C470" s="302"/>
      <c r="D470" s="302"/>
      <c r="E470" s="302"/>
      <c r="F470" s="302"/>
      <c r="G470" s="302"/>
      <c r="H470" s="302"/>
      <c r="I470" s="302"/>
      <c r="J470" s="302"/>
      <c r="K470" s="302"/>
      <c r="L470" s="302"/>
      <c r="M470" s="302"/>
      <c r="N470" s="302"/>
      <c r="O470" s="302"/>
      <c r="P470" s="302"/>
      <c r="Q470" s="302"/>
      <c r="R470" s="302"/>
      <c r="S470" s="302"/>
      <c r="T470" s="302"/>
      <c r="U470" s="302"/>
      <c r="V470" s="302"/>
      <c r="W470" s="302"/>
      <c r="X470" s="302"/>
      <c r="Y470" s="302"/>
      <c r="Z470" s="302"/>
    </row>
    <row r="471" spans="1:26" ht="15.75" customHeight="1" x14ac:dyDescent="0.25">
      <c r="A471" s="302"/>
      <c r="B471" s="302"/>
      <c r="C471" s="302"/>
      <c r="D471" s="302"/>
      <c r="E471" s="302"/>
      <c r="F471" s="302"/>
      <c r="G471" s="302"/>
      <c r="H471" s="302"/>
      <c r="I471" s="302"/>
      <c r="J471" s="302"/>
      <c r="K471" s="302"/>
      <c r="L471" s="302"/>
      <c r="M471" s="302"/>
      <c r="N471" s="302"/>
      <c r="O471" s="302"/>
      <c r="P471" s="302"/>
      <c r="Q471" s="302"/>
      <c r="R471" s="302"/>
      <c r="S471" s="302"/>
      <c r="T471" s="302"/>
      <c r="U471" s="302"/>
      <c r="V471" s="302"/>
      <c r="W471" s="302"/>
      <c r="X471" s="302"/>
      <c r="Y471" s="302"/>
      <c r="Z471" s="302"/>
    </row>
    <row r="472" spans="1:26" ht="15.75" customHeight="1" x14ac:dyDescent="0.25">
      <c r="A472" s="302"/>
      <c r="B472" s="302"/>
      <c r="C472" s="302"/>
      <c r="D472" s="302"/>
      <c r="E472" s="302"/>
      <c r="F472" s="302"/>
      <c r="G472" s="302"/>
      <c r="H472" s="302"/>
      <c r="I472" s="302"/>
      <c r="J472" s="302"/>
      <c r="K472" s="302"/>
      <c r="L472" s="302"/>
      <c r="M472" s="302"/>
      <c r="N472" s="302"/>
      <c r="O472" s="302"/>
      <c r="P472" s="302"/>
      <c r="Q472" s="302"/>
      <c r="R472" s="302"/>
      <c r="S472" s="302"/>
      <c r="T472" s="302"/>
      <c r="U472" s="302"/>
      <c r="V472" s="302"/>
      <c r="W472" s="302"/>
      <c r="X472" s="302"/>
      <c r="Y472" s="302"/>
      <c r="Z472" s="302"/>
    </row>
    <row r="473" spans="1:26" ht="15.75" customHeight="1" x14ac:dyDescent="0.25">
      <c r="A473" s="302"/>
      <c r="B473" s="302"/>
      <c r="C473" s="302"/>
      <c r="D473" s="302"/>
      <c r="E473" s="302"/>
      <c r="F473" s="302"/>
      <c r="G473" s="302"/>
      <c r="H473" s="302"/>
      <c r="I473" s="302"/>
      <c r="J473" s="302"/>
      <c r="K473" s="302"/>
      <c r="L473" s="302"/>
      <c r="M473" s="302"/>
      <c r="N473" s="302"/>
      <c r="O473" s="302"/>
      <c r="P473" s="302"/>
      <c r="Q473" s="302"/>
      <c r="R473" s="302"/>
      <c r="S473" s="302"/>
      <c r="T473" s="302"/>
      <c r="U473" s="302"/>
      <c r="V473" s="302"/>
      <c r="W473" s="302"/>
      <c r="X473" s="302"/>
      <c r="Y473" s="302"/>
      <c r="Z473" s="302"/>
    </row>
    <row r="474" spans="1:26" ht="15.75" customHeight="1" x14ac:dyDescent="0.25">
      <c r="A474" s="302"/>
      <c r="B474" s="302"/>
      <c r="C474" s="302"/>
      <c r="D474" s="302"/>
      <c r="E474" s="302"/>
      <c r="F474" s="302"/>
      <c r="G474" s="302"/>
      <c r="H474" s="302"/>
      <c r="I474" s="302"/>
      <c r="J474" s="302"/>
      <c r="K474" s="302"/>
      <c r="L474" s="302"/>
      <c r="M474" s="302"/>
      <c r="N474" s="302"/>
      <c r="O474" s="302"/>
      <c r="P474" s="302"/>
      <c r="Q474" s="302"/>
      <c r="R474" s="302"/>
      <c r="S474" s="302"/>
      <c r="T474" s="302"/>
      <c r="U474" s="302"/>
      <c r="V474" s="302"/>
      <c r="W474" s="302"/>
      <c r="X474" s="302"/>
      <c r="Y474" s="302"/>
      <c r="Z474" s="302"/>
    </row>
    <row r="475" spans="1:26" ht="15.75" customHeight="1" x14ac:dyDescent="0.25">
      <c r="A475" s="302"/>
      <c r="B475" s="302"/>
      <c r="C475" s="302"/>
      <c r="D475" s="302"/>
      <c r="E475" s="302"/>
      <c r="F475" s="302"/>
      <c r="G475" s="302"/>
      <c r="H475" s="302"/>
      <c r="I475" s="302"/>
      <c r="J475" s="302"/>
      <c r="K475" s="302"/>
      <c r="L475" s="302"/>
      <c r="M475" s="302"/>
      <c r="N475" s="302"/>
      <c r="O475" s="302"/>
      <c r="P475" s="302"/>
      <c r="Q475" s="302"/>
      <c r="R475" s="302"/>
      <c r="S475" s="302"/>
      <c r="T475" s="302"/>
      <c r="U475" s="302"/>
      <c r="V475" s="302"/>
      <c r="W475" s="302"/>
      <c r="X475" s="302"/>
      <c r="Y475" s="302"/>
      <c r="Z475" s="302"/>
    </row>
    <row r="476" spans="1:26" ht="15.75" customHeight="1" x14ac:dyDescent="0.25">
      <c r="A476" s="302"/>
      <c r="B476" s="302"/>
      <c r="C476" s="302"/>
      <c r="D476" s="302"/>
      <c r="E476" s="302"/>
      <c r="F476" s="302"/>
      <c r="G476" s="302"/>
      <c r="H476" s="302"/>
      <c r="I476" s="302"/>
      <c r="J476" s="302"/>
      <c r="K476" s="302"/>
      <c r="L476" s="302"/>
      <c r="M476" s="302"/>
      <c r="N476" s="302"/>
      <c r="O476" s="302"/>
      <c r="P476" s="302"/>
      <c r="Q476" s="302"/>
      <c r="R476" s="302"/>
      <c r="S476" s="302"/>
      <c r="T476" s="302"/>
      <c r="U476" s="302"/>
      <c r="V476" s="302"/>
      <c r="W476" s="302"/>
      <c r="X476" s="302"/>
      <c r="Y476" s="302"/>
      <c r="Z476" s="302"/>
    </row>
    <row r="477" spans="1:26" ht="15.75" customHeight="1" x14ac:dyDescent="0.25">
      <c r="A477" s="302"/>
      <c r="B477" s="302"/>
      <c r="C477" s="302"/>
      <c r="D477" s="302"/>
      <c r="E477" s="302"/>
      <c r="F477" s="302"/>
      <c r="G477" s="302"/>
      <c r="H477" s="302"/>
      <c r="I477" s="302"/>
      <c r="J477" s="302"/>
      <c r="K477" s="302"/>
      <c r="L477" s="302"/>
      <c r="M477" s="302"/>
      <c r="N477" s="302"/>
      <c r="O477" s="302"/>
      <c r="P477" s="302"/>
      <c r="Q477" s="302"/>
      <c r="R477" s="302"/>
      <c r="S477" s="302"/>
      <c r="T477" s="302"/>
      <c r="U477" s="302"/>
      <c r="V477" s="302"/>
      <c r="W477" s="302"/>
      <c r="X477" s="302"/>
      <c r="Y477" s="302"/>
      <c r="Z477" s="302"/>
    </row>
    <row r="478" spans="1:26" ht="15.75" customHeight="1" x14ac:dyDescent="0.25">
      <c r="A478" s="302"/>
      <c r="B478" s="302"/>
      <c r="C478" s="302"/>
      <c r="D478" s="302"/>
      <c r="E478" s="302"/>
      <c r="F478" s="302"/>
      <c r="G478" s="302"/>
      <c r="H478" s="302"/>
      <c r="I478" s="302"/>
      <c r="J478" s="302"/>
      <c r="K478" s="302"/>
      <c r="L478" s="302"/>
      <c r="M478" s="302"/>
      <c r="N478" s="302"/>
      <c r="O478" s="302"/>
      <c r="P478" s="302"/>
      <c r="Q478" s="302"/>
      <c r="R478" s="302"/>
      <c r="S478" s="302"/>
      <c r="T478" s="302"/>
      <c r="U478" s="302"/>
      <c r="V478" s="302"/>
      <c r="W478" s="302"/>
      <c r="X478" s="302"/>
      <c r="Y478" s="302"/>
      <c r="Z478" s="302"/>
    </row>
    <row r="479" spans="1:26" ht="15.75" customHeight="1" x14ac:dyDescent="0.25">
      <c r="A479" s="302"/>
      <c r="B479" s="302"/>
      <c r="C479" s="302"/>
      <c r="D479" s="302"/>
      <c r="E479" s="302"/>
      <c r="F479" s="302"/>
      <c r="G479" s="302"/>
      <c r="H479" s="302"/>
      <c r="I479" s="302"/>
      <c r="J479" s="302"/>
      <c r="K479" s="302"/>
      <c r="L479" s="302"/>
      <c r="M479" s="302"/>
      <c r="N479" s="302"/>
      <c r="O479" s="302"/>
      <c r="P479" s="302"/>
      <c r="Q479" s="302"/>
      <c r="R479" s="302"/>
      <c r="S479" s="302"/>
      <c r="T479" s="302"/>
      <c r="U479" s="302"/>
      <c r="V479" s="302"/>
      <c r="W479" s="302"/>
      <c r="X479" s="302"/>
      <c r="Y479" s="302"/>
      <c r="Z479" s="302"/>
    </row>
    <row r="480" spans="1:26" ht="15.75" customHeight="1" x14ac:dyDescent="0.25">
      <c r="A480" s="302"/>
      <c r="B480" s="302"/>
      <c r="C480" s="302"/>
      <c r="D480" s="302"/>
      <c r="E480" s="302"/>
      <c r="F480" s="302"/>
      <c r="G480" s="302"/>
      <c r="H480" s="302"/>
      <c r="I480" s="302"/>
      <c r="J480" s="302"/>
      <c r="K480" s="302"/>
      <c r="L480" s="302"/>
      <c r="M480" s="302"/>
      <c r="N480" s="302"/>
      <c r="O480" s="302"/>
      <c r="P480" s="302"/>
      <c r="Q480" s="302"/>
      <c r="R480" s="302"/>
      <c r="S480" s="302"/>
      <c r="T480" s="302"/>
      <c r="U480" s="302"/>
      <c r="V480" s="302"/>
      <c r="W480" s="302"/>
      <c r="X480" s="302"/>
      <c r="Y480" s="302"/>
      <c r="Z480" s="302"/>
    </row>
    <row r="481" spans="1:26" ht="15.75" customHeight="1" x14ac:dyDescent="0.25">
      <c r="A481" s="302"/>
      <c r="B481" s="302"/>
      <c r="C481" s="302"/>
      <c r="D481" s="302"/>
      <c r="E481" s="302"/>
      <c r="F481" s="302"/>
      <c r="G481" s="302"/>
      <c r="H481" s="302"/>
      <c r="I481" s="302"/>
      <c r="J481" s="302"/>
      <c r="K481" s="302"/>
      <c r="L481" s="302"/>
      <c r="M481" s="302"/>
      <c r="N481" s="302"/>
      <c r="O481" s="302"/>
      <c r="P481" s="302"/>
      <c r="Q481" s="302"/>
      <c r="R481" s="302"/>
      <c r="S481" s="302"/>
      <c r="T481" s="302"/>
      <c r="U481" s="302"/>
      <c r="V481" s="302"/>
      <c r="W481" s="302"/>
      <c r="X481" s="302"/>
      <c r="Y481" s="302"/>
      <c r="Z481" s="302"/>
    </row>
    <row r="482" spans="1:26" ht="15.75" customHeight="1" x14ac:dyDescent="0.25">
      <c r="A482" s="302"/>
      <c r="B482" s="302"/>
      <c r="C482" s="302"/>
      <c r="D482" s="302"/>
      <c r="E482" s="302"/>
      <c r="F482" s="302"/>
      <c r="G482" s="302"/>
      <c r="H482" s="302"/>
      <c r="I482" s="302"/>
      <c r="J482" s="302"/>
      <c r="K482" s="302"/>
      <c r="L482" s="302"/>
      <c r="M482" s="302"/>
      <c r="N482" s="302"/>
      <c r="O482" s="302"/>
      <c r="P482" s="302"/>
      <c r="Q482" s="302"/>
      <c r="R482" s="302"/>
      <c r="S482" s="302"/>
      <c r="T482" s="302"/>
      <c r="U482" s="302"/>
      <c r="V482" s="302"/>
      <c r="W482" s="302"/>
      <c r="X482" s="302"/>
      <c r="Y482" s="302"/>
      <c r="Z482" s="302"/>
    </row>
    <row r="483" spans="1:26" ht="15.75" customHeight="1" x14ac:dyDescent="0.25">
      <c r="A483" s="302"/>
      <c r="B483" s="302"/>
      <c r="C483" s="302"/>
      <c r="D483" s="302"/>
      <c r="E483" s="302"/>
      <c r="F483" s="302"/>
      <c r="G483" s="302"/>
      <c r="H483" s="302"/>
      <c r="I483" s="302"/>
      <c r="J483" s="302"/>
      <c r="K483" s="302"/>
      <c r="L483" s="302"/>
      <c r="M483" s="302"/>
      <c r="N483" s="302"/>
      <c r="O483" s="302"/>
      <c r="P483" s="302"/>
      <c r="Q483" s="302"/>
      <c r="R483" s="302"/>
      <c r="S483" s="302"/>
      <c r="T483" s="302"/>
      <c r="U483" s="302"/>
      <c r="V483" s="302"/>
      <c r="W483" s="302"/>
      <c r="X483" s="302"/>
      <c r="Y483" s="302"/>
      <c r="Z483" s="302"/>
    </row>
    <row r="484" spans="1:26" ht="15.75" customHeight="1" x14ac:dyDescent="0.25">
      <c r="A484" s="302"/>
      <c r="B484" s="302"/>
      <c r="C484" s="302"/>
      <c r="D484" s="302"/>
      <c r="E484" s="302"/>
      <c r="F484" s="302"/>
      <c r="G484" s="302"/>
      <c r="H484" s="302"/>
      <c r="I484" s="302"/>
      <c r="J484" s="302"/>
      <c r="K484" s="302"/>
      <c r="L484" s="302"/>
      <c r="M484" s="302"/>
      <c r="N484" s="302"/>
      <c r="O484" s="302"/>
      <c r="P484" s="302"/>
      <c r="Q484" s="302"/>
      <c r="R484" s="302"/>
      <c r="S484" s="302"/>
      <c r="T484" s="302"/>
      <c r="U484" s="302"/>
      <c r="V484" s="302"/>
      <c r="W484" s="302"/>
      <c r="X484" s="302"/>
      <c r="Y484" s="302"/>
      <c r="Z484" s="302"/>
    </row>
    <row r="485" spans="1:26" ht="15.75" customHeight="1" x14ac:dyDescent="0.25">
      <c r="A485" s="302"/>
      <c r="B485" s="302"/>
      <c r="C485" s="302"/>
      <c r="D485" s="302"/>
      <c r="E485" s="302"/>
      <c r="F485" s="302"/>
      <c r="G485" s="302"/>
      <c r="H485" s="302"/>
      <c r="I485" s="302"/>
      <c r="J485" s="302"/>
      <c r="K485" s="302"/>
      <c r="L485" s="302"/>
      <c r="M485" s="302"/>
      <c r="N485" s="302"/>
      <c r="O485" s="302"/>
      <c r="P485" s="302"/>
      <c r="Q485" s="302"/>
      <c r="R485" s="302"/>
      <c r="S485" s="302"/>
      <c r="T485" s="302"/>
      <c r="U485" s="302"/>
      <c r="V485" s="302"/>
      <c r="W485" s="302"/>
      <c r="X485" s="302"/>
      <c r="Y485" s="302"/>
      <c r="Z485" s="302"/>
    </row>
    <row r="486" spans="1:26" ht="15.75" customHeight="1" x14ac:dyDescent="0.25">
      <c r="A486" s="302"/>
      <c r="B486" s="302"/>
      <c r="C486" s="302"/>
      <c r="D486" s="302"/>
      <c r="E486" s="302"/>
      <c r="F486" s="302"/>
      <c r="G486" s="302"/>
      <c r="H486" s="302"/>
      <c r="I486" s="302"/>
      <c r="J486" s="302"/>
      <c r="K486" s="302"/>
      <c r="L486" s="302"/>
      <c r="M486" s="302"/>
      <c r="N486" s="302"/>
      <c r="O486" s="302"/>
      <c r="P486" s="302"/>
      <c r="Q486" s="302"/>
      <c r="R486" s="302"/>
      <c r="S486" s="302"/>
      <c r="T486" s="302"/>
      <c r="U486" s="302"/>
      <c r="V486" s="302"/>
      <c r="W486" s="302"/>
      <c r="X486" s="302"/>
      <c r="Y486" s="302"/>
      <c r="Z486" s="302"/>
    </row>
    <row r="487" spans="1:26" ht="15.75" customHeight="1" x14ac:dyDescent="0.25">
      <c r="A487" s="302"/>
      <c r="B487" s="302"/>
      <c r="C487" s="302"/>
      <c r="D487" s="302"/>
      <c r="E487" s="302"/>
      <c r="F487" s="302"/>
      <c r="G487" s="302"/>
      <c r="H487" s="302"/>
      <c r="I487" s="302"/>
      <c r="J487" s="302"/>
      <c r="K487" s="302"/>
      <c r="L487" s="302"/>
      <c r="M487" s="302"/>
      <c r="N487" s="302"/>
      <c r="O487" s="302"/>
      <c r="P487" s="302"/>
      <c r="Q487" s="302"/>
      <c r="R487" s="302"/>
      <c r="S487" s="302"/>
      <c r="T487" s="302"/>
      <c r="U487" s="302"/>
      <c r="V487" s="302"/>
      <c r="W487" s="302"/>
      <c r="X487" s="302"/>
      <c r="Y487" s="302"/>
      <c r="Z487" s="302"/>
    </row>
    <row r="488" spans="1:26" ht="15.75" customHeight="1" x14ac:dyDescent="0.25">
      <c r="A488" s="302"/>
      <c r="B488" s="302"/>
      <c r="C488" s="302"/>
      <c r="D488" s="302"/>
      <c r="E488" s="302"/>
      <c r="F488" s="302"/>
      <c r="G488" s="302"/>
      <c r="H488" s="302"/>
      <c r="I488" s="302"/>
      <c r="J488" s="302"/>
      <c r="K488" s="302"/>
      <c r="L488" s="302"/>
      <c r="M488" s="302"/>
      <c r="N488" s="302"/>
      <c r="O488" s="302"/>
      <c r="P488" s="302"/>
      <c r="Q488" s="302"/>
      <c r="R488" s="302"/>
      <c r="S488" s="302"/>
      <c r="T488" s="302"/>
      <c r="U488" s="302"/>
      <c r="V488" s="302"/>
      <c r="W488" s="302"/>
      <c r="X488" s="302"/>
      <c r="Y488" s="302"/>
      <c r="Z488" s="302"/>
    </row>
    <row r="489" spans="1:26" ht="15.75" customHeight="1" x14ac:dyDescent="0.25">
      <c r="A489" s="302"/>
      <c r="B489" s="302"/>
      <c r="C489" s="302"/>
      <c r="D489" s="302"/>
      <c r="E489" s="302"/>
      <c r="F489" s="302"/>
      <c r="G489" s="302"/>
      <c r="H489" s="302"/>
      <c r="I489" s="302"/>
      <c r="J489" s="302"/>
      <c r="K489" s="302"/>
      <c r="L489" s="302"/>
      <c r="M489" s="302"/>
      <c r="N489" s="302"/>
      <c r="O489" s="302"/>
      <c r="P489" s="302"/>
      <c r="Q489" s="302"/>
      <c r="R489" s="302"/>
      <c r="S489" s="302"/>
      <c r="T489" s="302"/>
      <c r="U489" s="302"/>
      <c r="V489" s="302"/>
      <c r="W489" s="302"/>
      <c r="X489" s="302"/>
      <c r="Y489" s="302"/>
      <c r="Z489" s="302"/>
    </row>
    <row r="490" spans="1:26" ht="15.75" customHeight="1" x14ac:dyDescent="0.25">
      <c r="A490" s="302"/>
      <c r="B490" s="302"/>
      <c r="C490" s="302"/>
      <c r="D490" s="302"/>
      <c r="E490" s="302"/>
      <c r="F490" s="302"/>
      <c r="G490" s="302"/>
      <c r="H490" s="302"/>
      <c r="I490" s="302"/>
      <c r="J490" s="302"/>
      <c r="K490" s="302"/>
      <c r="L490" s="302"/>
      <c r="M490" s="302"/>
      <c r="N490" s="302"/>
      <c r="O490" s="302"/>
      <c r="P490" s="302"/>
      <c r="Q490" s="302"/>
      <c r="R490" s="302"/>
      <c r="S490" s="302"/>
      <c r="T490" s="302"/>
      <c r="U490" s="302"/>
      <c r="V490" s="302"/>
      <c r="W490" s="302"/>
      <c r="X490" s="302"/>
      <c r="Y490" s="302"/>
      <c r="Z490" s="302"/>
    </row>
    <row r="491" spans="1:26" ht="15.75" customHeight="1" x14ac:dyDescent="0.25">
      <c r="A491" s="302"/>
      <c r="B491" s="302"/>
      <c r="C491" s="302"/>
      <c r="D491" s="302"/>
      <c r="E491" s="302"/>
      <c r="F491" s="302"/>
      <c r="G491" s="302"/>
      <c r="H491" s="302"/>
      <c r="I491" s="302"/>
      <c r="J491" s="302"/>
      <c r="K491" s="302"/>
      <c r="L491" s="302"/>
      <c r="M491" s="302"/>
      <c r="N491" s="302"/>
      <c r="O491" s="302"/>
      <c r="P491" s="302"/>
      <c r="Q491" s="302"/>
      <c r="R491" s="302"/>
      <c r="S491" s="302"/>
      <c r="T491" s="302"/>
      <c r="U491" s="302"/>
      <c r="V491" s="302"/>
      <c r="W491" s="302"/>
      <c r="X491" s="302"/>
      <c r="Y491" s="302"/>
      <c r="Z491" s="302"/>
    </row>
    <row r="492" spans="1:26" ht="15.75" customHeight="1" x14ac:dyDescent="0.25">
      <c r="A492" s="302"/>
      <c r="B492" s="302"/>
      <c r="C492" s="302"/>
      <c r="D492" s="302"/>
      <c r="E492" s="302"/>
      <c r="F492" s="302"/>
      <c r="G492" s="302"/>
      <c r="H492" s="302"/>
      <c r="I492" s="302"/>
      <c r="J492" s="302"/>
      <c r="K492" s="302"/>
      <c r="L492" s="302"/>
      <c r="M492" s="302"/>
      <c r="N492" s="302"/>
      <c r="O492" s="302"/>
      <c r="P492" s="302"/>
      <c r="Q492" s="302"/>
      <c r="R492" s="302"/>
      <c r="S492" s="302"/>
      <c r="T492" s="302"/>
      <c r="U492" s="302"/>
      <c r="V492" s="302"/>
      <c r="W492" s="302"/>
      <c r="X492" s="302"/>
      <c r="Y492" s="302"/>
      <c r="Z492" s="302"/>
    </row>
    <row r="493" spans="1:26" ht="15.75" customHeight="1" x14ac:dyDescent="0.25">
      <c r="A493" s="302"/>
      <c r="B493" s="302"/>
      <c r="C493" s="302"/>
      <c r="D493" s="302"/>
      <c r="E493" s="302"/>
      <c r="F493" s="302"/>
      <c r="G493" s="302"/>
      <c r="H493" s="302"/>
      <c r="I493" s="302"/>
      <c r="J493" s="302"/>
      <c r="K493" s="302"/>
      <c r="L493" s="302"/>
      <c r="M493" s="302"/>
      <c r="N493" s="302"/>
      <c r="O493" s="302"/>
      <c r="P493" s="302"/>
      <c r="Q493" s="302"/>
      <c r="R493" s="302"/>
      <c r="S493" s="302"/>
      <c r="T493" s="302"/>
      <c r="U493" s="302"/>
      <c r="V493" s="302"/>
      <c r="W493" s="302"/>
      <c r="X493" s="302"/>
      <c r="Y493" s="302"/>
      <c r="Z493" s="302"/>
    </row>
    <row r="494" spans="1:26" ht="15.75" customHeight="1" x14ac:dyDescent="0.25">
      <c r="A494" s="302"/>
      <c r="B494" s="302"/>
      <c r="C494" s="302"/>
      <c r="D494" s="302"/>
      <c r="E494" s="302"/>
      <c r="F494" s="302"/>
      <c r="G494" s="302"/>
      <c r="H494" s="302"/>
      <c r="I494" s="302"/>
      <c r="J494" s="302"/>
      <c r="K494" s="302"/>
      <c r="L494" s="302"/>
      <c r="M494" s="302"/>
      <c r="N494" s="302"/>
      <c r="O494" s="302"/>
      <c r="P494" s="302"/>
      <c r="Q494" s="302"/>
      <c r="R494" s="302"/>
      <c r="S494" s="302"/>
      <c r="T494" s="302"/>
      <c r="U494" s="302"/>
      <c r="V494" s="302"/>
      <c r="W494" s="302"/>
      <c r="X494" s="302"/>
      <c r="Y494" s="302"/>
      <c r="Z494" s="302"/>
    </row>
    <row r="495" spans="1:26" ht="15.75" customHeight="1" x14ac:dyDescent="0.25">
      <c r="A495" s="302"/>
      <c r="B495" s="302"/>
      <c r="C495" s="302"/>
      <c r="D495" s="302"/>
      <c r="E495" s="302"/>
      <c r="F495" s="302"/>
      <c r="G495" s="302"/>
      <c r="H495" s="302"/>
      <c r="I495" s="302"/>
      <c r="J495" s="302"/>
      <c r="K495" s="302"/>
      <c r="L495" s="302"/>
      <c r="M495" s="302"/>
      <c r="N495" s="302"/>
      <c r="O495" s="302"/>
      <c r="P495" s="302"/>
      <c r="Q495" s="302"/>
      <c r="R495" s="302"/>
      <c r="S495" s="302"/>
      <c r="T495" s="302"/>
      <c r="U495" s="302"/>
      <c r="V495" s="302"/>
      <c r="W495" s="302"/>
      <c r="X495" s="302"/>
      <c r="Y495" s="302"/>
      <c r="Z495" s="302"/>
    </row>
    <row r="496" spans="1:26" ht="15.75" customHeight="1" x14ac:dyDescent="0.25">
      <c r="A496" s="302"/>
      <c r="B496" s="302"/>
      <c r="C496" s="302"/>
      <c r="D496" s="302"/>
      <c r="E496" s="302"/>
      <c r="F496" s="302"/>
      <c r="G496" s="302"/>
      <c r="H496" s="302"/>
      <c r="I496" s="302"/>
      <c r="J496" s="302"/>
      <c r="K496" s="302"/>
      <c r="L496" s="302"/>
      <c r="M496" s="302"/>
      <c r="N496" s="302"/>
      <c r="O496" s="302"/>
      <c r="P496" s="302"/>
      <c r="Q496" s="302"/>
      <c r="R496" s="302"/>
      <c r="S496" s="302"/>
      <c r="T496" s="302"/>
      <c r="U496" s="302"/>
      <c r="V496" s="302"/>
      <c r="W496" s="302"/>
      <c r="X496" s="302"/>
      <c r="Y496" s="302"/>
      <c r="Z496" s="302"/>
    </row>
    <row r="497" spans="1:26" ht="15.75" customHeight="1" x14ac:dyDescent="0.25">
      <c r="A497" s="302"/>
      <c r="B497" s="302"/>
      <c r="C497" s="302"/>
      <c r="D497" s="302"/>
      <c r="E497" s="302"/>
      <c r="F497" s="302"/>
      <c r="G497" s="302"/>
      <c r="H497" s="302"/>
      <c r="I497" s="302"/>
      <c r="J497" s="302"/>
      <c r="K497" s="302"/>
      <c r="L497" s="302"/>
      <c r="M497" s="302"/>
      <c r="N497" s="302"/>
      <c r="O497" s="302"/>
      <c r="P497" s="302"/>
      <c r="Q497" s="302"/>
      <c r="R497" s="302"/>
      <c r="S497" s="302"/>
      <c r="T497" s="302"/>
      <c r="U497" s="302"/>
      <c r="V497" s="302"/>
      <c r="W497" s="302"/>
      <c r="X497" s="302"/>
      <c r="Y497" s="302"/>
      <c r="Z497" s="302"/>
    </row>
    <row r="498" spans="1:26" ht="15.75" customHeight="1" x14ac:dyDescent="0.25">
      <c r="A498" s="302"/>
      <c r="B498" s="302"/>
      <c r="C498" s="302"/>
      <c r="D498" s="302"/>
      <c r="E498" s="302"/>
      <c r="F498" s="302"/>
      <c r="G498" s="302"/>
      <c r="H498" s="302"/>
      <c r="I498" s="302"/>
      <c r="J498" s="302"/>
      <c r="K498" s="302"/>
      <c r="L498" s="302"/>
      <c r="M498" s="302"/>
      <c r="N498" s="302"/>
      <c r="O498" s="302"/>
      <c r="P498" s="302"/>
      <c r="Q498" s="302"/>
      <c r="R498" s="302"/>
      <c r="S498" s="302"/>
      <c r="T498" s="302"/>
      <c r="U498" s="302"/>
      <c r="V498" s="302"/>
      <c r="W498" s="302"/>
      <c r="X498" s="302"/>
      <c r="Y498" s="302"/>
      <c r="Z498" s="302"/>
    </row>
    <row r="499" spans="1:26" ht="15.75" customHeight="1" x14ac:dyDescent="0.25">
      <c r="A499" s="302"/>
      <c r="B499" s="302"/>
      <c r="C499" s="302"/>
      <c r="D499" s="302"/>
      <c r="E499" s="302"/>
      <c r="F499" s="302"/>
      <c r="G499" s="302"/>
      <c r="H499" s="302"/>
      <c r="I499" s="302"/>
      <c r="J499" s="302"/>
      <c r="K499" s="302"/>
      <c r="L499" s="302"/>
      <c r="M499" s="302"/>
      <c r="N499" s="302"/>
      <c r="O499" s="302"/>
      <c r="P499" s="302"/>
      <c r="Q499" s="302"/>
      <c r="R499" s="302"/>
      <c r="S499" s="302"/>
      <c r="T499" s="302"/>
      <c r="U499" s="302"/>
      <c r="V499" s="302"/>
      <c r="W499" s="302"/>
      <c r="X499" s="302"/>
      <c r="Y499" s="302"/>
      <c r="Z499" s="302"/>
    </row>
    <row r="500" spans="1:26" ht="15.75" customHeight="1" x14ac:dyDescent="0.25">
      <c r="A500" s="302"/>
      <c r="B500" s="302"/>
      <c r="C500" s="302"/>
      <c r="D500" s="302"/>
      <c r="E500" s="302"/>
      <c r="F500" s="302"/>
      <c r="G500" s="302"/>
      <c r="H500" s="302"/>
      <c r="I500" s="302"/>
      <c r="J500" s="302"/>
      <c r="K500" s="302"/>
      <c r="L500" s="302"/>
      <c r="M500" s="302"/>
      <c r="N500" s="302"/>
      <c r="O500" s="302"/>
      <c r="P500" s="302"/>
      <c r="Q500" s="302"/>
      <c r="R500" s="302"/>
      <c r="S500" s="302"/>
      <c r="T500" s="302"/>
      <c r="U500" s="302"/>
      <c r="V500" s="302"/>
      <c r="W500" s="302"/>
      <c r="X500" s="302"/>
      <c r="Y500" s="302"/>
      <c r="Z500" s="302"/>
    </row>
    <row r="501" spans="1:26" ht="15.75" customHeight="1" x14ac:dyDescent="0.25">
      <c r="A501" s="302"/>
      <c r="B501" s="302"/>
      <c r="C501" s="302"/>
      <c r="D501" s="302"/>
      <c r="E501" s="302"/>
      <c r="F501" s="302"/>
      <c r="G501" s="302"/>
      <c r="H501" s="302"/>
      <c r="I501" s="302"/>
      <c r="J501" s="302"/>
      <c r="K501" s="302"/>
      <c r="L501" s="302"/>
      <c r="M501" s="302"/>
      <c r="N501" s="302"/>
      <c r="O501" s="302"/>
      <c r="P501" s="302"/>
      <c r="Q501" s="302"/>
      <c r="R501" s="302"/>
      <c r="S501" s="302"/>
      <c r="T501" s="302"/>
      <c r="U501" s="302"/>
      <c r="V501" s="302"/>
      <c r="W501" s="302"/>
      <c r="X501" s="302"/>
      <c r="Y501" s="302"/>
      <c r="Z501" s="302"/>
    </row>
    <row r="502" spans="1:26" ht="15.75" customHeight="1" x14ac:dyDescent="0.25">
      <c r="A502" s="302"/>
      <c r="B502" s="302"/>
      <c r="C502" s="302"/>
      <c r="D502" s="302"/>
      <c r="E502" s="302"/>
      <c r="F502" s="302"/>
      <c r="G502" s="302"/>
      <c r="H502" s="302"/>
      <c r="I502" s="302"/>
      <c r="J502" s="302"/>
      <c r="K502" s="302"/>
      <c r="L502" s="302"/>
      <c r="M502" s="302"/>
      <c r="N502" s="302"/>
      <c r="O502" s="302"/>
      <c r="P502" s="302"/>
      <c r="Q502" s="302"/>
      <c r="R502" s="302"/>
      <c r="S502" s="302"/>
      <c r="T502" s="302"/>
      <c r="U502" s="302"/>
      <c r="V502" s="302"/>
      <c r="W502" s="302"/>
      <c r="X502" s="302"/>
      <c r="Y502" s="302"/>
      <c r="Z502" s="302"/>
    </row>
    <row r="503" spans="1:26" ht="15.75" customHeight="1" x14ac:dyDescent="0.25">
      <c r="A503" s="302"/>
      <c r="B503" s="302"/>
      <c r="C503" s="302"/>
      <c r="D503" s="302"/>
      <c r="E503" s="302"/>
      <c r="F503" s="302"/>
      <c r="G503" s="302"/>
      <c r="H503" s="302"/>
      <c r="I503" s="302"/>
      <c r="J503" s="302"/>
      <c r="K503" s="302"/>
      <c r="L503" s="302"/>
      <c r="M503" s="302"/>
      <c r="N503" s="302"/>
      <c r="O503" s="302"/>
      <c r="P503" s="302"/>
      <c r="Q503" s="302"/>
      <c r="R503" s="302"/>
      <c r="S503" s="302"/>
      <c r="T503" s="302"/>
      <c r="U503" s="302"/>
      <c r="V503" s="302"/>
      <c r="W503" s="302"/>
      <c r="X503" s="302"/>
      <c r="Y503" s="302"/>
      <c r="Z503" s="302"/>
    </row>
    <row r="504" spans="1:26" ht="15.75" customHeight="1" x14ac:dyDescent="0.25">
      <c r="A504" s="302"/>
      <c r="B504" s="302"/>
      <c r="C504" s="302"/>
      <c r="D504" s="302"/>
      <c r="E504" s="302"/>
      <c r="F504" s="302"/>
      <c r="G504" s="302"/>
      <c r="H504" s="302"/>
      <c r="I504" s="302"/>
      <c r="J504" s="302"/>
      <c r="K504" s="302"/>
      <c r="L504" s="302"/>
      <c r="M504" s="302"/>
      <c r="N504" s="302"/>
      <c r="O504" s="302"/>
      <c r="P504" s="302"/>
      <c r="Q504" s="302"/>
      <c r="R504" s="302"/>
      <c r="S504" s="302"/>
      <c r="T504" s="302"/>
      <c r="U504" s="302"/>
      <c r="V504" s="302"/>
      <c r="W504" s="302"/>
      <c r="X504" s="302"/>
      <c r="Y504" s="302"/>
      <c r="Z504" s="302"/>
    </row>
    <row r="505" spans="1:26" ht="15.75" customHeight="1" x14ac:dyDescent="0.25">
      <c r="A505" s="302"/>
      <c r="B505" s="302"/>
      <c r="C505" s="302"/>
      <c r="D505" s="302"/>
      <c r="E505" s="302"/>
      <c r="F505" s="302"/>
      <c r="G505" s="302"/>
      <c r="H505" s="302"/>
      <c r="I505" s="302"/>
      <c r="J505" s="302"/>
      <c r="K505" s="302"/>
      <c r="L505" s="302"/>
      <c r="M505" s="302"/>
      <c r="N505" s="302"/>
      <c r="O505" s="302"/>
      <c r="P505" s="302"/>
      <c r="Q505" s="302"/>
      <c r="R505" s="302"/>
      <c r="S505" s="302"/>
      <c r="T505" s="302"/>
      <c r="U505" s="302"/>
      <c r="V505" s="302"/>
      <c r="W505" s="302"/>
      <c r="X505" s="302"/>
      <c r="Y505" s="302"/>
      <c r="Z505" s="302"/>
    </row>
    <row r="506" spans="1:26" ht="15.75" customHeight="1" x14ac:dyDescent="0.25">
      <c r="A506" s="302"/>
      <c r="B506" s="302"/>
      <c r="C506" s="302"/>
      <c r="D506" s="302"/>
      <c r="E506" s="302"/>
      <c r="F506" s="302"/>
      <c r="G506" s="302"/>
      <c r="H506" s="302"/>
      <c r="I506" s="302"/>
      <c r="J506" s="302"/>
      <c r="K506" s="302"/>
      <c r="L506" s="302"/>
      <c r="M506" s="302"/>
      <c r="N506" s="302"/>
      <c r="O506" s="302"/>
      <c r="P506" s="302"/>
      <c r="Q506" s="302"/>
      <c r="R506" s="302"/>
      <c r="S506" s="302"/>
      <c r="T506" s="302"/>
      <c r="U506" s="302"/>
      <c r="V506" s="302"/>
      <c r="W506" s="302"/>
      <c r="X506" s="302"/>
      <c r="Y506" s="302"/>
      <c r="Z506" s="302"/>
    </row>
    <row r="507" spans="1:26" ht="15.75" customHeight="1" x14ac:dyDescent="0.25">
      <c r="A507" s="302"/>
      <c r="B507" s="302"/>
      <c r="C507" s="302"/>
      <c r="D507" s="302"/>
      <c r="E507" s="302"/>
      <c r="F507" s="302"/>
      <c r="G507" s="302"/>
      <c r="H507" s="302"/>
      <c r="I507" s="302"/>
      <c r="J507" s="302"/>
      <c r="K507" s="302"/>
      <c r="L507" s="302"/>
      <c r="M507" s="302"/>
      <c r="N507" s="302"/>
      <c r="O507" s="302"/>
      <c r="P507" s="302"/>
      <c r="Q507" s="302"/>
      <c r="R507" s="302"/>
      <c r="S507" s="302"/>
      <c r="T507" s="302"/>
      <c r="U507" s="302"/>
      <c r="V507" s="302"/>
      <c r="W507" s="302"/>
      <c r="X507" s="302"/>
      <c r="Y507" s="302"/>
      <c r="Z507" s="302"/>
    </row>
    <row r="508" spans="1:26" ht="15.75" customHeight="1" x14ac:dyDescent="0.25">
      <c r="A508" s="302"/>
      <c r="B508" s="302"/>
      <c r="C508" s="302"/>
      <c r="D508" s="302"/>
      <c r="E508" s="302"/>
      <c r="F508" s="302"/>
      <c r="G508" s="302"/>
      <c r="H508" s="302"/>
      <c r="I508" s="302"/>
      <c r="J508" s="302"/>
      <c r="K508" s="302"/>
      <c r="L508" s="302"/>
      <c r="M508" s="302"/>
      <c r="N508" s="302"/>
      <c r="O508" s="302"/>
      <c r="P508" s="302"/>
      <c r="Q508" s="302"/>
      <c r="R508" s="302"/>
      <c r="S508" s="302"/>
      <c r="T508" s="302"/>
      <c r="U508" s="302"/>
      <c r="V508" s="302"/>
      <c r="W508" s="302"/>
      <c r="X508" s="302"/>
      <c r="Y508" s="302"/>
      <c r="Z508" s="302"/>
    </row>
    <row r="509" spans="1:26" ht="15.75" customHeight="1" x14ac:dyDescent="0.25">
      <c r="A509" s="302"/>
      <c r="B509" s="302"/>
      <c r="C509" s="302"/>
      <c r="D509" s="302"/>
      <c r="E509" s="302"/>
      <c r="F509" s="302"/>
      <c r="G509" s="302"/>
      <c r="H509" s="302"/>
      <c r="I509" s="302"/>
      <c r="J509" s="302"/>
      <c r="K509" s="302"/>
      <c r="L509" s="302"/>
      <c r="M509" s="302"/>
      <c r="N509" s="302"/>
      <c r="O509" s="302"/>
      <c r="P509" s="302"/>
      <c r="Q509" s="302"/>
      <c r="R509" s="302"/>
      <c r="S509" s="302"/>
      <c r="T509" s="302"/>
      <c r="U509" s="302"/>
      <c r="V509" s="302"/>
      <c r="W509" s="302"/>
      <c r="X509" s="302"/>
      <c r="Y509" s="302"/>
      <c r="Z509" s="302"/>
    </row>
    <row r="510" spans="1:26" ht="15.75" customHeight="1" x14ac:dyDescent="0.25">
      <c r="A510" s="302"/>
      <c r="B510" s="302"/>
      <c r="C510" s="302"/>
      <c r="D510" s="302"/>
      <c r="E510" s="302"/>
      <c r="F510" s="302"/>
      <c r="G510" s="302"/>
      <c r="H510" s="302"/>
      <c r="I510" s="302"/>
      <c r="J510" s="302"/>
      <c r="K510" s="302"/>
      <c r="L510" s="302"/>
      <c r="M510" s="302"/>
      <c r="N510" s="302"/>
      <c r="O510" s="302"/>
      <c r="P510" s="302"/>
      <c r="Q510" s="302"/>
      <c r="R510" s="302"/>
      <c r="S510" s="302"/>
      <c r="T510" s="302"/>
      <c r="U510" s="302"/>
      <c r="V510" s="302"/>
      <c r="W510" s="302"/>
      <c r="X510" s="302"/>
      <c r="Y510" s="302"/>
      <c r="Z510" s="302"/>
    </row>
    <row r="511" spans="1:26" ht="15.75" customHeight="1" x14ac:dyDescent="0.25">
      <c r="A511" s="302"/>
      <c r="B511" s="302"/>
      <c r="C511" s="302"/>
      <c r="D511" s="302"/>
      <c r="E511" s="302"/>
      <c r="F511" s="302"/>
      <c r="G511" s="302"/>
      <c r="H511" s="302"/>
      <c r="I511" s="302"/>
      <c r="J511" s="302"/>
      <c r="K511" s="302"/>
      <c r="L511" s="302"/>
      <c r="M511" s="302"/>
      <c r="N511" s="302"/>
      <c r="O511" s="302"/>
      <c r="P511" s="302"/>
      <c r="Q511" s="302"/>
      <c r="R511" s="302"/>
      <c r="S511" s="302"/>
      <c r="T511" s="302"/>
      <c r="U511" s="302"/>
      <c r="V511" s="302"/>
      <c r="W511" s="302"/>
      <c r="X511" s="302"/>
      <c r="Y511" s="302"/>
      <c r="Z511" s="302"/>
    </row>
    <row r="512" spans="1:26" ht="15.75" customHeight="1" x14ac:dyDescent="0.25">
      <c r="A512" s="302"/>
      <c r="B512" s="302"/>
      <c r="C512" s="302"/>
      <c r="D512" s="302"/>
      <c r="E512" s="302"/>
      <c r="F512" s="302"/>
      <c r="G512" s="302"/>
      <c r="H512" s="302"/>
      <c r="I512" s="302"/>
      <c r="J512" s="302"/>
      <c r="K512" s="302"/>
      <c r="L512" s="302"/>
      <c r="M512" s="302"/>
      <c r="N512" s="302"/>
      <c r="O512" s="302"/>
      <c r="P512" s="302"/>
      <c r="Q512" s="302"/>
      <c r="R512" s="302"/>
      <c r="S512" s="302"/>
      <c r="T512" s="302"/>
      <c r="U512" s="302"/>
      <c r="V512" s="302"/>
      <c r="W512" s="302"/>
      <c r="X512" s="302"/>
      <c r="Y512" s="302"/>
      <c r="Z512" s="302"/>
    </row>
    <row r="513" spans="1:26" ht="15.75" customHeight="1" x14ac:dyDescent="0.25">
      <c r="A513" s="302"/>
      <c r="B513" s="302"/>
      <c r="C513" s="302"/>
      <c r="D513" s="302"/>
      <c r="E513" s="302"/>
      <c r="F513" s="302"/>
      <c r="G513" s="302"/>
      <c r="H513" s="302"/>
      <c r="I513" s="302"/>
      <c r="J513" s="302"/>
      <c r="K513" s="302"/>
      <c r="L513" s="302"/>
      <c r="M513" s="302"/>
      <c r="N513" s="302"/>
      <c r="O513" s="302"/>
      <c r="P513" s="302"/>
      <c r="Q513" s="302"/>
      <c r="R513" s="302"/>
      <c r="S513" s="302"/>
      <c r="T513" s="302"/>
      <c r="U513" s="302"/>
      <c r="V513" s="302"/>
      <c r="W513" s="302"/>
      <c r="X513" s="302"/>
      <c r="Y513" s="302"/>
      <c r="Z513" s="302"/>
    </row>
    <row r="514" spans="1:26" ht="15.75" customHeight="1" x14ac:dyDescent="0.25">
      <c r="A514" s="302"/>
      <c r="B514" s="302"/>
      <c r="C514" s="302"/>
      <c r="D514" s="302"/>
      <c r="E514" s="302"/>
      <c r="F514" s="302"/>
      <c r="G514" s="302"/>
      <c r="H514" s="302"/>
      <c r="I514" s="302"/>
      <c r="J514" s="302"/>
      <c r="K514" s="302"/>
      <c r="L514" s="302"/>
      <c r="M514" s="302"/>
      <c r="N514" s="302"/>
      <c r="O514" s="302"/>
      <c r="P514" s="302"/>
      <c r="Q514" s="302"/>
      <c r="R514" s="302"/>
      <c r="S514" s="302"/>
      <c r="T514" s="302"/>
      <c r="U514" s="302"/>
      <c r="V514" s="302"/>
      <c r="W514" s="302"/>
      <c r="X514" s="302"/>
      <c r="Y514" s="302"/>
      <c r="Z514" s="302"/>
    </row>
    <row r="515" spans="1:26" ht="15.75" customHeight="1" x14ac:dyDescent="0.25">
      <c r="A515" s="302"/>
      <c r="B515" s="302"/>
      <c r="C515" s="302"/>
      <c r="D515" s="302"/>
      <c r="E515" s="302"/>
      <c r="F515" s="302"/>
      <c r="G515" s="302"/>
      <c r="H515" s="302"/>
      <c r="I515" s="302"/>
      <c r="J515" s="302"/>
      <c r="K515" s="302"/>
      <c r="L515" s="302"/>
      <c r="M515" s="302"/>
      <c r="N515" s="302"/>
      <c r="O515" s="302"/>
      <c r="P515" s="302"/>
      <c r="Q515" s="302"/>
      <c r="R515" s="302"/>
      <c r="S515" s="302"/>
      <c r="T515" s="302"/>
      <c r="U515" s="302"/>
      <c r="V515" s="302"/>
      <c r="W515" s="302"/>
      <c r="X515" s="302"/>
      <c r="Y515" s="302"/>
      <c r="Z515" s="302"/>
    </row>
    <row r="516" spans="1:26" ht="15.75" customHeight="1" x14ac:dyDescent="0.25">
      <c r="A516" s="302"/>
      <c r="B516" s="302"/>
      <c r="C516" s="302"/>
      <c r="D516" s="302"/>
      <c r="E516" s="302"/>
      <c r="F516" s="302"/>
      <c r="G516" s="302"/>
      <c r="H516" s="302"/>
      <c r="I516" s="302"/>
      <c r="J516" s="302"/>
      <c r="K516" s="302"/>
      <c r="L516" s="302"/>
      <c r="M516" s="302"/>
      <c r="N516" s="302"/>
      <c r="O516" s="302"/>
      <c r="P516" s="302"/>
      <c r="Q516" s="302"/>
      <c r="R516" s="302"/>
      <c r="S516" s="302"/>
      <c r="T516" s="302"/>
      <c r="U516" s="302"/>
      <c r="V516" s="302"/>
      <c r="W516" s="302"/>
      <c r="X516" s="302"/>
      <c r="Y516" s="302"/>
      <c r="Z516" s="302"/>
    </row>
    <row r="517" spans="1:26" ht="15.75" customHeight="1" x14ac:dyDescent="0.25">
      <c r="A517" s="302"/>
      <c r="B517" s="302"/>
      <c r="C517" s="302"/>
      <c r="D517" s="302"/>
      <c r="E517" s="302"/>
      <c r="F517" s="302"/>
      <c r="G517" s="302"/>
      <c r="H517" s="302"/>
      <c r="I517" s="302"/>
      <c r="J517" s="302"/>
      <c r="K517" s="302"/>
      <c r="L517" s="302"/>
      <c r="M517" s="302"/>
      <c r="N517" s="302"/>
      <c r="O517" s="302"/>
      <c r="P517" s="302"/>
      <c r="Q517" s="302"/>
      <c r="R517" s="302"/>
      <c r="S517" s="302"/>
      <c r="T517" s="302"/>
      <c r="U517" s="302"/>
      <c r="V517" s="302"/>
      <c r="W517" s="302"/>
      <c r="X517" s="302"/>
      <c r="Y517" s="302"/>
      <c r="Z517" s="302"/>
    </row>
    <row r="518" spans="1:26" ht="15.75" customHeight="1" x14ac:dyDescent="0.25">
      <c r="A518" s="302"/>
      <c r="B518" s="302"/>
      <c r="C518" s="302"/>
      <c r="D518" s="302"/>
      <c r="E518" s="302"/>
      <c r="F518" s="302"/>
      <c r="G518" s="302"/>
      <c r="H518" s="302"/>
      <c r="I518" s="302"/>
      <c r="J518" s="302"/>
      <c r="K518" s="302"/>
      <c r="L518" s="302"/>
      <c r="M518" s="302"/>
      <c r="N518" s="302"/>
      <c r="O518" s="302"/>
      <c r="P518" s="302"/>
      <c r="Q518" s="302"/>
      <c r="R518" s="302"/>
      <c r="S518" s="302"/>
      <c r="T518" s="302"/>
      <c r="U518" s="302"/>
      <c r="V518" s="302"/>
      <c r="W518" s="302"/>
      <c r="X518" s="302"/>
      <c r="Y518" s="302"/>
      <c r="Z518" s="302"/>
    </row>
    <row r="519" spans="1:26" ht="15.75" customHeight="1" x14ac:dyDescent="0.25">
      <c r="A519" s="302"/>
      <c r="B519" s="302"/>
      <c r="C519" s="302"/>
      <c r="D519" s="302"/>
      <c r="E519" s="302"/>
      <c r="F519" s="302"/>
      <c r="G519" s="302"/>
      <c r="H519" s="302"/>
      <c r="I519" s="302"/>
      <c r="J519" s="302"/>
      <c r="K519" s="302"/>
      <c r="L519" s="302"/>
      <c r="M519" s="302"/>
      <c r="N519" s="302"/>
      <c r="O519" s="302"/>
      <c r="P519" s="302"/>
      <c r="Q519" s="302"/>
      <c r="R519" s="302"/>
      <c r="S519" s="302"/>
      <c r="T519" s="302"/>
      <c r="U519" s="302"/>
      <c r="V519" s="302"/>
      <c r="W519" s="302"/>
      <c r="X519" s="302"/>
      <c r="Y519" s="302"/>
      <c r="Z519" s="302"/>
    </row>
    <row r="520" spans="1:26" ht="15.75" customHeight="1" x14ac:dyDescent="0.25">
      <c r="A520" s="302"/>
      <c r="B520" s="302"/>
      <c r="C520" s="302"/>
      <c r="D520" s="302"/>
      <c r="E520" s="302"/>
      <c r="F520" s="302"/>
      <c r="G520" s="302"/>
      <c r="H520" s="302"/>
      <c r="I520" s="302"/>
      <c r="J520" s="302"/>
      <c r="K520" s="302"/>
      <c r="L520" s="302"/>
      <c r="M520" s="302"/>
      <c r="N520" s="302"/>
      <c r="O520" s="302"/>
      <c r="P520" s="302"/>
      <c r="Q520" s="302"/>
      <c r="R520" s="302"/>
      <c r="S520" s="302"/>
      <c r="T520" s="302"/>
      <c r="U520" s="302"/>
      <c r="V520" s="302"/>
      <c r="W520" s="302"/>
      <c r="X520" s="302"/>
      <c r="Y520" s="302"/>
      <c r="Z520" s="302"/>
    </row>
    <row r="521" spans="1:26" ht="15.75" customHeight="1" x14ac:dyDescent="0.25">
      <c r="A521" s="302"/>
      <c r="B521" s="302"/>
      <c r="C521" s="302"/>
      <c r="D521" s="302"/>
      <c r="E521" s="302"/>
      <c r="F521" s="302"/>
      <c r="G521" s="302"/>
      <c r="H521" s="302"/>
      <c r="I521" s="302"/>
      <c r="J521" s="302"/>
      <c r="K521" s="302"/>
      <c r="L521" s="302"/>
      <c r="M521" s="302"/>
      <c r="N521" s="302"/>
      <c r="O521" s="302"/>
      <c r="P521" s="302"/>
      <c r="Q521" s="302"/>
      <c r="R521" s="302"/>
      <c r="S521" s="302"/>
      <c r="T521" s="302"/>
      <c r="U521" s="302"/>
      <c r="V521" s="302"/>
      <c r="W521" s="302"/>
      <c r="X521" s="302"/>
      <c r="Y521" s="302"/>
      <c r="Z521" s="302"/>
    </row>
    <row r="522" spans="1:26" ht="15.75" customHeight="1" x14ac:dyDescent="0.25">
      <c r="A522" s="302"/>
      <c r="B522" s="302"/>
      <c r="C522" s="302"/>
      <c r="D522" s="302"/>
      <c r="E522" s="302"/>
      <c r="F522" s="302"/>
      <c r="G522" s="302"/>
      <c r="H522" s="302"/>
      <c r="I522" s="302"/>
      <c r="J522" s="302"/>
      <c r="K522" s="302"/>
      <c r="L522" s="302"/>
      <c r="M522" s="302"/>
      <c r="N522" s="302"/>
      <c r="O522" s="302"/>
      <c r="P522" s="302"/>
      <c r="Q522" s="302"/>
      <c r="R522" s="302"/>
      <c r="S522" s="302"/>
      <c r="T522" s="302"/>
      <c r="U522" s="302"/>
      <c r="V522" s="302"/>
      <c r="W522" s="302"/>
      <c r="X522" s="302"/>
      <c r="Y522" s="302"/>
      <c r="Z522" s="302"/>
    </row>
    <row r="523" spans="1:26" ht="15.75" customHeight="1" x14ac:dyDescent="0.25">
      <c r="A523" s="302"/>
      <c r="B523" s="302"/>
      <c r="C523" s="302"/>
      <c r="D523" s="302"/>
      <c r="E523" s="302"/>
      <c r="F523" s="302"/>
      <c r="G523" s="302"/>
      <c r="H523" s="302"/>
      <c r="I523" s="302"/>
      <c r="J523" s="302"/>
      <c r="K523" s="302"/>
      <c r="L523" s="302"/>
      <c r="M523" s="302"/>
      <c r="N523" s="302"/>
      <c r="O523" s="302"/>
      <c r="P523" s="302"/>
      <c r="Q523" s="302"/>
      <c r="R523" s="302"/>
      <c r="S523" s="302"/>
      <c r="T523" s="302"/>
      <c r="U523" s="302"/>
      <c r="V523" s="302"/>
      <c r="W523" s="302"/>
      <c r="X523" s="302"/>
      <c r="Y523" s="302"/>
      <c r="Z523" s="302"/>
    </row>
    <row r="524" spans="1:26" ht="15.75" customHeight="1" x14ac:dyDescent="0.25">
      <c r="A524" s="302"/>
      <c r="B524" s="302"/>
      <c r="C524" s="302"/>
      <c r="D524" s="302"/>
      <c r="E524" s="302"/>
      <c r="F524" s="302"/>
      <c r="G524" s="302"/>
      <c r="H524" s="302"/>
      <c r="I524" s="302"/>
      <c r="J524" s="302"/>
      <c r="K524" s="302"/>
      <c r="L524" s="302"/>
      <c r="M524" s="302"/>
      <c r="N524" s="302"/>
      <c r="O524" s="302"/>
      <c r="P524" s="302"/>
      <c r="Q524" s="302"/>
      <c r="R524" s="302"/>
      <c r="S524" s="302"/>
      <c r="T524" s="302"/>
      <c r="U524" s="302"/>
      <c r="V524" s="302"/>
      <c r="W524" s="302"/>
      <c r="X524" s="302"/>
      <c r="Y524" s="302"/>
      <c r="Z524" s="302"/>
    </row>
    <row r="525" spans="1:26" ht="15.75" customHeight="1" x14ac:dyDescent="0.25">
      <c r="A525" s="302"/>
      <c r="B525" s="302"/>
      <c r="C525" s="302"/>
      <c r="D525" s="302"/>
      <c r="E525" s="302"/>
      <c r="F525" s="302"/>
      <c r="G525" s="302"/>
      <c r="H525" s="302"/>
      <c r="I525" s="302"/>
      <c r="J525" s="302"/>
      <c r="K525" s="302"/>
      <c r="L525" s="302"/>
      <c r="M525" s="302"/>
      <c r="N525" s="302"/>
      <c r="O525" s="302"/>
      <c r="P525" s="302"/>
      <c r="Q525" s="302"/>
      <c r="R525" s="302"/>
      <c r="S525" s="302"/>
      <c r="T525" s="302"/>
      <c r="U525" s="302"/>
      <c r="V525" s="302"/>
      <c r="W525" s="302"/>
      <c r="X525" s="302"/>
      <c r="Y525" s="302"/>
      <c r="Z525" s="302"/>
    </row>
    <row r="526" spans="1:26" ht="15.75" customHeight="1" x14ac:dyDescent="0.25">
      <c r="A526" s="302"/>
      <c r="B526" s="302"/>
      <c r="C526" s="302"/>
      <c r="D526" s="302"/>
      <c r="E526" s="302"/>
      <c r="F526" s="302"/>
      <c r="G526" s="302"/>
      <c r="H526" s="302"/>
      <c r="I526" s="302"/>
      <c r="J526" s="302"/>
      <c r="K526" s="302"/>
      <c r="L526" s="302"/>
      <c r="M526" s="302"/>
      <c r="N526" s="302"/>
      <c r="O526" s="302"/>
      <c r="P526" s="302"/>
      <c r="Q526" s="302"/>
      <c r="R526" s="302"/>
      <c r="S526" s="302"/>
      <c r="T526" s="302"/>
      <c r="U526" s="302"/>
      <c r="V526" s="302"/>
      <c r="W526" s="302"/>
      <c r="X526" s="302"/>
      <c r="Y526" s="302"/>
      <c r="Z526" s="302"/>
    </row>
    <row r="527" spans="1:26" ht="15.75" customHeight="1" x14ac:dyDescent="0.25">
      <c r="A527" s="302"/>
      <c r="B527" s="302"/>
      <c r="C527" s="302"/>
      <c r="D527" s="302"/>
      <c r="E527" s="302"/>
      <c r="F527" s="302"/>
      <c r="G527" s="302"/>
      <c r="H527" s="302"/>
      <c r="I527" s="302"/>
      <c r="J527" s="302"/>
      <c r="K527" s="302"/>
      <c r="L527" s="302"/>
      <c r="M527" s="302"/>
      <c r="N527" s="302"/>
      <c r="O527" s="302"/>
      <c r="P527" s="302"/>
      <c r="Q527" s="302"/>
      <c r="R527" s="302"/>
      <c r="S527" s="302"/>
      <c r="T527" s="302"/>
      <c r="U527" s="302"/>
      <c r="V527" s="302"/>
      <c r="W527" s="302"/>
      <c r="X527" s="302"/>
      <c r="Y527" s="302"/>
      <c r="Z527" s="302"/>
    </row>
    <row r="528" spans="1:26" ht="15.75" customHeight="1" x14ac:dyDescent="0.25">
      <c r="A528" s="302"/>
      <c r="B528" s="302"/>
      <c r="C528" s="302"/>
      <c r="D528" s="302"/>
      <c r="E528" s="302"/>
      <c r="F528" s="302"/>
      <c r="G528" s="302"/>
      <c r="H528" s="302"/>
      <c r="I528" s="302"/>
      <c r="J528" s="302"/>
      <c r="K528" s="302"/>
      <c r="L528" s="302"/>
      <c r="M528" s="302"/>
      <c r="N528" s="302"/>
      <c r="O528" s="302"/>
      <c r="P528" s="302"/>
      <c r="Q528" s="302"/>
      <c r="R528" s="302"/>
      <c r="S528" s="302"/>
      <c r="T528" s="302"/>
      <c r="U528" s="302"/>
      <c r="V528" s="302"/>
      <c r="W528" s="302"/>
      <c r="X528" s="302"/>
      <c r="Y528" s="302"/>
      <c r="Z528" s="302"/>
    </row>
    <row r="529" spans="1:26" ht="15.75" customHeight="1" x14ac:dyDescent="0.25">
      <c r="A529" s="302"/>
      <c r="B529" s="302"/>
      <c r="C529" s="302"/>
      <c r="D529" s="302"/>
      <c r="E529" s="302"/>
      <c r="F529" s="302"/>
      <c r="G529" s="302"/>
      <c r="H529" s="302"/>
      <c r="I529" s="302"/>
      <c r="J529" s="302"/>
      <c r="K529" s="302"/>
      <c r="L529" s="302"/>
      <c r="M529" s="302"/>
      <c r="N529" s="302"/>
      <c r="O529" s="302"/>
      <c r="P529" s="302"/>
      <c r="Q529" s="302"/>
      <c r="R529" s="302"/>
      <c r="S529" s="302"/>
      <c r="T529" s="302"/>
      <c r="U529" s="302"/>
      <c r="V529" s="302"/>
      <c r="W529" s="302"/>
      <c r="X529" s="302"/>
      <c r="Y529" s="302"/>
      <c r="Z529" s="302"/>
    </row>
    <row r="530" spans="1:26" ht="15.75" customHeight="1" x14ac:dyDescent="0.25">
      <c r="A530" s="302"/>
      <c r="B530" s="302"/>
      <c r="C530" s="302"/>
      <c r="D530" s="302"/>
      <c r="E530" s="302"/>
      <c r="F530" s="302"/>
      <c r="G530" s="302"/>
      <c r="H530" s="302"/>
      <c r="I530" s="302"/>
      <c r="J530" s="302"/>
      <c r="K530" s="302"/>
      <c r="L530" s="302"/>
      <c r="M530" s="302"/>
      <c r="N530" s="302"/>
      <c r="O530" s="302"/>
      <c r="P530" s="302"/>
      <c r="Q530" s="302"/>
      <c r="R530" s="302"/>
      <c r="S530" s="302"/>
      <c r="T530" s="302"/>
      <c r="U530" s="302"/>
      <c r="V530" s="302"/>
      <c r="W530" s="302"/>
      <c r="X530" s="302"/>
      <c r="Y530" s="302"/>
      <c r="Z530" s="302"/>
    </row>
    <row r="531" spans="1:26" ht="15.75" customHeight="1" x14ac:dyDescent="0.25">
      <c r="A531" s="302"/>
      <c r="B531" s="302"/>
      <c r="C531" s="302"/>
      <c r="D531" s="302"/>
      <c r="E531" s="302"/>
      <c r="F531" s="302"/>
      <c r="G531" s="302"/>
      <c r="H531" s="302"/>
      <c r="I531" s="302"/>
      <c r="J531" s="302"/>
      <c r="K531" s="302"/>
      <c r="L531" s="302"/>
      <c r="M531" s="302"/>
      <c r="N531" s="302"/>
      <c r="O531" s="302"/>
      <c r="P531" s="302"/>
      <c r="Q531" s="302"/>
      <c r="R531" s="302"/>
      <c r="S531" s="302"/>
      <c r="T531" s="302"/>
      <c r="U531" s="302"/>
      <c r="V531" s="302"/>
      <c r="W531" s="302"/>
      <c r="X531" s="302"/>
      <c r="Y531" s="302"/>
      <c r="Z531" s="302"/>
    </row>
    <row r="532" spans="1:26" ht="15.75" customHeight="1" x14ac:dyDescent="0.25">
      <c r="A532" s="302"/>
      <c r="B532" s="302"/>
      <c r="C532" s="302"/>
      <c r="D532" s="302"/>
      <c r="E532" s="302"/>
      <c r="F532" s="302"/>
      <c r="G532" s="302"/>
      <c r="H532" s="302"/>
      <c r="I532" s="302"/>
      <c r="J532" s="302"/>
      <c r="K532" s="302"/>
      <c r="L532" s="302"/>
      <c r="M532" s="302"/>
      <c r="N532" s="302"/>
      <c r="O532" s="302"/>
      <c r="P532" s="302"/>
      <c r="Q532" s="302"/>
      <c r="R532" s="302"/>
      <c r="S532" s="302"/>
      <c r="T532" s="302"/>
      <c r="U532" s="302"/>
      <c r="V532" s="302"/>
      <c r="W532" s="302"/>
      <c r="X532" s="302"/>
      <c r="Y532" s="302"/>
      <c r="Z532" s="302"/>
    </row>
    <row r="533" spans="1:26" ht="15.75" customHeight="1" x14ac:dyDescent="0.25">
      <c r="A533" s="302"/>
      <c r="B533" s="302"/>
      <c r="C533" s="302"/>
      <c r="D533" s="302"/>
      <c r="E533" s="302"/>
      <c r="F533" s="302"/>
      <c r="G533" s="302"/>
      <c r="H533" s="302"/>
      <c r="I533" s="302"/>
      <c r="J533" s="302"/>
      <c r="K533" s="302"/>
      <c r="L533" s="302"/>
      <c r="M533" s="302"/>
      <c r="N533" s="302"/>
      <c r="O533" s="302"/>
      <c r="P533" s="302"/>
      <c r="Q533" s="302"/>
      <c r="R533" s="302"/>
      <c r="S533" s="302"/>
      <c r="T533" s="302"/>
      <c r="U533" s="302"/>
      <c r="V533" s="302"/>
      <c r="W533" s="302"/>
      <c r="X533" s="302"/>
      <c r="Y533" s="302"/>
      <c r="Z533" s="302"/>
    </row>
    <row r="534" spans="1:26" ht="15.75" customHeight="1" x14ac:dyDescent="0.25">
      <c r="A534" s="302"/>
      <c r="B534" s="302"/>
      <c r="C534" s="302"/>
      <c r="D534" s="302"/>
      <c r="E534" s="302"/>
      <c r="F534" s="302"/>
      <c r="G534" s="302"/>
      <c r="H534" s="302"/>
      <c r="I534" s="302"/>
      <c r="J534" s="302"/>
      <c r="K534" s="302"/>
      <c r="L534" s="302"/>
      <c r="M534" s="302"/>
      <c r="N534" s="302"/>
      <c r="O534" s="302"/>
      <c r="P534" s="302"/>
      <c r="Q534" s="302"/>
      <c r="R534" s="302"/>
      <c r="S534" s="302"/>
      <c r="T534" s="302"/>
      <c r="U534" s="302"/>
      <c r="V534" s="302"/>
      <c r="W534" s="302"/>
      <c r="X534" s="302"/>
      <c r="Y534" s="302"/>
      <c r="Z534" s="302"/>
    </row>
    <row r="535" spans="1:26" ht="15.75" customHeight="1" x14ac:dyDescent="0.25">
      <c r="A535" s="302"/>
      <c r="B535" s="302"/>
      <c r="C535" s="302"/>
      <c r="D535" s="302"/>
      <c r="E535" s="302"/>
      <c r="F535" s="302"/>
      <c r="G535" s="302"/>
      <c r="H535" s="302"/>
      <c r="I535" s="302"/>
      <c r="J535" s="302"/>
      <c r="K535" s="302"/>
      <c r="L535" s="302"/>
      <c r="M535" s="302"/>
      <c r="N535" s="302"/>
      <c r="O535" s="302"/>
      <c r="P535" s="302"/>
      <c r="Q535" s="302"/>
      <c r="R535" s="302"/>
      <c r="S535" s="302"/>
      <c r="T535" s="302"/>
      <c r="U535" s="302"/>
      <c r="V535" s="302"/>
      <c r="W535" s="302"/>
      <c r="X535" s="302"/>
      <c r="Y535" s="302"/>
      <c r="Z535" s="302"/>
    </row>
    <row r="536" spans="1:26" ht="15.75" customHeight="1" x14ac:dyDescent="0.25">
      <c r="A536" s="302"/>
      <c r="B536" s="302"/>
      <c r="C536" s="302"/>
      <c r="D536" s="302"/>
      <c r="E536" s="302"/>
      <c r="F536" s="302"/>
      <c r="G536" s="302"/>
      <c r="H536" s="302"/>
      <c r="I536" s="302"/>
      <c r="J536" s="302"/>
      <c r="K536" s="302"/>
      <c r="L536" s="302"/>
      <c r="M536" s="302"/>
      <c r="N536" s="302"/>
      <c r="O536" s="302"/>
      <c r="P536" s="302"/>
      <c r="Q536" s="302"/>
      <c r="R536" s="302"/>
      <c r="S536" s="302"/>
      <c r="T536" s="302"/>
      <c r="U536" s="302"/>
      <c r="V536" s="302"/>
      <c r="W536" s="302"/>
      <c r="X536" s="302"/>
      <c r="Y536" s="302"/>
      <c r="Z536" s="302"/>
    </row>
    <row r="537" spans="1:26" ht="15.75" customHeight="1" x14ac:dyDescent="0.25">
      <c r="A537" s="302"/>
      <c r="B537" s="302"/>
      <c r="C537" s="302"/>
      <c r="D537" s="302"/>
      <c r="E537" s="302"/>
      <c r="F537" s="302"/>
      <c r="G537" s="302"/>
      <c r="H537" s="302"/>
      <c r="I537" s="302"/>
      <c r="J537" s="302"/>
      <c r="K537" s="302"/>
      <c r="L537" s="302"/>
      <c r="M537" s="302"/>
      <c r="N537" s="302"/>
      <c r="O537" s="302"/>
      <c r="P537" s="302"/>
      <c r="Q537" s="302"/>
      <c r="R537" s="302"/>
      <c r="S537" s="302"/>
      <c r="T537" s="302"/>
      <c r="U537" s="302"/>
      <c r="V537" s="302"/>
      <c r="W537" s="302"/>
      <c r="X537" s="302"/>
      <c r="Y537" s="302"/>
      <c r="Z537" s="302"/>
    </row>
    <row r="538" spans="1:26" ht="15.75" customHeight="1" x14ac:dyDescent="0.25">
      <c r="A538" s="302"/>
      <c r="B538" s="302"/>
      <c r="C538" s="302"/>
      <c r="D538" s="302"/>
      <c r="E538" s="302"/>
      <c r="F538" s="302"/>
      <c r="G538" s="302"/>
      <c r="H538" s="302"/>
      <c r="I538" s="302"/>
      <c r="J538" s="302"/>
      <c r="K538" s="302"/>
      <c r="L538" s="302"/>
      <c r="M538" s="302"/>
      <c r="N538" s="302"/>
      <c r="O538" s="302"/>
      <c r="P538" s="302"/>
      <c r="Q538" s="302"/>
      <c r="R538" s="302"/>
      <c r="S538" s="302"/>
      <c r="T538" s="302"/>
      <c r="U538" s="302"/>
      <c r="V538" s="302"/>
      <c r="W538" s="302"/>
      <c r="X538" s="302"/>
      <c r="Y538" s="302"/>
      <c r="Z538" s="302"/>
    </row>
    <row r="539" spans="1:26" ht="15.75" customHeight="1" x14ac:dyDescent="0.25">
      <c r="A539" s="302"/>
      <c r="B539" s="302"/>
      <c r="C539" s="302"/>
      <c r="D539" s="302"/>
      <c r="E539" s="302"/>
      <c r="F539" s="302"/>
      <c r="G539" s="302"/>
      <c r="H539" s="302"/>
      <c r="I539" s="302"/>
      <c r="J539" s="302"/>
      <c r="K539" s="302"/>
      <c r="L539" s="302"/>
      <c r="M539" s="302"/>
      <c r="N539" s="302"/>
      <c r="O539" s="302"/>
      <c r="P539" s="302"/>
      <c r="Q539" s="302"/>
      <c r="R539" s="302"/>
      <c r="S539" s="302"/>
      <c r="T539" s="302"/>
      <c r="U539" s="302"/>
      <c r="V539" s="302"/>
      <c r="W539" s="302"/>
      <c r="X539" s="302"/>
      <c r="Y539" s="302"/>
      <c r="Z539" s="302"/>
    </row>
    <row r="540" spans="1:26" ht="15.75" customHeight="1" x14ac:dyDescent="0.25">
      <c r="A540" s="302"/>
      <c r="B540" s="302"/>
      <c r="C540" s="302"/>
      <c r="D540" s="302"/>
      <c r="E540" s="302"/>
      <c r="F540" s="302"/>
      <c r="G540" s="302"/>
      <c r="H540" s="302"/>
      <c r="I540" s="302"/>
      <c r="J540" s="302"/>
      <c r="K540" s="302"/>
      <c r="L540" s="302"/>
      <c r="M540" s="302"/>
      <c r="N540" s="302"/>
      <c r="O540" s="302"/>
      <c r="P540" s="302"/>
      <c r="Q540" s="302"/>
      <c r="R540" s="302"/>
      <c r="S540" s="302"/>
      <c r="T540" s="302"/>
      <c r="U540" s="302"/>
      <c r="V540" s="302"/>
      <c r="W540" s="302"/>
      <c r="X540" s="302"/>
      <c r="Y540" s="302"/>
      <c r="Z540" s="302"/>
    </row>
    <row r="541" spans="1:26" ht="15.75" customHeight="1" x14ac:dyDescent="0.25">
      <c r="A541" s="302"/>
      <c r="B541" s="302"/>
      <c r="C541" s="302"/>
      <c r="D541" s="302"/>
      <c r="E541" s="302"/>
      <c r="F541" s="302"/>
      <c r="G541" s="302"/>
      <c r="H541" s="302"/>
      <c r="I541" s="302"/>
      <c r="J541" s="302"/>
      <c r="K541" s="302"/>
      <c r="L541" s="302"/>
      <c r="M541" s="302"/>
      <c r="N541" s="302"/>
      <c r="O541" s="302"/>
      <c r="P541" s="302"/>
      <c r="Q541" s="302"/>
      <c r="R541" s="302"/>
      <c r="S541" s="302"/>
      <c r="T541" s="302"/>
      <c r="U541" s="302"/>
      <c r="V541" s="302"/>
      <c r="W541" s="302"/>
      <c r="X541" s="302"/>
      <c r="Y541" s="302"/>
      <c r="Z541" s="302"/>
    </row>
    <row r="542" spans="1:26" ht="15.75" customHeight="1" x14ac:dyDescent="0.25">
      <c r="A542" s="302"/>
      <c r="B542" s="302"/>
      <c r="C542" s="302"/>
      <c r="D542" s="302"/>
      <c r="E542" s="302"/>
      <c r="F542" s="302"/>
      <c r="G542" s="302"/>
      <c r="H542" s="302"/>
      <c r="I542" s="302"/>
      <c r="J542" s="302"/>
      <c r="K542" s="302"/>
      <c r="L542" s="302"/>
      <c r="M542" s="302"/>
      <c r="N542" s="302"/>
      <c r="O542" s="302"/>
      <c r="P542" s="302"/>
      <c r="Q542" s="302"/>
      <c r="R542" s="302"/>
      <c r="S542" s="302"/>
      <c r="T542" s="302"/>
      <c r="U542" s="302"/>
      <c r="V542" s="302"/>
      <c r="W542" s="302"/>
      <c r="X542" s="302"/>
      <c r="Y542" s="302"/>
      <c r="Z542" s="302"/>
    </row>
    <row r="543" spans="1:26" ht="15.75" customHeight="1" x14ac:dyDescent="0.25">
      <c r="A543" s="302"/>
      <c r="B543" s="302"/>
      <c r="C543" s="302"/>
      <c r="D543" s="302"/>
      <c r="E543" s="302"/>
      <c r="F543" s="302"/>
      <c r="G543" s="302"/>
      <c r="H543" s="302"/>
      <c r="I543" s="302"/>
      <c r="J543" s="302"/>
      <c r="K543" s="302"/>
      <c r="L543" s="302"/>
      <c r="M543" s="302"/>
      <c r="N543" s="302"/>
      <c r="O543" s="302"/>
      <c r="P543" s="302"/>
      <c r="Q543" s="302"/>
      <c r="R543" s="302"/>
      <c r="S543" s="302"/>
      <c r="T543" s="302"/>
      <c r="U543" s="302"/>
      <c r="V543" s="302"/>
      <c r="W543" s="302"/>
      <c r="X543" s="302"/>
      <c r="Y543" s="302"/>
      <c r="Z543" s="302"/>
    </row>
    <row r="544" spans="1:26" ht="15.75" customHeight="1" x14ac:dyDescent="0.25">
      <c r="A544" s="302"/>
      <c r="B544" s="302"/>
      <c r="C544" s="302"/>
      <c r="D544" s="302"/>
      <c r="E544" s="302"/>
      <c r="F544" s="302"/>
      <c r="G544" s="302"/>
      <c r="H544" s="302"/>
      <c r="I544" s="302"/>
      <c r="J544" s="302"/>
      <c r="K544" s="302"/>
      <c r="L544" s="302"/>
      <c r="M544" s="302"/>
      <c r="N544" s="302"/>
      <c r="O544" s="302"/>
      <c r="P544" s="302"/>
      <c r="Q544" s="302"/>
      <c r="R544" s="302"/>
      <c r="S544" s="302"/>
      <c r="T544" s="302"/>
      <c r="U544" s="302"/>
      <c r="V544" s="302"/>
      <c r="W544" s="302"/>
      <c r="X544" s="302"/>
      <c r="Y544" s="302"/>
      <c r="Z544" s="302"/>
    </row>
    <row r="545" spans="1:26" ht="15.75" customHeight="1" x14ac:dyDescent="0.25">
      <c r="A545" s="302"/>
      <c r="B545" s="302"/>
      <c r="C545" s="302"/>
      <c r="D545" s="302"/>
      <c r="E545" s="302"/>
      <c r="F545" s="302"/>
      <c r="G545" s="302"/>
      <c r="H545" s="302"/>
      <c r="I545" s="302"/>
      <c r="J545" s="302"/>
      <c r="K545" s="302"/>
      <c r="L545" s="302"/>
      <c r="M545" s="302"/>
      <c r="N545" s="302"/>
      <c r="O545" s="302"/>
      <c r="P545" s="302"/>
      <c r="Q545" s="302"/>
      <c r="R545" s="302"/>
      <c r="S545" s="302"/>
      <c r="T545" s="302"/>
      <c r="U545" s="302"/>
      <c r="V545" s="302"/>
      <c r="W545" s="302"/>
      <c r="X545" s="302"/>
      <c r="Y545" s="302"/>
      <c r="Z545" s="302"/>
    </row>
    <row r="546" spans="1:26" ht="15.75" customHeight="1" x14ac:dyDescent="0.25">
      <c r="A546" s="302"/>
      <c r="B546" s="302"/>
      <c r="C546" s="302"/>
      <c r="D546" s="302"/>
      <c r="E546" s="302"/>
      <c r="F546" s="302"/>
      <c r="G546" s="302"/>
      <c r="H546" s="302"/>
      <c r="I546" s="302"/>
      <c r="J546" s="302"/>
      <c r="K546" s="302"/>
      <c r="L546" s="302"/>
      <c r="M546" s="302"/>
      <c r="N546" s="302"/>
      <c r="O546" s="302"/>
      <c r="P546" s="302"/>
      <c r="Q546" s="302"/>
      <c r="R546" s="302"/>
      <c r="S546" s="302"/>
      <c r="T546" s="302"/>
      <c r="U546" s="302"/>
      <c r="V546" s="302"/>
      <c r="W546" s="302"/>
      <c r="X546" s="302"/>
      <c r="Y546" s="302"/>
      <c r="Z546" s="302"/>
    </row>
    <row r="547" spans="1:26" ht="15.75" customHeight="1" x14ac:dyDescent="0.25">
      <c r="A547" s="302"/>
      <c r="B547" s="302"/>
      <c r="C547" s="302"/>
      <c r="D547" s="302"/>
      <c r="E547" s="302"/>
      <c r="F547" s="302"/>
      <c r="G547" s="302"/>
      <c r="H547" s="302"/>
      <c r="I547" s="302"/>
      <c r="J547" s="302"/>
      <c r="K547" s="302"/>
      <c r="L547" s="302"/>
      <c r="M547" s="302"/>
      <c r="N547" s="302"/>
      <c r="O547" s="302"/>
      <c r="P547" s="302"/>
      <c r="Q547" s="302"/>
      <c r="R547" s="302"/>
      <c r="S547" s="302"/>
      <c r="T547" s="302"/>
      <c r="U547" s="302"/>
      <c r="V547" s="302"/>
      <c r="W547" s="302"/>
      <c r="X547" s="302"/>
      <c r="Y547" s="302"/>
      <c r="Z547" s="302"/>
    </row>
    <row r="548" spans="1:26" ht="15.75" customHeight="1" x14ac:dyDescent="0.25">
      <c r="A548" s="302"/>
      <c r="B548" s="302"/>
      <c r="C548" s="302"/>
      <c r="D548" s="302"/>
      <c r="E548" s="302"/>
      <c r="F548" s="302"/>
      <c r="G548" s="302"/>
      <c r="H548" s="302"/>
      <c r="I548" s="302"/>
      <c r="J548" s="302"/>
      <c r="K548" s="302"/>
      <c r="L548" s="302"/>
      <c r="M548" s="302"/>
      <c r="N548" s="302"/>
      <c r="O548" s="302"/>
      <c r="P548" s="302"/>
      <c r="Q548" s="302"/>
      <c r="R548" s="302"/>
      <c r="S548" s="302"/>
      <c r="T548" s="302"/>
      <c r="U548" s="302"/>
      <c r="V548" s="302"/>
      <c r="W548" s="302"/>
      <c r="X548" s="302"/>
      <c r="Y548" s="302"/>
      <c r="Z548" s="302"/>
    </row>
    <row r="549" spans="1:26" ht="15.75" customHeight="1" x14ac:dyDescent="0.25">
      <c r="A549" s="302"/>
      <c r="B549" s="302"/>
      <c r="C549" s="302"/>
      <c r="D549" s="302"/>
      <c r="E549" s="302"/>
      <c r="F549" s="302"/>
      <c r="G549" s="302"/>
      <c r="H549" s="302"/>
      <c r="I549" s="302"/>
      <c r="J549" s="302"/>
      <c r="K549" s="302"/>
      <c r="L549" s="302"/>
      <c r="M549" s="302"/>
      <c r="N549" s="302"/>
      <c r="O549" s="302"/>
      <c r="P549" s="302"/>
      <c r="Q549" s="302"/>
      <c r="R549" s="302"/>
      <c r="S549" s="302"/>
      <c r="T549" s="302"/>
      <c r="U549" s="302"/>
      <c r="V549" s="302"/>
      <c r="W549" s="302"/>
      <c r="X549" s="302"/>
      <c r="Y549" s="302"/>
      <c r="Z549" s="302"/>
    </row>
    <row r="550" spans="1:26" ht="15.75" customHeight="1" x14ac:dyDescent="0.25">
      <c r="A550" s="302"/>
      <c r="B550" s="302"/>
      <c r="C550" s="302"/>
      <c r="D550" s="302"/>
      <c r="E550" s="302"/>
      <c r="F550" s="302"/>
      <c r="G550" s="302"/>
      <c r="H550" s="302"/>
      <c r="I550" s="302"/>
      <c r="J550" s="302"/>
      <c r="K550" s="302"/>
      <c r="L550" s="302"/>
      <c r="M550" s="302"/>
      <c r="N550" s="302"/>
      <c r="O550" s="302"/>
      <c r="P550" s="302"/>
      <c r="Q550" s="302"/>
      <c r="R550" s="302"/>
      <c r="S550" s="302"/>
      <c r="T550" s="302"/>
      <c r="U550" s="302"/>
      <c r="V550" s="302"/>
      <c r="W550" s="302"/>
      <c r="X550" s="302"/>
      <c r="Y550" s="302"/>
      <c r="Z550" s="302"/>
    </row>
    <row r="551" spans="1:26" ht="15.75" customHeight="1" x14ac:dyDescent="0.25">
      <c r="A551" s="302"/>
      <c r="B551" s="302"/>
      <c r="C551" s="302"/>
      <c r="D551" s="302"/>
      <c r="E551" s="302"/>
      <c r="F551" s="302"/>
      <c r="G551" s="302"/>
      <c r="H551" s="302"/>
      <c r="I551" s="302"/>
      <c r="J551" s="302"/>
      <c r="K551" s="302"/>
      <c r="L551" s="302"/>
      <c r="M551" s="302"/>
      <c r="N551" s="302"/>
      <c r="O551" s="302"/>
      <c r="P551" s="302"/>
      <c r="Q551" s="302"/>
      <c r="R551" s="302"/>
      <c r="S551" s="302"/>
      <c r="T551" s="302"/>
      <c r="U551" s="302"/>
      <c r="V551" s="302"/>
      <c r="W551" s="302"/>
      <c r="X551" s="302"/>
      <c r="Y551" s="302"/>
      <c r="Z551" s="302"/>
    </row>
    <row r="552" spans="1:26" ht="15.75" customHeight="1" x14ac:dyDescent="0.25">
      <c r="A552" s="302"/>
      <c r="B552" s="302"/>
      <c r="C552" s="302"/>
      <c r="D552" s="302"/>
      <c r="E552" s="302"/>
      <c r="F552" s="302"/>
      <c r="G552" s="302"/>
      <c r="H552" s="302"/>
      <c r="I552" s="302"/>
      <c r="J552" s="302"/>
      <c r="K552" s="302"/>
      <c r="L552" s="302"/>
      <c r="M552" s="302"/>
      <c r="N552" s="302"/>
      <c r="O552" s="302"/>
      <c r="P552" s="302"/>
      <c r="Q552" s="302"/>
      <c r="R552" s="302"/>
      <c r="S552" s="302"/>
      <c r="T552" s="302"/>
      <c r="U552" s="302"/>
      <c r="V552" s="302"/>
      <c r="W552" s="302"/>
      <c r="X552" s="302"/>
      <c r="Y552" s="302"/>
      <c r="Z552" s="302"/>
    </row>
    <row r="553" spans="1:26" ht="15.75" customHeight="1" x14ac:dyDescent="0.25">
      <c r="A553" s="302"/>
      <c r="B553" s="302"/>
      <c r="C553" s="302"/>
      <c r="D553" s="302"/>
      <c r="E553" s="302"/>
      <c r="F553" s="302"/>
      <c r="G553" s="302"/>
      <c r="H553" s="302"/>
      <c r="I553" s="302"/>
      <c r="J553" s="302"/>
      <c r="K553" s="302"/>
      <c r="L553" s="302"/>
      <c r="M553" s="302"/>
      <c r="N553" s="302"/>
      <c r="O553" s="302"/>
      <c r="P553" s="302"/>
      <c r="Q553" s="302"/>
      <c r="R553" s="302"/>
      <c r="S553" s="302"/>
      <c r="T553" s="302"/>
      <c r="U553" s="302"/>
      <c r="V553" s="302"/>
      <c r="W553" s="302"/>
      <c r="X553" s="302"/>
      <c r="Y553" s="302"/>
      <c r="Z553" s="302"/>
    </row>
    <row r="554" spans="1:26" ht="15.75" customHeight="1" x14ac:dyDescent="0.25">
      <c r="A554" s="302"/>
      <c r="B554" s="302"/>
      <c r="C554" s="302"/>
      <c r="D554" s="302"/>
      <c r="E554" s="302"/>
      <c r="F554" s="302"/>
      <c r="G554" s="302"/>
      <c r="H554" s="302"/>
      <c r="I554" s="302"/>
      <c r="J554" s="302"/>
      <c r="K554" s="302"/>
      <c r="L554" s="302"/>
      <c r="M554" s="302"/>
      <c r="N554" s="302"/>
      <c r="O554" s="302"/>
      <c r="P554" s="302"/>
      <c r="Q554" s="302"/>
      <c r="R554" s="302"/>
      <c r="S554" s="302"/>
      <c r="T554" s="302"/>
      <c r="U554" s="302"/>
      <c r="V554" s="302"/>
      <c r="W554" s="302"/>
      <c r="X554" s="302"/>
      <c r="Y554" s="302"/>
      <c r="Z554" s="302"/>
    </row>
    <row r="555" spans="1:26" ht="15.75" customHeight="1" x14ac:dyDescent="0.25">
      <c r="A555" s="302"/>
      <c r="B555" s="302"/>
      <c r="C555" s="302"/>
      <c r="D555" s="302"/>
      <c r="E555" s="302"/>
      <c r="F555" s="302"/>
      <c r="G555" s="302"/>
      <c r="H555" s="302"/>
      <c r="I555" s="302"/>
      <c r="J555" s="302"/>
      <c r="K555" s="302"/>
      <c r="L555" s="302"/>
      <c r="M555" s="302"/>
      <c r="N555" s="302"/>
      <c r="O555" s="302"/>
      <c r="P555" s="302"/>
      <c r="Q555" s="302"/>
      <c r="R555" s="302"/>
      <c r="S555" s="302"/>
      <c r="T555" s="302"/>
      <c r="U555" s="302"/>
      <c r="V555" s="302"/>
      <c r="W555" s="302"/>
      <c r="X555" s="302"/>
      <c r="Y555" s="302"/>
      <c r="Z555" s="302"/>
    </row>
    <row r="556" spans="1:26" ht="15.75" customHeight="1" x14ac:dyDescent="0.25">
      <c r="A556" s="302"/>
      <c r="B556" s="302"/>
      <c r="C556" s="302"/>
      <c r="D556" s="302"/>
      <c r="E556" s="302"/>
      <c r="F556" s="302"/>
      <c r="G556" s="302"/>
      <c r="H556" s="302"/>
      <c r="I556" s="302"/>
      <c r="J556" s="302"/>
      <c r="K556" s="302"/>
      <c r="L556" s="302"/>
      <c r="M556" s="302"/>
      <c r="N556" s="302"/>
      <c r="O556" s="302"/>
      <c r="P556" s="302"/>
      <c r="Q556" s="302"/>
      <c r="R556" s="302"/>
      <c r="S556" s="302"/>
      <c r="T556" s="302"/>
      <c r="U556" s="302"/>
      <c r="V556" s="302"/>
      <c r="W556" s="302"/>
      <c r="X556" s="302"/>
      <c r="Y556" s="302"/>
      <c r="Z556" s="302"/>
    </row>
    <row r="557" spans="1:26" ht="15.75" customHeight="1" x14ac:dyDescent="0.25">
      <c r="A557" s="302"/>
      <c r="B557" s="302"/>
      <c r="C557" s="302"/>
      <c r="D557" s="302"/>
      <c r="E557" s="302"/>
      <c r="F557" s="302"/>
      <c r="G557" s="302"/>
      <c r="H557" s="302"/>
      <c r="I557" s="302"/>
      <c r="J557" s="302"/>
      <c r="K557" s="302"/>
      <c r="L557" s="302"/>
      <c r="M557" s="302"/>
      <c r="N557" s="302"/>
      <c r="O557" s="302"/>
      <c r="P557" s="302"/>
      <c r="Q557" s="302"/>
      <c r="R557" s="302"/>
      <c r="S557" s="302"/>
      <c r="T557" s="302"/>
      <c r="U557" s="302"/>
      <c r="V557" s="302"/>
      <c r="W557" s="302"/>
      <c r="X557" s="302"/>
      <c r="Y557" s="302"/>
      <c r="Z557" s="302"/>
    </row>
    <row r="558" spans="1:26" ht="15.75" customHeight="1" x14ac:dyDescent="0.25">
      <c r="A558" s="302"/>
      <c r="B558" s="302"/>
      <c r="C558" s="302"/>
      <c r="D558" s="302"/>
      <c r="E558" s="302"/>
      <c r="F558" s="302"/>
      <c r="G558" s="302"/>
      <c r="H558" s="302"/>
      <c r="I558" s="302"/>
      <c r="J558" s="302"/>
      <c r="K558" s="302"/>
      <c r="L558" s="302"/>
      <c r="M558" s="302"/>
      <c r="N558" s="302"/>
      <c r="O558" s="302"/>
      <c r="P558" s="302"/>
      <c r="Q558" s="302"/>
      <c r="R558" s="302"/>
      <c r="S558" s="302"/>
      <c r="T558" s="302"/>
      <c r="U558" s="302"/>
      <c r="V558" s="302"/>
      <c r="W558" s="302"/>
      <c r="X558" s="302"/>
      <c r="Y558" s="302"/>
      <c r="Z558" s="302"/>
    </row>
    <row r="559" spans="1:26" ht="15.75" customHeight="1" x14ac:dyDescent="0.25">
      <c r="A559" s="302"/>
      <c r="B559" s="302"/>
      <c r="C559" s="302"/>
      <c r="D559" s="302"/>
      <c r="E559" s="302"/>
      <c r="F559" s="302"/>
      <c r="G559" s="302"/>
      <c r="H559" s="302"/>
      <c r="I559" s="302"/>
      <c r="J559" s="302"/>
      <c r="K559" s="302"/>
      <c r="L559" s="302"/>
      <c r="M559" s="302"/>
      <c r="N559" s="302"/>
      <c r="O559" s="302"/>
      <c r="P559" s="302"/>
      <c r="Q559" s="302"/>
      <c r="R559" s="302"/>
      <c r="S559" s="302"/>
      <c r="T559" s="302"/>
      <c r="U559" s="302"/>
      <c r="V559" s="302"/>
      <c r="W559" s="302"/>
      <c r="X559" s="302"/>
      <c r="Y559" s="302"/>
      <c r="Z559" s="302"/>
    </row>
    <row r="560" spans="1:26" ht="15.75" customHeight="1" x14ac:dyDescent="0.25">
      <c r="A560" s="302"/>
      <c r="B560" s="302"/>
      <c r="C560" s="302"/>
      <c r="D560" s="302"/>
      <c r="E560" s="302"/>
      <c r="F560" s="302"/>
      <c r="G560" s="302"/>
      <c r="H560" s="302"/>
      <c r="I560" s="302"/>
      <c r="J560" s="302"/>
      <c r="K560" s="302"/>
      <c r="L560" s="302"/>
      <c r="M560" s="302"/>
      <c r="N560" s="302"/>
      <c r="O560" s="302"/>
      <c r="P560" s="302"/>
      <c r="Q560" s="302"/>
      <c r="R560" s="302"/>
      <c r="S560" s="302"/>
      <c r="T560" s="302"/>
      <c r="U560" s="302"/>
      <c r="V560" s="302"/>
      <c r="W560" s="302"/>
      <c r="X560" s="302"/>
      <c r="Y560" s="302"/>
      <c r="Z560" s="302"/>
    </row>
    <row r="561" spans="1:26" ht="15.75" customHeight="1" x14ac:dyDescent="0.25">
      <c r="A561" s="302"/>
      <c r="B561" s="302"/>
      <c r="C561" s="302"/>
      <c r="D561" s="302"/>
      <c r="E561" s="302"/>
      <c r="F561" s="302"/>
      <c r="G561" s="302"/>
      <c r="H561" s="302"/>
      <c r="I561" s="302"/>
      <c r="J561" s="302"/>
      <c r="K561" s="302"/>
      <c r="L561" s="302"/>
      <c r="M561" s="302"/>
      <c r="N561" s="302"/>
      <c r="O561" s="302"/>
      <c r="P561" s="302"/>
      <c r="Q561" s="302"/>
      <c r="R561" s="302"/>
      <c r="S561" s="302"/>
      <c r="T561" s="302"/>
      <c r="U561" s="302"/>
      <c r="V561" s="302"/>
      <c r="W561" s="302"/>
      <c r="X561" s="302"/>
      <c r="Y561" s="302"/>
      <c r="Z561" s="302"/>
    </row>
    <row r="562" spans="1:26" ht="15.75" customHeight="1" x14ac:dyDescent="0.25">
      <c r="A562" s="302"/>
      <c r="B562" s="302"/>
      <c r="C562" s="302"/>
      <c r="D562" s="302"/>
      <c r="E562" s="302"/>
      <c r="F562" s="302"/>
      <c r="G562" s="302"/>
      <c r="H562" s="302"/>
      <c r="I562" s="302"/>
      <c r="J562" s="302"/>
      <c r="K562" s="302"/>
      <c r="L562" s="302"/>
      <c r="M562" s="302"/>
      <c r="N562" s="302"/>
      <c r="O562" s="302"/>
      <c r="P562" s="302"/>
      <c r="Q562" s="302"/>
      <c r="R562" s="302"/>
      <c r="S562" s="302"/>
      <c r="T562" s="302"/>
      <c r="U562" s="302"/>
      <c r="V562" s="302"/>
      <c r="W562" s="302"/>
      <c r="X562" s="302"/>
      <c r="Y562" s="302"/>
      <c r="Z562" s="302"/>
    </row>
    <row r="563" spans="1:26" ht="15.75" customHeight="1" x14ac:dyDescent="0.25">
      <c r="A563" s="302"/>
      <c r="B563" s="302"/>
      <c r="C563" s="302"/>
      <c r="D563" s="302"/>
      <c r="E563" s="302"/>
      <c r="F563" s="302"/>
      <c r="G563" s="302"/>
      <c r="H563" s="302"/>
      <c r="I563" s="302"/>
      <c r="J563" s="302"/>
      <c r="K563" s="302"/>
      <c r="L563" s="302"/>
      <c r="M563" s="302"/>
      <c r="N563" s="302"/>
      <c r="O563" s="302"/>
      <c r="P563" s="302"/>
      <c r="Q563" s="302"/>
      <c r="R563" s="302"/>
      <c r="S563" s="302"/>
      <c r="T563" s="302"/>
      <c r="U563" s="302"/>
      <c r="V563" s="302"/>
      <c r="W563" s="302"/>
      <c r="X563" s="302"/>
      <c r="Y563" s="302"/>
      <c r="Z563" s="302"/>
    </row>
    <row r="564" spans="1:26" ht="15.75" customHeight="1" x14ac:dyDescent="0.25">
      <c r="A564" s="302"/>
      <c r="B564" s="302"/>
      <c r="C564" s="302"/>
      <c r="D564" s="302"/>
      <c r="E564" s="302"/>
      <c r="F564" s="302"/>
      <c r="G564" s="302"/>
      <c r="H564" s="302"/>
      <c r="I564" s="302"/>
      <c r="J564" s="302"/>
      <c r="K564" s="302"/>
      <c r="L564" s="302"/>
      <c r="M564" s="302"/>
      <c r="N564" s="302"/>
      <c r="O564" s="302"/>
      <c r="P564" s="302"/>
      <c r="Q564" s="302"/>
      <c r="R564" s="302"/>
      <c r="S564" s="302"/>
      <c r="T564" s="302"/>
      <c r="U564" s="302"/>
      <c r="V564" s="302"/>
      <c r="W564" s="302"/>
      <c r="X564" s="302"/>
      <c r="Y564" s="302"/>
      <c r="Z564" s="302"/>
    </row>
    <row r="565" spans="1:26" ht="15.75" customHeight="1" x14ac:dyDescent="0.25">
      <c r="A565" s="302"/>
      <c r="B565" s="302"/>
      <c r="C565" s="302"/>
      <c r="D565" s="302"/>
      <c r="E565" s="302"/>
      <c r="F565" s="302"/>
      <c r="G565" s="302"/>
      <c r="H565" s="302"/>
      <c r="I565" s="302"/>
      <c r="J565" s="302"/>
      <c r="K565" s="302"/>
      <c r="L565" s="302"/>
      <c r="M565" s="302"/>
      <c r="N565" s="302"/>
      <c r="O565" s="302"/>
      <c r="P565" s="302"/>
      <c r="Q565" s="302"/>
      <c r="R565" s="302"/>
      <c r="S565" s="302"/>
      <c r="T565" s="302"/>
      <c r="U565" s="302"/>
      <c r="V565" s="302"/>
      <c r="W565" s="302"/>
      <c r="X565" s="302"/>
      <c r="Y565" s="302"/>
      <c r="Z565" s="302"/>
    </row>
    <row r="566" spans="1:26" ht="15.75" customHeight="1" x14ac:dyDescent="0.25">
      <c r="A566" s="302"/>
      <c r="B566" s="302"/>
      <c r="C566" s="302"/>
      <c r="D566" s="302"/>
      <c r="E566" s="302"/>
      <c r="F566" s="302"/>
      <c r="G566" s="302"/>
      <c r="H566" s="302"/>
      <c r="I566" s="302"/>
      <c r="J566" s="302"/>
      <c r="K566" s="302"/>
      <c r="L566" s="302"/>
      <c r="M566" s="302"/>
      <c r="N566" s="302"/>
      <c r="O566" s="302"/>
      <c r="P566" s="302"/>
      <c r="Q566" s="302"/>
      <c r="R566" s="302"/>
      <c r="S566" s="302"/>
      <c r="T566" s="302"/>
      <c r="U566" s="302"/>
      <c r="V566" s="302"/>
      <c r="W566" s="302"/>
      <c r="X566" s="302"/>
      <c r="Y566" s="302"/>
      <c r="Z566" s="302"/>
    </row>
    <row r="567" spans="1:26" ht="15.75" customHeight="1" x14ac:dyDescent="0.25">
      <c r="A567" s="302"/>
      <c r="B567" s="302"/>
      <c r="C567" s="302"/>
      <c r="D567" s="302"/>
      <c r="E567" s="302"/>
      <c r="F567" s="302"/>
      <c r="G567" s="302"/>
      <c r="H567" s="302"/>
      <c r="I567" s="302"/>
      <c r="J567" s="302"/>
      <c r="K567" s="302"/>
      <c r="L567" s="302"/>
      <c r="M567" s="302"/>
      <c r="N567" s="302"/>
      <c r="O567" s="302"/>
      <c r="P567" s="302"/>
      <c r="Q567" s="302"/>
      <c r="R567" s="302"/>
      <c r="S567" s="302"/>
      <c r="T567" s="302"/>
      <c r="U567" s="302"/>
      <c r="V567" s="302"/>
      <c r="W567" s="302"/>
      <c r="X567" s="302"/>
      <c r="Y567" s="302"/>
      <c r="Z567" s="302"/>
    </row>
    <row r="568" spans="1:26" ht="15.75" customHeight="1" x14ac:dyDescent="0.25">
      <c r="A568" s="302"/>
      <c r="B568" s="302"/>
      <c r="C568" s="302"/>
      <c r="D568" s="302"/>
      <c r="E568" s="302"/>
      <c r="F568" s="302"/>
      <c r="G568" s="302"/>
      <c r="H568" s="302"/>
      <c r="I568" s="302"/>
      <c r="J568" s="302"/>
      <c r="K568" s="302"/>
      <c r="L568" s="302"/>
      <c r="M568" s="302"/>
      <c r="N568" s="302"/>
      <c r="O568" s="302"/>
      <c r="P568" s="302"/>
      <c r="Q568" s="302"/>
      <c r="R568" s="302"/>
      <c r="S568" s="302"/>
      <c r="T568" s="302"/>
      <c r="U568" s="302"/>
      <c r="V568" s="302"/>
      <c r="W568" s="302"/>
      <c r="X568" s="302"/>
      <c r="Y568" s="302"/>
      <c r="Z568" s="302"/>
    </row>
    <row r="569" spans="1:26" ht="15.75" customHeight="1" x14ac:dyDescent="0.25">
      <c r="A569" s="302"/>
      <c r="B569" s="302"/>
      <c r="C569" s="302"/>
      <c r="D569" s="302"/>
      <c r="E569" s="302"/>
      <c r="F569" s="302"/>
      <c r="G569" s="302"/>
      <c r="H569" s="302"/>
      <c r="I569" s="302"/>
      <c r="J569" s="302"/>
      <c r="K569" s="302"/>
      <c r="L569" s="302"/>
      <c r="M569" s="302"/>
      <c r="N569" s="302"/>
      <c r="O569" s="302"/>
      <c r="P569" s="302"/>
      <c r="Q569" s="302"/>
      <c r="R569" s="302"/>
      <c r="S569" s="302"/>
      <c r="T569" s="302"/>
      <c r="U569" s="302"/>
      <c r="V569" s="302"/>
      <c r="W569" s="302"/>
      <c r="X569" s="302"/>
      <c r="Y569" s="302"/>
      <c r="Z569" s="302"/>
    </row>
    <row r="570" spans="1:26" ht="15.75" customHeight="1" x14ac:dyDescent="0.25">
      <c r="A570" s="302"/>
      <c r="B570" s="302"/>
      <c r="C570" s="302"/>
      <c r="D570" s="302"/>
      <c r="E570" s="302"/>
      <c r="F570" s="302"/>
      <c r="G570" s="302"/>
      <c r="H570" s="302"/>
      <c r="I570" s="302"/>
      <c r="J570" s="302"/>
      <c r="K570" s="302"/>
      <c r="L570" s="302"/>
      <c r="M570" s="302"/>
      <c r="N570" s="302"/>
      <c r="O570" s="302"/>
      <c r="P570" s="302"/>
      <c r="Q570" s="302"/>
      <c r="R570" s="302"/>
      <c r="S570" s="302"/>
      <c r="T570" s="302"/>
      <c r="U570" s="302"/>
      <c r="V570" s="302"/>
      <c r="W570" s="302"/>
      <c r="X570" s="302"/>
      <c r="Y570" s="302"/>
      <c r="Z570" s="302"/>
    </row>
    <row r="571" spans="1:26" ht="15.75" customHeight="1" x14ac:dyDescent="0.25">
      <c r="A571" s="302"/>
      <c r="B571" s="302"/>
      <c r="C571" s="302"/>
      <c r="D571" s="302"/>
      <c r="E571" s="302"/>
      <c r="F571" s="302"/>
      <c r="G571" s="302"/>
      <c r="H571" s="302"/>
      <c r="I571" s="302"/>
      <c r="J571" s="302"/>
      <c r="K571" s="302"/>
      <c r="L571" s="302"/>
      <c r="M571" s="302"/>
      <c r="N571" s="302"/>
      <c r="O571" s="302"/>
      <c r="P571" s="302"/>
      <c r="Q571" s="302"/>
      <c r="R571" s="302"/>
      <c r="S571" s="302"/>
      <c r="T571" s="302"/>
      <c r="U571" s="302"/>
      <c r="V571" s="302"/>
      <c r="W571" s="302"/>
      <c r="X571" s="302"/>
      <c r="Y571" s="302"/>
      <c r="Z571" s="302"/>
    </row>
    <row r="572" spans="1:26" ht="15.75" customHeight="1" x14ac:dyDescent="0.25">
      <c r="A572" s="302"/>
      <c r="B572" s="302"/>
      <c r="C572" s="302"/>
      <c r="D572" s="302"/>
      <c r="E572" s="302"/>
      <c r="F572" s="302"/>
      <c r="G572" s="302"/>
      <c r="H572" s="302"/>
      <c r="I572" s="302"/>
      <c r="J572" s="302"/>
      <c r="K572" s="302"/>
      <c r="L572" s="302"/>
      <c r="M572" s="302"/>
      <c r="N572" s="302"/>
      <c r="O572" s="302"/>
      <c r="P572" s="302"/>
      <c r="Q572" s="302"/>
      <c r="R572" s="302"/>
      <c r="S572" s="302"/>
      <c r="T572" s="302"/>
      <c r="U572" s="302"/>
      <c r="V572" s="302"/>
      <c r="W572" s="302"/>
      <c r="X572" s="302"/>
      <c r="Y572" s="302"/>
      <c r="Z572" s="302"/>
    </row>
    <row r="573" spans="1:26" ht="15.75" customHeight="1" x14ac:dyDescent="0.25">
      <c r="A573" s="302"/>
      <c r="B573" s="302"/>
      <c r="C573" s="302"/>
      <c r="D573" s="302"/>
      <c r="E573" s="302"/>
      <c r="F573" s="302"/>
      <c r="G573" s="302"/>
      <c r="H573" s="302"/>
      <c r="I573" s="302"/>
      <c r="J573" s="302"/>
      <c r="K573" s="302"/>
      <c r="L573" s="302"/>
      <c r="M573" s="302"/>
      <c r="N573" s="302"/>
      <c r="O573" s="302"/>
      <c r="P573" s="302"/>
      <c r="Q573" s="302"/>
      <c r="R573" s="302"/>
      <c r="S573" s="302"/>
      <c r="T573" s="302"/>
      <c r="U573" s="302"/>
      <c r="V573" s="302"/>
      <c r="W573" s="302"/>
      <c r="X573" s="302"/>
      <c r="Y573" s="302"/>
      <c r="Z573" s="302"/>
    </row>
    <row r="574" spans="1:26" ht="15.75" customHeight="1" x14ac:dyDescent="0.25">
      <c r="A574" s="302"/>
      <c r="B574" s="302"/>
      <c r="C574" s="302"/>
      <c r="D574" s="302"/>
      <c r="E574" s="302"/>
      <c r="F574" s="302"/>
      <c r="G574" s="302"/>
      <c r="H574" s="302"/>
      <c r="I574" s="302"/>
      <c r="J574" s="302"/>
      <c r="K574" s="302"/>
      <c r="L574" s="302"/>
      <c r="M574" s="302"/>
      <c r="N574" s="302"/>
      <c r="O574" s="302"/>
      <c r="P574" s="302"/>
      <c r="Q574" s="302"/>
      <c r="R574" s="302"/>
      <c r="S574" s="302"/>
      <c r="T574" s="302"/>
      <c r="U574" s="302"/>
      <c r="V574" s="302"/>
      <c r="W574" s="302"/>
      <c r="X574" s="302"/>
      <c r="Y574" s="302"/>
      <c r="Z574" s="302"/>
    </row>
    <row r="575" spans="1:26" ht="15.75" customHeight="1" x14ac:dyDescent="0.25">
      <c r="A575" s="302"/>
      <c r="B575" s="302"/>
      <c r="C575" s="302"/>
      <c r="D575" s="302"/>
      <c r="E575" s="302"/>
      <c r="F575" s="302"/>
      <c r="G575" s="302"/>
      <c r="H575" s="302"/>
      <c r="I575" s="302"/>
      <c r="J575" s="302"/>
      <c r="K575" s="302"/>
      <c r="L575" s="302"/>
      <c r="M575" s="302"/>
      <c r="N575" s="302"/>
      <c r="O575" s="302"/>
      <c r="P575" s="302"/>
      <c r="Q575" s="302"/>
      <c r="R575" s="302"/>
      <c r="S575" s="302"/>
      <c r="T575" s="302"/>
      <c r="U575" s="302"/>
      <c r="V575" s="302"/>
      <c r="W575" s="302"/>
      <c r="X575" s="302"/>
      <c r="Y575" s="302"/>
      <c r="Z575" s="302"/>
    </row>
    <row r="576" spans="1:26" ht="15.75" customHeight="1" x14ac:dyDescent="0.25">
      <c r="A576" s="302"/>
      <c r="B576" s="302"/>
      <c r="C576" s="302"/>
      <c r="D576" s="302"/>
      <c r="E576" s="302"/>
      <c r="F576" s="302"/>
      <c r="G576" s="302"/>
      <c r="H576" s="302"/>
      <c r="I576" s="302"/>
      <c r="J576" s="302"/>
      <c r="K576" s="302"/>
      <c r="L576" s="302"/>
      <c r="M576" s="302"/>
      <c r="N576" s="302"/>
      <c r="O576" s="302"/>
      <c r="P576" s="302"/>
      <c r="Q576" s="302"/>
      <c r="R576" s="302"/>
      <c r="S576" s="302"/>
      <c r="T576" s="302"/>
      <c r="U576" s="302"/>
      <c r="V576" s="302"/>
      <c r="W576" s="302"/>
      <c r="X576" s="302"/>
      <c r="Y576" s="302"/>
      <c r="Z576" s="302"/>
    </row>
    <row r="577" spans="1:26" ht="15.75" customHeight="1" x14ac:dyDescent="0.25">
      <c r="A577" s="302"/>
      <c r="B577" s="302"/>
      <c r="C577" s="302"/>
      <c r="D577" s="302"/>
      <c r="E577" s="302"/>
      <c r="F577" s="302"/>
      <c r="G577" s="302"/>
      <c r="H577" s="302"/>
      <c r="I577" s="302"/>
      <c r="J577" s="302"/>
      <c r="K577" s="302"/>
      <c r="L577" s="302"/>
      <c r="M577" s="302"/>
      <c r="N577" s="302"/>
      <c r="O577" s="302"/>
      <c r="P577" s="302"/>
      <c r="Q577" s="302"/>
      <c r="R577" s="302"/>
      <c r="S577" s="302"/>
      <c r="T577" s="302"/>
      <c r="U577" s="302"/>
      <c r="V577" s="302"/>
      <c r="W577" s="302"/>
      <c r="X577" s="302"/>
      <c r="Y577" s="302"/>
      <c r="Z577" s="302"/>
    </row>
    <row r="578" spans="1:26" ht="15.75" customHeight="1" x14ac:dyDescent="0.25">
      <c r="A578" s="302"/>
      <c r="B578" s="302"/>
      <c r="C578" s="302"/>
      <c r="D578" s="302"/>
      <c r="E578" s="302"/>
      <c r="F578" s="302"/>
      <c r="G578" s="302"/>
      <c r="H578" s="302"/>
      <c r="I578" s="302"/>
      <c r="J578" s="302"/>
      <c r="K578" s="302"/>
      <c r="L578" s="302"/>
      <c r="M578" s="302"/>
      <c r="N578" s="302"/>
      <c r="O578" s="302"/>
      <c r="P578" s="302"/>
      <c r="Q578" s="302"/>
      <c r="R578" s="302"/>
      <c r="S578" s="302"/>
      <c r="T578" s="302"/>
      <c r="U578" s="302"/>
      <c r="V578" s="302"/>
      <c r="W578" s="302"/>
      <c r="X578" s="302"/>
      <c r="Y578" s="302"/>
      <c r="Z578" s="302"/>
    </row>
    <row r="579" spans="1:26" ht="15.75" customHeight="1" x14ac:dyDescent="0.25">
      <c r="A579" s="302"/>
      <c r="B579" s="302"/>
      <c r="C579" s="302"/>
      <c r="D579" s="302"/>
      <c r="E579" s="302"/>
      <c r="F579" s="302"/>
      <c r="G579" s="302"/>
      <c r="H579" s="302"/>
      <c r="I579" s="302"/>
      <c r="J579" s="302"/>
      <c r="K579" s="302"/>
      <c r="L579" s="302"/>
      <c r="M579" s="302"/>
      <c r="N579" s="302"/>
      <c r="O579" s="302"/>
      <c r="P579" s="302"/>
      <c r="Q579" s="302"/>
      <c r="R579" s="302"/>
      <c r="S579" s="302"/>
      <c r="T579" s="302"/>
      <c r="U579" s="302"/>
      <c r="V579" s="302"/>
      <c r="W579" s="302"/>
      <c r="X579" s="302"/>
      <c r="Y579" s="302"/>
      <c r="Z579" s="302"/>
    </row>
    <row r="580" spans="1:26" ht="15.75" customHeight="1" x14ac:dyDescent="0.25">
      <c r="A580" s="302"/>
      <c r="B580" s="302"/>
      <c r="C580" s="302"/>
      <c r="D580" s="302"/>
      <c r="E580" s="302"/>
      <c r="F580" s="302"/>
      <c r="G580" s="302"/>
      <c r="H580" s="302"/>
      <c r="I580" s="302"/>
      <c r="J580" s="302"/>
      <c r="K580" s="302"/>
      <c r="L580" s="302"/>
      <c r="M580" s="302"/>
      <c r="N580" s="302"/>
      <c r="O580" s="302"/>
      <c r="P580" s="302"/>
      <c r="Q580" s="302"/>
      <c r="R580" s="302"/>
      <c r="S580" s="302"/>
      <c r="T580" s="302"/>
      <c r="U580" s="302"/>
      <c r="V580" s="302"/>
      <c r="W580" s="302"/>
      <c r="X580" s="302"/>
      <c r="Y580" s="302"/>
      <c r="Z580" s="302"/>
    </row>
    <row r="581" spans="1:26" ht="15.75" customHeight="1" x14ac:dyDescent="0.25">
      <c r="A581" s="302"/>
      <c r="B581" s="302"/>
      <c r="C581" s="302"/>
      <c r="D581" s="302"/>
      <c r="E581" s="302"/>
      <c r="F581" s="302"/>
      <c r="G581" s="302"/>
      <c r="H581" s="302"/>
      <c r="I581" s="302"/>
      <c r="J581" s="302"/>
      <c r="K581" s="302"/>
      <c r="L581" s="302"/>
      <c r="M581" s="302"/>
      <c r="N581" s="302"/>
      <c r="O581" s="302"/>
      <c r="P581" s="302"/>
      <c r="Q581" s="302"/>
      <c r="R581" s="302"/>
      <c r="S581" s="302"/>
      <c r="T581" s="302"/>
      <c r="U581" s="302"/>
      <c r="V581" s="302"/>
      <c r="W581" s="302"/>
      <c r="X581" s="302"/>
      <c r="Y581" s="302"/>
      <c r="Z581" s="302"/>
    </row>
    <row r="582" spans="1:26" ht="15.75" customHeight="1" x14ac:dyDescent="0.25">
      <c r="A582" s="302"/>
      <c r="B582" s="302"/>
      <c r="C582" s="302"/>
      <c r="D582" s="302"/>
      <c r="E582" s="302"/>
      <c r="F582" s="302"/>
      <c r="G582" s="302"/>
      <c r="H582" s="302"/>
      <c r="I582" s="302"/>
      <c r="J582" s="302"/>
      <c r="K582" s="302"/>
      <c r="L582" s="302"/>
      <c r="M582" s="302"/>
      <c r="N582" s="302"/>
      <c r="O582" s="302"/>
      <c r="P582" s="302"/>
      <c r="Q582" s="302"/>
      <c r="R582" s="302"/>
      <c r="S582" s="302"/>
      <c r="T582" s="302"/>
      <c r="U582" s="302"/>
      <c r="V582" s="302"/>
      <c r="W582" s="302"/>
      <c r="X582" s="302"/>
      <c r="Y582" s="302"/>
      <c r="Z582" s="302"/>
    </row>
    <row r="583" spans="1:26" ht="15.75" customHeight="1" x14ac:dyDescent="0.25">
      <c r="A583" s="302"/>
      <c r="B583" s="302"/>
      <c r="C583" s="302"/>
      <c r="D583" s="302"/>
      <c r="E583" s="302"/>
      <c r="F583" s="302"/>
      <c r="G583" s="302"/>
      <c r="H583" s="302"/>
      <c r="I583" s="302"/>
      <c r="J583" s="302"/>
      <c r="K583" s="302"/>
      <c r="L583" s="302"/>
      <c r="M583" s="302"/>
      <c r="N583" s="302"/>
      <c r="O583" s="302"/>
      <c r="P583" s="302"/>
      <c r="Q583" s="302"/>
      <c r="R583" s="302"/>
      <c r="S583" s="302"/>
      <c r="T583" s="302"/>
      <c r="U583" s="302"/>
      <c r="V583" s="302"/>
      <c r="W583" s="302"/>
      <c r="X583" s="302"/>
      <c r="Y583" s="302"/>
      <c r="Z583" s="302"/>
    </row>
    <row r="584" spans="1:26" ht="15.75" customHeight="1" x14ac:dyDescent="0.25">
      <c r="A584" s="302"/>
      <c r="B584" s="302"/>
      <c r="C584" s="302"/>
      <c r="D584" s="302"/>
      <c r="E584" s="302"/>
      <c r="F584" s="302"/>
      <c r="G584" s="302"/>
      <c r="H584" s="302"/>
      <c r="I584" s="302"/>
      <c r="J584" s="302"/>
      <c r="K584" s="302"/>
      <c r="L584" s="302"/>
      <c r="M584" s="302"/>
      <c r="N584" s="302"/>
      <c r="O584" s="302"/>
      <c r="P584" s="302"/>
      <c r="Q584" s="302"/>
      <c r="R584" s="302"/>
      <c r="S584" s="302"/>
      <c r="T584" s="302"/>
      <c r="U584" s="302"/>
      <c r="V584" s="302"/>
      <c r="W584" s="302"/>
      <c r="X584" s="302"/>
      <c r="Y584" s="302"/>
      <c r="Z584" s="302"/>
    </row>
    <row r="585" spans="1:26" ht="15.75" customHeight="1" x14ac:dyDescent="0.25">
      <c r="A585" s="302"/>
      <c r="B585" s="302"/>
      <c r="C585" s="302"/>
      <c r="D585" s="302"/>
      <c r="E585" s="302"/>
      <c r="F585" s="302"/>
      <c r="G585" s="302"/>
      <c r="H585" s="302"/>
      <c r="I585" s="302"/>
      <c r="J585" s="302"/>
      <c r="K585" s="302"/>
      <c r="L585" s="302"/>
      <c r="M585" s="302"/>
      <c r="N585" s="302"/>
      <c r="O585" s="302"/>
      <c r="P585" s="302"/>
      <c r="Q585" s="302"/>
      <c r="R585" s="302"/>
      <c r="S585" s="302"/>
      <c r="T585" s="302"/>
      <c r="U585" s="302"/>
      <c r="V585" s="302"/>
      <c r="W585" s="302"/>
      <c r="X585" s="302"/>
      <c r="Y585" s="302"/>
      <c r="Z585" s="302"/>
    </row>
    <row r="586" spans="1:26" ht="15.75" customHeight="1" x14ac:dyDescent="0.25">
      <c r="A586" s="302"/>
      <c r="B586" s="302"/>
      <c r="C586" s="302"/>
      <c r="D586" s="302"/>
      <c r="E586" s="302"/>
      <c r="F586" s="302"/>
      <c r="G586" s="302"/>
      <c r="H586" s="302"/>
      <c r="I586" s="302"/>
      <c r="J586" s="302"/>
      <c r="K586" s="302"/>
      <c r="L586" s="302"/>
      <c r="M586" s="302"/>
      <c r="N586" s="302"/>
      <c r="O586" s="302"/>
      <c r="P586" s="302"/>
      <c r="Q586" s="302"/>
      <c r="R586" s="302"/>
      <c r="S586" s="302"/>
      <c r="T586" s="302"/>
      <c r="U586" s="302"/>
      <c r="V586" s="302"/>
      <c r="W586" s="302"/>
      <c r="X586" s="302"/>
      <c r="Y586" s="302"/>
      <c r="Z586" s="302"/>
    </row>
    <row r="587" spans="1:26" ht="15.75" customHeight="1" x14ac:dyDescent="0.25">
      <c r="A587" s="302"/>
      <c r="B587" s="302"/>
      <c r="C587" s="302"/>
      <c r="D587" s="302"/>
      <c r="E587" s="302"/>
      <c r="F587" s="302"/>
      <c r="G587" s="302"/>
      <c r="H587" s="302"/>
      <c r="I587" s="302"/>
      <c r="J587" s="302"/>
      <c r="K587" s="302"/>
      <c r="L587" s="302"/>
      <c r="M587" s="302"/>
      <c r="N587" s="302"/>
      <c r="O587" s="302"/>
      <c r="P587" s="302"/>
      <c r="Q587" s="302"/>
      <c r="R587" s="302"/>
      <c r="S587" s="302"/>
      <c r="T587" s="302"/>
      <c r="U587" s="302"/>
      <c r="V587" s="302"/>
      <c r="W587" s="302"/>
      <c r="X587" s="302"/>
      <c r="Y587" s="302"/>
      <c r="Z587" s="302"/>
    </row>
    <row r="588" spans="1:26" ht="15.75" customHeight="1" x14ac:dyDescent="0.25">
      <c r="A588" s="302"/>
      <c r="B588" s="302"/>
      <c r="C588" s="302"/>
      <c r="D588" s="302"/>
      <c r="E588" s="302"/>
      <c r="F588" s="302"/>
      <c r="G588" s="302"/>
      <c r="H588" s="302"/>
      <c r="I588" s="302"/>
      <c r="J588" s="302"/>
      <c r="K588" s="302"/>
      <c r="L588" s="302"/>
      <c r="M588" s="302"/>
      <c r="N588" s="302"/>
      <c r="O588" s="302"/>
      <c r="P588" s="302"/>
      <c r="Q588" s="302"/>
      <c r="R588" s="302"/>
      <c r="S588" s="302"/>
      <c r="T588" s="302"/>
      <c r="U588" s="302"/>
      <c r="V588" s="302"/>
      <c r="W588" s="302"/>
      <c r="X588" s="302"/>
      <c r="Y588" s="302"/>
      <c r="Z588" s="302"/>
    </row>
    <row r="589" spans="1:26" ht="15.75" customHeight="1" x14ac:dyDescent="0.25">
      <c r="A589" s="302"/>
      <c r="B589" s="302"/>
      <c r="C589" s="302"/>
      <c r="D589" s="302"/>
      <c r="E589" s="302"/>
      <c r="F589" s="302"/>
      <c r="G589" s="302"/>
      <c r="H589" s="302"/>
      <c r="I589" s="302"/>
      <c r="J589" s="302"/>
      <c r="K589" s="302"/>
      <c r="L589" s="302"/>
      <c r="M589" s="302"/>
      <c r="N589" s="302"/>
      <c r="O589" s="302"/>
      <c r="P589" s="302"/>
      <c r="Q589" s="302"/>
      <c r="R589" s="302"/>
      <c r="S589" s="302"/>
      <c r="T589" s="302"/>
      <c r="U589" s="302"/>
      <c r="V589" s="302"/>
      <c r="W589" s="302"/>
      <c r="X589" s="302"/>
      <c r="Y589" s="302"/>
      <c r="Z589" s="302"/>
    </row>
    <row r="590" spans="1:26" ht="15.75" customHeight="1" x14ac:dyDescent="0.25">
      <c r="A590" s="302"/>
      <c r="B590" s="302"/>
      <c r="C590" s="302"/>
      <c r="D590" s="302"/>
      <c r="E590" s="302"/>
      <c r="F590" s="302"/>
      <c r="G590" s="302"/>
      <c r="H590" s="302"/>
      <c r="I590" s="302"/>
      <c r="J590" s="302"/>
      <c r="K590" s="302"/>
      <c r="L590" s="302"/>
      <c r="M590" s="302"/>
      <c r="N590" s="302"/>
      <c r="O590" s="302"/>
      <c r="P590" s="302"/>
      <c r="Q590" s="302"/>
      <c r="R590" s="302"/>
      <c r="S590" s="302"/>
      <c r="T590" s="302"/>
      <c r="U590" s="302"/>
      <c r="V590" s="302"/>
      <c r="W590" s="302"/>
      <c r="X590" s="302"/>
      <c r="Y590" s="302"/>
      <c r="Z590" s="302"/>
    </row>
    <row r="591" spans="1:26" ht="15.75" customHeight="1" x14ac:dyDescent="0.25">
      <c r="A591" s="302"/>
      <c r="B591" s="302"/>
      <c r="C591" s="302"/>
      <c r="D591" s="302"/>
      <c r="E591" s="302"/>
      <c r="F591" s="302"/>
      <c r="G591" s="302"/>
      <c r="H591" s="302"/>
      <c r="I591" s="302"/>
      <c r="J591" s="302"/>
      <c r="K591" s="302"/>
      <c r="L591" s="302"/>
      <c r="M591" s="302"/>
      <c r="N591" s="302"/>
      <c r="O591" s="302"/>
      <c r="P591" s="302"/>
      <c r="Q591" s="302"/>
      <c r="R591" s="302"/>
      <c r="S591" s="302"/>
      <c r="T591" s="302"/>
      <c r="U591" s="302"/>
      <c r="V591" s="302"/>
      <c r="W591" s="302"/>
      <c r="X591" s="302"/>
      <c r="Y591" s="302"/>
      <c r="Z591" s="302"/>
    </row>
    <row r="592" spans="1:26" ht="15.75" customHeight="1" x14ac:dyDescent="0.25">
      <c r="A592" s="302"/>
      <c r="B592" s="302"/>
      <c r="C592" s="302"/>
      <c r="D592" s="302"/>
      <c r="E592" s="302"/>
      <c r="F592" s="302"/>
      <c r="G592" s="302"/>
      <c r="H592" s="302"/>
      <c r="I592" s="302"/>
      <c r="J592" s="302"/>
      <c r="K592" s="302"/>
      <c r="L592" s="302"/>
      <c r="M592" s="302"/>
      <c r="N592" s="302"/>
      <c r="O592" s="302"/>
      <c r="P592" s="302"/>
      <c r="Q592" s="302"/>
      <c r="R592" s="302"/>
      <c r="S592" s="302"/>
      <c r="T592" s="302"/>
      <c r="U592" s="302"/>
      <c r="V592" s="302"/>
      <c r="W592" s="302"/>
      <c r="X592" s="302"/>
      <c r="Y592" s="302"/>
      <c r="Z592" s="302"/>
    </row>
    <row r="593" spans="1:26" ht="15.75" customHeight="1" x14ac:dyDescent="0.25">
      <c r="A593" s="302"/>
      <c r="B593" s="302"/>
      <c r="C593" s="302"/>
      <c r="D593" s="302"/>
      <c r="E593" s="302"/>
      <c r="F593" s="302"/>
      <c r="G593" s="302"/>
      <c r="H593" s="302"/>
      <c r="I593" s="302"/>
      <c r="J593" s="302"/>
      <c r="K593" s="302"/>
      <c r="L593" s="302"/>
      <c r="M593" s="302"/>
      <c r="N593" s="302"/>
      <c r="O593" s="302"/>
      <c r="P593" s="302"/>
      <c r="Q593" s="302"/>
      <c r="R593" s="302"/>
      <c r="S593" s="302"/>
      <c r="T593" s="302"/>
      <c r="U593" s="302"/>
      <c r="V593" s="302"/>
      <c r="W593" s="302"/>
      <c r="X593" s="302"/>
      <c r="Y593" s="302"/>
      <c r="Z593" s="302"/>
    </row>
    <row r="594" spans="1:26" ht="15.75" customHeight="1" x14ac:dyDescent="0.25">
      <c r="A594" s="302"/>
      <c r="B594" s="302"/>
      <c r="C594" s="302"/>
      <c r="D594" s="302"/>
      <c r="E594" s="302"/>
      <c r="F594" s="302"/>
      <c r="G594" s="302"/>
      <c r="H594" s="302"/>
      <c r="I594" s="302"/>
      <c r="J594" s="302"/>
      <c r="K594" s="302"/>
      <c r="L594" s="302"/>
      <c r="M594" s="302"/>
      <c r="N594" s="302"/>
      <c r="O594" s="302"/>
      <c r="P594" s="302"/>
      <c r="Q594" s="302"/>
      <c r="R594" s="302"/>
      <c r="S594" s="302"/>
      <c r="T594" s="302"/>
      <c r="U594" s="302"/>
      <c r="V594" s="302"/>
      <c r="W594" s="302"/>
      <c r="X594" s="302"/>
      <c r="Y594" s="302"/>
      <c r="Z594" s="302"/>
    </row>
    <row r="595" spans="1:26" ht="15.75" customHeight="1" x14ac:dyDescent="0.25">
      <c r="A595" s="302"/>
      <c r="B595" s="302"/>
      <c r="C595" s="302"/>
      <c r="D595" s="302"/>
      <c r="E595" s="302"/>
      <c r="F595" s="302"/>
      <c r="G595" s="302"/>
      <c r="H595" s="302"/>
      <c r="I595" s="302"/>
      <c r="J595" s="302"/>
      <c r="K595" s="302"/>
      <c r="L595" s="302"/>
      <c r="M595" s="302"/>
      <c r="N595" s="302"/>
      <c r="O595" s="302"/>
      <c r="P595" s="302"/>
      <c r="Q595" s="302"/>
      <c r="R595" s="302"/>
      <c r="S595" s="302"/>
      <c r="T595" s="302"/>
      <c r="U595" s="302"/>
      <c r="V595" s="302"/>
      <c r="W595" s="302"/>
      <c r="X595" s="302"/>
      <c r="Y595" s="302"/>
      <c r="Z595" s="302"/>
    </row>
    <row r="596" spans="1:26" ht="15.75" customHeight="1" x14ac:dyDescent="0.25">
      <c r="A596" s="302"/>
      <c r="B596" s="302"/>
      <c r="C596" s="302"/>
      <c r="D596" s="302"/>
      <c r="E596" s="302"/>
      <c r="F596" s="302"/>
      <c r="G596" s="302"/>
      <c r="H596" s="302"/>
      <c r="I596" s="302"/>
      <c r="J596" s="302"/>
      <c r="K596" s="302"/>
      <c r="L596" s="302"/>
      <c r="M596" s="302"/>
      <c r="N596" s="302"/>
      <c r="O596" s="302"/>
      <c r="P596" s="302"/>
      <c r="Q596" s="302"/>
      <c r="R596" s="302"/>
      <c r="S596" s="302"/>
      <c r="T596" s="302"/>
      <c r="U596" s="302"/>
      <c r="V596" s="302"/>
      <c r="W596" s="302"/>
      <c r="X596" s="302"/>
      <c r="Y596" s="302"/>
      <c r="Z596" s="302"/>
    </row>
    <row r="597" spans="1:26" ht="15.75" customHeight="1" x14ac:dyDescent="0.25">
      <c r="A597" s="302"/>
      <c r="B597" s="302"/>
      <c r="C597" s="302"/>
      <c r="D597" s="302"/>
      <c r="E597" s="302"/>
      <c r="F597" s="302"/>
      <c r="G597" s="302"/>
      <c r="H597" s="302"/>
      <c r="I597" s="302"/>
      <c r="J597" s="302"/>
      <c r="K597" s="302"/>
      <c r="L597" s="302"/>
      <c r="M597" s="302"/>
      <c r="N597" s="302"/>
      <c r="O597" s="302"/>
      <c r="P597" s="302"/>
      <c r="Q597" s="302"/>
      <c r="R597" s="302"/>
      <c r="S597" s="302"/>
      <c r="T597" s="302"/>
      <c r="U597" s="302"/>
      <c r="V597" s="302"/>
      <c r="W597" s="302"/>
      <c r="X597" s="302"/>
      <c r="Y597" s="302"/>
      <c r="Z597" s="302"/>
    </row>
    <row r="598" spans="1:26" ht="15.75" customHeight="1" x14ac:dyDescent="0.25">
      <c r="A598" s="302"/>
      <c r="B598" s="302"/>
      <c r="C598" s="302"/>
      <c r="D598" s="302"/>
      <c r="E598" s="302"/>
      <c r="F598" s="302"/>
      <c r="G598" s="302"/>
      <c r="H598" s="302"/>
      <c r="I598" s="302"/>
      <c r="J598" s="302"/>
      <c r="K598" s="302"/>
      <c r="L598" s="302"/>
      <c r="M598" s="302"/>
      <c r="N598" s="302"/>
      <c r="O598" s="302"/>
      <c r="P598" s="302"/>
      <c r="Q598" s="302"/>
      <c r="R598" s="302"/>
      <c r="S598" s="302"/>
      <c r="T598" s="302"/>
      <c r="U598" s="302"/>
      <c r="V598" s="302"/>
      <c r="W598" s="302"/>
      <c r="X598" s="302"/>
      <c r="Y598" s="302"/>
      <c r="Z598" s="302"/>
    </row>
    <row r="599" spans="1:26" ht="15.75" customHeight="1" x14ac:dyDescent="0.25">
      <c r="A599" s="302"/>
      <c r="B599" s="302"/>
      <c r="C599" s="302"/>
      <c r="D599" s="302"/>
      <c r="E599" s="302"/>
      <c r="F599" s="302"/>
      <c r="G599" s="302"/>
      <c r="H599" s="302"/>
      <c r="I599" s="302"/>
      <c r="J599" s="302"/>
      <c r="K599" s="302"/>
      <c r="L599" s="302"/>
      <c r="M599" s="302"/>
      <c r="N599" s="302"/>
      <c r="O599" s="302"/>
      <c r="P599" s="302"/>
      <c r="Q599" s="302"/>
      <c r="R599" s="302"/>
      <c r="S599" s="302"/>
      <c r="T599" s="302"/>
      <c r="U599" s="302"/>
      <c r="V599" s="302"/>
      <c r="W599" s="302"/>
      <c r="X599" s="302"/>
      <c r="Y599" s="302"/>
      <c r="Z599" s="302"/>
    </row>
    <row r="600" spans="1:26" ht="15.75" customHeight="1" x14ac:dyDescent="0.25">
      <c r="A600" s="302"/>
      <c r="B600" s="302"/>
      <c r="C600" s="302"/>
      <c r="D600" s="302"/>
      <c r="E600" s="302"/>
      <c r="F600" s="302"/>
      <c r="G600" s="302"/>
      <c r="H600" s="302"/>
      <c r="I600" s="302"/>
      <c r="J600" s="302"/>
      <c r="K600" s="302"/>
      <c r="L600" s="302"/>
      <c r="M600" s="302"/>
      <c r="N600" s="302"/>
      <c r="O600" s="302"/>
      <c r="P600" s="302"/>
      <c r="Q600" s="302"/>
      <c r="R600" s="302"/>
      <c r="S600" s="302"/>
      <c r="T600" s="302"/>
      <c r="U600" s="302"/>
      <c r="V600" s="302"/>
      <c r="W600" s="302"/>
      <c r="X600" s="302"/>
      <c r="Y600" s="302"/>
      <c r="Z600" s="302"/>
    </row>
    <row r="601" spans="1:26" ht="15.75" customHeight="1" x14ac:dyDescent="0.25">
      <c r="A601" s="302"/>
      <c r="B601" s="302"/>
      <c r="C601" s="302"/>
      <c r="D601" s="302"/>
      <c r="E601" s="302"/>
      <c r="F601" s="302"/>
      <c r="G601" s="302"/>
      <c r="H601" s="302"/>
      <c r="I601" s="302"/>
      <c r="J601" s="302"/>
      <c r="K601" s="302"/>
      <c r="L601" s="302"/>
      <c r="M601" s="302"/>
      <c r="N601" s="302"/>
      <c r="O601" s="302"/>
      <c r="P601" s="302"/>
      <c r="Q601" s="302"/>
      <c r="R601" s="302"/>
      <c r="S601" s="302"/>
      <c r="T601" s="302"/>
      <c r="U601" s="302"/>
      <c r="V601" s="302"/>
      <c r="W601" s="302"/>
      <c r="X601" s="302"/>
      <c r="Y601" s="302"/>
      <c r="Z601" s="302"/>
    </row>
    <row r="602" spans="1:26" ht="15.75" customHeight="1" x14ac:dyDescent="0.25">
      <c r="A602" s="302"/>
      <c r="B602" s="302"/>
      <c r="C602" s="302"/>
      <c r="D602" s="302"/>
      <c r="E602" s="302"/>
      <c r="F602" s="302"/>
      <c r="G602" s="302"/>
      <c r="H602" s="302"/>
      <c r="I602" s="302"/>
      <c r="J602" s="302"/>
      <c r="K602" s="302"/>
      <c r="L602" s="302"/>
      <c r="M602" s="302"/>
      <c r="N602" s="302"/>
      <c r="O602" s="302"/>
      <c r="P602" s="302"/>
      <c r="Q602" s="302"/>
      <c r="R602" s="302"/>
      <c r="S602" s="302"/>
      <c r="T602" s="302"/>
      <c r="U602" s="302"/>
      <c r="V602" s="302"/>
      <c r="W602" s="302"/>
      <c r="X602" s="302"/>
      <c r="Y602" s="302"/>
      <c r="Z602" s="302"/>
    </row>
    <row r="603" spans="1:26" ht="15.75" customHeight="1" x14ac:dyDescent="0.25">
      <c r="A603" s="302"/>
      <c r="B603" s="302"/>
      <c r="C603" s="302"/>
      <c r="D603" s="302"/>
      <c r="E603" s="302"/>
      <c r="F603" s="302"/>
      <c r="G603" s="302"/>
      <c r="H603" s="302"/>
      <c r="I603" s="302"/>
      <c r="J603" s="302"/>
      <c r="K603" s="302"/>
      <c r="L603" s="302"/>
      <c r="M603" s="302"/>
      <c r="N603" s="302"/>
      <c r="O603" s="302"/>
      <c r="P603" s="302"/>
      <c r="Q603" s="302"/>
      <c r="R603" s="302"/>
      <c r="S603" s="302"/>
      <c r="T603" s="302"/>
      <c r="U603" s="302"/>
      <c r="V603" s="302"/>
      <c r="W603" s="302"/>
      <c r="X603" s="302"/>
      <c r="Y603" s="302"/>
      <c r="Z603" s="302"/>
    </row>
    <row r="604" spans="1:26" ht="15.75" customHeight="1" x14ac:dyDescent="0.25">
      <c r="A604" s="302"/>
      <c r="B604" s="302"/>
      <c r="C604" s="302"/>
      <c r="D604" s="302"/>
      <c r="E604" s="302"/>
      <c r="F604" s="302"/>
      <c r="G604" s="302"/>
      <c r="H604" s="302"/>
      <c r="I604" s="302"/>
      <c r="J604" s="302"/>
      <c r="K604" s="302"/>
      <c r="L604" s="302"/>
      <c r="M604" s="302"/>
      <c r="N604" s="302"/>
      <c r="O604" s="302"/>
      <c r="P604" s="302"/>
      <c r="Q604" s="302"/>
      <c r="R604" s="302"/>
      <c r="S604" s="302"/>
      <c r="T604" s="302"/>
      <c r="U604" s="302"/>
      <c r="V604" s="302"/>
      <c r="W604" s="302"/>
      <c r="X604" s="302"/>
      <c r="Y604" s="302"/>
      <c r="Z604" s="302"/>
    </row>
    <row r="605" spans="1:26" ht="15.75" customHeight="1" x14ac:dyDescent="0.25">
      <c r="A605" s="302"/>
      <c r="B605" s="302"/>
      <c r="C605" s="302"/>
      <c r="D605" s="302"/>
      <c r="E605" s="302"/>
      <c r="F605" s="302"/>
      <c r="G605" s="302"/>
      <c r="H605" s="302"/>
      <c r="I605" s="302"/>
      <c r="J605" s="302"/>
      <c r="K605" s="302"/>
      <c r="L605" s="302"/>
      <c r="M605" s="302"/>
      <c r="N605" s="302"/>
      <c r="O605" s="302"/>
      <c r="P605" s="302"/>
      <c r="Q605" s="302"/>
      <c r="R605" s="302"/>
      <c r="S605" s="302"/>
      <c r="T605" s="302"/>
      <c r="U605" s="302"/>
      <c r="V605" s="302"/>
      <c r="W605" s="302"/>
      <c r="X605" s="302"/>
      <c r="Y605" s="302"/>
      <c r="Z605" s="302"/>
    </row>
    <row r="606" spans="1:26" ht="15.75" customHeight="1" x14ac:dyDescent="0.25">
      <c r="A606" s="302"/>
      <c r="B606" s="302"/>
      <c r="C606" s="302"/>
      <c r="D606" s="302"/>
      <c r="E606" s="302"/>
      <c r="F606" s="302"/>
      <c r="G606" s="302"/>
      <c r="H606" s="302"/>
      <c r="I606" s="302"/>
      <c r="J606" s="302"/>
      <c r="K606" s="302"/>
      <c r="L606" s="302"/>
      <c r="M606" s="302"/>
      <c r="N606" s="302"/>
      <c r="O606" s="302"/>
      <c r="P606" s="302"/>
      <c r="Q606" s="302"/>
      <c r="R606" s="302"/>
      <c r="S606" s="302"/>
      <c r="T606" s="302"/>
      <c r="U606" s="302"/>
      <c r="V606" s="302"/>
      <c r="W606" s="302"/>
      <c r="X606" s="302"/>
      <c r="Y606" s="302"/>
      <c r="Z606" s="302"/>
    </row>
    <row r="607" spans="1:26" ht="15.75" customHeight="1" x14ac:dyDescent="0.25">
      <c r="A607" s="302"/>
      <c r="B607" s="302"/>
      <c r="C607" s="302"/>
      <c r="D607" s="302"/>
      <c r="E607" s="302"/>
      <c r="F607" s="302"/>
      <c r="G607" s="302"/>
      <c r="H607" s="302"/>
      <c r="I607" s="302"/>
      <c r="J607" s="302"/>
      <c r="K607" s="302"/>
      <c r="L607" s="302"/>
      <c r="M607" s="302"/>
      <c r="N607" s="302"/>
      <c r="O607" s="302"/>
      <c r="P607" s="302"/>
      <c r="Q607" s="302"/>
      <c r="R607" s="302"/>
      <c r="S607" s="302"/>
      <c r="T607" s="302"/>
      <c r="U607" s="302"/>
      <c r="V607" s="302"/>
      <c r="W607" s="302"/>
      <c r="X607" s="302"/>
      <c r="Y607" s="302"/>
      <c r="Z607" s="302"/>
    </row>
    <row r="608" spans="1:26" ht="15.75" customHeight="1" x14ac:dyDescent="0.25">
      <c r="A608" s="302"/>
      <c r="B608" s="302"/>
      <c r="C608" s="302"/>
      <c r="D608" s="302"/>
      <c r="E608" s="302"/>
      <c r="F608" s="302"/>
      <c r="G608" s="302"/>
      <c r="H608" s="302"/>
      <c r="I608" s="302"/>
      <c r="J608" s="302"/>
      <c r="K608" s="302"/>
      <c r="L608" s="302"/>
      <c r="M608" s="302"/>
      <c r="N608" s="302"/>
      <c r="O608" s="302"/>
      <c r="P608" s="302"/>
      <c r="Q608" s="302"/>
      <c r="R608" s="302"/>
      <c r="S608" s="302"/>
      <c r="T608" s="302"/>
      <c r="U608" s="302"/>
      <c r="V608" s="302"/>
      <c r="W608" s="302"/>
      <c r="X608" s="302"/>
      <c r="Y608" s="302"/>
      <c r="Z608" s="302"/>
    </row>
    <row r="609" spans="1:26" ht="15.75" customHeight="1" x14ac:dyDescent="0.25">
      <c r="A609" s="302"/>
      <c r="B609" s="302"/>
      <c r="C609" s="302"/>
      <c r="D609" s="302"/>
      <c r="E609" s="302"/>
      <c r="F609" s="302"/>
      <c r="G609" s="302"/>
      <c r="H609" s="302"/>
      <c r="I609" s="302"/>
      <c r="J609" s="302"/>
      <c r="K609" s="302"/>
      <c r="L609" s="302"/>
      <c r="M609" s="302"/>
      <c r="N609" s="302"/>
      <c r="O609" s="302"/>
      <c r="P609" s="302"/>
      <c r="Q609" s="302"/>
      <c r="R609" s="302"/>
      <c r="S609" s="302"/>
      <c r="T609" s="302"/>
      <c r="U609" s="302"/>
      <c r="V609" s="302"/>
      <c r="W609" s="302"/>
      <c r="X609" s="302"/>
      <c r="Y609" s="302"/>
      <c r="Z609" s="302"/>
    </row>
    <row r="610" spans="1:26" ht="15.75" customHeight="1" x14ac:dyDescent="0.25">
      <c r="A610" s="302"/>
      <c r="B610" s="302"/>
      <c r="C610" s="302"/>
      <c r="D610" s="302"/>
      <c r="E610" s="302"/>
      <c r="F610" s="302"/>
      <c r="G610" s="302"/>
      <c r="H610" s="302"/>
      <c r="I610" s="302"/>
      <c r="J610" s="302"/>
      <c r="K610" s="302"/>
      <c r="L610" s="302"/>
      <c r="M610" s="302"/>
      <c r="N610" s="302"/>
      <c r="O610" s="302"/>
      <c r="P610" s="302"/>
      <c r="Q610" s="302"/>
      <c r="R610" s="302"/>
      <c r="S610" s="302"/>
      <c r="T610" s="302"/>
      <c r="U610" s="302"/>
      <c r="V610" s="302"/>
      <c r="W610" s="302"/>
      <c r="X610" s="302"/>
      <c r="Y610" s="302"/>
      <c r="Z610" s="302"/>
    </row>
    <row r="611" spans="1:26" ht="15.75" customHeight="1" x14ac:dyDescent="0.25">
      <c r="A611" s="302"/>
      <c r="B611" s="302"/>
      <c r="C611" s="302"/>
      <c r="D611" s="302"/>
      <c r="E611" s="302"/>
      <c r="F611" s="302"/>
      <c r="G611" s="302"/>
      <c r="H611" s="302"/>
      <c r="I611" s="302"/>
      <c r="J611" s="302"/>
      <c r="K611" s="302"/>
      <c r="L611" s="302"/>
      <c r="M611" s="302"/>
      <c r="N611" s="302"/>
      <c r="O611" s="302"/>
      <c r="P611" s="302"/>
      <c r="Q611" s="302"/>
      <c r="R611" s="302"/>
      <c r="S611" s="302"/>
      <c r="T611" s="302"/>
      <c r="U611" s="302"/>
      <c r="V611" s="302"/>
      <c r="W611" s="302"/>
      <c r="X611" s="302"/>
      <c r="Y611" s="302"/>
      <c r="Z611" s="302"/>
    </row>
    <row r="612" spans="1:26" ht="15.75" customHeight="1" x14ac:dyDescent="0.25">
      <c r="A612" s="302"/>
      <c r="B612" s="302"/>
      <c r="C612" s="302"/>
      <c r="D612" s="302"/>
      <c r="E612" s="302"/>
      <c r="F612" s="302"/>
      <c r="G612" s="302"/>
      <c r="H612" s="302"/>
      <c r="I612" s="302"/>
      <c r="J612" s="302"/>
      <c r="K612" s="302"/>
      <c r="L612" s="302"/>
      <c r="M612" s="302"/>
      <c r="N612" s="302"/>
      <c r="O612" s="302"/>
      <c r="P612" s="302"/>
      <c r="Q612" s="302"/>
      <c r="R612" s="302"/>
      <c r="S612" s="302"/>
      <c r="T612" s="302"/>
      <c r="U612" s="302"/>
      <c r="V612" s="302"/>
      <c r="W612" s="302"/>
      <c r="X612" s="302"/>
      <c r="Y612" s="302"/>
      <c r="Z612" s="302"/>
    </row>
    <row r="613" spans="1:26" ht="15.75" customHeight="1" x14ac:dyDescent="0.25">
      <c r="A613" s="302"/>
      <c r="B613" s="302"/>
      <c r="C613" s="302"/>
      <c r="D613" s="302"/>
      <c r="E613" s="302"/>
      <c r="F613" s="302"/>
      <c r="G613" s="302"/>
      <c r="H613" s="302"/>
      <c r="I613" s="302"/>
      <c r="J613" s="302"/>
      <c r="K613" s="302"/>
      <c r="L613" s="302"/>
      <c r="M613" s="302"/>
      <c r="N613" s="302"/>
      <c r="O613" s="302"/>
      <c r="P613" s="302"/>
      <c r="Q613" s="302"/>
      <c r="R613" s="302"/>
      <c r="S613" s="302"/>
      <c r="T613" s="302"/>
      <c r="U613" s="302"/>
      <c r="V613" s="302"/>
      <c r="W613" s="302"/>
      <c r="X613" s="302"/>
      <c r="Y613" s="302"/>
      <c r="Z613" s="302"/>
    </row>
    <row r="614" spans="1:26" ht="15.75" customHeight="1" x14ac:dyDescent="0.25">
      <c r="A614" s="302"/>
      <c r="B614" s="302"/>
      <c r="C614" s="302"/>
      <c r="D614" s="302"/>
      <c r="E614" s="302"/>
      <c r="F614" s="302"/>
      <c r="G614" s="302"/>
      <c r="H614" s="302"/>
      <c r="I614" s="302"/>
      <c r="J614" s="302"/>
      <c r="K614" s="302"/>
      <c r="L614" s="302"/>
      <c r="M614" s="302"/>
      <c r="N614" s="302"/>
      <c r="O614" s="302"/>
      <c r="P614" s="302"/>
      <c r="Q614" s="302"/>
      <c r="R614" s="302"/>
      <c r="S614" s="302"/>
      <c r="T614" s="302"/>
      <c r="U614" s="302"/>
      <c r="V614" s="302"/>
      <c r="W614" s="302"/>
      <c r="X614" s="302"/>
      <c r="Y614" s="302"/>
      <c r="Z614" s="302"/>
    </row>
    <row r="615" spans="1:26" ht="15.75" customHeight="1" x14ac:dyDescent="0.25">
      <c r="A615" s="302"/>
      <c r="B615" s="302"/>
      <c r="C615" s="302"/>
      <c r="D615" s="302"/>
      <c r="E615" s="302"/>
      <c r="F615" s="302"/>
      <c r="G615" s="302"/>
      <c r="H615" s="302"/>
      <c r="I615" s="302"/>
      <c r="J615" s="302"/>
      <c r="K615" s="302"/>
      <c r="L615" s="302"/>
      <c r="M615" s="302"/>
      <c r="N615" s="302"/>
      <c r="O615" s="302"/>
      <c r="P615" s="302"/>
      <c r="Q615" s="302"/>
      <c r="R615" s="302"/>
      <c r="S615" s="302"/>
      <c r="T615" s="302"/>
      <c r="U615" s="302"/>
      <c r="V615" s="302"/>
      <c r="W615" s="302"/>
      <c r="X615" s="302"/>
      <c r="Y615" s="302"/>
      <c r="Z615" s="302"/>
    </row>
    <row r="616" spans="1:26" ht="15.75" customHeight="1" x14ac:dyDescent="0.25">
      <c r="A616" s="302"/>
      <c r="B616" s="302"/>
      <c r="C616" s="302"/>
      <c r="D616" s="302"/>
      <c r="E616" s="302"/>
      <c r="F616" s="302"/>
      <c r="G616" s="302"/>
      <c r="H616" s="302"/>
      <c r="I616" s="302"/>
      <c r="J616" s="302"/>
      <c r="K616" s="302"/>
      <c r="L616" s="302"/>
      <c r="M616" s="302"/>
      <c r="N616" s="302"/>
      <c r="O616" s="302"/>
      <c r="P616" s="302"/>
      <c r="Q616" s="302"/>
      <c r="R616" s="302"/>
      <c r="S616" s="302"/>
      <c r="T616" s="302"/>
      <c r="U616" s="302"/>
      <c r="V616" s="302"/>
      <c r="W616" s="302"/>
      <c r="X616" s="302"/>
      <c r="Y616" s="302"/>
      <c r="Z616" s="302"/>
    </row>
    <row r="617" spans="1:26" ht="15.75" customHeight="1" x14ac:dyDescent="0.25">
      <c r="A617" s="302"/>
      <c r="B617" s="302"/>
      <c r="C617" s="302"/>
      <c r="D617" s="302"/>
      <c r="E617" s="302"/>
      <c r="F617" s="302"/>
      <c r="G617" s="302"/>
      <c r="H617" s="302"/>
      <c r="I617" s="302"/>
      <c r="J617" s="302"/>
      <c r="K617" s="302"/>
      <c r="L617" s="302"/>
      <c r="M617" s="302"/>
      <c r="N617" s="302"/>
      <c r="O617" s="302"/>
      <c r="P617" s="302"/>
      <c r="Q617" s="302"/>
      <c r="R617" s="302"/>
      <c r="S617" s="302"/>
      <c r="T617" s="302"/>
      <c r="U617" s="302"/>
      <c r="V617" s="302"/>
      <c r="W617" s="302"/>
      <c r="X617" s="302"/>
      <c r="Y617" s="302"/>
      <c r="Z617" s="302"/>
    </row>
    <row r="618" spans="1:26" ht="15.75" customHeight="1" x14ac:dyDescent="0.25">
      <c r="A618" s="302"/>
      <c r="B618" s="302"/>
      <c r="C618" s="302"/>
      <c r="D618" s="302"/>
      <c r="E618" s="302"/>
      <c r="F618" s="302"/>
      <c r="G618" s="302"/>
      <c r="H618" s="302"/>
      <c r="I618" s="302"/>
      <c r="J618" s="302"/>
      <c r="K618" s="302"/>
      <c r="L618" s="302"/>
      <c r="M618" s="302"/>
      <c r="N618" s="302"/>
      <c r="O618" s="302"/>
      <c r="P618" s="302"/>
      <c r="Q618" s="302"/>
      <c r="R618" s="302"/>
      <c r="S618" s="302"/>
      <c r="T618" s="302"/>
      <c r="U618" s="302"/>
      <c r="V618" s="302"/>
      <c r="W618" s="302"/>
      <c r="X618" s="302"/>
      <c r="Y618" s="302"/>
      <c r="Z618" s="302"/>
    </row>
    <row r="619" spans="1:26" ht="15.75" customHeight="1" x14ac:dyDescent="0.25">
      <c r="A619" s="302"/>
      <c r="B619" s="302"/>
      <c r="C619" s="302"/>
      <c r="D619" s="302"/>
      <c r="E619" s="302"/>
      <c r="F619" s="302"/>
      <c r="G619" s="302"/>
      <c r="H619" s="302"/>
      <c r="I619" s="302"/>
      <c r="J619" s="302"/>
      <c r="K619" s="302"/>
      <c r="L619" s="302"/>
      <c r="M619" s="302"/>
      <c r="N619" s="302"/>
      <c r="O619" s="302"/>
      <c r="P619" s="302"/>
      <c r="Q619" s="302"/>
      <c r="R619" s="302"/>
      <c r="S619" s="302"/>
      <c r="T619" s="302"/>
      <c r="U619" s="302"/>
      <c r="V619" s="302"/>
      <c r="W619" s="302"/>
      <c r="X619" s="302"/>
      <c r="Y619" s="302"/>
      <c r="Z619" s="302"/>
    </row>
    <row r="620" spans="1:26" ht="15.75" customHeight="1" x14ac:dyDescent="0.25">
      <c r="A620" s="302"/>
      <c r="B620" s="302"/>
      <c r="C620" s="302"/>
      <c r="D620" s="302"/>
      <c r="E620" s="302"/>
      <c r="F620" s="302"/>
      <c r="G620" s="302"/>
      <c r="H620" s="302"/>
      <c r="I620" s="302"/>
      <c r="J620" s="302"/>
      <c r="K620" s="302"/>
      <c r="L620" s="302"/>
      <c r="M620" s="302"/>
      <c r="N620" s="302"/>
      <c r="O620" s="302"/>
      <c r="P620" s="302"/>
      <c r="Q620" s="302"/>
      <c r="R620" s="302"/>
      <c r="S620" s="302"/>
      <c r="T620" s="302"/>
      <c r="U620" s="302"/>
      <c r="V620" s="302"/>
      <c r="W620" s="302"/>
      <c r="X620" s="302"/>
      <c r="Y620" s="302"/>
      <c r="Z620" s="302"/>
    </row>
    <row r="621" spans="1:26" ht="15.75" customHeight="1" x14ac:dyDescent="0.25">
      <c r="A621" s="302"/>
      <c r="B621" s="302"/>
      <c r="C621" s="302"/>
      <c r="D621" s="302"/>
      <c r="E621" s="302"/>
      <c r="F621" s="302"/>
      <c r="G621" s="302"/>
      <c r="H621" s="302"/>
      <c r="I621" s="302"/>
      <c r="J621" s="302"/>
      <c r="K621" s="302"/>
      <c r="L621" s="302"/>
      <c r="M621" s="302"/>
      <c r="N621" s="302"/>
      <c r="O621" s="302"/>
      <c r="P621" s="302"/>
      <c r="Q621" s="302"/>
      <c r="R621" s="302"/>
      <c r="S621" s="302"/>
      <c r="T621" s="302"/>
      <c r="U621" s="302"/>
      <c r="V621" s="302"/>
      <c r="W621" s="302"/>
      <c r="X621" s="302"/>
      <c r="Y621" s="302"/>
      <c r="Z621" s="302"/>
    </row>
    <row r="622" spans="1:26" ht="15.75" customHeight="1" x14ac:dyDescent="0.25">
      <c r="A622" s="302"/>
      <c r="B622" s="302"/>
      <c r="C622" s="302"/>
      <c r="D622" s="302"/>
      <c r="E622" s="302"/>
      <c r="F622" s="302"/>
      <c r="G622" s="302"/>
      <c r="H622" s="302"/>
      <c r="I622" s="302"/>
      <c r="J622" s="302"/>
      <c r="K622" s="302"/>
      <c r="L622" s="302"/>
      <c r="M622" s="302"/>
      <c r="N622" s="302"/>
      <c r="O622" s="302"/>
      <c r="P622" s="302"/>
      <c r="Q622" s="302"/>
      <c r="R622" s="302"/>
      <c r="S622" s="302"/>
      <c r="T622" s="302"/>
      <c r="U622" s="302"/>
      <c r="V622" s="302"/>
      <c r="W622" s="302"/>
      <c r="X622" s="302"/>
      <c r="Y622" s="302"/>
      <c r="Z622" s="302"/>
    </row>
    <row r="623" spans="1:26" ht="15.75" customHeight="1" x14ac:dyDescent="0.25">
      <c r="A623" s="302"/>
      <c r="B623" s="302"/>
      <c r="C623" s="302"/>
      <c r="D623" s="302"/>
      <c r="E623" s="302"/>
      <c r="F623" s="302"/>
      <c r="G623" s="302"/>
      <c r="H623" s="302"/>
      <c r="I623" s="302"/>
      <c r="J623" s="302"/>
      <c r="K623" s="302"/>
      <c r="L623" s="302"/>
      <c r="M623" s="302"/>
      <c r="N623" s="302"/>
      <c r="O623" s="302"/>
      <c r="P623" s="302"/>
      <c r="Q623" s="302"/>
      <c r="R623" s="302"/>
      <c r="S623" s="302"/>
      <c r="T623" s="302"/>
      <c r="U623" s="302"/>
      <c r="V623" s="302"/>
      <c r="W623" s="302"/>
      <c r="X623" s="302"/>
      <c r="Y623" s="302"/>
      <c r="Z623" s="302"/>
    </row>
    <row r="624" spans="1:26" ht="15.75" customHeight="1" x14ac:dyDescent="0.25">
      <c r="A624" s="302"/>
      <c r="B624" s="302"/>
      <c r="C624" s="302"/>
      <c r="D624" s="302"/>
      <c r="E624" s="302"/>
      <c r="F624" s="302"/>
      <c r="G624" s="302"/>
      <c r="H624" s="302"/>
      <c r="I624" s="302"/>
      <c r="J624" s="302"/>
      <c r="K624" s="302"/>
      <c r="L624" s="302"/>
      <c r="M624" s="302"/>
      <c r="N624" s="302"/>
      <c r="O624" s="302"/>
      <c r="P624" s="302"/>
      <c r="Q624" s="302"/>
      <c r="R624" s="302"/>
      <c r="S624" s="302"/>
      <c r="T624" s="302"/>
      <c r="U624" s="302"/>
      <c r="V624" s="302"/>
      <c r="W624" s="302"/>
      <c r="X624" s="302"/>
      <c r="Y624" s="302"/>
      <c r="Z624" s="302"/>
    </row>
    <row r="625" spans="1:26" ht="15.75" customHeight="1" x14ac:dyDescent="0.25">
      <c r="A625" s="302"/>
      <c r="B625" s="302"/>
      <c r="C625" s="302"/>
      <c r="D625" s="302"/>
      <c r="E625" s="302"/>
      <c r="F625" s="302"/>
      <c r="G625" s="302"/>
      <c r="H625" s="302"/>
      <c r="I625" s="302"/>
      <c r="J625" s="302"/>
      <c r="K625" s="302"/>
      <c r="L625" s="302"/>
      <c r="M625" s="302"/>
      <c r="N625" s="302"/>
      <c r="O625" s="302"/>
      <c r="P625" s="302"/>
      <c r="Q625" s="302"/>
      <c r="R625" s="302"/>
      <c r="S625" s="302"/>
      <c r="T625" s="302"/>
      <c r="U625" s="302"/>
      <c r="V625" s="302"/>
      <c r="W625" s="302"/>
      <c r="X625" s="302"/>
      <c r="Y625" s="302"/>
      <c r="Z625" s="302"/>
    </row>
    <row r="626" spans="1:26" ht="15.75" customHeight="1" x14ac:dyDescent="0.25">
      <c r="A626" s="302"/>
      <c r="B626" s="302"/>
      <c r="C626" s="302"/>
      <c r="D626" s="302"/>
      <c r="E626" s="302"/>
      <c r="F626" s="302"/>
      <c r="G626" s="302"/>
      <c r="H626" s="302"/>
      <c r="I626" s="302"/>
      <c r="J626" s="302"/>
      <c r="K626" s="302"/>
      <c r="L626" s="302"/>
      <c r="M626" s="302"/>
      <c r="N626" s="302"/>
      <c r="O626" s="302"/>
      <c r="P626" s="302"/>
      <c r="Q626" s="302"/>
      <c r="R626" s="302"/>
      <c r="S626" s="302"/>
      <c r="T626" s="302"/>
      <c r="U626" s="302"/>
      <c r="V626" s="302"/>
      <c r="W626" s="302"/>
      <c r="X626" s="302"/>
      <c r="Y626" s="302"/>
      <c r="Z626" s="302"/>
    </row>
    <row r="627" spans="1:26" ht="15.75" customHeight="1" x14ac:dyDescent="0.25">
      <c r="A627" s="302"/>
      <c r="B627" s="302"/>
      <c r="C627" s="302"/>
      <c r="D627" s="302"/>
      <c r="E627" s="302"/>
      <c r="F627" s="302"/>
      <c r="G627" s="302"/>
      <c r="H627" s="302"/>
      <c r="I627" s="302"/>
      <c r="J627" s="302"/>
      <c r="K627" s="302"/>
      <c r="L627" s="302"/>
      <c r="M627" s="302"/>
      <c r="N627" s="302"/>
      <c r="O627" s="302"/>
      <c r="P627" s="302"/>
      <c r="Q627" s="302"/>
      <c r="R627" s="302"/>
      <c r="S627" s="302"/>
      <c r="T627" s="302"/>
      <c r="U627" s="302"/>
      <c r="V627" s="302"/>
      <c r="W627" s="302"/>
      <c r="X627" s="302"/>
      <c r="Y627" s="302"/>
      <c r="Z627" s="302"/>
    </row>
    <row r="628" spans="1:26" ht="15.75" customHeight="1" x14ac:dyDescent="0.25">
      <c r="A628" s="302"/>
      <c r="B628" s="302"/>
      <c r="C628" s="302"/>
      <c r="D628" s="302"/>
      <c r="E628" s="302"/>
      <c r="F628" s="302"/>
      <c r="G628" s="302"/>
      <c r="H628" s="302"/>
      <c r="I628" s="302"/>
      <c r="J628" s="302"/>
      <c r="K628" s="302"/>
      <c r="L628" s="302"/>
      <c r="M628" s="302"/>
      <c r="N628" s="302"/>
      <c r="O628" s="302"/>
      <c r="P628" s="302"/>
      <c r="Q628" s="302"/>
      <c r="R628" s="302"/>
      <c r="S628" s="302"/>
      <c r="T628" s="302"/>
      <c r="U628" s="302"/>
      <c r="V628" s="302"/>
      <c r="W628" s="302"/>
      <c r="X628" s="302"/>
      <c r="Y628" s="302"/>
      <c r="Z628" s="302"/>
    </row>
    <row r="629" spans="1:26" ht="15.75" customHeight="1" x14ac:dyDescent="0.25">
      <c r="A629" s="302"/>
      <c r="B629" s="302"/>
      <c r="C629" s="302"/>
      <c r="D629" s="302"/>
      <c r="E629" s="302"/>
      <c r="F629" s="302"/>
      <c r="G629" s="302"/>
      <c r="H629" s="302"/>
      <c r="I629" s="302"/>
      <c r="J629" s="302"/>
      <c r="K629" s="302"/>
      <c r="L629" s="302"/>
      <c r="M629" s="302"/>
      <c r="N629" s="302"/>
      <c r="O629" s="302"/>
      <c r="P629" s="302"/>
      <c r="Q629" s="302"/>
      <c r="R629" s="302"/>
      <c r="S629" s="302"/>
      <c r="T629" s="302"/>
      <c r="U629" s="302"/>
      <c r="V629" s="302"/>
      <c r="W629" s="302"/>
      <c r="X629" s="302"/>
      <c r="Y629" s="302"/>
      <c r="Z629" s="302"/>
    </row>
    <row r="630" spans="1:26" ht="15.75" customHeight="1" x14ac:dyDescent="0.25">
      <c r="A630" s="302"/>
      <c r="B630" s="302"/>
      <c r="C630" s="302"/>
      <c r="D630" s="302"/>
      <c r="E630" s="302"/>
      <c r="F630" s="302"/>
      <c r="G630" s="302"/>
      <c r="H630" s="302"/>
      <c r="I630" s="302"/>
      <c r="J630" s="302"/>
      <c r="K630" s="302"/>
      <c r="L630" s="302"/>
      <c r="M630" s="302"/>
      <c r="N630" s="302"/>
      <c r="O630" s="302"/>
      <c r="P630" s="302"/>
      <c r="Q630" s="302"/>
      <c r="R630" s="302"/>
      <c r="S630" s="302"/>
      <c r="T630" s="302"/>
      <c r="U630" s="302"/>
      <c r="V630" s="302"/>
      <c r="W630" s="302"/>
      <c r="X630" s="302"/>
      <c r="Y630" s="302"/>
      <c r="Z630" s="302"/>
    </row>
    <row r="631" spans="1:26" ht="15.75" customHeight="1" x14ac:dyDescent="0.25">
      <c r="A631" s="302"/>
      <c r="B631" s="302"/>
      <c r="C631" s="302"/>
      <c r="D631" s="302"/>
      <c r="E631" s="302"/>
      <c r="F631" s="302"/>
      <c r="G631" s="302"/>
      <c r="H631" s="302"/>
      <c r="I631" s="302"/>
      <c r="J631" s="302"/>
      <c r="K631" s="302"/>
      <c r="L631" s="302"/>
      <c r="M631" s="302"/>
      <c r="N631" s="302"/>
      <c r="O631" s="302"/>
      <c r="P631" s="302"/>
      <c r="Q631" s="302"/>
      <c r="R631" s="302"/>
      <c r="S631" s="302"/>
      <c r="T631" s="302"/>
      <c r="U631" s="302"/>
      <c r="V631" s="302"/>
      <c r="W631" s="302"/>
      <c r="X631" s="302"/>
      <c r="Y631" s="302"/>
      <c r="Z631" s="302"/>
    </row>
    <row r="632" spans="1:26" ht="15.75" customHeight="1" x14ac:dyDescent="0.25">
      <c r="A632" s="302"/>
      <c r="B632" s="302"/>
      <c r="C632" s="302"/>
      <c r="D632" s="302"/>
      <c r="E632" s="302"/>
      <c r="F632" s="302"/>
      <c r="G632" s="302"/>
      <c r="H632" s="302"/>
      <c r="I632" s="302"/>
      <c r="J632" s="302"/>
      <c r="K632" s="302"/>
      <c r="L632" s="302"/>
      <c r="M632" s="302"/>
      <c r="N632" s="302"/>
      <c r="O632" s="302"/>
      <c r="P632" s="302"/>
      <c r="Q632" s="302"/>
      <c r="R632" s="302"/>
      <c r="S632" s="302"/>
      <c r="T632" s="302"/>
      <c r="U632" s="302"/>
      <c r="V632" s="302"/>
      <c r="W632" s="302"/>
      <c r="X632" s="302"/>
      <c r="Y632" s="302"/>
      <c r="Z632" s="302"/>
    </row>
    <row r="633" spans="1:26" ht="15.75" customHeight="1" x14ac:dyDescent="0.25">
      <c r="A633" s="302"/>
      <c r="B633" s="302"/>
      <c r="C633" s="302"/>
      <c r="D633" s="302"/>
      <c r="E633" s="302"/>
      <c r="F633" s="302"/>
      <c r="G633" s="302"/>
      <c r="H633" s="302"/>
      <c r="I633" s="302"/>
      <c r="J633" s="302"/>
      <c r="K633" s="302"/>
      <c r="L633" s="302"/>
      <c r="M633" s="302"/>
      <c r="N633" s="302"/>
      <c r="O633" s="302"/>
      <c r="P633" s="302"/>
      <c r="Q633" s="302"/>
      <c r="R633" s="302"/>
      <c r="S633" s="302"/>
      <c r="T633" s="302"/>
      <c r="U633" s="302"/>
      <c r="V633" s="302"/>
      <c r="W633" s="302"/>
      <c r="X633" s="302"/>
      <c r="Y633" s="302"/>
      <c r="Z633" s="302"/>
    </row>
    <row r="634" spans="1:26" ht="15.75" customHeight="1" x14ac:dyDescent="0.25">
      <c r="A634" s="302"/>
      <c r="B634" s="302"/>
      <c r="C634" s="302"/>
      <c r="D634" s="302"/>
      <c r="E634" s="302"/>
      <c r="F634" s="302"/>
      <c r="G634" s="302"/>
      <c r="H634" s="302"/>
      <c r="I634" s="302"/>
      <c r="J634" s="302"/>
      <c r="K634" s="302"/>
      <c r="L634" s="302"/>
      <c r="M634" s="302"/>
      <c r="N634" s="302"/>
      <c r="O634" s="302"/>
      <c r="P634" s="302"/>
      <c r="Q634" s="302"/>
      <c r="R634" s="302"/>
      <c r="S634" s="302"/>
      <c r="T634" s="302"/>
      <c r="U634" s="302"/>
      <c r="V634" s="302"/>
      <c r="W634" s="302"/>
      <c r="X634" s="302"/>
      <c r="Y634" s="302"/>
      <c r="Z634" s="302"/>
    </row>
    <row r="635" spans="1:26" ht="15.75" customHeight="1" x14ac:dyDescent="0.25">
      <c r="A635" s="302"/>
      <c r="B635" s="302"/>
      <c r="C635" s="302"/>
      <c r="D635" s="302"/>
      <c r="E635" s="302"/>
      <c r="F635" s="302"/>
      <c r="G635" s="302"/>
      <c r="H635" s="302"/>
      <c r="I635" s="302"/>
      <c r="J635" s="302"/>
      <c r="K635" s="302"/>
      <c r="L635" s="302"/>
      <c r="M635" s="302"/>
      <c r="N635" s="302"/>
      <c r="O635" s="302"/>
      <c r="P635" s="302"/>
      <c r="Q635" s="302"/>
      <c r="R635" s="302"/>
      <c r="S635" s="302"/>
      <c r="T635" s="302"/>
      <c r="U635" s="302"/>
      <c r="V635" s="302"/>
      <c r="W635" s="302"/>
      <c r="X635" s="302"/>
      <c r="Y635" s="302"/>
      <c r="Z635" s="302"/>
    </row>
    <row r="636" spans="1:26" ht="15.75" customHeight="1" x14ac:dyDescent="0.25">
      <c r="A636" s="302"/>
      <c r="B636" s="302"/>
      <c r="C636" s="302"/>
      <c r="D636" s="302"/>
      <c r="E636" s="302"/>
      <c r="F636" s="302"/>
      <c r="G636" s="302"/>
      <c r="H636" s="302"/>
      <c r="I636" s="302"/>
      <c r="J636" s="302"/>
      <c r="K636" s="302"/>
      <c r="L636" s="302"/>
      <c r="M636" s="302"/>
      <c r="N636" s="302"/>
      <c r="O636" s="302"/>
      <c r="P636" s="302"/>
      <c r="Q636" s="302"/>
      <c r="R636" s="302"/>
      <c r="S636" s="302"/>
      <c r="T636" s="302"/>
      <c r="U636" s="302"/>
      <c r="V636" s="302"/>
      <c r="W636" s="302"/>
      <c r="X636" s="302"/>
      <c r="Y636" s="302"/>
      <c r="Z636" s="302"/>
    </row>
    <row r="637" spans="1:26" ht="15.75" customHeight="1" x14ac:dyDescent="0.25">
      <c r="A637" s="302"/>
      <c r="B637" s="302"/>
      <c r="C637" s="302"/>
      <c r="D637" s="302"/>
      <c r="E637" s="302"/>
      <c r="F637" s="302"/>
      <c r="G637" s="302"/>
      <c r="H637" s="302"/>
      <c r="I637" s="302"/>
      <c r="J637" s="302"/>
      <c r="K637" s="302"/>
      <c r="L637" s="302"/>
      <c r="M637" s="302"/>
      <c r="N637" s="302"/>
      <c r="O637" s="302"/>
      <c r="P637" s="302"/>
      <c r="Q637" s="302"/>
      <c r="R637" s="302"/>
      <c r="S637" s="302"/>
      <c r="T637" s="302"/>
      <c r="U637" s="302"/>
      <c r="V637" s="302"/>
      <c r="W637" s="302"/>
      <c r="X637" s="302"/>
      <c r="Y637" s="302"/>
      <c r="Z637" s="302"/>
    </row>
    <row r="638" spans="1:26" ht="15.75" customHeight="1" x14ac:dyDescent="0.25">
      <c r="A638" s="302"/>
      <c r="B638" s="302"/>
      <c r="C638" s="302"/>
      <c r="D638" s="302"/>
      <c r="E638" s="302"/>
      <c r="F638" s="302"/>
      <c r="G638" s="302"/>
      <c r="H638" s="302"/>
      <c r="I638" s="302"/>
      <c r="J638" s="302"/>
      <c r="K638" s="302"/>
      <c r="L638" s="302"/>
      <c r="M638" s="302"/>
      <c r="N638" s="302"/>
      <c r="O638" s="302"/>
      <c r="P638" s="302"/>
      <c r="Q638" s="302"/>
      <c r="R638" s="302"/>
      <c r="S638" s="302"/>
      <c r="T638" s="302"/>
      <c r="U638" s="302"/>
      <c r="V638" s="302"/>
      <c r="W638" s="302"/>
      <c r="X638" s="302"/>
      <c r="Y638" s="302"/>
      <c r="Z638" s="302"/>
    </row>
    <row r="639" spans="1:26" ht="15.75" customHeight="1" x14ac:dyDescent="0.25">
      <c r="A639" s="302"/>
      <c r="B639" s="302"/>
      <c r="C639" s="302"/>
      <c r="D639" s="302"/>
      <c r="E639" s="302"/>
      <c r="F639" s="302"/>
      <c r="G639" s="302"/>
      <c r="H639" s="302"/>
      <c r="I639" s="302"/>
      <c r="J639" s="302"/>
      <c r="K639" s="302"/>
      <c r="L639" s="302"/>
      <c r="M639" s="302"/>
      <c r="N639" s="302"/>
      <c r="O639" s="302"/>
      <c r="P639" s="302"/>
      <c r="Q639" s="302"/>
      <c r="R639" s="302"/>
      <c r="S639" s="302"/>
      <c r="T639" s="302"/>
      <c r="U639" s="302"/>
      <c r="V639" s="302"/>
      <c r="W639" s="302"/>
      <c r="X639" s="302"/>
      <c r="Y639" s="302"/>
      <c r="Z639" s="302"/>
    </row>
    <row r="640" spans="1:26" ht="15.75" customHeight="1" x14ac:dyDescent="0.25">
      <c r="A640" s="302"/>
      <c r="B640" s="302"/>
      <c r="C640" s="302"/>
      <c r="D640" s="302"/>
      <c r="E640" s="302"/>
      <c r="F640" s="302"/>
      <c r="G640" s="302"/>
      <c r="H640" s="302"/>
      <c r="I640" s="302"/>
      <c r="J640" s="302"/>
      <c r="K640" s="302"/>
      <c r="L640" s="302"/>
      <c r="M640" s="302"/>
      <c r="N640" s="302"/>
      <c r="O640" s="302"/>
      <c r="P640" s="302"/>
      <c r="Q640" s="302"/>
      <c r="R640" s="302"/>
      <c r="S640" s="302"/>
      <c r="T640" s="302"/>
      <c r="U640" s="302"/>
      <c r="V640" s="302"/>
      <c r="W640" s="302"/>
      <c r="X640" s="302"/>
      <c r="Y640" s="302"/>
      <c r="Z640" s="302"/>
    </row>
    <row r="641" spans="1:26" ht="15.75" customHeight="1" x14ac:dyDescent="0.25">
      <c r="A641" s="302"/>
      <c r="B641" s="302"/>
      <c r="C641" s="302"/>
      <c r="D641" s="302"/>
      <c r="E641" s="302"/>
      <c r="F641" s="302"/>
      <c r="G641" s="302"/>
      <c r="H641" s="302"/>
      <c r="I641" s="302"/>
      <c r="J641" s="302"/>
      <c r="K641" s="302"/>
      <c r="L641" s="302"/>
      <c r="M641" s="302"/>
      <c r="N641" s="302"/>
      <c r="O641" s="302"/>
      <c r="P641" s="302"/>
      <c r="Q641" s="302"/>
      <c r="R641" s="302"/>
      <c r="S641" s="302"/>
      <c r="T641" s="302"/>
      <c r="U641" s="302"/>
      <c r="V641" s="302"/>
      <c r="W641" s="302"/>
      <c r="X641" s="302"/>
      <c r="Y641" s="302"/>
      <c r="Z641" s="302"/>
    </row>
    <row r="642" spans="1:26" ht="15.75" customHeight="1" x14ac:dyDescent="0.25">
      <c r="A642" s="302"/>
      <c r="B642" s="302"/>
      <c r="C642" s="302"/>
      <c r="D642" s="302"/>
      <c r="E642" s="302"/>
      <c r="F642" s="302"/>
      <c r="G642" s="302"/>
      <c r="H642" s="302"/>
      <c r="I642" s="302"/>
      <c r="J642" s="302"/>
      <c r="K642" s="302"/>
      <c r="L642" s="302"/>
      <c r="M642" s="302"/>
      <c r="N642" s="302"/>
      <c r="O642" s="302"/>
      <c r="P642" s="302"/>
      <c r="Q642" s="302"/>
      <c r="R642" s="302"/>
      <c r="S642" s="302"/>
      <c r="T642" s="302"/>
      <c r="U642" s="302"/>
      <c r="V642" s="302"/>
      <c r="W642" s="302"/>
      <c r="X642" s="302"/>
      <c r="Y642" s="302"/>
      <c r="Z642" s="302"/>
    </row>
    <row r="643" spans="1:26" ht="15.75" customHeight="1" x14ac:dyDescent="0.25">
      <c r="A643" s="302"/>
      <c r="B643" s="302"/>
      <c r="C643" s="302"/>
      <c r="D643" s="302"/>
      <c r="E643" s="302"/>
      <c r="F643" s="302"/>
      <c r="G643" s="302"/>
      <c r="H643" s="302"/>
      <c r="I643" s="302"/>
      <c r="J643" s="302"/>
      <c r="K643" s="302"/>
      <c r="L643" s="302"/>
      <c r="M643" s="302"/>
      <c r="N643" s="302"/>
      <c r="O643" s="302"/>
      <c r="P643" s="302"/>
      <c r="Q643" s="302"/>
      <c r="R643" s="302"/>
      <c r="S643" s="302"/>
      <c r="T643" s="302"/>
      <c r="U643" s="302"/>
      <c r="V643" s="302"/>
      <c r="W643" s="302"/>
      <c r="X643" s="302"/>
      <c r="Y643" s="302"/>
      <c r="Z643" s="302"/>
    </row>
    <row r="644" spans="1:26" ht="15.75" customHeight="1" x14ac:dyDescent="0.25">
      <c r="A644" s="302"/>
      <c r="B644" s="302"/>
      <c r="C644" s="302"/>
      <c r="D644" s="302"/>
      <c r="E644" s="302"/>
      <c r="F644" s="302"/>
      <c r="G644" s="302"/>
      <c r="H644" s="302"/>
      <c r="I644" s="302"/>
      <c r="J644" s="302"/>
      <c r="K644" s="302"/>
      <c r="L644" s="302"/>
      <c r="M644" s="302"/>
      <c r="N644" s="302"/>
      <c r="O644" s="302"/>
      <c r="P644" s="302"/>
      <c r="Q644" s="302"/>
      <c r="R644" s="302"/>
      <c r="S644" s="302"/>
      <c r="T644" s="302"/>
      <c r="U644" s="302"/>
      <c r="V644" s="302"/>
      <c r="W644" s="302"/>
      <c r="X644" s="302"/>
      <c r="Y644" s="302"/>
      <c r="Z644" s="302"/>
    </row>
    <row r="645" spans="1:26" ht="15.75" customHeight="1" x14ac:dyDescent="0.25">
      <c r="A645" s="302"/>
      <c r="B645" s="302"/>
      <c r="C645" s="302"/>
      <c r="D645" s="302"/>
      <c r="E645" s="302"/>
      <c r="F645" s="302"/>
      <c r="G645" s="302"/>
      <c r="H645" s="302"/>
      <c r="I645" s="302"/>
      <c r="J645" s="302"/>
      <c r="K645" s="302"/>
      <c r="L645" s="302"/>
      <c r="M645" s="302"/>
      <c r="N645" s="302"/>
      <c r="O645" s="302"/>
      <c r="P645" s="302"/>
      <c r="Q645" s="302"/>
      <c r="R645" s="302"/>
      <c r="S645" s="302"/>
      <c r="T645" s="302"/>
      <c r="U645" s="302"/>
      <c r="V645" s="302"/>
      <c r="W645" s="302"/>
      <c r="X645" s="302"/>
      <c r="Y645" s="302"/>
      <c r="Z645" s="302"/>
    </row>
    <row r="646" spans="1:26" ht="15.75" customHeight="1" x14ac:dyDescent="0.25">
      <c r="A646" s="302"/>
      <c r="B646" s="302"/>
      <c r="C646" s="302"/>
      <c r="D646" s="302"/>
      <c r="E646" s="302"/>
      <c r="F646" s="302"/>
      <c r="G646" s="302"/>
      <c r="H646" s="302"/>
      <c r="I646" s="302"/>
      <c r="J646" s="302"/>
      <c r="K646" s="302"/>
      <c r="L646" s="302"/>
      <c r="M646" s="302"/>
      <c r="N646" s="302"/>
      <c r="O646" s="302"/>
      <c r="P646" s="302"/>
      <c r="Q646" s="302"/>
      <c r="R646" s="302"/>
      <c r="S646" s="302"/>
      <c r="T646" s="302"/>
      <c r="U646" s="302"/>
      <c r="V646" s="302"/>
      <c r="W646" s="302"/>
      <c r="X646" s="302"/>
      <c r="Y646" s="302"/>
      <c r="Z646" s="302"/>
    </row>
    <row r="647" spans="1:26" ht="15.75" customHeight="1" x14ac:dyDescent="0.25">
      <c r="A647" s="302"/>
      <c r="B647" s="302"/>
      <c r="C647" s="302"/>
      <c r="D647" s="302"/>
      <c r="E647" s="302"/>
      <c r="F647" s="302"/>
      <c r="G647" s="302"/>
      <c r="H647" s="302"/>
      <c r="I647" s="302"/>
      <c r="J647" s="302"/>
      <c r="K647" s="302"/>
      <c r="L647" s="302"/>
      <c r="M647" s="302"/>
      <c r="N647" s="302"/>
      <c r="O647" s="302"/>
      <c r="P647" s="302"/>
      <c r="Q647" s="302"/>
      <c r="R647" s="302"/>
      <c r="S647" s="302"/>
      <c r="T647" s="302"/>
      <c r="U647" s="302"/>
      <c r="V647" s="302"/>
      <c r="W647" s="302"/>
      <c r="X647" s="302"/>
      <c r="Y647" s="302"/>
      <c r="Z647" s="302"/>
    </row>
    <row r="648" spans="1:26" ht="15.75" customHeight="1" x14ac:dyDescent="0.25">
      <c r="A648" s="302"/>
      <c r="B648" s="302"/>
      <c r="C648" s="302"/>
      <c r="D648" s="302"/>
      <c r="E648" s="302"/>
      <c r="F648" s="302"/>
      <c r="G648" s="302"/>
      <c r="H648" s="302"/>
      <c r="I648" s="302"/>
      <c r="J648" s="302"/>
      <c r="K648" s="302"/>
      <c r="L648" s="302"/>
      <c r="M648" s="302"/>
      <c r="N648" s="302"/>
      <c r="O648" s="302"/>
      <c r="P648" s="302"/>
      <c r="Q648" s="302"/>
      <c r="R648" s="302"/>
      <c r="S648" s="302"/>
      <c r="T648" s="302"/>
      <c r="U648" s="302"/>
      <c r="V648" s="302"/>
      <c r="W648" s="302"/>
      <c r="X648" s="302"/>
      <c r="Y648" s="302"/>
      <c r="Z648" s="302"/>
    </row>
    <row r="649" spans="1:26" ht="15.75" customHeight="1" x14ac:dyDescent="0.25">
      <c r="A649" s="302"/>
      <c r="B649" s="302"/>
      <c r="C649" s="302"/>
      <c r="D649" s="302"/>
      <c r="E649" s="302"/>
      <c r="F649" s="302"/>
      <c r="G649" s="302"/>
      <c r="H649" s="302"/>
      <c r="I649" s="302"/>
      <c r="J649" s="302"/>
      <c r="K649" s="302"/>
      <c r="L649" s="302"/>
      <c r="M649" s="302"/>
      <c r="N649" s="302"/>
      <c r="O649" s="302"/>
      <c r="P649" s="302"/>
      <c r="Q649" s="302"/>
      <c r="R649" s="302"/>
      <c r="S649" s="302"/>
      <c r="T649" s="302"/>
      <c r="U649" s="302"/>
      <c r="V649" s="302"/>
      <c r="W649" s="302"/>
      <c r="X649" s="302"/>
      <c r="Y649" s="302"/>
      <c r="Z649" s="302"/>
    </row>
    <row r="650" spans="1:26" ht="15.75" customHeight="1" x14ac:dyDescent="0.25">
      <c r="A650" s="302"/>
      <c r="B650" s="302"/>
      <c r="C650" s="302"/>
      <c r="D650" s="302"/>
      <c r="E650" s="302"/>
      <c r="F650" s="302"/>
      <c r="G650" s="302"/>
      <c r="H650" s="302"/>
      <c r="I650" s="302"/>
      <c r="J650" s="302"/>
      <c r="K650" s="302"/>
      <c r="L650" s="302"/>
      <c r="M650" s="302"/>
      <c r="N650" s="302"/>
      <c r="O650" s="302"/>
      <c r="P650" s="302"/>
      <c r="Q650" s="302"/>
      <c r="R650" s="302"/>
      <c r="S650" s="302"/>
      <c r="T650" s="302"/>
      <c r="U650" s="302"/>
      <c r="V650" s="302"/>
      <c r="W650" s="302"/>
      <c r="X650" s="302"/>
      <c r="Y650" s="302"/>
      <c r="Z650" s="302"/>
    </row>
    <row r="651" spans="1:26" ht="15.75" customHeight="1" x14ac:dyDescent="0.25">
      <c r="A651" s="302"/>
      <c r="B651" s="302"/>
      <c r="C651" s="302"/>
      <c r="D651" s="302"/>
      <c r="E651" s="302"/>
      <c r="F651" s="302"/>
      <c r="G651" s="302"/>
      <c r="H651" s="302"/>
      <c r="I651" s="302"/>
      <c r="J651" s="302"/>
      <c r="K651" s="302"/>
      <c r="L651" s="302"/>
      <c r="M651" s="302"/>
      <c r="N651" s="302"/>
      <c r="O651" s="302"/>
      <c r="P651" s="302"/>
      <c r="Q651" s="302"/>
      <c r="R651" s="302"/>
      <c r="S651" s="302"/>
      <c r="T651" s="302"/>
      <c r="U651" s="302"/>
      <c r="V651" s="302"/>
      <c r="W651" s="302"/>
      <c r="X651" s="302"/>
      <c r="Y651" s="302"/>
      <c r="Z651" s="302"/>
    </row>
    <row r="652" spans="1:26" ht="15.75" customHeight="1" x14ac:dyDescent="0.25">
      <c r="A652" s="302"/>
      <c r="B652" s="302"/>
      <c r="C652" s="302"/>
      <c r="D652" s="302"/>
      <c r="E652" s="302"/>
      <c r="F652" s="302"/>
      <c r="G652" s="302"/>
      <c r="H652" s="302"/>
      <c r="I652" s="302"/>
      <c r="J652" s="302"/>
      <c r="K652" s="302"/>
      <c r="L652" s="302"/>
      <c r="M652" s="302"/>
      <c r="N652" s="302"/>
      <c r="O652" s="302"/>
      <c r="P652" s="302"/>
      <c r="Q652" s="302"/>
      <c r="R652" s="302"/>
      <c r="S652" s="302"/>
      <c r="T652" s="302"/>
      <c r="U652" s="302"/>
      <c r="V652" s="302"/>
      <c r="W652" s="302"/>
      <c r="X652" s="302"/>
      <c r="Y652" s="302"/>
      <c r="Z652" s="302"/>
    </row>
    <row r="653" spans="1:26" ht="15.75" customHeight="1" x14ac:dyDescent="0.25">
      <c r="A653" s="302"/>
      <c r="B653" s="302"/>
      <c r="C653" s="302"/>
      <c r="D653" s="302"/>
      <c r="E653" s="302"/>
      <c r="F653" s="302"/>
      <c r="G653" s="302"/>
      <c r="H653" s="302"/>
      <c r="I653" s="302"/>
      <c r="J653" s="302"/>
      <c r="K653" s="302"/>
      <c r="L653" s="302"/>
      <c r="M653" s="302"/>
      <c r="N653" s="302"/>
      <c r="O653" s="302"/>
      <c r="P653" s="302"/>
      <c r="Q653" s="302"/>
      <c r="R653" s="302"/>
      <c r="S653" s="302"/>
      <c r="T653" s="302"/>
      <c r="U653" s="302"/>
      <c r="V653" s="302"/>
      <c r="W653" s="302"/>
      <c r="X653" s="302"/>
      <c r="Y653" s="302"/>
      <c r="Z653" s="302"/>
    </row>
    <row r="654" spans="1:26" ht="15.75" customHeight="1" x14ac:dyDescent="0.25">
      <c r="A654" s="302"/>
      <c r="B654" s="302"/>
      <c r="C654" s="302"/>
      <c r="D654" s="302"/>
      <c r="E654" s="302"/>
      <c r="F654" s="302"/>
      <c r="G654" s="302"/>
      <c r="H654" s="302"/>
      <c r="I654" s="302"/>
      <c r="J654" s="302"/>
      <c r="K654" s="302"/>
      <c r="L654" s="302"/>
      <c r="M654" s="302"/>
      <c r="N654" s="302"/>
      <c r="O654" s="302"/>
      <c r="P654" s="302"/>
      <c r="Q654" s="302"/>
      <c r="R654" s="302"/>
      <c r="S654" s="302"/>
      <c r="T654" s="302"/>
      <c r="U654" s="302"/>
      <c r="V654" s="302"/>
      <c r="W654" s="302"/>
      <c r="X654" s="302"/>
      <c r="Y654" s="302"/>
      <c r="Z654" s="302"/>
    </row>
    <row r="655" spans="1:26" ht="15.75" customHeight="1" x14ac:dyDescent="0.25">
      <c r="A655" s="302"/>
      <c r="B655" s="302"/>
      <c r="C655" s="302"/>
      <c r="D655" s="302"/>
      <c r="E655" s="302"/>
      <c r="F655" s="302"/>
      <c r="G655" s="302"/>
      <c r="H655" s="302"/>
      <c r="I655" s="302"/>
      <c r="J655" s="302"/>
      <c r="K655" s="302"/>
      <c r="L655" s="302"/>
      <c r="M655" s="302"/>
      <c r="N655" s="302"/>
      <c r="O655" s="302"/>
      <c r="P655" s="302"/>
      <c r="Q655" s="302"/>
      <c r="R655" s="302"/>
      <c r="S655" s="302"/>
      <c r="T655" s="302"/>
      <c r="U655" s="302"/>
      <c r="V655" s="302"/>
      <c r="W655" s="302"/>
      <c r="X655" s="302"/>
      <c r="Y655" s="302"/>
      <c r="Z655" s="302"/>
    </row>
    <row r="656" spans="1:26" ht="15.75" customHeight="1" x14ac:dyDescent="0.25">
      <c r="A656" s="302"/>
      <c r="B656" s="302"/>
      <c r="C656" s="302"/>
      <c r="D656" s="302"/>
      <c r="E656" s="302"/>
      <c r="F656" s="302"/>
      <c r="G656" s="302"/>
      <c r="H656" s="302"/>
      <c r="I656" s="302"/>
      <c r="J656" s="302"/>
      <c r="K656" s="302"/>
      <c r="L656" s="302"/>
      <c r="M656" s="302"/>
      <c r="N656" s="302"/>
      <c r="O656" s="302"/>
      <c r="P656" s="302"/>
      <c r="Q656" s="302"/>
      <c r="R656" s="302"/>
      <c r="S656" s="302"/>
      <c r="T656" s="302"/>
      <c r="U656" s="302"/>
      <c r="V656" s="302"/>
      <c r="W656" s="302"/>
      <c r="X656" s="302"/>
      <c r="Y656" s="302"/>
      <c r="Z656" s="302"/>
    </row>
    <row r="657" spans="1:26" ht="15.75" customHeight="1" x14ac:dyDescent="0.25">
      <c r="A657" s="302"/>
      <c r="B657" s="302"/>
      <c r="C657" s="302"/>
      <c r="D657" s="302"/>
      <c r="E657" s="302"/>
      <c r="F657" s="302"/>
      <c r="G657" s="302"/>
      <c r="H657" s="302"/>
      <c r="I657" s="302"/>
      <c r="J657" s="302"/>
      <c r="K657" s="302"/>
      <c r="L657" s="302"/>
      <c r="M657" s="302"/>
      <c r="N657" s="302"/>
      <c r="O657" s="302"/>
      <c r="P657" s="302"/>
      <c r="Q657" s="302"/>
      <c r="R657" s="302"/>
      <c r="S657" s="302"/>
      <c r="T657" s="302"/>
      <c r="U657" s="302"/>
      <c r="V657" s="302"/>
      <c r="W657" s="302"/>
      <c r="X657" s="302"/>
      <c r="Y657" s="302"/>
      <c r="Z657" s="302"/>
    </row>
    <row r="658" spans="1:26" ht="15.75" customHeight="1" x14ac:dyDescent="0.25">
      <c r="A658" s="302"/>
      <c r="B658" s="302"/>
      <c r="C658" s="302"/>
      <c r="D658" s="302"/>
      <c r="E658" s="302"/>
      <c r="F658" s="302"/>
      <c r="G658" s="302"/>
      <c r="H658" s="302"/>
      <c r="I658" s="302"/>
      <c r="J658" s="302"/>
      <c r="K658" s="302"/>
      <c r="L658" s="302"/>
      <c r="M658" s="302"/>
      <c r="N658" s="302"/>
      <c r="O658" s="302"/>
      <c r="P658" s="302"/>
      <c r="Q658" s="302"/>
      <c r="R658" s="302"/>
      <c r="S658" s="302"/>
      <c r="T658" s="302"/>
      <c r="U658" s="302"/>
      <c r="V658" s="302"/>
      <c r="W658" s="302"/>
      <c r="X658" s="302"/>
      <c r="Y658" s="302"/>
      <c r="Z658" s="302"/>
    </row>
    <row r="659" spans="1:26" ht="15.75" customHeight="1" x14ac:dyDescent="0.25">
      <c r="A659" s="302"/>
      <c r="B659" s="302"/>
      <c r="C659" s="302"/>
      <c r="D659" s="302"/>
      <c r="E659" s="302"/>
      <c r="F659" s="302"/>
      <c r="G659" s="302"/>
      <c r="H659" s="302"/>
      <c r="I659" s="302"/>
      <c r="J659" s="302"/>
      <c r="K659" s="302"/>
      <c r="L659" s="302"/>
      <c r="M659" s="302"/>
      <c r="N659" s="302"/>
      <c r="O659" s="302"/>
      <c r="P659" s="302"/>
      <c r="Q659" s="302"/>
      <c r="R659" s="302"/>
      <c r="S659" s="302"/>
      <c r="T659" s="302"/>
      <c r="U659" s="302"/>
      <c r="V659" s="302"/>
      <c r="W659" s="302"/>
      <c r="X659" s="302"/>
      <c r="Y659" s="302"/>
      <c r="Z659" s="302"/>
    </row>
    <row r="660" spans="1:26" ht="15.75" customHeight="1" x14ac:dyDescent="0.25">
      <c r="A660" s="302"/>
      <c r="B660" s="302"/>
      <c r="C660" s="302"/>
      <c r="D660" s="302"/>
      <c r="E660" s="302"/>
      <c r="F660" s="302"/>
      <c r="G660" s="302"/>
      <c r="H660" s="302"/>
      <c r="I660" s="302"/>
      <c r="J660" s="302"/>
      <c r="K660" s="302"/>
      <c r="L660" s="302"/>
      <c r="M660" s="302"/>
      <c r="N660" s="302"/>
      <c r="O660" s="302"/>
      <c r="P660" s="302"/>
      <c r="Q660" s="302"/>
      <c r="R660" s="302"/>
      <c r="S660" s="302"/>
      <c r="T660" s="302"/>
      <c r="U660" s="302"/>
      <c r="V660" s="302"/>
      <c r="W660" s="302"/>
      <c r="X660" s="302"/>
      <c r="Y660" s="302"/>
      <c r="Z660" s="302"/>
    </row>
    <row r="661" spans="1:26" ht="15.75" customHeight="1" x14ac:dyDescent="0.25">
      <c r="A661" s="302"/>
      <c r="B661" s="302"/>
      <c r="C661" s="302"/>
      <c r="D661" s="302"/>
      <c r="E661" s="302"/>
      <c r="F661" s="302"/>
      <c r="G661" s="302"/>
      <c r="H661" s="302"/>
      <c r="I661" s="302"/>
      <c r="J661" s="302"/>
      <c r="K661" s="302"/>
      <c r="L661" s="302"/>
      <c r="M661" s="302"/>
      <c r="N661" s="302"/>
      <c r="O661" s="302"/>
      <c r="P661" s="302"/>
      <c r="Q661" s="302"/>
      <c r="R661" s="302"/>
      <c r="S661" s="302"/>
      <c r="T661" s="302"/>
      <c r="U661" s="302"/>
      <c r="V661" s="302"/>
      <c r="W661" s="302"/>
      <c r="X661" s="302"/>
      <c r="Y661" s="302"/>
      <c r="Z661" s="302"/>
    </row>
    <row r="662" spans="1:26" ht="15.75" customHeight="1" x14ac:dyDescent="0.25">
      <c r="A662" s="302"/>
      <c r="B662" s="302"/>
      <c r="C662" s="302"/>
      <c r="D662" s="302"/>
      <c r="E662" s="302"/>
      <c r="F662" s="302"/>
      <c r="G662" s="302"/>
      <c r="H662" s="302"/>
      <c r="I662" s="302"/>
      <c r="J662" s="302"/>
      <c r="K662" s="302"/>
      <c r="L662" s="302"/>
      <c r="M662" s="302"/>
      <c r="N662" s="302"/>
      <c r="O662" s="302"/>
      <c r="P662" s="302"/>
      <c r="Q662" s="302"/>
      <c r="R662" s="302"/>
      <c r="S662" s="302"/>
      <c r="T662" s="302"/>
      <c r="U662" s="302"/>
      <c r="V662" s="302"/>
      <c r="W662" s="302"/>
      <c r="X662" s="302"/>
      <c r="Y662" s="302"/>
      <c r="Z662" s="302"/>
    </row>
    <row r="663" spans="1:26" ht="15.75" customHeight="1" x14ac:dyDescent="0.25">
      <c r="A663" s="302"/>
      <c r="B663" s="302"/>
      <c r="C663" s="302"/>
      <c r="D663" s="302"/>
      <c r="E663" s="302"/>
      <c r="F663" s="302"/>
      <c r="G663" s="302"/>
      <c r="H663" s="302"/>
      <c r="I663" s="302"/>
      <c r="J663" s="302"/>
      <c r="K663" s="302"/>
      <c r="L663" s="302"/>
      <c r="M663" s="302"/>
      <c r="N663" s="302"/>
      <c r="O663" s="302"/>
      <c r="P663" s="302"/>
      <c r="Q663" s="302"/>
      <c r="R663" s="302"/>
      <c r="S663" s="302"/>
      <c r="T663" s="302"/>
      <c r="U663" s="302"/>
      <c r="V663" s="302"/>
      <c r="W663" s="302"/>
      <c r="X663" s="302"/>
      <c r="Y663" s="302"/>
      <c r="Z663" s="302"/>
    </row>
    <row r="664" spans="1:26" ht="15.75" customHeight="1" x14ac:dyDescent="0.25">
      <c r="A664" s="302"/>
      <c r="B664" s="302"/>
      <c r="C664" s="302"/>
      <c r="D664" s="302"/>
      <c r="E664" s="302"/>
      <c r="F664" s="302"/>
      <c r="G664" s="302"/>
      <c r="H664" s="302"/>
      <c r="I664" s="302"/>
      <c r="J664" s="302"/>
      <c r="K664" s="302"/>
      <c r="L664" s="302"/>
      <c r="M664" s="302"/>
      <c r="N664" s="302"/>
      <c r="O664" s="302"/>
      <c r="P664" s="302"/>
      <c r="Q664" s="302"/>
      <c r="R664" s="302"/>
      <c r="S664" s="302"/>
      <c r="T664" s="302"/>
      <c r="U664" s="302"/>
      <c r="V664" s="302"/>
      <c r="W664" s="302"/>
      <c r="X664" s="302"/>
      <c r="Y664" s="302"/>
      <c r="Z664" s="302"/>
    </row>
    <row r="665" spans="1:26" ht="15.75" customHeight="1" x14ac:dyDescent="0.25">
      <c r="A665" s="302"/>
      <c r="B665" s="302"/>
      <c r="C665" s="302"/>
      <c r="D665" s="302"/>
      <c r="E665" s="302"/>
      <c r="F665" s="302"/>
      <c r="G665" s="302"/>
      <c r="H665" s="302"/>
      <c r="I665" s="302"/>
      <c r="J665" s="302"/>
      <c r="K665" s="302"/>
      <c r="L665" s="302"/>
      <c r="M665" s="302"/>
      <c r="N665" s="302"/>
      <c r="O665" s="302"/>
      <c r="P665" s="302"/>
      <c r="Q665" s="302"/>
      <c r="R665" s="302"/>
      <c r="S665" s="302"/>
      <c r="T665" s="302"/>
      <c r="U665" s="302"/>
      <c r="V665" s="302"/>
      <c r="W665" s="302"/>
      <c r="X665" s="302"/>
      <c r="Y665" s="302"/>
      <c r="Z665" s="302"/>
    </row>
    <row r="666" spans="1:26" ht="15.75" customHeight="1" x14ac:dyDescent="0.25">
      <c r="A666" s="302"/>
      <c r="B666" s="302"/>
      <c r="C666" s="302"/>
      <c r="D666" s="302"/>
      <c r="E666" s="302"/>
      <c r="F666" s="302"/>
      <c r="G666" s="302"/>
      <c r="H666" s="302"/>
      <c r="I666" s="302"/>
      <c r="J666" s="302"/>
      <c r="K666" s="302"/>
      <c r="L666" s="302"/>
      <c r="M666" s="302"/>
      <c r="N666" s="302"/>
      <c r="O666" s="302"/>
      <c r="P666" s="302"/>
      <c r="Q666" s="302"/>
      <c r="R666" s="302"/>
      <c r="S666" s="302"/>
      <c r="T666" s="302"/>
      <c r="U666" s="302"/>
      <c r="V666" s="302"/>
      <c r="W666" s="302"/>
      <c r="X666" s="302"/>
      <c r="Y666" s="302"/>
      <c r="Z666" s="302"/>
    </row>
    <row r="667" spans="1:26" ht="15.75" customHeight="1" x14ac:dyDescent="0.25">
      <c r="A667" s="302"/>
      <c r="B667" s="302"/>
      <c r="C667" s="302"/>
      <c r="D667" s="302"/>
      <c r="E667" s="302"/>
      <c r="F667" s="302"/>
      <c r="G667" s="302"/>
      <c r="H667" s="302"/>
      <c r="I667" s="302"/>
      <c r="J667" s="302"/>
      <c r="K667" s="302"/>
      <c r="L667" s="302"/>
      <c r="M667" s="302"/>
      <c r="N667" s="302"/>
      <c r="O667" s="302"/>
      <c r="P667" s="302"/>
      <c r="Q667" s="302"/>
      <c r="R667" s="302"/>
      <c r="S667" s="302"/>
      <c r="T667" s="302"/>
      <c r="U667" s="302"/>
      <c r="V667" s="302"/>
      <c r="W667" s="302"/>
      <c r="X667" s="302"/>
      <c r="Y667" s="302"/>
      <c r="Z667" s="302"/>
    </row>
    <row r="668" spans="1:26" ht="15.75" customHeight="1" x14ac:dyDescent="0.25">
      <c r="A668" s="302"/>
      <c r="B668" s="302"/>
      <c r="C668" s="302"/>
      <c r="D668" s="302"/>
      <c r="E668" s="302"/>
      <c r="F668" s="302"/>
      <c r="G668" s="302"/>
      <c r="H668" s="302"/>
      <c r="I668" s="302"/>
      <c r="J668" s="302"/>
      <c r="K668" s="302"/>
      <c r="L668" s="302"/>
      <c r="M668" s="302"/>
      <c r="N668" s="302"/>
      <c r="O668" s="302"/>
      <c r="P668" s="302"/>
      <c r="Q668" s="302"/>
      <c r="R668" s="302"/>
      <c r="S668" s="302"/>
      <c r="T668" s="302"/>
      <c r="U668" s="302"/>
      <c r="V668" s="302"/>
      <c r="W668" s="302"/>
      <c r="X668" s="302"/>
      <c r="Y668" s="302"/>
      <c r="Z668" s="302"/>
    </row>
    <row r="669" spans="1:26" ht="15.75" customHeight="1" x14ac:dyDescent="0.25">
      <c r="A669" s="302"/>
      <c r="B669" s="302"/>
      <c r="C669" s="302"/>
      <c r="D669" s="302"/>
      <c r="E669" s="302"/>
      <c r="F669" s="302"/>
      <c r="G669" s="302"/>
      <c r="H669" s="302"/>
      <c r="I669" s="302"/>
      <c r="J669" s="302"/>
      <c r="K669" s="302"/>
      <c r="L669" s="302"/>
      <c r="M669" s="302"/>
      <c r="N669" s="302"/>
      <c r="O669" s="302"/>
      <c r="P669" s="302"/>
      <c r="Q669" s="302"/>
      <c r="R669" s="302"/>
      <c r="S669" s="302"/>
      <c r="T669" s="302"/>
      <c r="U669" s="302"/>
      <c r="V669" s="302"/>
      <c r="W669" s="302"/>
      <c r="X669" s="302"/>
      <c r="Y669" s="302"/>
      <c r="Z669" s="302"/>
    </row>
    <row r="670" spans="1:26" ht="15.75" customHeight="1" x14ac:dyDescent="0.25">
      <c r="A670" s="302"/>
      <c r="B670" s="302"/>
      <c r="C670" s="302"/>
      <c r="D670" s="302"/>
      <c r="E670" s="302"/>
      <c r="F670" s="302"/>
      <c r="G670" s="302"/>
      <c r="H670" s="302"/>
      <c r="I670" s="302"/>
      <c r="J670" s="302"/>
      <c r="K670" s="302"/>
      <c r="L670" s="302"/>
      <c r="M670" s="302"/>
      <c r="N670" s="302"/>
      <c r="O670" s="302"/>
      <c r="P670" s="302"/>
      <c r="Q670" s="302"/>
      <c r="R670" s="302"/>
      <c r="S670" s="302"/>
      <c r="T670" s="302"/>
      <c r="U670" s="302"/>
      <c r="V670" s="302"/>
      <c r="W670" s="302"/>
      <c r="X670" s="302"/>
      <c r="Y670" s="302"/>
      <c r="Z670" s="302"/>
    </row>
    <row r="671" spans="1:26" ht="15.75" customHeight="1" x14ac:dyDescent="0.25">
      <c r="A671" s="302"/>
      <c r="B671" s="302"/>
      <c r="C671" s="302"/>
      <c r="D671" s="302"/>
      <c r="E671" s="302"/>
      <c r="F671" s="302"/>
      <c r="G671" s="302"/>
      <c r="H671" s="302"/>
      <c r="I671" s="302"/>
      <c r="J671" s="302"/>
      <c r="K671" s="302"/>
      <c r="L671" s="302"/>
      <c r="M671" s="302"/>
      <c r="N671" s="302"/>
      <c r="O671" s="302"/>
      <c r="P671" s="302"/>
      <c r="Q671" s="302"/>
      <c r="R671" s="302"/>
      <c r="S671" s="302"/>
      <c r="T671" s="302"/>
      <c r="U671" s="302"/>
      <c r="V671" s="302"/>
      <c r="W671" s="302"/>
      <c r="X671" s="302"/>
      <c r="Y671" s="302"/>
      <c r="Z671" s="302"/>
    </row>
    <row r="672" spans="1:26" ht="15.75" customHeight="1" x14ac:dyDescent="0.25">
      <c r="A672" s="302"/>
      <c r="B672" s="302"/>
      <c r="C672" s="302"/>
      <c r="D672" s="302"/>
      <c r="E672" s="302"/>
      <c r="F672" s="302"/>
      <c r="G672" s="302"/>
      <c r="H672" s="302"/>
      <c r="I672" s="302"/>
      <c r="J672" s="302"/>
      <c r="K672" s="302"/>
      <c r="L672" s="302"/>
      <c r="M672" s="302"/>
      <c r="N672" s="302"/>
      <c r="O672" s="302"/>
      <c r="P672" s="302"/>
      <c r="Q672" s="302"/>
      <c r="R672" s="302"/>
      <c r="S672" s="302"/>
      <c r="T672" s="302"/>
      <c r="U672" s="302"/>
      <c r="V672" s="302"/>
      <c r="W672" s="302"/>
      <c r="X672" s="302"/>
      <c r="Y672" s="302"/>
      <c r="Z672" s="302"/>
    </row>
    <row r="673" spans="1:26" ht="15.75" customHeight="1" x14ac:dyDescent="0.25">
      <c r="A673" s="302"/>
      <c r="B673" s="302"/>
      <c r="C673" s="302"/>
      <c r="D673" s="302"/>
      <c r="E673" s="302"/>
      <c r="F673" s="302"/>
      <c r="G673" s="302"/>
      <c r="H673" s="302"/>
      <c r="I673" s="302"/>
      <c r="J673" s="302"/>
      <c r="K673" s="302"/>
      <c r="L673" s="302"/>
      <c r="M673" s="302"/>
      <c r="N673" s="302"/>
      <c r="O673" s="302"/>
      <c r="P673" s="302"/>
      <c r="Q673" s="302"/>
      <c r="R673" s="302"/>
      <c r="S673" s="302"/>
      <c r="T673" s="302"/>
      <c r="U673" s="302"/>
      <c r="V673" s="302"/>
      <c r="W673" s="302"/>
      <c r="X673" s="302"/>
      <c r="Y673" s="302"/>
      <c r="Z673" s="302"/>
    </row>
    <row r="674" spans="1:26" ht="15.75" customHeight="1" x14ac:dyDescent="0.25">
      <c r="A674" s="302"/>
      <c r="B674" s="302"/>
      <c r="C674" s="302"/>
      <c r="D674" s="302"/>
      <c r="E674" s="302"/>
      <c r="F674" s="302"/>
      <c r="G674" s="302"/>
      <c r="H674" s="302"/>
      <c r="I674" s="302"/>
      <c r="J674" s="302"/>
      <c r="K674" s="302"/>
      <c r="L674" s="302"/>
      <c r="M674" s="302"/>
      <c r="N674" s="302"/>
      <c r="O674" s="302"/>
      <c r="P674" s="302"/>
      <c r="Q674" s="302"/>
      <c r="R674" s="302"/>
      <c r="S674" s="302"/>
      <c r="T674" s="302"/>
      <c r="U674" s="302"/>
      <c r="V674" s="302"/>
      <c r="W674" s="302"/>
      <c r="X674" s="302"/>
      <c r="Y674" s="302"/>
      <c r="Z674" s="302"/>
    </row>
    <row r="675" spans="1:26" ht="15.75" customHeight="1" x14ac:dyDescent="0.25">
      <c r="A675" s="302"/>
      <c r="B675" s="302"/>
      <c r="C675" s="302"/>
      <c r="D675" s="302"/>
      <c r="E675" s="302"/>
      <c r="F675" s="302"/>
      <c r="G675" s="302"/>
      <c r="H675" s="302"/>
      <c r="I675" s="302"/>
      <c r="J675" s="302"/>
      <c r="K675" s="302"/>
      <c r="L675" s="302"/>
      <c r="M675" s="302"/>
      <c r="N675" s="302"/>
      <c r="O675" s="302"/>
      <c r="P675" s="302"/>
      <c r="Q675" s="302"/>
      <c r="R675" s="302"/>
      <c r="S675" s="302"/>
      <c r="T675" s="302"/>
      <c r="U675" s="302"/>
      <c r="V675" s="302"/>
      <c r="W675" s="302"/>
      <c r="X675" s="302"/>
      <c r="Y675" s="302"/>
      <c r="Z675" s="302"/>
    </row>
    <row r="676" spans="1:26" ht="15.75" customHeight="1" x14ac:dyDescent="0.25">
      <c r="A676" s="302"/>
      <c r="B676" s="302"/>
      <c r="C676" s="302"/>
      <c r="D676" s="302"/>
      <c r="E676" s="302"/>
      <c r="F676" s="302"/>
      <c r="G676" s="302"/>
      <c r="H676" s="302"/>
      <c r="I676" s="302"/>
      <c r="J676" s="302"/>
      <c r="K676" s="302"/>
      <c r="L676" s="302"/>
      <c r="M676" s="302"/>
      <c r="N676" s="302"/>
      <c r="O676" s="302"/>
      <c r="P676" s="302"/>
      <c r="Q676" s="302"/>
      <c r="R676" s="302"/>
      <c r="S676" s="302"/>
      <c r="T676" s="302"/>
      <c r="U676" s="302"/>
      <c r="V676" s="302"/>
      <c r="W676" s="302"/>
      <c r="X676" s="302"/>
      <c r="Y676" s="302"/>
      <c r="Z676" s="302"/>
    </row>
    <row r="677" spans="1:26" ht="15.75" customHeight="1" x14ac:dyDescent="0.25">
      <c r="A677" s="302"/>
      <c r="B677" s="302"/>
      <c r="C677" s="302"/>
      <c r="D677" s="302"/>
      <c r="E677" s="302"/>
      <c r="F677" s="302"/>
      <c r="G677" s="302"/>
      <c r="H677" s="302"/>
      <c r="I677" s="302"/>
      <c r="J677" s="302"/>
      <c r="K677" s="302"/>
      <c r="L677" s="302"/>
      <c r="M677" s="302"/>
      <c r="N677" s="302"/>
      <c r="O677" s="302"/>
      <c r="P677" s="302"/>
      <c r="Q677" s="302"/>
      <c r="R677" s="302"/>
      <c r="S677" s="302"/>
      <c r="T677" s="302"/>
      <c r="U677" s="302"/>
      <c r="V677" s="302"/>
      <c r="W677" s="302"/>
      <c r="X677" s="302"/>
      <c r="Y677" s="302"/>
      <c r="Z677" s="302"/>
    </row>
    <row r="678" spans="1:26" ht="15.75" customHeight="1" x14ac:dyDescent="0.25">
      <c r="A678" s="302"/>
      <c r="B678" s="302"/>
      <c r="C678" s="302"/>
      <c r="D678" s="302"/>
      <c r="E678" s="302"/>
      <c r="F678" s="302"/>
      <c r="G678" s="302"/>
      <c r="H678" s="302"/>
      <c r="I678" s="302"/>
      <c r="J678" s="302"/>
      <c r="K678" s="302"/>
      <c r="L678" s="302"/>
      <c r="M678" s="302"/>
      <c r="N678" s="302"/>
      <c r="O678" s="302"/>
      <c r="P678" s="302"/>
      <c r="Q678" s="302"/>
      <c r="R678" s="302"/>
      <c r="S678" s="302"/>
      <c r="T678" s="302"/>
      <c r="U678" s="302"/>
      <c r="V678" s="302"/>
      <c r="W678" s="302"/>
      <c r="X678" s="302"/>
      <c r="Y678" s="302"/>
      <c r="Z678" s="302"/>
    </row>
    <row r="679" spans="1:26" ht="15.75" customHeight="1" x14ac:dyDescent="0.25">
      <c r="A679" s="302"/>
      <c r="B679" s="302"/>
      <c r="C679" s="302"/>
      <c r="D679" s="302"/>
      <c r="E679" s="302"/>
      <c r="F679" s="302"/>
      <c r="G679" s="302"/>
      <c r="H679" s="302"/>
      <c r="I679" s="302"/>
      <c r="J679" s="302"/>
      <c r="K679" s="302"/>
      <c r="L679" s="302"/>
      <c r="M679" s="302"/>
      <c r="N679" s="302"/>
      <c r="O679" s="302"/>
      <c r="P679" s="302"/>
      <c r="Q679" s="302"/>
      <c r="R679" s="302"/>
      <c r="S679" s="302"/>
      <c r="T679" s="302"/>
      <c r="U679" s="302"/>
      <c r="V679" s="302"/>
      <c r="W679" s="302"/>
      <c r="X679" s="302"/>
      <c r="Y679" s="302"/>
      <c r="Z679" s="302"/>
    </row>
    <row r="680" spans="1:26" ht="15.75" customHeight="1" x14ac:dyDescent="0.25">
      <c r="A680" s="302"/>
      <c r="B680" s="302"/>
      <c r="C680" s="302"/>
      <c r="D680" s="302"/>
      <c r="E680" s="302"/>
      <c r="F680" s="302"/>
      <c r="G680" s="302"/>
      <c r="H680" s="302"/>
      <c r="I680" s="302"/>
      <c r="J680" s="302"/>
      <c r="K680" s="302"/>
      <c r="L680" s="302"/>
      <c r="M680" s="302"/>
      <c r="N680" s="302"/>
      <c r="O680" s="302"/>
      <c r="P680" s="302"/>
      <c r="Q680" s="302"/>
      <c r="R680" s="302"/>
      <c r="S680" s="302"/>
      <c r="T680" s="302"/>
      <c r="U680" s="302"/>
      <c r="V680" s="302"/>
      <c r="W680" s="302"/>
      <c r="X680" s="302"/>
      <c r="Y680" s="302"/>
      <c r="Z680" s="302"/>
    </row>
    <row r="681" spans="1:26" ht="15.75" customHeight="1" x14ac:dyDescent="0.25">
      <c r="A681" s="302"/>
      <c r="B681" s="302"/>
      <c r="C681" s="302"/>
      <c r="D681" s="302"/>
      <c r="E681" s="302"/>
      <c r="F681" s="302"/>
      <c r="G681" s="302"/>
      <c r="H681" s="302"/>
      <c r="I681" s="302"/>
      <c r="J681" s="302"/>
      <c r="K681" s="302"/>
      <c r="L681" s="302"/>
      <c r="M681" s="302"/>
      <c r="N681" s="302"/>
      <c r="O681" s="302"/>
      <c r="P681" s="302"/>
      <c r="Q681" s="302"/>
      <c r="R681" s="302"/>
      <c r="S681" s="302"/>
      <c r="T681" s="302"/>
      <c r="U681" s="302"/>
      <c r="V681" s="302"/>
      <c r="W681" s="302"/>
      <c r="X681" s="302"/>
      <c r="Y681" s="302"/>
      <c r="Z681" s="302"/>
    </row>
    <row r="682" spans="1:26" ht="15.75" customHeight="1" x14ac:dyDescent="0.25">
      <c r="A682" s="302"/>
      <c r="B682" s="302"/>
      <c r="C682" s="302"/>
      <c r="D682" s="302"/>
      <c r="E682" s="302"/>
      <c r="F682" s="302"/>
      <c r="G682" s="302"/>
      <c r="H682" s="302"/>
      <c r="I682" s="302"/>
      <c r="J682" s="302"/>
      <c r="K682" s="302"/>
      <c r="L682" s="302"/>
      <c r="M682" s="302"/>
      <c r="N682" s="302"/>
      <c r="O682" s="302"/>
      <c r="P682" s="302"/>
      <c r="Q682" s="302"/>
      <c r="R682" s="302"/>
      <c r="S682" s="302"/>
      <c r="T682" s="302"/>
      <c r="U682" s="302"/>
      <c r="V682" s="302"/>
      <c r="W682" s="302"/>
      <c r="X682" s="302"/>
      <c r="Y682" s="302"/>
      <c r="Z682" s="302"/>
    </row>
    <row r="683" spans="1:26" ht="15.75" customHeight="1" x14ac:dyDescent="0.25">
      <c r="A683" s="302"/>
      <c r="B683" s="302"/>
      <c r="C683" s="302"/>
      <c r="D683" s="302"/>
      <c r="E683" s="302"/>
      <c r="F683" s="302"/>
      <c r="G683" s="302"/>
      <c r="H683" s="302"/>
      <c r="I683" s="302"/>
      <c r="J683" s="302"/>
      <c r="K683" s="302"/>
      <c r="L683" s="302"/>
      <c r="M683" s="302"/>
      <c r="N683" s="302"/>
      <c r="O683" s="302"/>
      <c r="P683" s="302"/>
      <c r="Q683" s="302"/>
      <c r="R683" s="302"/>
      <c r="S683" s="302"/>
      <c r="T683" s="302"/>
      <c r="U683" s="302"/>
      <c r="V683" s="302"/>
      <c r="W683" s="302"/>
      <c r="X683" s="302"/>
      <c r="Y683" s="302"/>
      <c r="Z683" s="302"/>
    </row>
    <row r="684" spans="1:26" ht="15.75" customHeight="1" x14ac:dyDescent="0.25">
      <c r="A684" s="302"/>
      <c r="B684" s="302"/>
      <c r="C684" s="302"/>
      <c r="D684" s="302"/>
      <c r="E684" s="302"/>
      <c r="F684" s="302"/>
      <c r="G684" s="302"/>
      <c r="H684" s="302"/>
      <c r="I684" s="302"/>
      <c r="J684" s="302"/>
      <c r="K684" s="302"/>
      <c r="L684" s="302"/>
      <c r="M684" s="302"/>
      <c r="N684" s="302"/>
      <c r="O684" s="302"/>
      <c r="P684" s="302"/>
      <c r="Q684" s="302"/>
      <c r="R684" s="302"/>
      <c r="S684" s="302"/>
      <c r="T684" s="302"/>
      <c r="U684" s="302"/>
      <c r="V684" s="302"/>
      <c r="W684" s="302"/>
      <c r="X684" s="302"/>
      <c r="Y684" s="302"/>
      <c r="Z684" s="302"/>
    </row>
    <row r="685" spans="1:26" ht="15.75" customHeight="1" x14ac:dyDescent="0.25">
      <c r="A685" s="302"/>
      <c r="B685" s="302"/>
      <c r="C685" s="302"/>
      <c r="D685" s="302"/>
      <c r="E685" s="302"/>
      <c r="F685" s="302"/>
      <c r="G685" s="302"/>
      <c r="H685" s="302"/>
      <c r="I685" s="302"/>
      <c r="J685" s="302"/>
      <c r="K685" s="302"/>
      <c r="L685" s="302"/>
      <c r="M685" s="302"/>
      <c r="N685" s="302"/>
      <c r="O685" s="302"/>
      <c r="P685" s="302"/>
      <c r="Q685" s="302"/>
      <c r="R685" s="302"/>
      <c r="S685" s="302"/>
      <c r="T685" s="302"/>
      <c r="U685" s="302"/>
      <c r="V685" s="302"/>
      <c r="W685" s="302"/>
      <c r="X685" s="302"/>
      <c r="Y685" s="302"/>
      <c r="Z685" s="302"/>
    </row>
    <row r="686" spans="1:26" ht="15.75" customHeight="1" x14ac:dyDescent="0.25">
      <c r="A686" s="302"/>
      <c r="B686" s="302"/>
      <c r="C686" s="302"/>
      <c r="D686" s="302"/>
      <c r="E686" s="302"/>
      <c r="F686" s="302"/>
      <c r="G686" s="302"/>
      <c r="H686" s="302"/>
      <c r="I686" s="302"/>
      <c r="J686" s="302"/>
      <c r="K686" s="302"/>
      <c r="L686" s="302"/>
      <c r="M686" s="302"/>
      <c r="N686" s="302"/>
      <c r="O686" s="302"/>
      <c r="P686" s="302"/>
      <c r="Q686" s="302"/>
      <c r="R686" s="302"/>
      <c r="S686" s="302"/>
      <c r="T686" s="302"/>
      <c r="U686" s="302"/>
      <c r="V686" s="302"/>
      <c r="W686" s="302"/>
      <c r="X686" s="302"/>
      <c r="Y686" s="302"/>
      <c r="Z686" s="302"/>
    </row>
    <row r="687" spans="1:26" ht="15.75" customHeight="1" x14ac:dyDescent="0.25">
      <c r="A687" s="302"/>
      <c r="B687" s="302"/>
      <c r="C687" s="302"/>
      <c r="D687" s="302"/>
      <c r="E687" s="302"/>
      <c r="F687" s="302"/>
      <c r="G687" s="302"/>
      <c r="H687" s="302"/>
      <c r="I687" s="302"/>
      <c r="J687" s="302"/>
      <c r="K687" s="302"/>
      <c r="L687" s="302"/>
      <c r="M687" s="302"/>
      <c r="N687" s="302"/>
      <c r="O687" s="302"/>
      <c r="P687" s="302"/>
      <c r="Q687" s="302"/>
      <c r="R687" s="302"/>
      <c r="S687" s="302"/>
      <c r="T687" s="302"/>
      <c r="U687" s="302"/>
      <c r="V687" s="302"/>
      <c r="W687" s="302"/>
      <c r="X687" s="302"/>
      <c r="Y687" s="302"/>
      <c r="Z687" s="302"/>
    </row>
    <row r="688" spans="1:26" ht="15.75" customHeight="1" x14ac:dyDescent="0.25">
      <c r="A688" s="302"/>
      <c r="B688" s="302"/>
      <c r="C688" s="302"/>
      <c r="D688" s="302"/>
      <c r="E688" s="302"/>
      <c r="F688" s="302"/>
      <c r="G688" s="302"/>
      <c r="H688" s="302"/>
      <c r="I688" s="302"/>
      <c r="J688" s="302"/>
      <c r="K688" s="302"/>
      <c r="L688" s="302"/>
      <c r="M688" s="302"/>
      <c r="N688" s="302"/>
      <c r="O688" s="302"/>
      <c r="P688" s="302"/>
      <c r="Q688" s="302"/>
      <c r="R688" s="302"/>
      <c r="S688" s="302"/>
      <c r="T688" s="302"/>
      <c r="U688" s="302"/>
      <c r="V688" s="302"/>
      <c r="W688" s="302"/>
      <c r="X688" s="302"/>
      <c r="Y688" s="302"/>
      <c r="Z688" s="302"/>
    </row>
    <row r="689" spans="1:26" ht="15.75" customHeight="1" x14ac:dyDescent="0.25">
      <c r="A689" s="302"/>
      <c r="B689" s="302"/>
      <c r="C689" s="302"/>
      <c r="D689" s="302"/>
      <c r="E689" s="302"/>
      <c r="F689" s="302"/>
      <c r="G689" s="302"/>
      <c r="H689" s="302"/>
      <c r="I689" s="302"/>
      <c r="J689" s="302"/>
      <c r="K689" s="302"/>
      <c r="L689" s="302"/>
      <c r="M689" s="302"/>
      <c r="N689" s="302"/>
      <c r="O689" s="302"/>
      <c r="P689" s="302"/>
      <c r="Q689" s="302"/>
      <c r="R689" s="302"/>
      <c r="S689" s="302"/>
      <c r="T689" s="302"/>
      <c r="U689" s="302"/>
      <c r="V689" s="302"/>
      <c r="W689" s="302"/>
      <c r="X689" s="302"/>
      <c r="Y689" s="302"/>
      <c r="Z689" s="302"/>
    </row>
    <row r="690" spans="1:26" ht="15.75" customHeight="1" x14ac:dyDescent="0.25">
      <c r="A690" s="302"/>
      <c r="B690" s="302"/>
      <c r="C690" s="302"/>
      <c r="D690" s="302"/>
      <c r="E690" s="302"/>
      <c r="F690" s="302"/>
      <c r="G690" s="302"/>
      <c r="H690" s="302"/>
      <c r="I690" s="302"/>
      <c r="J690" s="302"/>
      <c r="K690" s="302"/>
      <c r="L690" s="302"/>
      <c r="M690" s="302"/>
      <c r="N690" s="302"/>
      <c r="O690" s="302"/>
      <c r="P690" s="302"/>
      <c r="Q690" s="302"/>
      <c r="R690" s="302"/>
      <c r="S690" s="302"/>
      <c r="T690" s="302"/>
      <c r="U690" s="302"/>
      <c r="V690" s="302"/>
      <c r="W690" s="302"/>
      <c r="X690" s="302"/>
      <c r="Y690" s="302"/>
      <c r="Z690" s="302"/>
    </row>
    <row r="691" spans="1:26" ht="15.75" customHeight="1" x14ac:dyDescent="0.25">
      <c r="A691" s="302"/>
      <c r="B691" s="302"/>
      <c r="C691" s="302"/>
      <c r="D691" s="302"/>
      <c r="E691" s="302"/>
      <c r="F691" s="302"/>
      <c r="G691" s="302"/>
      <c r="H691" s="302"/>
      <c r="I691" s="302"/>
      <c r="J691" s="302"/>
      <c r="K691" s="302"/>
      <c r="L691" s="302"/>
      <c r="M691" s="302"/>
      <c r="N691" s="302"/>
      <c r="O691" s="302"/>
      <c r="P691" s="302"/>
      <c r="Q691" s="302"/>
      <c r="R691" s="302"/>
      <c r="S691" s="302"/>
      <c r="T691" s="302"/>
      <c r="U691" s="302"/>
      <c r="V691" s="302"/>
      <c r="W691" s="302"/>
      <c r="X691" s="302"/>
      <c r="Y691" s="302"/>
      <c r="Z691" s="302"/>
    </row>
    <row r="692" spans="1:26" ht="15.75" customHeight="1" x14ac:dyDescent="0.25">
      <c r="A692" s="302"/>
      <c r="B692" s="302"/>
      <c r="C692" s="302"/>
      <c r="D692" s="302"/>
      <c r="E692" s="302"/>
      <c r="F692" s="302"/>
      <c r="G692" s="302"/>
      <c r="H692" s="302"/>
      <c r="I692" s="302"/>
      <c r="J692" s="302"/>
      <c r="K692" s="302"/>
      <c r="L692" s="302"/>
      <c r="M692" s="302"/>
      <c r="N692" s="302"/>
      <c r="O692" s="302"/>
      <c r="P692" s="302"/>
      <c r="Q692" s="302"/>
      <c r="R692" s="302"/>
      <c r="S692" s="302"/>
      <c r="T692" s="302"/>
      <c r="U692" s="302"/>
      <c r="V692" s="302"/>
      <c r="W692" s="302"/>
      <c r="X692" s="302"/>
      <c r="Y692" s="302"/>
      <c r="Z692" s="302"/>
    </row>
    <row r="693" spans="1:26" ht="15.75" customHeight="1" x14ac:dyDescent="0.25">
      <c r="A693" s="302"/>
      <c r="B693" s="302"/>
      <c r="C693" s="302"/>
      <c r="D693" s="302"/>
      <c r="E693" s="302"/>
      <c r="F693" s="302"/>
      <c r="G693" s="302"/>
      <c r="H693" s="302"/>
      <c r="I693" s="302"/>
      <c r="J693" s="302"/>
      <c r="K693" s="302"/>
      <c r="L693" s="302"/>
      <c r="M693" s="302"/>
      <c r="N693" s="302"/>
      <c r="O693" s="302"/>
      <c r="P693" s="302"/>
      <c r="Q693" s="302"/>
      <c r="R693" s="302"/>
      <c r="S693" s="302"/>
      <c r="T693" s="302"/>
      <c r="U693" s="302"/>
      <c r="V693" s="302"/>
      <c r="W693" s="302"/>
      <c r="X693" s="302"/>
      <c r="Y693" s="302"/>
      <c r="Z693" s="302"/>
    </row>
    <row r="694" spans="1:26" ht="15.75" customHeight="1" x14ac:dyDescent="0.25">
      <c r="A694" s="302"/>
      <c r="B694" s="302"/>
      <c r="C694" s="302"/>
      <c r="D694" s="302"/>
      <c r="E694" s="302"/>
      <c r="F694" s="302"/>
      <c r="G694" s="302"/>
      <c r="H694" s="302"/>
      <c r="I694" s="302"/>
      <c r="J694" s="302"/>
      <c r="K694" s="302"/>
      <c r="L694" s="302"/>
      <c r="M694" s="302"/>
      <c r="N694" s="302"/>
      <c r="O694" s="302"/>
      <c r="P694" s="302"/>
      <c r="Q694" s="302"/>
      <c r="R694" s="302"/>
      <c r="S694" s="302"/>
      <c r="T694" s="302"/>
      <c r="U694" s="302"/>
      <c r="V694" s="302"/>
      <c r="W694" s="302"/>
      <c r="X694" s="302"/>
      <c r="Y694" s="302"/>
      <c r="Z694" s="302"/>
    </row>
    <row r="695" spans="1:26" ht="15.75" customHeight="1" x14ac:dyDescent="0.25">
      <c r="A695" s="302"/>
      <c r="B695" s="302"/>
      <c r="C695" s="302"/>
      <c r="D695" s="302"/>
      <c r="E695" s="302"/>
      <c r="F695" s="302"/>
      <c r="G695" s="302"/>
      <c r="H695" s="302"/>
      <c r="I695" s="302"/>
      <c r="J695" s="302"/>
      <c r="K695" s="302"/>
      <c r="L695" s="302"/>
      <c r="M695" s="302"/>
      <c r="N695" s="302"/>
      <c r="O695" s="302"/>
      <c r="P695" s="302"/>
      <c r="Q695" s="302"/>
      <c r="R695" s="302"/>
      <c r="S695" s="302"/>
      <c r="T695" s="302"/>
      <c r="U695" s="302"/>
      <c r="V695" s="302"/>
      <c r="W695" s="302"/>
      <c r="X695" s="302"/>
      <c r="Y695" s="302"/>
      <c r="Z695" s="302"/>
    </row>
    <row r="696" spans="1:26" ht="15.75" customHeight="1" x14ac:dyDescent="0.25">
      <c r="A696" s="302"/>
      <c r="B696" s="302"/>
      <c r="C696" s="302"/>
      <c r="D696" s="302"/>
      <c r="E696" s="302"/>
      <c r="F696" s="302"/>
      <c r="G696" s="302"/>
      <c r="H696" s="302"/>
      <c r="I696" s="302"/>
      <c r="J696" s="302"/>
      <c r="K696" s="302"/>
      <c r="L696" s="302"/>
      <c r="M696" s="302"/>
      <c r="N696" s="302"/>
      <c r="O696" s="302"/>
      <c r="P696" s="302"/>
      <c r="Q696" s="302"/>
      <c r="R696" s="302"/>
      <c r="S696" s="302"/>
      <c r="T696" s="302"/>
      <c r="U696" s="302"/>
      <c r="V696" s="302"/>
      <c r="W696" s="302"/>
      <c r="X696" s="302"/>
      <c r="Y696" s="302"/>
      <c r="Z696" s="302"/>
    </row>
    <row r="697" spans="1:26" ht="15.75" customHeight="1" x14ac:dyDescent="0.25">
      <c r="A697" s="302"/>
      <c r="B697" s="302"/>
      <c r="C697" s="302"/>
      <c r="D697" s="302"/>
      <c r="E697" s="302"/>
      <c r="F697" s="302"/>
      <c r="G697" s="302"/>
      <c r="H697" s="302"/>
      <c r="I697" s="302"/>
      <c r="J697" s="302"/>
      <c r="K697" s="302"/>
      <c r="L697" s="302"/>
      <c r="M697" s="302"/>
      <c r="N697" s="302"/>
      <c r="O697" s="302"/>
      <c r="P697" s="302"/>
      <c r="Q697" s="302"/>
      <c r="R697" s="302"/>
      <c r="S697" s="302"/>
      <c r="T697" s="302"/>
      <c r="U697" s="302"/>
      <c r="V697" s="302"/>
      <c r="W697" s="302"/>
      <c r="X697" s="302"/>
      <c r="Y697" s="302"/>
      <c r="Z697" s="302"/>
    </row>
    <row r="698" spans="1:26" ht="15.75" customHeight="1" x14ac:dyDescent="0.25">
      <c r="A698" s="302"/>
      <c r="B698" s="302"/>
      <c r="C698" s="302"/>
      <c r="D698" s="302"/>
      <c r="E698" s="302"/>
      <c r="F698" s="302"/>
      <c r="G698" s="302"/>
      <c r="H698" s="302"/>
      <c r="I698" s="302"/>
      <c r="J698" s="302"/>
      <c r="K698" s="302"/>
      <c r="L698" s="302"/>
      <c r="M698" s="302"/>
      <c r="N698" s="302"/>
      <c r="O698" s="302"/>
      <c r="P698" s="302"/>
      <c r="Q698" s="302"/>
      <c r="R698" s="302"/>
      <c r="S698" s="302"/>
      <c r="T698" s="302"/>
      <c r="U698" s="302"/>
      <c r="V698" s="302"/>
      <c r="W698" s="302"/>
      <c r="X698" s="302"/>
      <c r="Y698" s="302"/>
      <c r="Z698" s="302"/>
    </row>
    <row r="699" spans="1:26" ht="15.75" customHeight="1" x14ac:dyDescent="0.25">
      <c r="A699" s="302"/>
      <c r="B699" s="302"/>
      <c r="C699" s="302"/>
      <c r="D699" s="302"/>
      <c r="E699" s="302"/>
      <c r="F699" s="302"/>
      <c r="G699" s="302"/>
      <c r="H699" s="302"/>
      <c r="I699" s="302"/>
      <c r="J699" s="302"/>
      <c r="K699" s="302"/>
      <c r="L699" s="302"/>
      <c r="M699" s="302"/>
      <c r="N699" s="302"/>
      <c r="O699" s="302"/>
      <c r="P699" s="302"/>
      <c r="Q699" s="302"/>
      <c r="R699" s="302"/>
      <c r="S699" s="302"/>
      <c r="T699" s="302"/>
      <c r="U699" s="302"/>
      <c r="V699" s="302"/>
      <c r="W699" s="302"/>
      <c r="X699" s="302"/>
      <c r="Y699" s="302"/>
      <c r="Z699" s="302"/>
    </row>
    <row r="700" spans="1:26" ht="15.75" customHeight="1" x14ac:dyDescent="0.25">
      <c r="A700" s="302"/>
      <c r="B700" s="302"/>
      <c r="C700" s="302"/>
      <c r="D700" s="302"/>
      <c r="E700" s="302"/>
      <c r="F700" s="302"/>
      <c r="G700" s="302"/>
      <c r="H700" s="302"/>
      <c r="I700" s="302"/>
      <c r="J700" s="302"/>
      <c r="K700" s="302"/>
      <c r="L700" s="302"/>
      <c r="M700" s="302"/>
      <c r="N700" s="302"/>
      <c r="O700" s="302"/>
      <c r="P700" s="302"/>
      <c r="Q700" s="302"/>
      <c r="R700" s="302"/>
      <c r="S700" s="302"/>
      <c r="T700" s="302"/>
      <c r="U700" s="302"/>
      <c r="V700" s="302"/>
      <c r="W700" s="302"/>
      <c r="X700" s="302"/>
      <c r="Y700" s="302"/>
      <c r="Z700" s="302"/>
    </row>
    <row r="701" spans="1:26" ht="15.75" customHeight="1" x14ac:dyDescent="0.25">
      <c r="A701" s="302"/>
      <c r="B701" s="302"/>
      <c r="C701" s="302"/>
      <c r="D701" s="302"/>
      <c r="E701" s="302"/>
      <c r="F701" s="302"/>
      <c r="G701" s="302"/>
      <c r="H701" s="302"/>
      <c r="I701" s="302"/>
      <c r="J701" s="302"/>
      <c r="K701" s="302"/>
      <c r="L701" s="302"/>
      <c r="M701" s="302"/>
      <c r="N701" s="302"/>
      <c r="O701" s="302"/>
      <c r="P701" s="302"/>
      <c r="Q701" s="302"/>
      <c r="R701" s="302"/>
      <c r="S701" s="302"/>
      <c r="T701" s="302"/>
      <c r="U701" s="302"/>
      <c r="V701" s="302"/>
      <c r="W701" s="302"/>
      <c r="X701" s="302"/>
      <c r="Y701" s="302"/>
      <c r="Z701" s="302"/>
    </row>
    <row r="702" spans="1:26" ht="15.75" customHeight="1" x14ac:dyDescent="0.25">
      <c r="A702" s="302"/>
      <c r="B702" s="302"/>
      <c r="C702" s="302"/>
      <c r="D702" s="302"/>
      <c r="E702" s="302"/>
      <c r="F702" s="302"/>
      <c r="G702" s="302"/>
      <c r="H702" s="302"/>
      <c r="I702" s="302"/>
      <c r="J702" s="302"/>
      <c r="K702" s="302"/>
      <c r="L702" s="302"/>
      <c r="M702" s="302"/>
      <c r="N702" s="302"/>
      <c r="O702" s="302"/>
      <c r="P702" s="302"/>
      <c r="Q702" s="302"/>
      <c r="R702" s="302"/>
      <c r="S702" s="302"/>
      <c r="T702" s="302"/>
      <c r="U702" s="302"/>
      <c r="V702" s="302"/>
      <c r="W702" s="302"/>
      <c r="X702" s="302"/>
      <c r="Y702" s="302"/>
      <c r="Z702" s="302"/>
    </row>
    <row r="703" spans="1:26" ht="15.75" customHeight="1" x14ac:dyDescent="0.25">
      <c r="A703" s="302"/>
      <c r="B703" s="302"/>
      <c r="C703" s="302"/>
      <c r="D703" s="302"/>
      <c r="E703" s="302"/>
      <c r="F703" s="302"/>
      <c r="G703" s="302"/>
      <c r="H703" s="302"/>
      <c r="I703" s="302"/>
      <c r="J703" s="302"/>
      <c r="K703" s="302"/>
      <c r="L703" s="302"/>
      <c r="M703" s="302"/>
      <c r="N703" s="302"/>
      <c r="O703" s="302"/>
      <c r="P703" s="302"/>
      <c r="Q703" s="302"/>
      <c r="R703" s="302"/>
      <c r="S703" s="302"/>
      <c r="T703" s="302"/>
      <c r="U703" s="302"/>
      <c r="V703" s="302"/>
      <c r="W703" s="302"/>
      <c r="X703" s="302"/>
      <c r="Y703" s="302"/>
      <c r="Z703" s="302"/>
    </row>
    <row r="704" spans="1:26" ht="15.75" customHeight="1" x14ac:dyDescent="0.25">
      <c r="A704" s="302"/>
      <c r="B704" s="302"/>
      <c r="C704" s="302"/>
      <c r="D704" s="302"/>
      <c r="E704" s="302"/>
      <c r="F704" s="302"/>
      <c r="G704" s="302"/>
      <c r="H704" s="302"/>
      <c r="I704" s="302"/>
      <c r="J704" s="302"/>
      <c r="K704" s="302"/>
      <c r="L704" s="302"/>
      <c r="M704" s="302"/>
      <c r="N704" s="302"/>
      <c r="O704" s="302"/>
      <c r="P704" s="302"/>
      <c r="Q704" s="302"/>
      <c r="R704" s="302"/>
      <c r="S704" s="302"/>
      <c r="T704" s="302"/>
      <c r="U704" s="302"/>
      <c r="V704" s="302"/>
      <c r="W704" s="302"/>
      <c r="X704" s="302"/>
      <c r="Y704" s="302"/>
      <c r="Z704" s="302"/>
    </row>
    <row r="705" spans="1:26" ht="15.75" customHeight="1" x14ac:dyDescent="0.25">
      <c r="A705" s="302"/>
      <c r="B705" s="302"/>
      <c r="C705" s="302"/>
      <c r="D705" s="302"/>
      <c r="E705" s="302"/>
      <c r="F705" s="302"/>
      <c r="G705" s="302"/>
      <c r="H705" s="302"/>
      <c r="I705" s="302"/>
      <c r="J705" s="302"/>
      <c r="K705" s="302"/>
      <c r="L705" s="302"/>
      <c r="M705" s="302"/>
      <c r="N705" s="302"/>
      <c r="O705" s="302"/>
      <c r="P705" s="302"/>
      <c r="Q705" s="302"/>
      <c r="R705" s="302"/>
      <c r="S705" s="302"/>
      <c r="T705" s="302"/>
      <c r="U705" s="302"/>
      <c r="V705" s="302"/>
      <c r="W705" s="302"/>
      <c r="X705" s="302"/>
      <c r="Y705" s="302"/>
      <c r="Z705" s="302"/>
    </row>
    <row r="706" spans="1:26" ht="15.75" customHeight="1" x14ac:dyDescent="0.25">
      <c r="A706" s="302"/>
      <c r="B706" s="302"/>
      <c r="C706" s="302"/>
      <c r="D706" s="302"/>
      <c r="E706" s="302"/>
      <c r="F706" s="302"/>
      <c r="G706" s="302"/>
      <c r="H706" s="302"/>
      <c r="I706" s="302"/>
      <c r="J706" s="302"/>
      <c r="K706" s="302"/>
      <c r="L706" s="302"/>
      <c r="M706" s="302"/>
      <c r="N706" s="302"/>
      <c r="O706" s="302"/>
      <c r="P706" s="302"/>
      <c r="Q706" s="302"/>
      <c r="R706" s="302"/>
      <c r="S706" s="302"/>
      <c r="T706" s="302"/>
      <c r="U706" s="302"/>
      <c r="V706" s="302"/>
      <c r="W706" s="302"/>
      <c r="X706" s="302"/>
      <c r="Y706" s="302"/>
      <c r="Z706" s="302"/>
    </row>
    <row r="707" spans="1:26" ht="15.75" customHeight="1" x14ac:dyDescent="0.25">
      <c r="A707" s="302"/>
      <c r="B707" s="302"/>
      <c r="C707" s="302"/>
      <c r="D707" s="302"/>
      <c r="E707" s="302"/>
      <c r="F707" s="302"/>
      <c r="G707" s="302"/>
      <c r="H707" s="302"/>
      <c r="I707" s="302"/>
      <c r="J707" s="302"/>
      <c r="K707" s="302"/>
      <c r="L707" s="302"/>
      <c r="M707" s="302"/>
      <c r="N707" s="302"/>
      <c r="O707" s="302"/>
      <c r="P707" s="302"/>
      <c r="Q707" s="302"/>
      <c r="R707" s="302"/>
      <c r="S707" s="302"/>
      <c r="T707" s="302"/>
      <c r="U707" s="302"/>
      <c r="V707" s="302"/>
      <c r="W707" s="302"/>
      <c r="X707" s="302"/>
      <c r="Y707" s="302"/>
      <c r="Z707" s="302"/>
    </row>
    <row r="708" spans="1:26" ht="15.75" customHeight="1" x14ac:dyDescent="0.25">
      <c r="A708" s="302"/>
      <c r="B708" s="302"/>
      <c r="C708" s="302"/>
      <c r="D708" s="302"/>
      <c r="E708" s="302"/>
      <c r="F708" s="302"/>
      <c r="G708" s="302"/>
      <c r="H708" s="302"/>
      <c r="I708" s="302"/>
      <c r="J708" s="302"/>
      <c r="K708" s="302"/>
      <c r="L708" s="302"/>
      <c r="M708" s="302"/>
      <c r="N708" s="302"/>
      <c r="O708" s="302"/>
      <c r="P708" s="302"/>
      <c r="Q708" s="302"/>
      <c r="R708" s="302"/>
      <c r="S708" s="302"/>
      <c r="T708" s="302"/>
      <c r="U708" s="302"/>
      <c r="V708" s="302"/>
      <c r="W708" s="302"/>
      <c r="X708" s="302"/>
      <c r="Y708" s="302"/>
      <c r="Z708" s="302"/>
    </row>
    <row r="709" spans="1:26" ht="15.75" customHeight="1" x14ac:dyDescent="0.25">
      <c r="A709" s="302"/>
      <c r="B709" s="302"/>
      <c r="C709" s="302"/>
      <c r="D709" s="302"/>
      <c r="E709" s="302"/>
      <c r="F709" s="302"/>
      <c r="G709" s="302"/>
      <c r="H709" s="302"/>
      <c r="I709" s="302"/>
      <c r="J709" s="302"/>
      <c r="K709" s="302"/>
      <c r="L709" s="302"/>
      <c r="M709" s="302"/>
      <c r="N709" s="302"/>
      <c r="O709" s="302"/>
      <c r="P709" s="302"/>
      <c r="Q709" s="302"/>
      <c r="R709" s="302"/>
      <c r="S709" s="302"/>
      <c r="T709" s="302"/>
      <c r="U709" s="302"/>
      <c r="V709" s="302"/>
      <c r="W709" s="302"/>
      <c r="X709" s="302"/>
      <c r="Y709" s="302"/>
      <c r="Z709" s="302"/>
    </row>
    <row r="710" spans="1:26" ht="15.75" customHeight="1" x14ac:dyDescent="0.25">
      <c r="A710" s="302"/>
      <c r="B710" s="302"/>
      <c r="C710" s="302"/>
      <c r="D710" s="302"/>
      <c r="E710" s="302"/>
      <c r="F710" s="302"/>
      <c r="G710" s="302"/>
      <c r="H710" s="302"/>
      <c r="I710" s="302"/>
      <c r="J710" s="302"/>
      <c r="K710" s="302"/>
      <c r="L710" s="302"/>
      <c r="M710" s="302"/>
      <c r="N710" s="302"/>
      <c r="O710" s="302"/>
      <c r="P710" s="302"/>
      <c r="Q710" s="302"/>
      <c r="R710" s="302"/>
      <c r="S710" s="302"/>
      <c r="T710" s="302"/>
      <c r="U710" s="302"/>
      <c r="V710" s="302"/>
      <c r="W710" s="302"/>
      <c r="X710" s="302"/>
      <c r="Y710" s="302"/>
      <c r="Z710" s="302"/>
    </row>
    <row r="711" spans="1:26" ht="15.75" customHeight="1" x14ac:dyDescent="0.25">
      <c r="A711" s="302"/>
      <c r="B711" s="302"/>
      <c r="C711" s="302"/>
      <c r="D711" s="302"/>
      <c r="E711" s="302"/>
      <c r="F711" s="302"/>
      <c r="G711" s="302"/>
      <c r="H711" s="302"/>
      <c r="I711" s="302"/>
      <c r="J711" s="302"/>
      <c r="K711" s="302"/>
      <c r="L711" s="302"/>
      <c r="M711" s="302"/>
      <c r="N711" s="302"/>
      <c r="O711" s="302"/>
      <c r="P711" s="302"/>
      <c r="Q711" s="302"/>
      <c r="R711" s="302"/>
      <c r="S711" s="302"/>
      <c r="T711" s="302"/>
      <c r="U711" s="302"/>
      <c r="V711" s="302"/>
      <c r="W711" s="302"/>
      <c r="X711" s="302"/>
      <c r="Y711" s="302"/>
      <c r="Z711" s="302"/>
    </row>
    <row r="712" spans="1:26" ht="15.75" customHeight="1" x14ac:dyDescent="0.25">
      <c r="A712" s="302"/>
      <c r="B712" s="302"/>
      <c r="C712" s="302"/>
      <c r="D712" s="302"/>
      <c r="E712" s="302"/>
      <c r="F712" s="302"/>
      <c r="G712" s="302"/>
      <c r="H712" s="302"/>
      <c r="I712" s="302"/>
      <c r="J712" s="302"/>
      <c r="K712" s="302"/>
      <c r="L712" s="302"/>
      <c r="M712" s="302"/>
      <c r="N712" s="302"/>
      <c r="O712" s="302"/>
      <c r="P712" s="302"/>
      <c r="Q712" s="302"/>
      <c r="R712" s="302"/>
      <c r="S712" s="302"/>
      <c r="T712" s="302"/>
      <c r="U712" s="302"/>
      <c r="V712" s="302"/>
      <c r="W712" s="302"/>
      <c r="X712" s="302"/>
      <c r="Y712" s="302"/>
      <c r="Z712" s="302"/>
    </row>
    <row r="713" spans="1:26" ht="15.75" customHeight="1" x14ac:dyDescent="0.25">
      <c r="A713" s="302"/>
      <c r="B713" s="302"/>
      <c r="C713" s="302"/>
      <c r="D713" s="302"/>
      <c r="E713" s="302"/>
      <c r="F713" s="302"/>
      <c r="G713" s="302"/>
      <c r="H713" s="302"/>
      <c r="I713" s="302"/>
      <c r="J713" s="302"/>
      <c r="K713" s="302"/>
      <c r="L713" s="302"/>
      <c r="M713" s="302"/>
      <c r="N713" s="302"/>
      <c r="O713" s="302"/>
      <c r="P713" s="302"/>
      <c r="Q713" s="302"/>
      <c r="R713" s="302"/>
      <c r="S713" s="302"/>
      <c r="T713" s="302"/>
      <c r="U713" s="302"/>
      <c r="V713" s="302"/>
      <c r="W713" s="302"/>
      <c r="X713" s="302"/>
      <c r="Y713" s="302"/>
      <c r="Z713" s="302"/>
    </row>
    <row r="714" spans="1:26" ht="15.75" customHeight="1" x14ac:dyDescent="0.25">
      <c r="A714" s="302"/>
      <c r="B714" s="302"/>
      <c r="C714" s="302"/>
      <c r="D714" s="302"/>
      <c r="E714" s="302"/>
      <c r="F714" s="302"/>
      <c r="G714" s="302"/>
      <c r="H714" s="302"/>
      <c r="I714" s="302"/>
      <c r="J714" s="302"/>
      <c r="K714" s="302"/>
      <c r="L714" s="302"/>
      <c r="M714" s="302"/>
      <c r="N714" s="302"/>
      <c r="O714" s="302"/>
      <c r="P714" s="302"/>
      <c r="Q714" s="302"/>
      <c r="R714" s="302"/>
      <c r="S714" s="302"/>
      <c r="T714" s="302"/>
      <c r="U714" s="302"/>
      <c r="V714" s="302"/>
      <c r="W714" s="302"/>
      <c r="X714" s="302"/>
      <c r="Y714" s="302"/>
      <c r="Z714" s="302"/>
    </row>
    <row r="715" spans="1:26" ht="15.75" customHeight="1" x14ac:dyDescent="0.25">
      <c r="A715" s="302"/>
      <c r="B715" s="302"/>
      <c r="C715" s="302"/>
      <c r="D715" s="302"/>
      <c r="E715" s="302"/>
      <c r="F715" s="302"/>
      <c r="G715" s="302"/>
      <c r="H715" s="302"/>
      <c r="I715" s="302"/>
      <c r="J715" s="302"/>
      <c r="K715" s="302"/>
      <c r="L715" s="302"/>
      <c r="M715" s="302"/>
      <c r="N715" s="302"/>
      <c r="O715" s="302"/>
      <c r="P715" s="302"/>
      <c r="Q715" s="302"/>
      <c r="R715" s="302"/>
      <c r="S715" s="302"/>
      <c r="T715" s="302"/>
      <c r="U715" s="302"/>
      <c r="V715" s="302"/>
      <c r="W715" s="302"/>
      <c r="X715" s="302"/>
      <c r="Y715" s="302"/>
      <c r="Z715" s="302"/>
    </row>
    <row r="716" spans="1:26" ht="15.75" customHeight="1" x14ac:dyDescent="0.25">
      <c r="A716" s="302"/>
      <c r="B716" s="302"/>
      <c r="C716" s="302"/>
      <c r="D716" s="302"/>
      <c r="E716" s="302"/>
      <c r="F716" s="302"/>
      <c r="G716" s="302"/>
      <c r="H716" s="302"/>
      <c r="I716" s="302"/>
      <c r="J716" s="302"/>
      <c r="K716" s="302"/>
      <c r="L716" s="302"/>
      <c r="M716" s="302"/>
      <c r="N716" s="302"/>
      <c r="O716" s="302"/>
      <c r="P716" s="302"/>
      <c r="Q716" s="302"/>
      <c r="R716" s="302"/>
      <c r="S716" s="302"/>
      <c r="T716" s="302"/>
      <c r="U716" s="302"/>
      <c r="V716" s="302"/>
      <c r="W716" s="302"/>
      <c r="X716" s="302"/>
      <c r="Y716" s="302"/>
      <c r="Z716" s="302"/>
    </row>
    <row r="717" spans="1:26" ht="15.75" customHeight="1" x14ac:dyDescent="0.25">
      <c r="A717" s="302"/>
      <c r="B717" s="302"/>
      <c r="C717" s="302"/>
      <c r="D717" s="302"/>
      <c r="E717" s="302"/>
      <c r="F717" s="302"/>
      <c r="G717" s="302"/>
      <c r="H717" s="302"/>
      <c r="I717" s="302"/>
      <c r="J717" s="302"/>
      <c r="K717" s="302"/>
      <c r="L717" s="302"/>
      <c r="M717" s="302"/>
      <c r="N717" s="302"/>
      <c r="O717" s="302"/>
      <c r="P717" s="302"/>
      <c r="Q717" s="302"/>
      <c r="R717" s="302"/>
      <c r="S717" s="302"/>
      <c r="T717" s="302"/>
      <c r="U717" s="302"/>
      <c r="V717" s="302"/>
      <c r="W717" s="302"/>
      <c r="X717" s="302"/>
      <c r="Y717" s="302"/>
      <c r="Z717" s="302"/>
    </row>
    <row r="718" spans="1:26" ht="15.75" customHeight="1" x14ac:dyDescent="0.25">
      <c r="A718" s="302"/>
      <c r="B718" s="302"/>
      <c r="C718" s="302"/>
      <c r="D718" s="302"/>
      <c r="E718" s="302"/>
      <c r="F718" s="302"/>
      <c r="G718" s="302"/>
      <c r="H718" s="302"/>
      <c r="I718" s="302"/>
      <c r="J718" s="302"/>
      <c r="K718" s="302"/>
      <c r="L718" s="302"/>
      <c r="M718" s="302"/>
      <c r="N718" s="302"/>
      <c r="O718" s="302"/>
      <c r="P718" s="302"/>
      <c r="Q718" s="302"/>
      <c r="R718" s="302"/>
      <c r="S718" s="302"/>
      <c r="T718" s="302"/>
      <c r="U718" s="302"/>
      <c r="V718" s="302"/>
      <c r="W718" s="302"/>
      <c r="X718" s="302"/>
      <c r="Y718" s="302"/>
      <c r="Z718" s="302"/>
    </row>
    <row r="719" spans="1:26" ht="15.75" customHeight="1" x14ac:dyDescent="0.25">
      <c r="A719" s="302"/>
      <c r="B719" s="302"/>
      <c r="C719" s="302"/>
      <c r="D719" s="302"/>
      <c r="E719" s="302"/>
      <c r="F719" s="302"/>
      <c r="G719" s="302"/>
      <c r="H719" s="302"/>
      <c r="I719" s="302"/>
      <c r="J719" s="302"/>
      <c r="K719" s="302"/>
      <c r="L719" s="302"/>
      <c r="M719" s="302"/>
      <c r="N719" s="302"/>
      <c r="O719" s="302"/>
      <c r="P719" s="302"/>
      <c r="Q719" s="302"/>
      <c r="R719" s="302"/>
      <c r="S719" s="302"/>
      <c r="T719" s="302"/>
      <c r="U719" s="302"/>
      <c r="V719" s="302"/>
      <c r="W719" s="302"/>
      <c r="X719" s="302"/>
      <c r="Y719" s="302"/>
      <c r="Z719" s="302"/>
    </row>
    <row r="720" spans="1:26" ht="15.75" customHeight="1" x14ac:dyDescent="0.25">
      <c r="A720" s="302"/>
      <c r="B720" s="302"/>
      <c r="C720" s="302"/>
      <c r="D720" s="302"/>
      <c r="E720" s="302"/>
      <c r="F720" s="302"/>
      <c r="G720" s="302"/>
      <c r="H720" s="302"/>
      <c r="I720" s="302"/>
      <c r="J720" s="302"/>
      <c r="K720" s="302"/>
      <c r="L720" s="302"/>
      <c r="M720" s="302"/>
      <c r="N720" s="302"/>
      <c r="O720" s="302"/>
      <c r="P720" s="302"/>
      <c r="Q720" s="302"/>
      <c r="R720" s="302"/>
      <c r="S720" s="302"/>
      <c r="T720" s="302"/>
      <c r="U720" s="302"/>
      <c r="V720" s="302"/>
      <c r="W720" s="302"/>
      <c r="X720" s="302"/>
      <c r="Y720" s="302"/>
      <c r="Z720" s="302"/>
    </row>
    <row r="721" spans="1:26" ht="15.75" customHeight="1" x14ac:dyDescent="0.25">
      <c r="A721" s="302"/>
      <c r="B721" s="302"/>
      <c r="C721" s="302"/>
      <c r="D721" s="302"/>
      <c r="E721" s="302"/>
      <c r="F721" s="302"/>
      <c r="G721" s="302"/>
      <c r="H721" s="302"/>
      <c r="I721" s="302"/>
      <c r="J721" s="302"/>
      <c r="K721" s="302"/>
      <c r="L721" s="302"/>
      <c r="M721" s="302"/>
      <c r="N721" s="302"/>
      <c r="O721" s="302"/>
      <c r="P721" s="302"/>
      <c r="Q721" s="302"/>
      <c r="R721" s="302"/>
      <c r="S721" s="302"/>
      <c r="T721" s="302"/>
      <c r="U721" s="302"/>
      <c r="V721" s="302"/>
      <c r="W721" s="302"/>
      <c r="X721" s="302"/>
      <c r="Y721" s="302"/>
      <c r="Z721" s="302"/>
    </row>
    <row r="722" spans="1:26" ht="15.75" customHeight="1" x14ac:dyDescent="0.25">
      <c r="A722" s="302"/>
      <c r="B722" s="302"/>
      <c r="C722" s="302"/>
      <c r="D722" s="302"/>
      <c r="E722" s="302"/>
      <c r="F722" s="302"/>
      <c r="G722" s="302"/>
      <c r="H722" s="302"/>
      <c r="I722" s="302"/>
      <c r="J722" s="302"/>
      <c r="K722" s="302"/>
      <c r="L722" s="302"/>
      <c r="M722" s="302"/>
      <c r="N722" s="302"/>
      <c r="O722" s="302"/>
      <c r="P722" s="302"/>
      <c r="Q722" s="302"/>
      <c r="R722" s="302"/>
      <c r="S722" s="302"/>
      <c r="T722" s="302"/>
      <c r="U722" s="302"/>
      <c r="V722" s="302"/>
      <c r="W722" s="302"/>
      <c r="X722" s="302"/>
      <c r="Y722" s="302"/>
      <c r="Z722" s="302"/>
    </row>
    <row r="723" spans="1:26" ht="15.75" customHeight="1" x14ac:dyDescent="0.25">
      <c r="A723" s="302"/>
      <c r="B723" s="302"/>
      <c r="C723" s="302"/>
      <c r="D723" s="302"/>
      <c r="E723" s="302"/>
      <c r="F723" s="302"/>
      <c r="G723" s="302"/>
      <c r="H723" s="302"/>
      <c r="I723" s="302"/>
      <c r="J723" s="302"/>
      <c r="K723" s="302"/>
      <c r="L723" s="302"/>
      <c r="M723" s="302"/>
      <c r="N723" s="302"/>
      <c r="O723" s="302"/>
      <c r="P723" s="302"/>
      <c r="Q723" s="302"/>
      <c r="R723" s="302"/>
      <c r="S723" s="302"/>
      <c r="T723" s="302"/>
      <c r="U723" s="302"/>
      <c r="V723" s="302"/>
      <c r="W723" s="302"/>
      <c r="X723" s="302"/>
      <c r="Y723" s="302"/>
      <c r="Z723" s="302"/>
    </row>
    <row r="724" spans="1:26" ht="15.75" customHeight="1" x14ac:dyDescent="0.25">
      <c r="A724" s="302"/>
      <c r="B724" s="302"/>
      <c r="C724" s="302"/>
      <c r="D724" s="302"/>
      <c r="E724" s="302"/>
      <c r="F724" s="302"/>
      <c r="G724" s="302"/>
      <c r="H724" s="302"/>
      <c r="I724" s="302"/>
      <c r="J724" s="302"/>
      <c r="K724" s="302"/>
      <c r="L724" s="302"/>
      <c r="M724" s="302"/>
      <c r="N724" s="302"/>
      <c r="O724" s="302"/>
      <c r="P724" s="302"/>
      <c r="Q724" s="302"/>
      <c r="R724" s="302"/>
      <c r="S724" s="302"/>
      <c r="T724" s="302"/>
      <c r="U724" s="302"/>
      <c r="V724" s="302"/>
      <c r="W724" s="302"/>
      <c r="X724" s="302"/>
      <c r="Y724" s="302"/>
      <c r="Z724" s="302"/>
    </row>
    <row r="725" spans="1:26" ht="15.75" customHeight="1" x14ac:dyDescent="0.25">
      <c r="A725" s="302"/>
      <c r="B725" s="302"/>
      <c r="C725" s="302"/>
      <c r="D725" s="302"/>
      <c r="E725" s="302"/>
      <c r="F725" s="302"/>
      <c r="G725" s="302"/>
      <c r="H725" s="302"/>
      <c r="I725" s="302"/>
      <c r="J725" s="302"/>
      <c r="K725" s="302"/>
      <c r="L725" s="302"/>
      <c r="M725" s="302"/>
      <c r="N725" s="302"/>
      <c r="O725" s="302"/>
      <c r="P725" s="302"/>
      <c r="Q725" s="302"/>
      <c r="R725" s="302"/>
      <c r="S725" s="302"/>
      <c r="T725" s="302"/>
      <c r="U725" s="302"/>
      <c r="V725" s="302"/>
      <c r="W725" s="302"/>
      <c r="X725" s="302"/>
      <c r="Y725" s="302"/>
      <c r="Z725" s="302"/>
    </row>
    <row r="726" spans="1:26" ht="15.75" customHeight="1" x14ac:dyDescent="0.25">
      <c r="A726" s="302"/>
      <c r="B726" s="302"/>
      <c r="C726" s="302"/>
      <c r="D726" s="302"/>
      <c r="E726" s="302"/>
      <c r="F726" s="302"/>
      <c r="G726" s="302"/>
      <c r="H726" s="302"/>
      <c r="I726" s="302"/>
      <c r="J726" s="302"/>
      <c r="K726" s="302"/>
      <c r="L726" s="302"/>
      <c r="M726" s="302"/>
      <c r="N726" s="302"/>
      <c r="O726" s="302"/>
      <c r="P726" s="302"/>
      <c r="Q726" s="302"/>
      <c r="R726" s="302"/>
      <c r="S726" s="302"/>
      <c r="T726" s="302"/>
      <c r="U726" s="302"/>
      <c r="V726" s="302"/>
      <c r="W726" s="302"/>
      <c r="X726" s="302"/>
      <c r="Y726" s="302"/>
      <c r="Z726" s="302"/>
    </row>
    <row r="727" spans="1:26" ht="15.75" customHeight="1" x14ac:dyDescent="0.25">
      <c r="A727" s="302"/>
      <c r="B727" s="302"/>
      <c r="C727" s="302"/>
      <c r="D727" s="302"/>
      <c r="E727" s="302"/>
      <c r="F727" s="302"/>
      <c r="G727" s="302"/>
      <c r="H727" s="302"/>
      <c r="I727" s="302"/>
      <c r="J727" s="302"/>
      <c r="K727" s="302"/>
      <c r="L727" s="302"/>
      <c r="M727" s="302"/>
      <c r="N727" s="302"/>
      <c r="O727" s="302"/>
      <c r="P727" s="302"/>
      <c r="Q727" s="302"/>
      <c r="R727" s="302"/>
      <c r="S727" s="302"/>
      <c r="T727" s="302"/>
      <c r="U727" s="302"/>
      <c r="V727" s="302"/>
      <c r="W727" s="302"/>
      <c r="X727" s="302"/>
      <c r="Y727" s="302"/>
      <c r="Z727" s="302"/>
    </row>
    <row r="728" spans="1:26" ht="15.75" customHeight="1" x14ac:dyDescent="0.25">
      <c r="A728" s="302"/>
      <c r="B728" s="302"/>
      <c r="C728" s="302"/>
      <c r="D728" s="302"/>
      <c r="E728" s="302"/>
      <c r="F728" s="302"/>
      <c r="G728" s="302"/>
      <c r="H728" s="302"/>
      <c r="I728" s="302"/>
      <c r="J728" s="302"/>
      <c r="K728" s="302"/>
      <c r="L728" s="302"/>
      <c r="M728" s="302"/>
      <c r="N728" s="302"/>
      <c r="O728" s="302"/>
      <c r="P728" s="302"/>
      <c r="Q728" s="302"/>
      <c r="R728" s="302"/>
      <c r="S728" s="302"/>
      <c r="T728" s="302"/>
      <c r="U728" s="302"/>
      <c r="V728" s="302"/>
      <c r="W728" s="302"/>
      <c r="X728" s="302"/>
      <c r="Y728" s="302"/>
      <c r="Z728" s="302"/>
    </row>
    <row r="729" spans="1:26" ht="15.75" customHeight="1" x14ac:dyDescent="0.25">
      <c r="A729" s="302"/>
      <c r="B729" s="302"/>
      <c r="C729" s="302"/>
      <c r="D729" s="302"/>
      <c r="E729" s="302"/>
      <c r="F729" s="302"/>
      <c r="G729" s="302"/>
      <c r="H729" s="302"/>
      <c r="I729" s="302"/>
      <c r="J729" s="302"/>
      <c r="K729" s="302"/>
      <c r="L729" s="302"/>
      <c r="M729" s="302"/>
      <c r="N729" s="302"/>
      <c r="O729" s="302"/>
      <c r="P729" s="302"/>
      <c r="Q729" s="302"/>
      <c r="R729" s="302"/>
      <c r="S729" s="302"/>
      <c r="T729" s="302"/>
      <c r="U729" s="302"/>
      <c r="V729" s="302"/>
      <c r="W729" s="302"/>
      <c r="X729" s="302"/>
      <c r="Y729" s="302"/>
      <c r="Z729" s="302"/>
    </row>
    <row r="730" spans="1:26" ht="15.75" customHeight="1" x14ac:dyDescent="0.25">
      <c r="A730" s="302"/>
      <c r="B730" s="302"/>
      <c r="C730" s="302"/>
      <c r="D730" s="302"/>
      <c r="E730" s="302"/>
      <c r="F730" s="302"/>
      <c r="G730" s="302"/>
      <c r="H730" s="302"/>
      <c r="I730" s="302"/>
      <c r="J730" s="302"/>
      <c r="K730" s="302"/>
      <c r="L730" s="302"/>
      <c r="M730" s="302"/>
      <c r="N730" s="302"/>
      <c r="O730" s="302"/>
      <c r="P730" s="302"/>
      <c r="Q730" s="302"/>
      <c r="R730" s="302"/>
      <c r="S730" s="302"/>
      <c r="T730" s="302"/>
      <c r="U730" s="302"/>
      <c r="V730" s="302"/>
      <c r="W730" s="302"/>
      <c r="X730" s="302"/>
      <c r="Y730" s="302"/>
      <c r="Z730" s="302"/>
    </row>
    <row r="731" spans="1:26" ht="15.75" customHeight="1" x14ac:dyDescent="0.25">
      <c r="A731" s="302"/>
      <c r="B731" s="302"/>
      <c r="C731" s="302"/>
      <c r="D731" s="302"/>
      <c r="E731" s="302"/>
      <c r="F731" s="302"/>
      <c r="G731" s="302"/>
      <c r="H731" s="302"/>
      <c r="I731" s="302"/>
      <c r="J731" s="302"/>
      <c r="K731" s="302"/>
      <c r="L731" s="302"/>
      <c r="M731" s="302"/>
      <c r="N731" s="302"/>
      <c r="O731" s="302"/>
      <c r="P731" s="302"/>
      <c r="Q731" s="302"/>
      <c r="R731" s="302"/>
      <c r="S731" s="302"/>
      <c r="T731" s="302"/>
      <c r="U731" s="302"/>
      <c r="V731" s="302"/>
      <c r="W731" s="302"/>
      <c r="X731" s="302"/>
      <c r="Y731" s="302"/>
      <c r="Z731" s="302"/>
    </row>
    <row r="732" spans="1:26" ht="15.75" customHeight="1" x14ac:dyDescent="0.25">
      <c r="A732" s="302"/>
      <c r="B732" s="302"/>
      <c r="C732" s="302"/>
      <c r="D732" s="302"/>
      <c r="E732" s="302"/>
      <c r="F732" s="302"/>
      <c r="G732" s="302"/>
      <c r="H732" s="302"/>
      <c r="I732" s="302"/>
      <c r="J732" s="302"/>
      <c r="K732" s="302"/>
      <c r="L732" s="302"/>
      <c r="M732" s="302"/>
      <c r="N732" s="302"/>
      <c r="O732" s="302"/>
      <c r="P732" s="302"/>
      <c r="Q732" s="302"/>
      <c r="R732" s="302"/>
      <c r="S732" s="302"/>
      <c r="T732" s="302"/>
      <c r="U732" s="302"/>
      <c r="V732" s="302"/>
      <c r="W732" s="302"/>
      <c r="X732" s="302"/>
      <c r="Y732" s="302"/>
      <c r="Z732" s="302"/>
    </row>
    <row r="733" spans="1:26" ht="15.75" customHeight="1" x14ac:dyDescent="0.25">
      <c r="A733" s="302"/>
      <c r="B733" s="302"/>
      <c r="C733" s="302"/>
      <c r="D733" s="302"/>
      <c r="E733" s="302"/>
      <c r="F733" s="302"/>
      <c r="G733" s="302"/>
      <c r="H733" s="302"/>
      <c r="I733" s="302"/>
      <c r="J733" s="302"/>
      <c r="K733" s="302"/>
      <c r="L733" s="302"/>
      <c r="M733" s="302"/>
      <c r="N733" s="302"/>
      <c r="O733" s="302"/>
      <c r="P733" s="302"/>
      <c r="Q733" s="302"/>
      <c r="R733" s="302"/>
      <c r="S733" s="302"/>
      <c r="T733" s="302"/>
      <c r="U733" s="302"/>
      <c r="V733" s="302"/>
      <c r="W733" s="302"/>
      <c r="X733" s="302"/>
      <c r="Y733" s="302"/>
      <c r="Z733" s="302"/>
    </row>
    <row r="734" spans="1:26" ht="15.75" customHeight="1" x14ac:dyDescent="0.25">
      <c r="A734" s="302"/>
      <c r="B734" s="302"/>
      <c r="C734" s="302"/>
      <c r="D734" s="302"/>
      <c r="E734" s="302"/>
      <c r="F734" s="302"/>
      <c r="G734" s="302"/>
      <c r="H734" s="302"/>
      <c r="I734" s="302"/>
      <c r="J734" s="302"/>
      <c r="K734" s="302"/>
      <c r="L734" s="302"/>
      <c r="M734" s="302"/>
      <c r="N734" s="302"/>
      <c r="O734" s="302"/>
      <c r="P734" s="302"/>
      <c r="Q734" s="302"/>
      <c r="R734" s="302"/>
      <c r="S734" s="302"/>
      <c r="T734" s="302"/>
      <c r="U734" s="302"/>
      <c r="V734" s="302"/>
      <c r="W734" s="302"/>
      <c r="X734" s="302"/>
      <c r="Y734" s="302"/>
      <c r="Z734" s="302"/>
    </row>
    <row r="735" spans="1:26" ht="15.75" customHeight="1" x14ac:dyDescent="0.25">
      <c r="A735" s="302"/>
      <c r="B735" s="302"/>
      <c r="C735" s="302"/>
      <c r="D735" s="302"/>
      <c r="E735" s="302"/>
      <c r="F735" s="302"/>
      <c r="G735" s="302"/>
      <c r="H735" s="302"/>
      <c r="I735" s="302"/>
      <c r="J735" s="302"/>
      <c r="K735" s="302"/>
      <c r="L735" s="302"/>
      <c r="M735" s="302"/>
      <c r="N735" s="302"/>
      <c r="O735" s="302"/>
      <c r="P735" s="302"/>
      <c r="Q735" s="302"/>
      <c r="R735" s="302"/>
      <c r="S735" s="302"/>
      <c r="T735" s="302"/>
      <c r="U735" s="302"/>
      <c r="V735" s="302"/>
      <c r="W735" s="302"/>
      <c r="X735" s="302"/>
      <c r="Y735" s="302"/>
      <c r="Z735" s="302"/>
    </row>
    <row r="736" spans="1:26" ht="15.75" customHeight="1" x14ac:dyDescent="0.25">
      <c r="A736" s="302"/>
      <c r="B736" s="302"/>
      <c r="C736" s="302"/>
      <c r="D736" s="302"/>
      <c r="E736" s="302"/>
      <c r="F736" s="302"/>
      <c r="G736" s="302"/>
      <c r="H736" s="302"/>
      <c r="I736" s="302"/>
      <c r="J736" s="302"/>
      <c r="K736" s="302"/>
      <c r="L736" s="302"/>
      <c r="M736" s="302"/>
      <c r="N736" s="302"/>
      <c r="O736" s="302"/>
      <c r="P736" s="302"/>
      <c r="Q736" s="302"/>
      <c r="R736" s="302"/>
      <c r="S736" s="302"/>
      <c r="T736" s="302"/>
      <c r="U736" s="302"/>
      <c r="V736" s="302"/>
      <c r="W736" s="302"/>
      <c r="X736" s="302"/>
      <c r="Y736" s="302"/>
      <c r="Z736" s="302"/>
    </row>
    <row r="737" spans="1:26" ht="15.75" customHeight="1" x14ac:dyDescent="0.25">
      <c r="A737" s="302"/>
      <c r="B737" s="302"/>
      <c r="C737" s="302"/>
      <c r="D737" s="302"/>
      <c r="E737" s="302"/>
      <c r="F737" s="302"/>
      <c r="G737" s="302"/>
      <c r="H737" s="302"/>
      <c r="I737" s="302"/>
      <c r="J737" s="302"/>
      <c r="K737" s="302"/>
      <c r="L737" s="302"/>
      <c r="M737" s="302"/>
      <c r="N737" s="302"/>
      <c r="O737" s="302"/>
      <c r="P737" s="302"/>
      <c r="Q737" s="302"/>
      <c r="R737" s="302"/>
      <c r="S737" s="302"/>
      <c r="T737" s="302"/>
      <c r="U737" s="302"/>
      <c r="V737" s="302"/>
      <c r="W737" s="302"/>
      <c r="X737" s="302"/>
      <c r="Y737" s="302"/>
      <c r="Z737" s="302"/>
    </row>
    <row r="738" spans="1:26" ht="15.75" customHeight="1" x14ac:dyDescent="0.25">
      <c r="A738" s="302"/>
      <c r="B738" s="302"/>
      <c r="C738" s="302"/>
      <c r="D738" s="302"/>
      <c r="E738" s="302"/>
      <c r="F738" s="302"/>
      <c r="G738" s="302"/>
      <c r="H738" s="302"/>
      <c r="I738" s="302"/>
      <c r="J738" s="302"/>
      <c r="K738" s="302"/>
      <c r="L738" s="302"/>
      <c r="M738" s="302"/>
      <c r="N738" s="302"/>
      <c r="O738" s="302"/>
      <c r="P738" s="302"/>
      <c r="Q738" s="302"/>
      <c r="R738" s="302"/>
      <c r="S738" s="302"/>
      <c r="T738" s="302"/>
      <c r="U738" s="302"/>
      <c r="V738" s="302"/>
      <c r="W738" s="302"/>
      <c r="X738" s="302"/>
      <c r="Y738" s="302"/>
      <c r="Z738" s="302"/>
    </row>
    <row r="739" spans="1:26" ht="15.75" customHeight="1" x14ac:dyDescent="0.25">
      <c r="A739" s="302"/>
      <c r="B739" s="302"/>
      <c r="C739" s="302"/>
      <c r="D739" s="302"/>
      <c r="E739" s="302"/>
      <c r="F739" s="302"/>
      <c r="G739" s="302"/>
      <c r="H739" s="302"/>
      <c r="I739" s="302"/>
      <c r="J739" s="302"/>
      <c r="K739" s="302"/>
      <c r="L739" s="302"/>
      <c r="M739" s="302"/>
      <c r="N739" s="302"/>
      <c r="O739" s="302"/>
      <c r="P739" s="302"/>
      <c r="Q739" s="302"/>
      <c r="R739" s="302"/>
      <c r="S739" s="302"/>
      <c r="T739" s="302"/>
      <c r="U739" s="302"/>
      <c r="V739" s="302"/>
      <c r="W739" s="302"/>
      <c r="X739" s="302"/>
      <c r="Y739" s="302"/>
      <c r="Z739" s="302"/>
    </row>
    <row r="740" spans="1:26" ht="15.75" customHeight="1" x14ac:dyDescent="0.25">
      <c r="A740" s="302"/>
      <c r="B740" s="302"/>
      <c r="C740" s="302"/>
      <c r="D740" s="302"/>
      <c r="E740" s="302"/>
      <c r="F740" s="302"/>
      <c r="G740" s="302"/>
      <c r="H740" s="302"/>
      <c r="I740" s="302"/>
      <c r="J740" s="302"/>
      <c r="K740" s="302"/>
      <c r="L740" s="302"/>
      <c r="M740" s="302"/>
      <c r="N740" s="302"/>
      <c r="O740" s="302"/>
      <c r="P740" s="302"/>
      <c r="Q740" s="302"/>
      <c r="R740" s="302"/>
      <c r="S740" s="302"/>
      <c r="T740" s="302"/>
      <c r="U740" s="302"/>
      <c r="V740" s="302"/>
      <c r="W740" s="302"/>
      <c r="X740" s="302"/>
      <c r="Y740" s="302"/>
      <c r="Z740" s="302"/>
    </row>
    <row r="741" spans="1:26" ht="15.75" customHeight="1" x14ac:dyDescent="0.25">
      <c r="A741" s="302"/>
      <c r="B741" s="302"/>
      <c r="C741" s="302"/>
      <c r="D741" s="302"/>
      <c r="E741" s="302"/>
      <c r="F741" s="302"/>
      <c r="G741" s="302"/>
      <c r="H741" s="302"/>
      <c r="I741" s="302"/>
      <c r="J741" s="302"/>
      <c r="K741" s="302"/>
      <c r="L741" s="302"/>
      <c r="M741" s="302"/>
      <c r="N741" s="302"/>
      <c r="O741" s="302"/>
      <c r="P741" s="302"/>
      <c r="Q741" s="302"/>
      <c r="R741" s="302"/>
      <c r="S741" s="302"/>
      <c r="T741" s="302"/>
      <c r="U741" s="302"/>
      <c r="V741" s="302"/>
      <c r="W741" s="302"/>
      <c r="X741" s="302"/>
      <c r="Y741" s="302"/>
      <c r="Z741" s="302"/>
    </row>
    <row r="742" spans="1:26" ht="15.75" customHeight="1" x14ac:dyDescent="0.25">
      <c r="A742" s="302"/>
      <c r="B742" s="302"/>
      <c r="C742" s="302"/>
      <c r="D742" s="302"/>
      <c r="E742" s="302"/>
      <c r="F742" s="302"/>
      <c r="G742" s="302"/>
      <c r="H742" s="302"/>
      <c r="I742" s="302"/>
      <c r="J742" s="302"/>
      <c r="K742" s="302"/>
      <c r="L742" s="302"/>
      <c r="M742" s="302"/>
      <c r="N742" s="302"/>
      <c r="O742" s="302"/>
      <c r="P742" s="302"/>
      <c r="Q742" s="302"/>
      <c r="R742" s="302"/>
      <c r="S742" s="302"/>
      <c r="T742" s="302"/>
      <c r="U742" s="302"/>
      <c r="V742" s="302"/>
      <c r="W742" s="302"/>
      <c r="X742" s="302"/>
      <c r="Y742" s="302"/>
      <c r="Z742" s="302"/>
    </row>
    <row r="743" spans="1:26" ht="15.75" customHeight="1" x14ac:dyDescent="0.25">
      <c r="A743" s="302"/>
      <c r="B743" s="302"/>
      <c r="C743" s="302"/>
      <c r="D743" s="302"/>
      <c r="E743" s="302"/>
      <c r="F743" s="302"/>
      <c r="G743" s="302"/>
      <c r="H743" s="302"/>
      <c r="I743" s="302"/>
      <c r="J743" s="302"/>
      <c r="K743" s="302"/>
      <c r="L743" s="302"/>
      <c r="M743" s="302"/>
      <c r="N743" s="302"/>
      <c r="O743" s="302"/>
      <c r="P743" s="302"/>
      <c r="Q743" s="302"/>
      <c r="R743" s="302"/>
      <c r="S743" s="302"/>
      <c r="T743" s="302"/>
      <c r="U743" s="302"/>
      <c r="V743" s="302"/>
      <c r="W743" s="302"/>
      <c r="X743" s="302"/>
      <c r="Y743" s="302"/>
      <c r="Z743" s="302"/>
    </row>
    <row r="744" spans="1:26" ht="15.75" customHeight="1" x14ac:dyDescent="0.25">
      <c r="A744" s="302"/>
      <c r="B744" s="302"/>
      <c r="C744" s="302"/>
      <c r="D744" s="302"/>
      <c r="E744" s="302"/>
      <c r="F744" s="302"/>
      <c r="G744" s="302"/>
      <c r="H744" s="302"/>
      <c r="I744" s="302"/>
      <c r="J744" s="302"/>
      <c r="K744" s="302"/>
      <c r="L744" s="302"/>
      <c r="M744" s="302"/>
      <c r="N744" s="302"/>
      <c r="O744" s="302"/>
      <c r="P744" s="302"/>
      <c r="Q744" s="302"/>
      <c r="R744" s="302"/>
      <c r="S744" s="302"/>
      <c r="T744" s="302"/>
      <c r="U744" s="302"/>
      <c r="V744" s="302"/>
      <c r="W744" s="302"/>
      <c r="X744" s="302"/>
      <c r="Y744" s="302"/>
      <c r="Z744" s="302"/>
    </row>
    <row r="745" spans="1:26" ht="15.75" customHeight="1" x14ac:dyDescent="0.25">
      <c r="A745" s="302"/>
      <c r="B745" s="302"/>
      <c r="C745" s="302"/>
      <c r="D745" s="302"/>
      <c r="E745" s="302"/>
      <c r="F745" s="302"/>
      <c r="G745" s="302"/>
      <c r="H745" s="302"/>
      <c r="I745" s="302"/>
      <c r="J745" s="302"/>
      <c r="K745" s="302"/>
      <c r="L745" s="302"/>
      <c r="M745" s="302"/>
      <c r="N745" s="302"/>
      <c r="O745" s="302"/>
      <c r="P745" s="302"/>
      <c r="Q745" s="302"/>
      <c r="R745" s="302"/>
      <c r="S745" s="302"/>
      <c r="T745" s="302"/>
      <c r="U745" s="302"/>
      <c r="V745" s="302"/>
      <c r="W745" s="302"/>
      <c r="X745" s="302"/>
      <c r="Y745" s="302"/>
      <c r="Z745" s="302"/>
    </row>
    <row r="746" spans="1:26" ht="15.75" customHeight="1" x14ac:dyDescent="0.25">
      <c r="A746" s="302"/>
      <c r="B746" s="302"/>
      <c r="C746" s="302"/>
      <c r="D746" s="302"/>
      <c r="E746" s="302"/>
      <c r="F746" s="302"/>
      <c r="G746" s="302"/>
      <c r="H746" s="302"/>
      <c r="I746" s="302"/>
      <c r="J746" s="302"/>
      <c r="K746" s="302"/>
      <c r="L746" s="302"/>
      <c r="M746" s="302"/>
      <c r="N746" s="302"/>
      <c r="O746" s="302"/>
      <c r="P746" s="302"/>
      <c r="Q746" s="302"/>
      <c r="R746" s="302"/>
      <c r="S746" s="302"/>
      <c r="T746" s="302"/>
      <c r="U746" s="302"/>
      <c r="V746" s="302"/>
      <c r="W746" s="302"/>
      <c r="X746" s="302"/>
      <c r="Y746" s="302"/>
      <c r="Z746" s="302"/>
    </row>
    <row r="747" spans="1:26" ht="15.75" customHeight="1" x14ac:dyDescent="0.25">
      <c r="A747" s="302"/>
      <c r="B747" s="302"/>
      <c r="C747" s="302"/>
      <c r="D747" s="302"/>
      <c r="E747" s="302"/>
      <c r="F747" s="302"/>
      <c r="G747" s="302"/>
      <c r="H747" s="302"/>
      <c r="I747" s="302"/>
      <c r="J747" s="302"/>
      <c r="K747" s="302"/>
      <c r="L747" s="302"/>
      <c r="M747" s="302"/>
      <c r="N747" s="302"/>
      <c r="O747" s="302"/>
      <c r="P747" s="302"/>
      <c r="Q747" s="302"/>
      <c r="R747" s="302"/>
      <c r="S747" s="302"/>
      <c r="T747" s="302"/>
      <c r="U747" s="302"/>
      <c r="V747" s="302"/>
      <c r="W747" s="302"/>
      <c r="X747" s="302"/>
      <c r="Y747" s="302"/>
      <c r="Z747" s="302"/>
    </row>
    <row r="748" spans="1:26" ht="15.75" customHeight="1" x14ac:dyDescent="0.25">
      <c r="A748" s="302"/>
      <c r="B748" s="302"/>
      <c r="C748" s="302"/>
      <c r="D748" s="302"/>
      <c r="E748" s="302"/>
      <c r="F748" s="302"/>
      <c r="G748" s="302"/>
      <c r="H748" s="302"/>
      <c r="I748" s="302"/>
      <c r="J748" s="302"/>
      <c r="K748" s="302"/>
      <c r="L748" s="302"/>
      <c r="M748" s="302"/>
      <c r="N748" s="302"/>
      <c r="O748" s="302"/>
      <c r="P748" s="302"/>
      <c r="Q748" s="302"/>
      <c r="R748" s="302"/>
      <c r="S748" s="302"/>
      <c r="T748" s="302"/>
      <c r="U748" s="302"/>
      <c r="V748" s="302"/>
      <c r="W748" s="302"/>
      <c r="X748" s="302"/>
      <c r="Y748" s="302"/>
      <c r="Z748" s="302"/>
    </row>
    <row r="749" spans="1:26" ht="15.75" customHeight="1" x14ac:dyDescent="0.25">
      <c r="A749" s="302"/>
      <c r="B749" s="302"/>
      <c r="C749" s="302"/>
      <c r="D749" s="302"/>
      <c r="E749" s="302"/>
      <c r="F749" s="302"/>
      <c r="G749" s="302"/>
      <c r="H749" s="302"/>
      <c r="I749" s="302"/>
      <c r="J749" s="302"/>
      <c r="K749" s="302"/>
      <c r="L749" s="302"/>
      <c r="M749" s="302"/>
      <c r="N749" s="302"/>
      <c r="O749" s="302"/>
      <c r="P749" s="302"/>
      <c r="Q749" s="302"/>
      <c r="R749" s="302"/>
      <c r="S749" s="302"/>
      <c r="T749" s="302"/>
      <c r="U749" s="302"/>
      <c r="V749" s="302"/>
      <c r="W749" s="302"/>
      <c r="X749" s="302"/>
      <c r="Y749" s="302"/>
      <c r="Z749" s="302"/>
    </row>
    <row r="750" spans="1:26" ht="15.75" customHeight="1" x14ac:dyDescent="0.25">
      <c r="A750" s="302"/>
      <c r="B750" s="302"/>
      <c r="C750" s="302"/>
      <c r="D750" s="302"/>
      <c r="E750" s="302"/>
      <c r="F750" s="302"/>
      <c r="G750" s="302"/>
      <c r="H750" s="302"/>
      <c r="I750" s="302"/>
      <c r="J750" s="302"/>
      <c r="K750" s="302"/>
      <c r="L750" s="302"/>
      <c r="M750" s="302"/>
      <c r="N750" s="302"/>
      <c r="O750" s="302"/>
      <c r="P750" s="302"/>
      <c r="Q750" s="302"/>
      <c r="R750" s="302"/>
      <c r="S750" s="302"/>
      <c r="T750" s="302"/>
      <c r="U750" s="302"/>
      <c r="V750" s="302"/>
      <c r="W750" s="302"/>
      <c r="X750" s="302"/>
      <c r="Y750" s="302"/>
      <c r="Z750" s="302"/>
    </row>
    <row r="751" spans="1:26" ht="15.75" customHeight="1" x14ac:dyDescent="0.25">
      <c r="A751" s="302"/>
      <c r="B751" s="302"/>
      <c r="C751" s="302"/>
      <c r="D751" s="302"/>
      <c r="E751" s="302"/>
      <c r="F751" s="302"/>
      <c r="G751" s="302"/>
      <c r="H751" s="302"/>
      <c r="I751" s="302"/>
      <c r="J751" s="302"/>
      <c r="K751" s="302"/>
      <c r="L751" s="302"/>
      <c r="M751" s="302"/>
      <c r="N751" s="302"/>
      <c r="O751" s="302"/>
      <c r="P751" s="302"/>
      <c r="Q751" s="302"/>
      <c r="R751" s="302"/>
      <c r="S751" s="302"/>
      <c r="T751" s="302"/>
      <c r="U751" s="302"/>
      <c r="V751" s="302"/>
      <c r="W751" s="302"/>
      <c r="X751" s="302"/>
      <c r="Y751" s="302"/>
      <c r="Z751" s="302"/>
    </row>
    <row r="752" spans="1:26" ht="15.75" customHeight="1" x14ac:dyDescent="0.25">
      <c r="A752" s="302"/>
      <c r="B752" s="302"/>
      <c r="C752" s="302"/>
      <c r="D752" s="302"/>
      <c r="E752" s="302"/>
      <c r="F752" s="302"/>
      <c r="G752" s="302"/>
      <c r="H752" s="302"/>
      <c r="I752" s="302"/>
      <c r="J752" s="302"/>
      <c r="K752" s="302"/>
      <c r="L752" s="302"/>
      <c r="M752" s="302"/>
      <c r="N752" s="302"/>
      <c r="O752" s="302"/>
      <c r="P752" s="302"/>
      <c r="Q752" s="302"/>
      <c r="R752" s="302"/>
      <c r="S752" s="302"/>
      <c r="T752" s="302"/>
      <c r="U752" s="302"/>
      <c r="V752" s="302"/>
      <c r="W752" s="302"/>
      <c r="X752" s="302"/>
      <c r="Y752" s="302"/>
      <c r="Z752" s="302"/>
    </row>
    <row r="753" spans="1:26" ht="15.75" customHeight="1" x14ac:dyDescent="0.25">
      <c r="A753" s="302"/>
      <c r="B753" s="302"/>
      <c r="C753" s="302"/>
      <c r="D753" s="302"/>
      <c r="E753" s="302"/>
      <c r="F753" s="302"/>
      <c r="G753" s="302"/>
      <c r="H753" s="302"/>
      <c r="I753" s="302"/>
      <c r="J753" s="302"/>
      <c r="K753" s="302"/>
      <c r="L753" s="302"/>
      <c r="M753" s="302"/>
      <c r="N753" s="302"/>
      <c r="O753" s="302"/>
      <c r="P753" s="302"/>
      <c r="Q753" s="302"/>
      <c r="R753" s="302"/>
      <c r="S753" s="302"/>
      <c r="T753" s="302"/>
      <c r="U753" s="302"/>
      <c r="V753" s="302"/>
      <c r="W753" s="302"/>
      <c r="X753" s="302"/>
      <c r="Y753" s="302"/>
      <c r="Z753" s="302"/>
    </row>
    <row r="754" spans="1:26" ht="15.75" customHeight="1" x14ac:dyDescent="0.25">
      <c r="A754" s="302"/>
      <c r="B754" s="302"/>
      <c r="C754" s="302"/>
      <c r="D754" s="302"/>
      <c r="E754" s="302"/>
      <c r="F754" s="302"/>
      <c r="G754" s="302"/>
      <c r="H754" s="302"/>
      <c r="I754" s="302"/>
      <c r="J754" s="302"/>
      <c r="K754" s="302"/>
      <c r="L754" s="302"/>
      <c r="M754" s="302"/>
      <c r="N754" s="302"/>
      <c r="O754" s="302"/>
      <c r="P754" s="302"/>
      <c r="Q754" s="302"/>
      <c r="R754" s="302"/>
      <c r="S754" s="302"/>
      <c r="T754" s="302"/>
      <c r="U754" s="302"/>
      <c r="V754" s="302"/>
      <c r="W754" s="302"/>
      <c r="X754" s="302"/>
      <c r="Y754" s="302"/>
      <c r="Z754" s="302"/>
    </row>
    <row r="755" spans="1:26" ht="15.75" customHeight="1" x14ac:dyDescent="0.25">
      <c r="A755" s="302"/>
      <c r="B755" s="302"/>
      <c r="C755" s="302"/>
      <c r="D755" s="302"/>
      <c r="E755" s="302"/>
      <c r="F755" s="302"/>
      <c r="G755" s="302"/>
      <c r="H755" s="302"/>
      <c r="I755" s="302"/>
      <c r="J755" s="302"/>
      <c r="K755" s="302"/>
      <c r="L755" s="302"/>
      <c r="M755" s="302"/>
      <c r="N755" s="302"/>
      <c r="O755" s="302"/>
      <c r="P755" s="302"/>
      <c r="Q755" s="302"/>
      <c r="R755" s="302"/>
      <c r="S755" s="302"/>
      <c r="T755" s="302"/>
      <c r="U755" s="302"/>
      <c r="V755" s="302"/>
      <c r="W755" s="302"/>
      <c r="X755" s="302"/>
      <c r="Y755" s="302"/>
      <c r="Z755" s="302"/>
    </row>
    <row r="756" spans="1:26" ht="15.75" customHeight="1" x14ac:dyDescent="0.25">
      <c r="A756" s="302"/>
      <c r="B756" s="302"/>
      <c r="C756" s="302"/>
      <c r="D756" s="302"/>
      <c r="E756" s="302"/>
      <c r="F756" s="302"/>
      <c r="G756" s="302"/>
      <c r="H756" s="302"/>
      <c r="I756" s="302"/>
      <c r="J756" s="302"/>
      <c r="K756" s="302"/>
      <c r="L756" s="302"/>
      <c r="M756" s="302"/>
      <c r="N756" s="302"/>
      <c r="O756" s="302"/>
      <c r="P756" s="302"/>
      <c r="Q756" s="302"/>
      <c r="R756" s="302"/>
      <c r="S756" s="302"/>
      <c r="T756" s="302"/>
      <c r="U756" s="302"/>
      <c r="V756" s="302"/>
      <c r="W756" s="302"/>
      <c r="X756" s="302"/>
      <c r="Y756" s="302"/>
      <c r="Z756" s="302"/>
    </row>
    <row r="757" spans="1:26" ht="15.75" customHeight="1" x14ac:dyDescent="0.25">
      <c r="A757" s="302"/>
      <c r="B757" s="302"/>
      <c r="C757" s="302"/>
      <c r="D757" s="302"/>
      <c r="E757" s="302"/>
      <c r="F757" s="302"/>
      <c r="G757" s="302"/>
      <c r="H757" s="302"/>
      <c r="I757" s="302"/>
      <c r="J757" s="302"/>
      <c r="K757" s="302"/>
      <c r="L757" s="302"/>
      <c r="M757" s="302"/>
      <c r="N757" s="302"/>
      <c r="O757" s="302"/>
      <c r="P757" s="302"/>
      <c r="Q757" s="302"/>
      <c r="R757" s="302"/>
      <c r="S757" s="302"/>
      <c r="T757" s="302"/>
      <c r="U757" s="302"/>
      <c r="V757" s="302"/>
      <c r="W757" s="302"/>
      <c r="X757" s="302"/>
      <c r="Y757" s="302"/>
      <c r="Z757" s="302"/>
    </row>
    <row r="758" spans="1:26" ht="15.75" customHeight="1" x14ac:dyDescent="0.25">
      <c r="A758" s="302"/>
      <c r="B758" s="302"/>
      <c r="C758" s="302"/>
      <c r="D758" s="302"/>
      <c r="E758" s="302"/>
      <c r="F758" s="302"/>
      <c r="G758" s="302"/>
      <c r="H758" s="302"/>
      <c r="I758" s="302"/>
      <c r="J758" s="302"/>
      <c r="K758" s="302"/>
      <c r="L758" s="302"/>
      <c r="M758" s="302"/>
      <c r="N758" s="302"/>
      <c r="O758" s="302"/>
      <c r="P758" s="302"/>
      <c r="Q758" s="302"/>
      <c r="R758" s="302"/>
      <c r="S758" s="302"/>
      <c r="T758" s="302"/>
      <c r="U758" s="302"/>
      <c r="V758" s="302"/>
      <c r="W758" s="302"/>
      <c r="X758" s="302"/>
      <c r="Y758" s="302"/>
      <c r="Z758" s="302"/>
    </row>
    <row r="759" spans="1:26" ht="15.75" customHeight="1" x14ac:dyDescent="0.25">
      <c r="A759" s="302"/>
      <c r="B759" s="302"/>
      <c r="C759" s="302"/>
      <c r="D759" s="302"/>
      <c r="E759" s="302"/>
      <c r="F759" s="302"/>
      <c r="G759" s="302"/>
      <c r="H759" s="302"/>
      <c r="I759" s="302"/>
      <c r="J759" s="302"/>
      <c r="K759" s="302"/>
      <c r="L759" s="302"/>
      <c r="M759" s="302"/>
      <c r="N759" s="302"/>
      <c r="O759" s="302"/>
      <c r="P759" s="302"/>
      <c r="Q759" s="302"/>
      <c r="R759" s="302"/>
      <c r="S759" s="302"/>
      <c r="T759" s="302"/>
      <c r="U759" s="302"/>
      <c r="V759" s="302"/>
      <c r="W759" s="302"/>
      <c r="X759" s="302"/>
      <c r="Y759" s="302"/>
      <c r="Z759" s="302"/>
    </row>
    <row r="760" spans="1:26" ht="15.75" customHeight="1" x14ac:dyDescent="0.25">
      <c r="A760" s="302"/>
      <c r="B760" s="302"/>
      <c r="C760" s="302"/>
      <c r="D760" s="302"/>
      <c r="E760" s="302"/>
      <c r="F760" s="302"/>
      <c r="G760" s="302"/>
      <c r="H760" s="302"/>
      <c r="I760" s="302"/>
      <c r="J760" s="302"/>
      <c r="K760" s="302"/>
      <c r="L760" s="302"/>
      <c r="M760" s="302"/>
      <c r="N760" s="302"/>
      <c r="O760" s="302"/>
      <c r="P760" s="302"/>
      <c r="Q760" s="302"/>
      <c r="R760" s="302"/>
      <c r="S760" s="302"/>
      <c r="T760" s="302"/>
      <c r="U760" s="302"/>
      <c r="V760" s="302"/>
      <c r="W760" s="302"/>
      <c r="X760" s="302"/>
      <c r="Y760" s="302"/>
      <c r="Z760" s="302"/>
    </row>
    <row r="761" spans="1:26" ht="15.75" customHeight="1" x14ac:dyDescent="0.25">
      <c r="A761" s="302"/>
      <c r="B761" s="302"/>
      <c r="C761" s="302"/>
      <c r="D761" s="302"/>
      <c r="E761" s="302"/>
      <c r="F761" s="302"/>
      <c r="G761" s="302"/>
      <c r="H761" s="302"/>
      <c r="I761" s="302"/>
      <c r="J761" s="302"/>
      <c r="K761" s="302"/>
      <c r="L761" s="302"/>
      <c r="M761" s="302"/>
      <c r="N761" s="302"/>
      <c r="O761" s="302"/>
      <c r="P761" s="302"/>
      <c r="Q761" s="302"/>
      <c r="R761" s="302"/>
      <c r="S761" s="302"/>
      <c r="T761" s="302"/>
      <c r="U761" s="302"/>
      <c r="V761" s="302"/>
      <c r="W761" s="302"/>
      <c r="X761" s="302"/>
      <c r="Y761" s="302"/>
      <c r="Z761" s="302"/>
    </row>
    <row r="762" spans="1:26" ht="15.75" customHeight="1" x14ac:dyDescent="0.25">
      <c r="A762" s="302"/>
      <c r="B762" s="302"/>
      <c r="C762" s="302"/>
      <c r="D762" s="302"/>
      <c r="E762" s="302"/>
      <c r="F762" s="302"/>
      <c r="G762" s="302"/>
      <c r="H762" s="302"/>
      <c r="I762" s="302"/>
      <c r="J762" s="302"/>
      <c r="K762" s="302"/>
      <c r="L762" s="302"/>
      <c r="M762" s="302"/>
      <c r="N762" s="302"/>
      <c r="O762" s="302"/>
      <c r="P762" s="302"/>
      <c r="Q762" s="302"/>
      <c r="R762" s="302"/>
      <c r="S762" s="302"/>
      <c r="T762" s="302"/>
      <c r="U762" s="302"/>
      <c r="V762" s="302"/>
      <c r="W762" s="302"/>
      <c r="X762" s="302"/>
      <c r="Y762" s="302"/>
      <c r="Z762" s="302"/>
    </row>
    <row r="763" spans="1:26" ht="15.75" customHeight="1" x14ac:dyDescent="0.25">
      <c r="A763" s="302"/>
      <c r="B763" s="302"/>
      <c r="C763" s="302"/>
      <c r="D763" s="302"/>
      <c r="E763" s="302"/>
      <c r="F763" s="302"/>
      <c r="G763" s="302"/>
      <c r="H763" s="302"/>
      <c r="I763" s="302"/>
      <c r="J763" s="302"/>
      <c r="K763" s="302"/>
      <c r="L763" s="302"/>
      <c r="M763" s="302"/>
      <c r="N763" s="302"/>
      <c r="O763" s="302"/>
      <c r="P763" s="302"/>
      <c r="Q763" s="302"/>
      <c r="R763" s="302"/>
      <c r="S763" s="302"/>
      <c r="T763" s="302"/>
      <c r="U763" s="302"/>
      <c r="V763" s="302"/>
      <c r="W763" s="302"/>
      <c r="X763" s="302"/>
      <c r="Y763" s="302"/>
      <c r="Z763" s="302"/>
    </row>
    <row r="764" spans="1:26" ht="15.75" customHeight="1" x14ac:dyDescent="0.25">
      <c r="A764" s="302"/>
      <c r="B764" s="302"/>
      <c r="C764" s="302"/>
      <c r="D764" s="302"/>
      <c r="E764" s="302"/>
      <c r="F764" s="302"/>
      <c r="G764" s="302"/>
      <c r="H764" s="302"/>
      <c r="I764" s="302"/>
      <c r="J764" s="302"/>
      <c r="K764" s="302"/>
      <c r="L764" s="302"/>
      <c r="M764" s="302"/>
      <c r="N764" s="302"/>
      <c r="O764" s="302"/>
      <c r="P764" s="302"/>
      <c r="Q764" s="302"/>
      <c r="R764" s="302"/>
      <c r="S764" s="302"/>
      <c r="T764" s="302"/>
      <c r="U764" s="302"/>
      <c r="V764" s="302"/>
      <c r="W764" s="302"/>
      <c r="X764" s="302"/>
      <c r="Y764" s="302"/>
      <c r="Z764" s="302"/>
    </row>
    <row r="765" spans="1:26" ht="15.75" customHeight="1" x14ac:dyDescent="0.25">
      <c r="A765" s="302"/>
      <c r="B765" s="302"/>
      <c r="C765" s="302"/>
      <c r="D765" s="302"/>
      <c r="E765" s="302"/>
      <c r="F765" s="302"/>
      <c r="G765" s="302"/>
      <c r="H765" s="302"/>
      <c r="I765" s="302"/>
      <c r="J765" s="302"/>
      <c r="K765" s="302"/>
      <c r="L765" s="302"/>
      <c r="M765" s="302"/>
      <c r="N765" s="302"/>
      <c r="O765" s="302"/>
      <c r="P765" s="302"/>
      <c r="Q765" s="302"/>
      <c r="R765" s="302"/>
      <c r="S765" s="302"/>
      <c r="T765" s="302"/>
      <c r="U765" s="302"/>
      <c r="V765" s="302"/>
      <c r="W765" s="302"/>
      <c r="X765" s="302"/>
      <c r="Y765" s="302"/>
      <c r="Z765" s="302"/>
    </row>
    <row r="766" spans="1:26" ht="15.75" customHeight="1" x14ac:dyDescent="0.25">
      <c r="A766" s="302"/>
      <c r="B766" s="302"/>
      <c r="C766" s="302"/>
      <c r="D766" s="302"/>
      <c r="E766" s="302"/>
      <c r="F766" s="302"/>
      <c r="G766" s="302"/>
      <c r="H766" s="302"/>
      <c r="I766" s="302"/>
      <c r="J766" s="302"/>
      <c r="K766" s="302"/>
      <c r="L766" s="302"/>
      <c r="M766" s="302"/>
      <c r="N766" s="302"/>
      <c r="O766" s="302"/>
      <c r="P766" s="302"/>
      <c r="Q766" s="302"/>
      <c r="R766" s="302"/>
      <c r="S766" s="302"/>
      <c r="T766" s="302"/>
      <c r="U766" s="302"/>
      <c r="V766" s="302"/>
      <c r="W766" s="302"/>
      <c r="X766" s="302"/>
      <c r="Y766" s="302"/>
      <c r="Z766" s="302"/>
    </row>
    <row r="767" spans="1:26" ht="15.75" customHeight="1" x14ac:dyDescent="0.25">
      <c r="A767" s="302"/>
      <c r="B767" s="302"/>
      <c r="C767" s="302"/>
      <c r="D767" s="302"/>
      <c r="E767" s="302"/>
      <c r="F767" s="302"/>
      <c r="G767" s="302"/>
      <c r="H767" s="302"/>
      <c r="I767" s="302"/>
      <c r="J767" s="302"/>
      <c r="K767" s="302"/>
      <c r="L767" s="302"/>
      <c r="M767" s="302"/>
      <c r="N767" s="302"/>
      <c r="O767" s="302"/>
      <c r="P767" s="302"/>
      <c r="Q767" s="302"/>
      <c r="R767" s="302"/>
      <c r="S767" s="302"/>
      <c r="T767" s="302"/>
      <c r="U767" s="302"/>
      <c r="V767" s="302"/>
      <c r="W767" s="302"/>
      <c r="X767" s="302"/>
      <c r="Y767" s="302"/>
      <c r="Z767" s="302"/>
    </row>
    <row r="768" spans="1:26" ht="15.75" customHeight="1" x14ac:dyDescent="0.25">
      <c r="A768" s="302"/>
      <c r="B768" s="302"/>
      <c r="C768" s="302"/>
      <c r="D768" s="302"/>
      <c r="E768" s="302"/>
      <c r="F768" s="302"/>
      <c r="G768" s="302"/>
      <c r="H768" s="302"/>
      <c r="I768" s="302"/>
      <c r="J768" s="302"/>
      <c r="K768" s="302"/>
      <c r="L768" s="302"/>
      <c r="M768" s="302"/>
      <c r="N768" s="302"/>
      <c r="O768" s="302"/>
      <c r="P768" s="302"/>
      <c r="Q768" s="302"/>
      <c r="R768" s="302"/>
      <c r="S768" s="302"/>
      <c r="T768" s="302"/>
      <c r="U768" s="302"/>
      <c r="V768" s="302"/>
      <c r="W768" s="302"/>
      <c r="X768" s="302"/>
      <c r="Y768" s="302"/>
      <c r="Z768" s="302"/>
    </row>
    <row r="769" spans="1:26" ht="15.75" customHeight="1" x14ac:dyDescent="0.25">
      <c r="A769" s="302"/>
      <c r="B769" s="302"/>
      <c r="C769" s="302"/>
      <c r="D769" s="302"/>
      <c r="E769" s="302"/>
      <c r="F769" s="302"/>
      <c r="G769" s="302"/>
      <c r="H769" s="302"/>
      <c r="I769" s="302"/>
      <c r="J769" s="302"/>
      <c r="K769" s="302"/>
      <c r="L769" s="302"/>
      <c r="M769" s="302"/>
      <c r="N769" s="302"/>
      <c r="O769" s="302"/>
      <c r="P769" s="302"/>
      <c r="Q769" s="302"/>
      <c r="R769" s="302"/>
      <c r="S769" s="302"/>
      <c r="T769" s="302"/>
      <c r="U769" s="302"/>
      <c r="V769" s="302"/>
      <c r="W769" s="302"/>
      <c r="X769" s="302"/>
      <c r="Y769" s="302"/>
      <c r="Z769" s="302"/>
    </row>
    <row r="770" spans="1:26" ht="15.75" customHeight="1" x14ac:dyDescent="0.25">
      <c r="A770" s="302"/>
      <c r="B770" s="302"/>
      <c r="C770" s="302"/>
      <c r="D770" s="302"/>
      <c r="E770" s="302"/>
      <c r="F770" s="302"/>
      <c r="G770" s="302"/>
      <c r="H770" s="302"/>
      <c r="I770" s="302"/>
      <c r="J770" s="302"/>
      <c r="K770" s="302"/>
      <c r="L770" s="302"/>
      <c r="M770" s="302"/>
      <c r="N770" s="302"/>
      <c r="O770" s="302"/>
      <c r="P770" s="302"/>
      <c r="Q770" s="302"/>
      <c r="R770" s="302"/>
      <c r="S770" s="302"/>
      <c r="T770" s="302"/>
      <c r="U770" s="302"/>
      <c r="V770" s="302"/>
      <c r="W770" s="302"/>
      <c r="X770" s="302"/>
      <c r="Y770" s="302"/>
      <c r="Z770" s="302"/>
    </row>
    <row r="771" spans="1:26" ht="15.75" customHeight="1" x14ac:dyDescent="0.25">
      <c r="A771" s="302"/>
      <c r="B771" s="302"/>
      <c r="C771" s="302"/>
      <c r="D771" s="302"/>
      <c r="E771" s="302"/>
      <c r="F771" s="302"/>
      <c r="G771" s="302"/>
      <c r="H771" s="302"/>
      <c r="I771" s="302"/>
      <c r="J771" s="302"/>
      <c r="K771" s="302"/>
      <c r="L771" s="302"/>
      <c r="M771" s="302"/>
      <c r="N771" s="302"/>
      <c r="O771" s="302"/>
      <c r="P771" s="302"/>
      <c r="Q771" s="302"/>
      <c r="R771" s="302"/>
      <c r="S771" s="302"/>
      <c r="T771" s="302"/>
      <c r="U771" s="302"/>
      <c r="V771" s="302"/>
      <c r="W771" s="302"/>
      <c r="X771" s="302"/>
      <c r="Y771" s="302"/>
      <c r="Z771" s="302"/>
    </row>
    <row r="772" spans="1:26" ht="15.75" customHeight="1" x14ac:dyDescent="0.25">
      <c r="A772" s="302"/>
      <c r="B772" s="302"/>
      <c r="C772" s="302"/>
      <c r="D772" s="302"/>
      <c r="E772" s="302"/>
      <c r="F772" s="302"/>
      <c r="G772" s="302"/>
      <c r="H772" s="302"/>
      <c r="I772" s="302"/>
      <c r="J772" s="302"/>
      <c r="K772" s="302"/>
      <c r="L772" s="302"/>
      <c r="M772" s="302"/>
      <c r="N772" s="302"/>
      <c r="O772" s="302"/>
      <c r="P772" s="302"/>
      <c r="Q772" s="302"/>
      <c r="R772" s="302"/>
      <c r="S772" s="302"/>
      <c r="T772" s="302"/>
      <c r="U772" s="302"/>
      <c r="V772" s="302"/>
      <c r="W772" s="302"/>
      <c r="X772" s="302"/>
      <c r="Y772" s="302"/>
      <c r="Z772" s="302"/>
    </row>
    <row r="773" spans="1:26" ht="15.75" customHeight="1" x14ac:dyDescent="0.25">
      <c r="A773" s="302"/>
      <c r="B773" s="302"/>
      <c r="C773" s="302"/>
      <c r="D773" s="302"/>
      <c r="E773" s="302"/>
      <c r="F773" s="302"/>
      <c r="G773" s="302"/>
      <c r="H773" s="302"/>
      <c r="I773" s="302"/>
      <c r="J773" s="302"/>
      <c r="K773" s="302"/>
      <c r="L773" s="302"/>
      <c r="M773" s="302"/>
      <c r="N773" s="302"/>
      <c r="O773" s="302"/>
      <c r="P773" s="302"/>
      <c r="Q773" s="302"/>
      <c r="R773" s="302"/>
      <c r="S773" s="302"/>
      <c r="T773" s="302"/>
      <c r="U773" s="302"/>
      <c r="V773" s="302"/>
      <c r="W773" s="302"/>
      <c r="X773" s="302"/>
      <c r="Y773" s="302"/>
      <c r="Z773" s="302"/>
    </row>
    <row r="774" spans="1:26" ht="15.75" customHeight="1" x14ac:dyDescent="0.25">
      <c r="A774" s="302"/>
      <c r="B774" s="302"/>
      <c r="C774" s="302"/>
      <c r="D774" s="302"/>
      <c r="E774" s="302"/>
      <c r="F774" s="302"/>
      <c r="G774" s="302"/>
      <c r="H774" s="302"/>
      <c r="I774" s="302"/>
      <c r="J774" s="302"/>
      <c r="K774" s="302"/>
      <c r="L774" s="302"/>
      <c r="M774" s="302"/>
      <c r="N774" s="302"/>
      <c r="O774" s="302"/>
      <c r="P774" s="302"/>
      <c r="Q774" s="302"/>
      <c r="R774" s="302"/>
      <c r="S774" s="302"/>
      <c r="T774" s="302"/>
      <c r="U774" s="302"/>
      <c r="V774" s="302"/>
      <c r="W774" s="302"/>
      <c r="X774" s="302"/>
      <c r="Y774" s="302"/>
      <c r="Z774" s="302"/>
    </row>
    <row r="775" spans="1:26" ht="15.75" customHeight="1" x14ac:dyDescent="0.25">
      <c r="A775" s="302"/>
      <c r="B775" s="302"/>
      <c r="C775" s="302"/>
      <c r="D775" s="302"/>
      <c r="E775" s="302"/>
      <c r="F775" s="302"/>
      <c r="G775" s="302"/>
      <c r="H775" s="302"/>
      <c r="I775" s="302"/>
      <c r="J775" s="302"/>
      <c r="K775" s="302"/>
      <c r="L775" s="302"/>
      <c r="M775" s="302"/>
      <c r="N775" s="302"/>
      <c r="O775" s="302"/>
      <c r="P775" s="302"/>
      <c r="Q775" s="302"/>
      <c r="R775" s="302"/>
      <c r="S775" s="302"/>
      <c r="T775" s="302"/>
      <c r="U775" s="302"/>
      <c r="V775" s="302"/>
      <c r="W775" s="302"/>
      <c r="X775" s="302"/>
      <c r="Y775" s="302"/>
      <c r="Z775" s="302"/>
    </row>
    <row r="776" spans="1:26" ht="15.75" customHeight="1" x14ac:dyDescent="0.25">
      <c r="A776" s="302"/>
      <c r="B776" s="302"/>
      <c r="C776" s="302"/>
      <c r="D776" s="302"/>
      <c r="E776" s="302"/>
      <c r="F776" s="302"/>
      <c r="G776" s="302"/>
      <c r="H776" s="302"/>
      <c r="I776" s="302"/>
      <c r="J776" s="302"/>
      <c r="K776" s="302"/>
      <c r="L776" s="302"/>
      <c r="M776" s="302"/>
      <c r="N776" s="302"/>
      <c r="O776" s="302"/>
      <c r="P776" s="302"/>
      <c r="Q776" s="302"/>
      <c r="R776" s="302"/>
      <c r="S776" s="302"/>
      <c r="T776" s="302"/>
      <c r="U776" s="302"/>
      <c r="V776" s="302"/>
      <c r="W776" s="302"/>
      <c r="X776" s="302"/>
      <c r="Y776" s="302"/>
      <c r="Z776" s="302"/>
    </row>
    <row r="777" spans="1:26" ht="15.75" customHeight="1" x14ac:dyDescent="0.25">
      <c r="A777" s="302"/>
      <c r="B777" s="302"/>
      <c r="C777" s="302"/>
      <c r="D777" s="302"/>
      <c r="E777" s="302"/>
      <c r="F777" s="302"/>
      <c r="G777" s="302"/>
      <c r="H777" s="302"/>
      <c r="I777" s="302"/>
      <c r="J777" s="302"/>
      <c r="K777" s="302"/>
      <c r="L777" s="302"/>
      <c r="M777" s="302"/>
      <c r="N777" s="302"/>
      <c r="O777" s="302"/>
      <c r="P777" s="302"/>
      <c r="Q777" s="302"/>
      <c r="R777" s="302"/>
      <c r="S777" s="302"/>
      <c r="T777" s="302"/>
      <c r="U777" s="302"/>
      <c r="V777" s="302"/>
      <c r="W777" s="302"/>
      <c r="X777" s="302"/>
      <c r="Y777" s="302"/>
      <c r="Z777" s="302"/>
    </row>
    <row r="778" spans="1:26" ht="15.75" customHeight="1" x14ac:dyDescent="0.25">
      <c r="A778" s="302"/>
      <c r="B778" s="302"/>
      <c r="C778" s="302"/>
      <c r="D778" s="302"/>
      <c r="E778" s="302"/>
      <c r="F778" s="302"/>
      <c r="G778" s="302"/>
      <c r="H778" s="302"/>
      <c r="I778" s="302"/>
      <c r="J778" s="302"/>
      <c r="K778" s="302"/>
      <c r="L778" s="302"/>
      <c r="M778" s="302"/>
      <c r="N778" s="302"/>
      <c r="O778" s="302"/>
      <c r="P778" s="302"/>
      <c r="Q778" s="302"/>
      <c r="R778" s="302"/>
      <c r="S778" s="302"/>
      <c r="T778" s="302"/>
      <c r="U778" s="302"/>
      <c r="V778" s="302"/>
      <c r="W778" s="302"/>
      <c r="X778" s="302"/>
      <c r="Y778" s="302"/>
      <c r="Z778" s="302"/>
    </row>
    <row r="779" spans="1:26" ht="15.75" customHeight="1" x14ac:dyDescent="0.25">
      <c r="A779" s="302"/>
      <c r="B779" s="302"/>
      <c r="C779" s="302"/>
      <c r="D779" s="302"/>
      <c r="E779" s="302"/>
      <c r="F779" s="302"/>
      <c r="G779" s="302"/>
      <c r="H779" s="302"/>
      <c r="I779" s="302"/>
      <c r="J779" s="302"/>
      <c r="K779" s="302"/>
      <c r="L779" s="302"/>
      <c r="M779" s="302"/>
      <c r="N779" s="302"/>
      <c r="O779" s="302"/>
      <c r="P779" s="302"/>
      <c r="Q779" s="302"/>
      <c r="R779" s="302"/>
      <c r="S779" s="302"/>
      <c r="T779" s="302"/>
      <c r="U779" s="302"/>
      <c r="V779" s="302"/>
      <c r="W779" s="302"/>
      <c r="X779" s="302"/>
      <c r="Y779" s="302"/>
      <c r="Z779" s="302"/>
    </row>
    <row r="780" spans="1:26" ht="15.75" customHeight="1" x14ac:dyDescent="0.25">
      <c r="A780" s="302"/>
      <c r="B780" s="302"/>
      <c r="C780" s="302"/>
      <c r="D780" s="302"/>
      <c r="E780" s="302"/>
      <c r="F780" s="302"/>
      <c r="G780" s="302"/>
      <c r="H780" s="302"/>
      <c r="I780" s="302"/>
      <c r="J780" s="302"/>
      <c r="K780" s="302"/>
      <c r="L780" s="302"/>
      <c r="M780" s="302"/>
      <c r="N780" s="302"/>
      <c r="O780" s="302"/>
      <c r="P780" s="302"/>
      <c r="Q780" s="302"/>
      <c r="R780" s="302"/>
      <c r="S780" s="302"/>
      <c r="T780" s="302"/>
      <c r="U780" s="302"/>
      <c r="V780" s="302"/>
      <c r="W780" s="302"/>
      <c r="X780" s="302"/>
      <c r="Y780" s="302"/>
      <c r="Z780" s="302"/>
    </row>
    <row r="781" spans="1:26" ht="15.75" customHeight="1" x14ac:dyDescent="0.25">
      <c r="A781" s="302"/>
      <c r="B781" s="302"/>
      <c r="C781" s="302"/>
      <c r="D781" s="302"/>
      <c r="E781" s="302"/>
      <c r="F781" s="302"/>
      <c r="G781" s="302"/>
      <c r="H781" s="302"/>
      <c r="I781" s="302"/>
      <c r="J781" s="302"/>
      <c r="K781" s="302"/>
      <c r="L781" s="302"/>
      <c r="M781" s="302"/>
      <c r="N781" s="302"/>
      <c r="O781" s="302"/>
      <c r="P781" s="302"/>
      <c r="Q781" s="302"/>
      <c r="R781" s="302"/>
      <c r="S781" s="302"/>
      <c r="T781" s="302"/>
      <c r="U781" s="302"/>
      <c r="V781" s="302"/>
      <c r="W781" s="302"/>
      <c r="X781" s="302"/>
      <c r="Y781" s="302"/>
      <c r="Z781" s="302"/>
    </row>
    <row r="782" spans="1:26" ht="15.75" customHeight="1" x14ac:dyDescent="0.25">
      <c r="A782" s="302"/>
      <c r="B782" s="302"/>
      <c r="C782" s="302"/>
      <c r="D782" s="302"/>
      <c r="E782" s="302"/>
      <c r="F782" s="302"/>
      <c r="G782" s="302"/>
      <c r="H782" s="302"/>
      <c r="I782" s="302"/>
      <c r="J782" s="302"/>
      <c r="K782" s="302"/>
      <c r="L782" s="302"/>
      <c r="M782" s="302"/>
      <c r="N782" s="302"/>
      <c r="O782" s="302"/>
      <c r="P782" s="302"/>
      <c r="Q782" s="302"/>
      <c r="R782" s="302"/>
      <c r="S782" s="302"/>
      <c r="T782" s="302"/>
      <c r="U782" s="302"/>
      <c r="V782" s="302"/>
      <c r="W782" s="302"/>
      <c r="X782" s="302"/>
      <c r="Y782" s="302"/>
      <c r="Z782" s="302"/>
    </row>
    <row r="783" spans="1:26" ht="15.75" customHeight="1" x14ac:dyDescent="0.25">
      <c r="A783" s="302"/>
      <c r="B783" s="302"/>
      <c r="C783" s="302"/>
      <c r="D783" s="302"/>
      <c r="E783" s="302"/>
      <c r="F783" s="302"/>
      <c r="G783" s="302"/>
      <c r="H783" s="302"/>
      <c r="I783" s="302"/>
      <c r="J783" s="302"/>
      <c r="K783" s="302"/>
      <c r="L783" s="302"/>
      <c r="M783" s="302"/>
      <c r="N783" s="302"/>
      <c r="O783" s="302"/>
      <c r="P783" s="302"/>
      <c r="Q783" s="302"/>
      <c r="R783" s="302"/>
      <c r="S783" s="302"/>
      <c r="T783" s="302"/>
      <c r="U783" s="302"/>
      <c r="V783" s="302"/>
      <c r="W783" s="302"/>
      <c r="X783" s="302"/>
      <c r="Y783" s="302"/>
      <c r="Z783" s="302"/>
    </row>
    <row r="784" spans="1:26" ht="15.75" customHeight="1" x14ac:dyDescent="0.25">
      <c r="A784" s="302"/>
      <c r="B784" s="302"/>
      <c r="C784" s="302"/>
      <c r="D784" s="302"/>
      <c r="E784" s="302"/>
      <c r="F784" s="302"/>
      <c r="G784" s="302"/>
      <c r="H784" s="302"/>
      <c r="I784" s="302"/>
      <c r="J784" s="302"/>
      <c r="K784" s="302"/>
      <c r="L784" s="302"/>
      <c r="M784" s="302"/>
      <c r="N784" s="302"/>
      <c r="O784" s="302"/>
      <c r="P784" s="302"/>
      <c r="Q784" s="302"/>
      <c r="R784" s="302"/>
      <c r="S784" s="302"/>
      <c r="T784" s="302"/>
      <c r="U784" s="302"/>
      <c r="V784" s="302"/>
      <c r="W784" s="302"/>
      <c r="X784" s="302"/>
      <c r="Y784" s="302"/>
      <c r="Z784" s="302"/>
    </row>
    <row r="785" spans="1:26" ht="15.75" customHeight="1" x14ac:dyDescent="0.25">
      <c r="A785" s="302"/>
      <c r="B785" s="302"/>
      <c r="C785" s="302"/>
      <c r="D785" s="302"/>
      <c r="E785" s="302"/>
      <c r="F785" s="302"/>
      <c r="G785" s="302"/>
      <c r="H785" s="302"/>
      <c r="I785" s="302"/>
      <c r="J785" s="302"/>
      <c r="K785" s="302"/>
      <c r="L785" s="302"/>
      <c r="M785" s="302"/>
      <c r="N785" s="302"/>
      <c r="O785" s="302"/>
      <c r="P785" s="302"/>
      <c r="Q785" s="302"/>
      <c r="R785" s="302"/>
      <c r="S785" s="302"/>
      <c r="T785" s="302"/>
      <c r="U785" s="302"/>
      <c r="V785" s="302"/>
      <c r="W785" s="302"/>
      <c r="X785" s="302"/>
      <c r="Y785" s="302"/>
      <c r="Z785" s="302"/>
    </row>
    <row r="786" spans="1:26" ht="15.75" customHeight="1" x14ac:dyDescent="0.25">
      <c r="A786" s="302"/>
      <c r="B786" s="302"/>
      <c r="C786" s="302"/>
      <c r="D786" s="302"/>
      <c r="E786" s="302"/>
      <c r="F786" s="302"/>
      <c r="G786" s="302"/>
      <c r="H786" s="302"/>
      <c r="I786" s="302"/>
      <c r="J786" s="302"/>
      <c r="K786" s="302"/>
      <c r="L786" s="302"/>
      <c r="M786" s="302"/>
      <c r="N786" s="302"/>
      <c r="O786" s="302"/>
      <c r="P786" s="302"/>
      <c r="Q786" s="302"/>
      <c r="R786" s="302"/>
      <c r="S786" s="302"/>
      <c r="T786" s="302"/>
      <c r="U786" s="302"/>
      <c r="V786" s="302"/>
      <c r="W786" s="302"/>
      <c r="X786" s="302"/>
      <c r="Y786" s="302"/>
      <c r="Z786" s="302"/>
    </row>
    <row r="787" spans="1:26" ht="15.75" customHeight="1" x14ac:dyDescent="0.25">
      <c r="A787" s="302"/>
      <c r="B787" s="302"/>
      <c r="C787" s="302"/>
      <c r="D787" s="302"/>
      <c r="E787" s="302"/>
      <c r="F787" s="302"/>
      <c r="G787" s="302"/>
      <c r="H787" s="302"/>
      <c r="I787" s="302"/>
      <c r="J787" s="302"/>
      <c r="K787" s="302"/>
      <c r="L787" s="302"/>
      <c r="M787" s="302"/>
      <c r="N787" s="302"/>
      <c r="O787" s="302"/>
      <c r="P787" s="302"/>
      <c r="Q787" s="302"/>
      <c r="R787" s="302"/>
      <c r="S787" s="302"/>
      <c r="T787" s="302"/>
      <c r="U787" s="302"/>
      <c r="V787" s="302"/>
      <c r="W787" s="302"/>
      <c r="X787" s="302"/>
      <c r="Y787" s="302"/>
      <c r="Z787" s="302"/>
    </row>
    <row r="788" spans="1:26" ht="15.75" customHeight="1" x14ac:dyDescent="0.25">
      <c r="A788" s="302"/>
      <c r="B788" s="302"/>
      <c r="C788" s="302"/>
      <c r="D788" s="302"/>
      <c r="E788" s="302"/>
      <c r="F788" s="302"/>
      <c r="G788" s="302"/>
      <c r="H788" s="302"/>
      <c r="I788" s="302"/>
      <c r="J788" s="302"/>
      <c r="K788" s="302"/>
      <c r="L788" s="302"/>
      <c r="M788" s="302"/>
      <c r="N788" s="302"/>
      <c r="O788" s="302"/>
      <c r="P788" s="302"/>
      <c r="Q788" s="302"/>
      <c r="R788" s="302"/>
      <c r="S788" s="302"/>
      <c r="T788" s="302"/>
      <c r="U788" s="302"/>
      <c r="V788" s="302"/>
      <c r="W788" s="302"/>
      <c r="X788" s="302"/>
      <c r="Y788" s="302"/>
      <c r="Z788" s="302"/>
    </row>
    <row r="789" spans="1:26" ht="15.75" customHeight="1" x14ac:dyDescent="0.25">
      <c r="A789" s="302"/>
      <c r="B789" s="302"/>
      <c r="C789" s="302"/>
      <c r="D789" s="302"/>
      <c r="E789" s="302"/>
      <c r="F789" s="302"/>
      <c r="G789" s="302"/>
      <c r="H789" s="302"/>
      <c r="I789" s="302"/>
      <c r="J789" s="302"/>
      <c r="K789" s="302"/>
      <c r="L789" s="302"/>
      <c r="M789" s="302"/>
      <c r="N789" s="302"/>
      <c r="O789" s="302"/>
      <c r="P789" s="302"/>
      <c r="Q789" s="302"/>
      <c r="R789" s="302"/>
      <c r="S789" s="302"/>
      <c r="T789" s="302"/>
      <c r="U789" s="302"/>
      <c r="V789" s="302"/>
      <c r="W789" s="302"/>
      <c r="X789" s="302"/>
      <c r="Y789" s="302"/>
      <c r="Z789" s="302"/>
    </row>
    <row r="790" spans="1:26" ht="15.75" customHeight="1" x14ac:dyDescent="0.25">
      <c r="A790" s="302"/>
      <c r="B790" s="302"/>
      <c r="C790" s="302"/>
      <c r="D790" s="302"/>
      <c r="E790" s="302"/>
      <c r="F790" s="302"/>
      <c r="G790" s="302"/>
      <c r="H790" s="302"/>
      <c r="I790" s="302"/>
      <c r="J790" s="302"/>
      <c r="K790" s="302"/>
      <c r="L790" s="302"/>
      <c r="M790" s="302"/>
      <c r="N790" s="302"/>
      <c r="O790" s="302"/>
      <c r="P790" s="302"/>
      <c r="Q790" s="302"/>
      <c r="R790" s="302"/>
      <c r="S790" s="302"/>
      <c r="T790" s="302"/>
      <c r="U790" s="302"/>
      <c r="V790" s="302"/>
      <c r="W790" s="302"/>
      <c r="X790" s="302"/>
      <c r="Y790" s="302"/>
      <c r="Z790" s="302"/>
    </row>
    <row r="791" spans="1:26" ht="15.75" customHeight="1" x14ac:dyDescent="0.25">
      <c r="A791" s="302"/>
      <c r="B791" s="302"/>
      <c r="C791" s="302"/>
      <c r="D791" s="302"/>
      <c r="E791" s="302"/>
      <c r="F791" s="302"/>
      <c r="G791" s="302"/>
      <c r="H791" s="302"/>
      <c r="I791" s="302"/>
      <c r="J791" s="302"/>
      <c r="K791" s="302"/>
      <c r="L791" s="302"/>
      <c r="M791" s="302"/>
      <c r="N791" s="302"/>
      <c r="O791" s="302"/>
      <c r="P791" s="302"/>
      <c r="Q791" s="302"/>
      <c r="R791" s="302"/>
      <c r="S791" s="302"/>
      <c r="T791" s="302"/>
      <c r="U791" s="302"/>
      <c r="V791" s="302"/>
      <c r="W791" s="302"/>
      <c r="X791" s="302"/>
      <c r="Y791" s="302"/>
      <c r="Z791" s="302"/>
    </row>
    <row r="792" spans="1:26" ht="15.75" customHeight="1" x14ac:dyDescent="0.25">
      <c r="A792" s="302"/>
      <c r="B792" s="302"/>
      <c r="C792" s="302"/>
      <c r="D792" s="302"/>
      <c r="E792" s="302"/>
      <c r="F792" s="302"/>
      <c r="G792" s="302"/>
      <c r="H792" s="302"/>
      <c r="I792" s="302"/>
      <c r="J792" s="302"/>
      <c r="K792" s="302"/>
      <c r="L792" s="302"/>
      <c r="M792" s="302"/>
      <c r="N792" s="302"/>
      <c r="O792" s="302"/>
      <c r="P792" s="302"/>
      <c r="Q792" s="302"/>
      <c r="R792" s="302"/>
      <c r="S792" s="302"/>
      <c r="T792" s="302"/>
      <c r="U792" s="302"/>
      <c r="V792" s="302"/>
      <c r="W792" s="302"/>
      <c r="X792" s="302"/>
      <c r="Y792" s="302"/>
      <c r="Z792" s="302"/>
    </row>
    <row r="793" spans="1:26" ht="15.75" customHeight="1" x14ac:dyDescent="0.25">
      <c r="A793" s="302"/>
      <c r="B793" s="302"/>
      <c r="C793" s="302"/>
      <c r="D793" s="302"/>
      <c r="E793" s="302"/>
      <c r="F793" s="302"/>
      <c r="G793" s="302"/>
      <c r="H793" s="302"/>
      <c r="I793" s="302"/>
      <c r="J793" s="302"/>
      <c r="K793" s="302"/>
      <c r="L793" s="302"/>
      <c r="M793" s="302"/>
      <c r="N793" s="302"/>
      <c r="O793" s="302"/>
      <c r="P793" s="302"/>
      <c r="Q793" s="302"/>
      <c r="R793" s="302"/>
      <c r="S793" s="302"/>
      <c r="T793" s="302"/>
      <c r="U793" s="302"/>
      <c r="V793" s="302"/>
      <c r="W793" s="302"/>
      <c r="X793" s="302"/>
      <c r="Y793" s="302"/>
      <c r="Z793" s="302"/>
    </row>
    <row r="794" spans="1:26" ht="15.75" customHeight="1" x14ac:dyDescent="0.25">
      <c r="A794" s="302"/>
      <c r="B794" s="302"/>
      <c r="C794" s="302"/>
      <c r="D794" s="302"/>
      <c r="E794" s="302"/>
      <c r="F794" s="302"/>
      <c r="G794" s="302"/>
      <c r="H794" s="302"/>
      <c r="I794" s="302"/>
      <c r="J794" s="302"/>
      <c r="K794" s="302"/>
      <c r="L794" s="302"/>
      <c r="M794" s="302"/>
      <c r="N794" s="302"/>
      <c r="O794" s="302"/>
      <c r="P794" s="302"/>
      <c r="Q794" s="302"/>
      <c r="R794" s="302"/>
      <c r="S794" s="302"/>
      <c r="T794" s="302"/>
      <c r="U794" s="302"/>
      <c r="V794" s="302"/>
      <c r="W794" s="302"/>
      <c r="X794" s="302"/>
      <c r="Y794" s="302"/>
      <c r="Z794" s="302"/>
    </row>
    <row r="795" spans="1:26" ht="15.75" customHeight="1" x14ac:dyDescent="0.25">
      <c r="A795" s="302"/>
      <c r="B795" s="302"/>
      <c r="C795" s="302"/>
      <c r="D795" s="302"/>
      <c r="E795" s="302"/>
      <c r="F795" s="302"/>
      <c r="G795" s="302"/>
      <c r="H795" s="302"/>
      <c r="I795" s="302"/>
      <c r="J795" s="302"/>
      <c r="K795" s="302"/>
      <c r="L795" s="302"/>
      <c r="M795" s="302"/>
      <c r="N795" s="302"/>
      <c r="O795" s="302"/>
      <c r="P795" s="302"/>
      <c r="Q795" s="302"/>
      <c r="R795" s="302"/>
      <c r="S795" s="302"/>
      <c r="T795" s="302"/>
      <c r="U795" s="302"/>
      <c r="V795" s="302"/>
      <c r="W795" s="302"/>
      <c r="X795" s="302"/>
      <c r="Y795" s="302"/>
      <c r="Z795" s="302"/>
    </row>
    <row r="796" spans="1:26" ht="15.75" customHeight="1" x14ac:dyDescent="0.25">
      <c r="A796" s="302"/>
      <c r="B796" s="302"/>
      <c r="C796" s="302"/>
      <c r="D796" s="302"/>
      <c r="E796" s="302"/>
      <c r="F796" s="302"/>
      <c r="G796" s="302"/>
      <c r="H796" s="302"/>
      <c r="I796" s="302"/>
      <c r="J796" s="302"/>
      <c r="K796" s="302"/>
      <c r="L796" s="302"/>
      <c r="M796" s="302"/>
      <c r="N796" s="302"/>
      <c r="O796" s="302"/>
      <c r="P796" s="302"/>
      <c r="Q796" s="302"/>
      <c r="R796" s="302"/>
      <c r="S796" s="302"/>
      <c r="T796" s="302"/>
      <c r="U796" s="302"/>
      <c r="V796" s="302"/>
      <c r="W796" s="302"/>
      <c r="X796" s="302"/>
      <c r="Y796" s="302"/>
      <c r="Z796" s="302"/>
    </row>
    <row r="797" spans="1:26" ht="15.75" customHeight="1" x14ac:dyDescent="0.25">
      <c r="A797" s="302"/>
      <c r="B797" s="302"/>
      <c r="C797" s="302"/>
      <c r="D797" s="302"/>
      <c r="E797" s="302"/>
      <c r="F797" s="302"/>
      <c r="G797" s="302"/>
      <c r="H797" s="302"/>
      <c r="I797" s="302"/>
      <c r="J797" s="302"/>
      <c r="K797" s="302"/>
      <c r="L797" s="302"/>
      <c r="M797" s="302"/>
      <c r="N797" s="302"/>
      <c r="O797" s="302"/>
      <c r="P797" s="302"/>
      <c r="Q797" s="302"/>
      <c r="R797" s="302"/>
      <c r="S797" s="302"/>
      <c r="T797" s="302"/>
      <c r="U797" s="302"/>
      <c r="V797" s="302"/>
      <c r="W797" s="302"/>
      <c r="X797" s="302"/>
      <c r="Y797" s="302"/>
      <c r="Z797" s="302"/>
    </row>
    <row r="798" spans="1:26" ht="15.75" customHeight="1" x14ac:dyDescent="0.25">
      <c r="A798" s="302"/>
      <c r="B798" s="302"/>
      <c r="C798" s="302"/>
      <c r="D798" s="302"/>
      <c r="E798" s="302"/>
      <c r="F798" s="302"/>
      <c r="G798" s="302"/>
      <c r="H798" s="302"/>
      <c r="I798" s="302"/>
      <c r="J798" s="302"/>
      <c r="K798" s="302"/>
      <c r="L798" s="302"/>
      <c r="M798" s="302"/>
      <c r="N798" s="302"/>
      <c r="O798" s="302"/>
      <c r="P798" s="302"/>
      <c r="Q798" s="302"/>
      <c r="R798" s="302"/>
      <c r="S798" s="302"/>
      <c r="T798" s="302"/>
      <c r="U798" s="302"/>
      <c r="V798" s="302"/>
      <c r="W798" s="302"/>
      <c r="X798" s="302"/>
      <c r="Y798" s="302"/>
      <c r="Z798" s="302"/>
    </row>
    <row r="799" spans="1:26" ht="15.75" customHeight="1" x14ac:dyDescent="0.25">
      <c r="A799" s="302"/>
      <c r="B799" s="302"/>
      <c r="C799" s="302"/>
      <c r="D799" s="302"/>
      <c r="E799" s="302"/>
      <c r="F799" s="302"/>
      <c r="G799" s="302"/>
      <c r="H799" s="302"/>
      <c r="I799" s="302"/>
      <c r="J799" s="302"/>
      <c r="K799" s="302"/>
      <c r="L799" s="302"/>
      <c r="M799" s="302"/>
      <c r="N799" s="302"/>
      <c r="O799" s="302"/>
      <c r="P799" s="302"/>
      <c r="Q799" s="302"/>
      <c r="R799" s="302"/>
      <c r="S799" s="302"/>
      <c r="T799" s="302"/>
      <c r="U799" s="302"/>
      <c r="V799" s="302"/>
      <c r="W799" s="302"/>
      <c r="X799" s="302"/>
      <c r="Y799" s="302"/>
      <c r="Z799" s="302"/>
    </row>
    <row r="800" spans="1:26" ht="15.75" customHeight="1" x14ac:dyDescent="0.25">
      <c r="A800" s="302"/>
      <c r="B800" s="302"/>
      <c r="C800" s="302"/>
      <c r="D800" s="302"/>
      <c r="E800" s="302"/>
      <c r="F800" s="302"/>
      <c r="G800" s="302"/>
      <c r="H800" s="302"/>
      <c r="I800" s="302"/>
      <c r="J800" s="302"/>
      <c r="K800" s="302"/>
      <c r="L800" s="302"/>
      <c r="M800" s="302"/>
      <c r="N800" s="302"/>
      <c r="O800" s="302"/>
      <c r="P800" s="302"/>
      <c r="Q800" s="302"/>
      <c r="R800" s="302"/>
      <c r="S800" s="302"/>
      <c r="T800" s="302"/>
      <c r="U800" s="302"/>
      <c r="V800" s="302"/>
      <c r="W800" s="302"/>
      <c r="X800" s="302"/>
      <c r="Y800" s="302"/>
      <c r="Z800" s="302"/>
    </row>
    <row r="801" spans="1:26" ht="15.75" customHeight="1" x14ac:dyDescent="0.25">
      <c r="A801" s="302"/>
      <c r="B801" s="302"/>
      <c r="C801" s="302"/>
      <c r="D801" s="302"/>
      <c r="E801" s="302"/>
      <c r="F801" s="302"/>
      <c r="G801" s="302"/>
      <c r="H801" s="302"/>
      <c r="I801" s="302"/>
      <c r="J801" s="302"/>
      <c r="K801" s="302"/>
      <c r="L801" s="302"/>
      <c r="M801" s="302"/>
      <c r="N801" s="302"/>
      <c r="O801" s="302"/>
      <c r="P801" s="302"/>
      <c r="Q801" s="302"/>
      <c r="R801" s="302"/>
      <c r="S801" s="302"/>
      <c r="T801" s="302"/>
      <c r="U801" s="302"/>
      <c r="V801" s="302"/>
      <c r="W801" s="302"/>
      <c r="X801" s="302"/>
      <c r="Y801" s="302"/>
      <c r="Z801" s="302"/>
    </row>
    <row r="802" spans="1:26" ht="15.75" customHeight="1" x14ac:dyDescent="0.25">
      <c r="A802" s="302"/>
      <c r="B802" s="302"/>
      <c r="C802" s="302"/>
      <c r="D802" s="302"/>
      <c r="E802" s="302"/>
      <c r="F802" s="302"/>
      <c r="G802" s="302"/>
      <c r="H802" s="302"/>
      <c r="I802" s="302"/>
      <c r="J802" s="302"/>
      <c r="K802" s="302"/>
      <c r="L802" s="302"/>
      <c r="M802" s="302"/>
      <c r="N802" s="302"/>
      <c r="O802" s="302"/>
      <c r="P802" s="302"/>
      <c r="Q802" s="302"/>
      <c r="R802" s="302"/>
      <c r="S802" s="302"/>
      <c r="T802" s="302"/>
      <c r="U802" s="302"/>
      <c r="V802" s="302"/>
      <c r="W802" s="302"/>
      <c r="X802" s="302"/>
      <c r="Y802" s="302"/>
      <c r="Z802" s="302"/>
    </row>
    <row r="803" spans="1:26" ht="15.75" customHeight="1" x14ac:dyDescent="0.25">
      <c r="A803" s="302"/>
      <c r="B803" s="302"/>
      <c r="C803" s="302"/>
      <c r="D803" s="302"/>
      <c r="E803" s="302"/>
      <c r="F803" s="302"/>
      <c r="G803" s="302"/>
      <c r="H803" s="302"/>
      <c r="I803" s="302"/>
      <c r="J803" s="302"/>
      <c r="K803" s="302"/>
      <c r="L803" s="302"/>
      <c r="M803" s="302"/>
      <c r="N803" s="302"/>
      <c r="O803" s="302"/>
      <c r="P803" s="302"/>
      <c r="Q803" s="302"/>
      <c r="R803" s="302"/>
      <c r="S803" s="302"/>
      <c r="T803" s="302"/>
      <c r="U803" s="302"/>
      <c r="V803" s="302"/>
      <c r="W803" s="302"/>
      <c r="X803" s="302"/>
      <c r="Y803" s="302"/>
      <c r="Z803" s="302"/>
    </row>
    <row r="804" spans="1:26" ht="15.75" customHeight="1" x14ac:dyDescent="0.25">
      <c r="A804" s="302"/>
      <c r="B804" s="302"/>
      <c r="C804" s="302"/>
      <c r="D804" s="302"/>
      <c r="E804" s="302"/>
      <c r="F804" s="302"/>
      <c r="G804" s="302"/>
      <c r="H804" s="302"/>
      <c r="I804" s="302"/>
      <c r="J804" s="302"/>
      <c r="K804" s="302"/>
      <c r="L804" s="302"/>
      <c r="M804" s="302"/>
      <c r="N804" s="302"/>
      <c r="O804" s="302"/>
      <c r="P804" s="302"/>
      <c r="Q804" s="302"/>
      <c r="R804" s="302"/>
      <c r="S804" s="302"/>
      <c r="T804" s="302"/>
      <c r="U804" s="302"/>
      <c r="V804" s="302"/>
      <c r="W804" s="302"/>
      <c r="X804" s="302"/>
      <c r="Y804" s="302"/>
      <c r="Z804" s="302"/>
    </row>
    <row r="805" spans="1:26" ht="15.75" customHeight="1" x14ac:dyDescent="0.25">
      <c r="A805" s="302"/>
      <c r="B805" s="302"/>
      <c r="C805" s="302"/>
      <c r="D805" s="302"/>
      <c r="E805" s="302"/>
      <c r="F805" s="302"/>
      <c r="G805" s="302"/>
      <c r="H805" s="302"/>
      <c r="I805" s="302"/>
      <c r="J805" s="302"/>
      <c r="K805" s="302"/>
      <c r="L805" s="302"/>
      <c r="M805" s="302"/>
      <c r="N805" s="302"/>
      <c r="O805" s="302"/>
      <c r="P805" s="302"/>
      <c r="Q805" s="302"/>
      <c r="R805" s="302"/>
      <c r="S805" s="302"/>
      <c r="T805" s="302"/>
      <c r="U805" s="302"/>
      <c r="V805" s="302"/>
      <c r="W805" s="302"/>
      <c r="X805" s="302"/>
      <c r="Y805" s="302"/>
      <c r="Z805" s="302"/>
    </row>
    <row r="806" spans="1:26" ht="15.75" customHeight="1" x14ac:dyDescent="0.25">
      <c r="A806" s="302"/>
      <c r="B806" s="302"/>
      <c r="C806" s="302"/>
      <c r="D806" s="302"/>
      <c r="E806" s="302"/>
      <c r="F806" s="302"/>
      <c r="G806" s="302"/>
      <c r="H806" s="302"/>
      <c r="I806" s="302"/>
      <c r="J806" s="302"/>
      <c r="K806" s="302"/>
      <c r="L806" s="302"/>
      <c r="M806" s="302"/>
      <c r="N806" s="302"/>
      <c r="O806" s="302"/>
      <c r="P806" s="302"/>
      <c r="Q806" s="302"/>
      <c r="R806" s="302"/>
      <c r="S806" s="302"/>
      <c r="T806" s="302"/>
      <c r="U806" s="302"/>
      <c r="V806" s="302"/>
      <c r="W806" s="302"/>
      <c r="X806" s="302"/>
      <c r="Y806" s="302"/>
      <c r="Z806" s="302"/>
    </row>
    <row r="807" spans="1:26" ht="15.75" customHeight="1" x14ac:dyDescent="0.25">
      <c r="A807" s="302"/>
      <c r="B807" s="302"/>
      <c r="C807" s="302"/>
      <c r="D807" s="302"/>
      <c r="E807" s="302"/>
      <c r="F807" s="302"/>
      <c r="G807" s="302"/>
      <c r="H807" s="302"/>
      <c r="I807" s="302"/>
      <c r="J807" s="302"/>
      <c r="K807" s="302"/>
      <c r="L807" s="302"/>
      <c r="M807" s="302"/>
      <c r="N807" s="302"/>
      <c r="O807" s="302"/>
      <c r="P807" s="302"/>
      <c r="Q807" s="302"/>
      <c r="R807" s="302"/>
      <c r="S807" s="302"/>
      <c r="T807" s="302"/>
      <c r="U807" s="302"/>
      <c r="V807" s="302"/>
      <c r="W807" s="302"/>
      <c r="X807" s="302"/>
      <c r="Y807" s="302"/>
      <c r="Z807" s="302"/>
    </row>
    <row r="808" spans="1:26" ht="15.75" customHeight="1" x14ac:dyDescent="0.25">
      <c r="A808" s="302"/>
      <c r="B808" s="302"/>
      <c r="C808" s="302"/>
      <c r="D808" s="302"/>
      <c r="E808" s="302"/>
      <c r="F808" s="302"/>
      <c r="G808" s="302"/>
      <c r="H808" s="302"/>
      <c r="I808" s="302"/>
      <c r="J808" s="302"/>
      <c r="K808" s="302"/>
      <c r="L808" s="302"/>
      <c r="M808" s="302"/>
      <c r="N808" s="302"/>
      <c r="O808" s="302"/>
      <c r="P808" s="302"/>
      <c r="Q808" s="302"/>
      <c r="R808" s="302"/>
      <c r="S808" s="302"/>
      <c r="T808" s="302"/>
      <c r="U808" s="302"/>
      <c r="V808" s="302"/>
      <c r="W808" s="302"/>
      <c r="X808" s="302"/>
      <c r="Y808" s="302"/>
      <c r="Z808" s="302"/>
    </row>
    <row r="809" spans="1:26" ht="15.75" customHeight="1" x14ac:dyDescent="0.25">
      <c r="A809" s="302"/>
      <c r="B809" s="302"/>
      <c r="C809" s="302"/>
      <c r="D809" s="302"/>
      <c r="E809" s="302"/>
      <c r="F809" s="302"/>
      <c r="G809" s="302"/>
      <c r="H809" s="302"/>
      <c r="I809" s="302"/>
      <c r="J809" s="302"/>
      <c r="K809" s="302"/>
      <c r="L809" s="302"/>
      <c r="M809" s="302"/>
      <c r="N809" s="302"/>
      <c r="O809" s="302"/>
      <c r="P809" s="302"/>
      <c r="Q809" s="302"/>
      <c r="R809" s="302"/>
      <c r="S809" s="302"/>
      <c r="T809" s="302"/>
      <c r="U809" s="302"/>
      <c r="V809" s="302"/>
      <c r="W809" s="302"/>
      <c r="X809" s="302"/>
      <c r="Y809" s="302"/>
      <c r="Z809" s="302"/>
    </row>
    <row r="810" spans="1:26" ht="15.75" customHeight="1" x14ac:dyDescent="0.25">
      <c r="A810" s="302"/>
      <c r="B810" s="302"/>
      <c r="C810" s="302"/>
      <c r="D810" s="302"/>
      <c r="E810" s="302"/>
      <c r="F810" s="302"/>
      <c r="G810" s="302"/>
      <c r="H810" s="302"/>
      <c r="I810" s="302"/>
      <c r="J810" s="302"/>
      <c r="K810" s="302"/>
      <c r="L810" s="302"/>
      <c r="M810" s="302"/>
      <c r="N810" s="302"/>
      <c r="O810" s="302"/>
      <c r="P810" s="302"/>
      <c r="Q810" s="302"/>
      <c r="R810" s="302"/>
      <c r="S810" s="302"/>
      <c r="T810" s="302"/>
      <c r="U810" s="302"/>
      <c r="V810" s="302"/>
      <c r="W810" s="302"/>
      <c r="X810" s="302"/>
      <c r="Y810" s="302"/>
      <c r="Z810" s="302"/>
    </row>
    <row r="811" spans="1:26" ht="15.75" customHeight="1" x14ac:dyDescent="0.25">
      <c r="A811" s="302"/>
      <c r="B811" s="302"/>
      <c r="C811" s="302"/>
      <c r="D811" s="302"/>
      <c r="E811" s="302"/>
      <c r="F811" s="302"/>
      <c r="G811" s="302"/>
      <c r="H811" s="302"/>
      <c r="I811" s="302"/>
      <c r="J811" s="302"/>
      <c r="K811" s="302"/>
      <c r="L811" s="302"/>
      <c r="M811" s="302"/>
      <c r="N811" s="302"/>
      <c r="O811" s="302"/>
      <c r="P811" s="302"/>
      <c r="Q811" s="302"/>
      <c r="R811" s="302"/>
      <c r="S811" s="302"/>
      <c r="T811" s="302"/>
      <c r="U811" s="302"/>
      <c r="V811" s="302"/>
      <c r="W811" s="302"/>
      <c r="X811" s="302"/>
      <c r="Y811" s="302"/>
      <c r="Z811" s="302"/>
    </row>
    <row r="812" spans="1:26" ht="15.75" customHeight="1" x14ac:dyDescent="0.25">
      <c r="A812" s="302"/>
      <c r="B812" s="302"/>
      <c r="C812" s="302"/>
      <c r="D812" s="302"/>
      <c r="E812" s="302"/>
      <c r="F812" s="302"/>
      <c r="G812" s="302"/>
      <c r="H812" s="302"/>
      <c r="I812" s="302"/>
      <c r="J812" s="302"/>
      <c r="K812" s="302"/>
      <c r="L812" s="302"/>
      <c r="M812" s="302"/>
      <c r="N812" s="302"/>
      <c r="O812" s="302"/>
      <c r="P812" s="302"/>
      <c r="Q812" s="302"/>
      <c r="R812" s="302"/>
      <c r="S812" s="302"/>
      <c r="T812" s="302"/>
      <c r="U812" s="302"/>
      <c r="V812" s="302"/>
      <c r="W812" s="302"/>
      <c r="X812" s="302"/>
      <c r="Y812" s="302"/>
      <c r="Z812" s="302"/>
    </row>
    <row r="813" spans="1:26" ht="15.75" customHeight="1" x14ac:dyDescent="0.25">
      <c r="A813" s="302"/>
      <c r="B813" s="302"/>
      <c r="C813" s="302"/>
      <c r="D813" s="302"/>
      <c r="E813" s="302"/>
      <c r="F813" s="302"/>
      <c r="G813" s="302"/>
      <c r="H813" s="302"/>
      <c r="I813" s="302"/>
      <c r="J813" s="302"/>
      <c r="K813" s="302"/>
      <c r="L813" s="302"/>
      <c r="M813" s="302"/>
      <c r="N813" s="302"/>
      <c r="O813" s="302"/>
      <c r="P813" s="302"/>
      <c r="Q813" s="302"/>
      <c r="R813" s="302"/>
      <c r="S813" s="302"/>
      <c r="T813" s="302"/>
      <c r="U813" s="302"/>
      <c r="V813" s="302"/>
      <c r="W813" s="302"/>
      <c r="X813" s="302"/>
      <c r="Y813" s="302"/>
      <c r="Z813" s="302"/>
    </row>
    <row r="814" spans="1:26" ht="15.75" customHeight="1" x14ac:dyDescent="0.25">
      <c r="A814" s="302"/>
      <c r="B814" s="302"/>
      <c r="C814" s="302"/>
      <c r="D814" s="302"/>
      <c r="E814" s="302"/>
      <c r="F814" s="302"/>
      <c r="G814" s="302"/>
      <c r="H814" s="302"/>
      <c r="I814" s="302"/>
      <c r="J814" s="302"/>
      <c r="K814" s="302"/>
      <c r="L814" s="302"/>
      <c r="M814" s="302"/>
      <c r="N814" s="302"/>
      <c r="O814" s="302"/>
      <c r="P814" s="302"/>
      <c r="Q814" s="302"/>
      <c r="R814" s="302"/>
      <c r="S814" s="302"/>
      <c r="T814" s="302"/>
      <c r="U814" s="302"/>
      <c r="V814" s="302"/>
      <c r="W814" s="302"/>
      <c r="X814" s="302"/>
      <c r="Y814" s="302"/>
      <c r="Z814" s="302"/>
    </row>
    <row r="815" spans="1:26" ht="15.75" customHeight="1" x14ac:dyDescent="0.25">
      <c r="A815" s="302"/>
      <c r="B815" s="302"/>
      <c r="C815" s="302"/>
      <c r="D815" s="302"/>
      <c r="E815" s="302"/>
      <c r="F815" s="302"/>
      <c r="G815" s="302"/>
      <c r="H815" s="302"/>
      <c r="I815" s="302"/>
      <c r="J815" s="302"/>
      <c r="K815" s="302"/>
      <c r="L815" s="302"/>
      <c r="M815" s="302"/>
      <c r="N815" s="302"/>
      <c r="O815" s="302"/>
      <c r="P815" s="302"/>
      <c r="Q815" s="302"/>
      <c r="R815" s="302"/>
      <c r="S815" s="302"/>
      <c r="T815" s="302"/>
      <c r="U815" s="302"/>
      <c r="V815" s="302"/>
      <c r="W815" s="302"/>
      <c r="X815" s="302"/>
      <c r="Y815" s="302"/>
      <c r="Z815" s="302"/>
    </row>
    <row r="816" spans="1:26" ht="15.75" customHeight="1" x14ac:dyDescent="0.25">
      <c r="A816" s="302"/>
      <c r="B816" s="302"/>
      <c r="C816" s="302"/>
      <c r="D816" s="302"/>
      <c r="E816" s="302"/>
      <c r="F816" s="302"/>
      <c r="G816" s="302"/>
      <c r="H816" s="302"/>
      <c r="I816" s="302"/>
      <c r="J816" s="302"/>
      <c r="K816" s="302"/>
      <c r="L816" s="302"/>
      <c r="M816" s="302"/>
      <c r="N816" s="302"/>
      <c r="O816" s="302"/>
      <c r="P816" s="302"/>
      <c r="Q816" s="302"/>
      <c r="R816" s="302"/>
      <c r="S816" s="302"/>
      <c r="T816" s="302"/>
      <c r="U816" s="302"/>
      <c r="V816" s="302"/>
      <c r="W816" s="302"/>
      <c r="X816" s="302"/>
      <c r="Y816" s="302"/>
      <c r="Z816" s="302"/>
    </row>
    <row r="817" spans="1:26" ht="15.75" customHeight="1" x14ac:dyDescent="0.25">
      <c r="A817" s="302"/>
      <c r="B817" s="302"/>
      <c r="C817" s="302"/>
      <c r="D817" s="302"/>
      <c r="E817" s="302"/>
      <c r="F817" s="302"/>
      <c r="G817" s="302"/>
      <c r="H817" s="302"/>
      <c r="I817" s="302"/>
      <c r="J817" s="302"/>
      <c r="K817" s="302"/>
      <c r="L817" s="302"/>
      <c r="M817" s="302"/>
      <c r="N817" s="302"/>
      <c r="O817" s="302"/>
      <c r="P817" s="302"/>
      <c r="Q817" s="302"/>
      <c r="R817" s="302"/>
      <c r="S817" s="302"/>
      <c r="T817" s="302"/>
      <c r="U817" s="302"/>
      <c r="V817" s="302"/>
      <c r="W817" s="302"/>
      <c r="X817" s="302"/>
      <c r="Y817" s="302"/>
      <c r="Z817" s="302"/>
    </row>
    <row r="818" spans="1:26" ht="15.75" customHeight="1" x14ac:dyDescent="0.25">
      <c r="A818" s="302"/>
      <c r="B818" s="302"/>
      <c r="C818" s="302"/>
      <c r="D818" s="302"/>
      <c r="E818" s="302"/>
      <c r="F818" s="302"/>
      <c r="G818" s="302"/>
      <c r="H818" s="302"/>
      <c r="I818" s="302"/>
      <c r="J818" s="302"/>
      <c r="K818" s="302"/>
      <c r="L818" s="302"/>
      <c r="M818" s="302"/>
      <c r="N818" s="302"/>
      <c r="O818" s="302"/>
      <c r="P818" s="302"/>
      <c r="Q818" s="302"/>
      <c r="R818" s="302"/>
      <c r="S818" s="302"/>
      <c r="T818" s="302"/>
      <c r="U818" s="302"/>
      <c r="V818" s="302"/>
      <c r="W818" s="302"/>
      <c r="X818" s="302"/>
      <c r="Y818" s="302"/>
      <c r="Z818" s="302"/>
    </row>
    <row r="819" spans="1:26" ht="15.75" customHeight="1" x14ac:dyDescent="0.25">
      <c r="A819" s="302"/>
      <c r="B819" s="302"/>
      <c r="C819" s="302"/>
      <c r="D819" s="302"/>
      <c r="E819" s="302"/>
      <c r="F819" s="302"/>
      <c r="G819" s="302"/>
      <c r="H819" s="302"/>
      <c r="I819" s="302"/>
      <c r="J819" s="302"/>
      <c r="K819" s="302"/>
      <c r="L819" s="302"/>
      <c r="M819" s="302"/>
      <c r="N819" s="302"/>
      <c r="O819" s="302"/>
      <c r="P819" s="302"/>
      <c r="Q819" s="302"/>
      <c r="R819" s="302"/>
      <c r="S819" s="302"/>
      <c r="T819" s="302"/>
      <c r="U819" s="302"/>
      <c r="V819" s="302"/>
      <c r="W819" s="302"/>
      <c r="X819" s="302"/>
      <c r="Y819" s="302"/>
      <c r="Z819" s="302"/>
    </row>
    <row r="820" spans="1:26" ht="15.75" customHeight="1" x14ac:dyDescent="0.25">
      <c r="A820" s="302"/>
      <c r="B820" s="302"/>
      <c r="C820" s="302"/>
      <c r="D820" s="302"/>
      <c r="E820" s="302"/>
      <c r="F820" s="302"/>
      <c r="G820" s="302"/>
      <c r="H820" s="302"/>
      <c r="I820" s="302"/>
      <c r="J820" s="302"/>
      <c r="K820" s="302"/>
      <c r="L820" s="302"/>
      <c r="M820" s="302"/>
      <c r="N820" s="302"/>
      <c r="O820" s="302"/>
      <c r="P820" s="302"/>
      <c r="Q820" s="302"/>
      <c r="R820" s="302"/>
      <c r="S820" s="302"/>
      <c r="T820" s="302"/>
      <c r="U820" s="302"/>
      <c r="V820" s="302"/>
      <c r="W820" s="302"/>
      <c r="X820" s="302"/>
      <c r="Y820" s="302"/>
      <c r="Z820" s="302"/>
    </row>
    <row r="821" spans="1:26" ht="15.75" customHeight="1" x14ac:dyDescent="0.25">
      <c r="A821" s="302"/>
      <c r="B821" s="302"/>
      <c r="C821" s="302"/>
      <c r="D821" s="302"/>
      <c r="E821" s="302"/>
      <c r="F821" s="302"/>
      <c r="G821" s="302"/>
      <c r="H821" s="302"/>
      <c r="I821" s="302"/>
      <c r="J821" s="302"/>
      <c r="K821" s="302"/>
      <c r="L821" s="302"/>
      <c r="M821" s="302"/>
      <c r="N821" s="302"/>
      <c r="O821" s="302"/>
      <c r="P821" s="302"/>
      <c r="Q821" s="302"/>
      <c r="R821" s="302"/>
      <c r="S821" s="302"/>
      <c r="T821" s="302"/>
      <c r="U821" s="302"/>
      <c r="V821" s="302"/>
      <c r="W821" s="302"/>
      <c r="X821" s="302"/>
      <c r="Y821" s="302"/>
      <c r="Z821" s="302"/>
    </row>
    <row r="822" spans="1:26" ht="15.75" customHeight="1" x14ac:dyDescent="0.25">
      <c r="A822" s="302"/>
      <c r="B822" s="302"/>
      <c r="C822" s="302"/>
      <c r="D822" s="302"/>
      <c r="E822" s="302"/>
      <c r="F822" s="302"/>
      <c r="G822" s="302"/>
      <c r="H822" s="302"/>
      <c r="I822" s="302"/>
      <c r="J822" s="302"/>
      <c r="K822" s="302"/>
      <c r="L822" s="302"/>
      <c r="M822" s="302"/>
      <c r="N822" s="302"/>
      <c r="O822" s="302"/>
      <c r="P822" s="302"/>
      <c r="Q822" s="302"/>
      <c r="R822" s="302"/>
      <c r="S822" s="302"/>
      <c r="T822" s="302"/>
      <c r="U822" s="302"/>
      <c r="V822" s="302"/>
      <c r="W822" s="302"/>
      <c r="X822" s="302"/>
      <c r="Y822" s="302"/>
      <c r="Z822" s="302"/>
    </row>
    <row r="823" spans="1:26" ht="15.75" customHeight="1" x14ac:dyDescent="0.25">
      <c r="A823" s="302"/>
      <c r="B823" s="302"/>
      <c r="C823" s="302"/>
      <c r="D823" s="302"/>
      <c r="E823" s="302"/>
      <c r="F823" s="302"/>
      <c r="G823" s="302"/>
      <c r="H823" s="302"/>
      <c r="I823" s="302"/>
      <c r="J823" s="302"/>
      <c r="K823" s="302"/>
      <c r="L823" s="302"/>
      <c r="M823" s="302"/>
      <c r="N823" s="302"/>
      <c r="O823" s="302"/>
      <c r="P823" s="302"/>
      <c r="Q823" s="302"/>
      <c r="R823" s="302"/>
      <c r="S823" s="302"/>
      <c r="T823" s="302"/>
      <c r="U823" s="302"/>
      <c r="V823" s="302"/>
      <c r="W823" s="302"/>
      <c r="X823" s="302"/>
      <c r="Y823" s="302"/>
      <c r="Z823" s="302"/>
    </row>
    <row r="824" spans="1:26" ht="15.75" customHeight="1" x14ac:dyDescent="0.25">
      <c r="A824" s="302"/>
      <c r="B824" s="302"/>
      <c r="C824" s="302"/>
      <c r="D824" s="302"/>
      <c r="E824" s="302"/>
      <c r="F824" s="302"/>
      <c r="G824" s="302"/>
      <c r="H824" s="302"/>
      <c r="I824" s="302"/>
      <c r="J824" s="302"/>
      <c r="K824" s="302"/>
      <c r="L824" s="302"/>
      <c r="M824" s="302"/>
      <c r="N824" s="302"/>
      <c r="O824" s="302"/>
      <c r="P824" s="302"/>
      <c r="Q824" s="302"/>
      <c r="R824" s="302"/>
      <c r="S824" s="302"/>
      <c r="T824" s="302"/>
      <c r="U824" s="302"/>
      <c r="V824" s="302"/>
      <c r="W824" s="302"/>
      <c r="X824" s="302"/>
      <c r="Y824" s="302"/>
      <c r="Z824" s="302"/>
    </row>
    <row r="825" spans="1:26" ht="15.75" customHeight="1" x14ac:dyDescent="0.25">
      <c r="A825" s="302"/>
      <c r="B825" s="302"/>
      <c r="C825" s="302"/>
      <c r="D825" s="302"/>
      <c r="E825" s="302"/>
      <c r="F825" s="302"/>
      <c r="G825" s="302"/>
      <c r="H825" s="302"/>
      <c r="I825" s="302"/>
      <c r="J825" s="302"/>
      <c r="K825" s="302"/>
      <c r="L825" s="302"/>
      <c r="M825" s="302"/>
      <c r="N825" s="302"/>
      <c r="O825" s="302"/>
      <c r="P825" s="302"/>
      <c r="Q825" s="302"/>
      <c r="R825" s="302"/>
      <c r="S825" s="302"/>
      <c r="T825" s="302"/>
      <c r="U825" s="302"/>
      <c r="V825" s="302"/>
      <c r="W825" s="302"/>
      <c r="X825" s="302"/>
      <c r="Y825" s="302"/>
      <c r="Z825" s="302"/>
    </row>
    <row r="826" spans="1:26" ht="15.75" customHeight="1" x14ac:dyDescent="0.25">
      <c r="A826" s="302"/>
      <c r="B826" s="302"/>
      <c r="C826" s="302"/>
      <c r="D826" s="302"/>
      <c r="E826" s="302"/>
      <c r="F826" s="302"/>
      <c r="G826" s="302"/>
      <c r="H826" s="302"/>
      <c r="I826" s="302"/>
      <c r="J826" s="302"/>
      <c r="K826" s="302"/>
      <c r="L826" s="302"/>
      <c r="M826" s="302"/>
      <c r="N826" s="302"/>
      <c r="O826" s="302"/>
      <c r="P826" s="302"/>
      <c r="Q826" s="302"/>
      <c r="R826" s="302"/>
      <c r="S826" s="302"/>
      <c r="T826" s="302"/>
      <c r="U826" s="302"/>
      <c r="V826" s="302"/>
      <c r="W826" s="302"/>
      <c r="X826" s="302"/>
      <c r="Y826" s="302"/>
      <c r="Z826" s="302"/>
    </row>
    <row r="827" spans="1:26" ht="15.75" customHeight="1" x14ac:dyDescent="0.25">
      <c r="A827" s="302"/>
      <c r="B827" s="302"/>
      <c r="C827" s="302"/>
      <c r="D827" s="302"/>
      <c r="E827" s="302"/>
      <c r="F827" s="302"/>
      <c r="G827" s="302"/>
      <c r="H827" s="302"/>
      <c r="I827" s="302"/>
      <c r="J827" s="302"/>
      <c r="K827" s="302"/>
      <c r="L827" s="302"/>
      <c r="M827" s="302"/>
      <c r="N827" s="302"/>
      <c r="O827" s="302"/>
      <c r="P827" s="302"/>
      <c r="Q827" s="302"/>
      <c r="R827" s="302"/>
      <c r="S827" s="302"/>
      <c r="T827" s="302"/>
      <c r="U827" s="302"/>
      <c r="V827" s="302"/>
      <c r="W827" s="302"/>
      <c r="X827" s="302"/>
      <c r="Y827" s="302"/>
      <c r="Z827" s="302"/>
    </row>
    <row r="828" spans="1:26" ht="15.75" customHeight="1" x14ac:dyDescent="0.25">
      <c r="A828" s="302"/>
      <c r="B828" s="302"/>
      <c r="C828" s="302"/>
      <c r="D828" s="302"/>
      <c r="E828" s="302"/>
      <c r="F828" s="302"/>
      <c r="G828" s="302"/>
      <c r="H828" s="302"/>
      <c r="I828" s="302"/>
      <c r="J828" s="302"/>
      <c r="K828" s="302"/>
      <c r="L828" s="302"/>
      <c r="M828" s="302"/>
      <c r="N828" s="302"/>
      <c r="O828" s="302"/>
      <c r="P828" s="302"/>
      <c r="Q828" s="302"/>
      <c r="R828" s="302"/>
      <c r="S828" s="302"/>
      <c r="T828" s="302"/>
      <c r="U828" s="302"/>
      <c r="V828" s="302"/>
      <c r="W828" s="302"/>
      <c r="X828" s="302"/>
      <c r="Y828" s="302"/>
      <c r="Z828" s="302"/>
    </row>
    <row r="829" spans="1:26" ht="15.75" customHeight="1" x14ac:dyDescent="0.25">
      <c r="A829" s="302"/>
      <c r="B829" s="302"/>
      <c r="C829" s="302"/>
      <c r="D829" s="302"/>
      <c r="E829" s="302"/>
      <c r="F829" s="302"/>
      <c r="G829" s="302"/>
      <c r="H829" s="302"/>
      <c r="I829" s="302"/>
      <c r="J829" s="302"/>
      <c r="K829" s="302"/>
      <c r="L829" s="302"/>
      <c r="M829" s="302"/>
      <c r="N829" s="302"/>
      <c r="O829" s="302"/>
      <c r="P829" s="302"/>
      <c r="Q829" s="302"/>
      <c r="R829" s="302"/>
      <c r="S829" s="302"/>
      <c r="T829" s="302"/>
      <c r="U829" s="302"/>
      <c r="V829" s="302"/>
      <c r="W829" s="302"/>
      <c r="X829" s="302"/>
      <c r="Y829" s="302"/>
      <c r="Z829" s="302"/>
    </row>
    <row r="830" spans="1:26" ht="15.75" customHeight="1" x14ac:dyDescent="0.25">
      <c r="A830" s="302"/>
      <c r="B830" s="302"/>
      <c r="C830" s="302"/>
      <c r="D830" s="302"/>
      <c r="E830" s="302"/>
      <c r="F830" s="302"/>
      <c r="G830" s="302"/>
      <c r="H830" s="302"/>
      <c r="I830" s="302"/>
      <c r="J830" s="302"/>
      <c r="K830" s="302"/>
      <c r="L830" s="302"/>
      <c r="M830" s="302"/>
      <c r="N830" s="302"/>
      <c r="O830" s="302"/>
      <c r="P830" s="302"/>
      <c r="Q830" s="302"/>
      <c r="R830" s="302"/>
      <c r="S830" s="302"/>
      <c r="T830" s="302"/>
      <c r="U830" s="302"/>
      <c r="V830" s="302"/>
      <c r="W830" s="302"/>
      <c r="X830" s="302"/>
      <c r="Y830" s="302"/>
      <c r="Z830" s="302"/>
    </row>
    <row r="831" spans="1:26" ht="15.75" customHeight="1" x14ac:dyDescent="0.25">
      <c r="A831" s="302"/>
      <c r="B831" s="302"/>
      <c r="C831" s="302"/>
      <c r="D831" s="302"/>
      <c r="E831" s="302"/>
      <c r="F831" s="302"/>
      <c r="G831" s="302"/>
      <c r="H831" s="302"/>
      <c r="I831" s="302"/>
      <c r="J831" s="302"/>
      <c r="K831" s="302"/>
      <c r="L831" s="302"/>
      <c r="M831" s="302"/>
      <c r="N831" s="302"/>
      <c r="O831" s="302"/>
      <c r="P831" s="302"/>
      <c r="Q831" s="302"/>
      <c r="R831" s="302"/>
      <c r="S831" s="302"/>
      <c r="T831" s="302"/>
      <c r="U831" s="302"/>
      <c r="V831" s="302"/>
      <c r="W831" s="302"/>
      <c r="X831" s="302"/>
      <c r="Y831" s="302"/>
      <c r="Z831" s="302"/>
    </row>
    <row r="832" spans="1:26" ht="15.75" customHeight="1" x14ac:dyDescent="0.25">
      <c r="A832" s="302"/>
      <c r="B832" s="302"/>
      <c r="C832" s="302"/>
      <c r="D832" s="302"/>
      <c r="E832" s="302"/>
      <c r="F832" s="302"/>
      <c r="G832" s="302"/>
      <c r="H832" s="302"/>
      <c r="I832" s="302"/>
      <c r="J832" s="302"/>
      <c r="K832" s="302"/>
      <c r="L832" s="302"/>
      <c r="M832" s="302"/>
      <c r="N832" s="302"/>
      <c r="O832" s="302"/>
      <c r="P832" s="302"/>
      <c r="Q832" s="302"/>
      <c r="R832" s="302"/>
      <c r="S832" s="302"/>
      <c r="T832" s="302"/>
      <c r="U832" s="302"/>
      <c r="V832" s="302"/>
      <c r="W832" s="302"/>
      <c r="X832" s="302"/>
      <c r="Y832" s="302"/>
      <c r="Z832" s="302"/>
    </row>
    <row r="833" spans="1:26" ht="15.75" customHeight="1" x14ac:dyDescent="0.25">
      <c r="A833" s="302"/>
      <c r="B833" s="302"/>
      <c r="C833" s="302"/>
      <c r="D833" s="302"/>
      <c r="E833" s="302"/>
      <c r="F833" s="302"/>
      <c r="G833" s="302"/>
      <c r="H833" s="302"/>
      <c r="I833" s="302"/>
      <c r="J833" s="302"/>
      <c r="K833" s="302"/>
      <c r="L833" s="302"/>
      <c r="M833" s="302"/>
      <c r="N833" s="302"/>
      <c r="O833" s="302"/>
      <c r="P833" s="302"/>
      <c r="Q833" s="302"/>
      <c r="R833" s="302"/>
      <c r="S833" s="302"/>
      <c r="T833" s="302"/>
      <c r="U833" s="302"/>
      <c r="V833" s="302"/>
      <c r="W833" s="302"/>
      <c r="X833" s="302"/>
      <c r="Y833" s="302"/>
      <c r="Z833" s="302"/>
    </row>
    <row r="834" spans="1:26" ht="15.75" customHeight="1" x14ac:dyDescent="0.25">
      <c r="A834" s="302"/>
      <c r="B834" s="302"/>
      <c r="C834" s="302"/>
      <c r="D834" s="302"/>
      <c r="E834" s="302"/>
      <c r="F834" s="302"/>
      <c r="G834" s="302"/>
      <c r="H834" s="302"/>
      <c r="I834" s="302"/>
      <c r="J834" s="302"/>
      <c r="K834" s="302"/>
      <c r="L834" s="302"/>
      <c r="M834" s="302"/>
      <c r="N834" s="302"/>
      <c r="O834" s="302"/>
      <c r="P834" s="302"/>
      <c r="Q834" s="302"/>
      <c r="R834" s="302"/>
      <c r="S834" s="302"/>
      <c r="T834" s="302"/>
      <c r="U834" s="302"/>
      <c r="V834" s="302"/>
      <c r="W834" s="302"/>
      <c r="X834" s="302"/>
      <c r="Y834" s="302"/>
      <c r="Z834" s="302"/>
    </row>
    <row r="835" spans="1:26" ht="15.75" customHeight="1" x14ac:dyDescent="0.25">
      <c r="A835" s="302"/>
      <c r="B835" s="302"/>
      <c r="C835" s="302"/>
      <c r="D835" s="302"/>
      <c r="E835" s="302"/>
      <c r="F835" s="302"/>
      <c r="G835" s="302"/>
      <c r="H835" s="302"/>
      <c r="I835" s="302"/>
      <c r="J835" s="302"/>
      <c r="K835" s="302"/>
      <c r="L835" s="302"/>
      <c r="M835" s="302"/>
      <c r="N835" s="302"/>
      <c r="O835" s="302"/>
      <c r="P835" s="302"/>
      <c r="Q835" s="302"/>
      <c r="R835" s="302"/>
      <c r="S835" s="302"/>
      <c r="T835" s="302"/>
      <c r="U835" s="302"/>
      <c r="V835" s="302"/>
      <c r="W835" s="302"/>
      <c r="X835" s="302"/>
      <c r="Y835" s="302"/>
      <c r="Z835" s="302"/>
    </row>
    <row r="836" spans="1:26" ht="15.75" customHeight="1" x14ac:dyDescent="0.25">
      <c r="A836" s="302"/>
      <c r="B836" s="302"/>
      <c r="C836" s="302"/>
      <c r="D836" s="302"/>
      <c r="E836" s="302"/>
      <c r="F836" s="302"/>
      <c r="G836" s="302"/>
      <c r="H836" s="302"/>
      <c r="I836" s="302"/>
      <c r="J836" s="302"/>
      <c r="K836" s="302"/>
      <c r="L836" s="302"/>
      <c r="M836" s="302"/>
      <c r="N836" s="302"/>
      <c r="O836" s="302"/>
      <c r="P836" s="302"/>
      <c r="Q836" s="302"/>
      <c r="R836" s="302"/>
      <c r="S836" s="302"/>
      <c r="T836" s="302"/>
      <c r="U836" s="302"/>
      <c r="V836" s="302"/>
      <c r="W836" s="302"/>
      <c r="X836" s="302"/>
      <c r="Y836" s="302"/>
      <c r="Z836" s="302"/>
    </row>
    <row r="837" spans="1:26" ht="15.75" customHeight="1" x14ac:dyDescent="0.25">
      <c r="A837" s="302"/>
      <c r="B837" s="302"/>
      <c r="C837" s="302"/>
      <c r="D837" s="302"/>
      <c r="E837" s="302"/>
      <c r="F837" s="302"/>
      <c r="G837" s="302"/>
      <c r="H837" s="302"/>
      <c r="I837" s="302"/>
      <c r="J837" s="302"/>
      <c r="K837" s="302"/>
      <c r="L837" s="302"/>
      <c r="M837" s="302"/>
      <c r="N837" s="302"/>
      <c r="O837" s="302"/>
      <c r="P837" s="302"/>
      <c r="Q837" s="302"/>
      <c r="R837" s="302"/>
      <c r="S837" s="302"/>
      <c r="T837" s="302"/>
      <c r="U837" s="302"/>
      <c r="V837" s="302"/>
      <c r="W837" s="302"/>
      <c r="X837" s="302"/>
      <c r="Y837" s="302"/>
      <c r="Z837" s="302"/>
    </row>
    <row r="838" spans="1:26" ht="15.75" customHeight="1" x14ac:dyDescent="0.25">
      <c r="A838" s="302"/>
      <c r="B838" s="302"/>
      <c r="C838" s="302"/>
      <c r="D838" s="302"/>
      <c r="E838" s="302"/>
      <c r="F838" s="302"/>
      <c r="G838" s="302"/>
      <c r="H838" s="302"/>
      <c r="I838" s="302"/>
      <c r="J838" s="302"/>
      <c r="K838" s="302"/>
      <c r="L838" s="302"/>
      <c r="M838" s="302"/>
      <c r="N838" s="302"/>
      <c r="O838" s="302"/>
      <c r="P838" s="302"/>
      <c r="Q838" s="302"/>
      <c r="R838" s="302"/>
      <c r="S838" s="302"/>
      <c r="T838" s="302"/>
      <c r="U838" s="302"/>
      <c r="V838" s="302"/>
      <c r="W838" s="302"/>
      <c r="X838" s="302"/>
      <c r="Y838" s="302"/>
      <c r="Z838" s="302"/>
    </row>
    <row r="839" spans="1:26" ht="15.75" customHeight="1" x14ac:dyDescent="0.25">
      <c r="A839" s="302"/>
      <c r="B839" s="302"/>
      <c r="C839" s="302"/>
      <c r="D839" s="302"/>
      <c r="E839" s="302"/>
      <c r="F839" s="302"/>
      <c r="G839" s="302"/>
      <c r="H839" s="302"/>
      <c r="I839" s="302"/>
      <c r="J839" s="302"/>
      <c r="K839" s="302"/>
      <c r="L839" s="302"/>
      <c r="M839" s="302"/>
      <c r="N839" s="302"/>
      <c r="O839" s="302"/>
      <c r="P839" s="302"/>
      <c r="Q839" s="302"/>
      <c r="R839" s="302"/>
      <c r="S839" s="302"/>
      <c r="T839" s="302"/>
      <c r="U839" s="302"/>
      <c r="V839" s="302"/>
      <c r="W839" s="302"/>
      <c r="X839" s="302"/>
      <c r="Y839" s="302"/>
      <c r="Z839" s="302"/>
    </row>
    <row r="840" spans="1:26" ht="15.75" customHeight="1" x14ac:dyDescent="0.25">
      <c r="A840" s="302"/>
      <c r="B840" s="302"/>
      <c r="C840" s="302"/>
      <c r="D840" s="302"/>
      <c r="E840" s="302"/>
      <c r="F840" s="302"/>
      <c r="G840" s="302"/>
      <c r="H840" s="302"/>
      <c r="I840" s="302"/>
      <c r="J840" s="302"/>
      <c r="K840" s="302"/>
      <c r="L840" s="302"/>
      <c r="M840" s="302"/>
      <c r="N840" s="302"/>
      <c r="O840" s="302"/>
      <c r="P840" s="302"/>
      <c r="Q840" s="302"/>
      <c r="R840" s="302"/>
      <c r="S840" s="302"/>
      <c r="T840" s="302"/>
      <c r="U840" s="302"/>
      <c r="V840" s="302"/>
      <c r="W840" s="302"/>
      <c r="X840" s="302"/>
      <c r="Y840" s="302"/>
      <c r="Z840" s="302"/>
    </row>
    <row r="841" spans="1:26" ht="15.75" customHeight="1" x14ac:dyDescent="0.25">
      <c r="A841" s="302"/>
      <c r="B841" s="302"/>
      <c r="C841" s="302"/>
      <c r="D841" s="302"/>
      <c r="E841" s="302"/>
      <c r="F841" s="302"/>
      <c r="G841" s="302"/>
      <c r="H841" s="302"/>
      <c r="I841" s="302"/>
      <c r="J841" s="302"/>
      <c r="K841" s="302"/>
      <c r="L841" s="302"/>
      <c r="M841" s="302"/>
      <c r="N841" s="302"/>
      <c r="O841" s="302"/>
      <c r="P841" s="302"/>
      <c r="Q841" s="302"/>
      <c r="R841" s="302"/>
      <c r="S841" s="302"/>
      <c r="T841" s="302"/>
      <c r="U841" s="302"/>
      <c r="V841" s="302"/>
      <c r="W841" s="302"/>
      <c r="X841" s="302"/>
      <c r="Y841" s="302"/>
      <c r="Z841" s="302"/>
    </row>
    <row r="842" spans="1:26" ht="15.75" customHeight="1" x14ac:dyDescent="0.25">
      <c r="A842" s="302"/>
      <c r="B842" s="302"/>
      <c r="C842" s="302"/>
      <c r="D842" s="302"/>
      <c r="E842" s="302"/>
      <c r="F842" s="302"/>
      <c r="G842" s="302"/>
      <c r="H842" s="302"/>
      <c r="I842" s="302"/>
      <c r="J842" s="302"/>
      <c r="K842" s="302"/>
      <c r="L842" s="302"/>
      <c r="M842" s="302"/>
      <c r="N842" s="302"/>
      <c r="O842" s="302"/>
      <c r="P842" s="302"/>
      <c r="Q842" s="302"/>
      <c r="R842" s="302"/>
      <c r="S842" s="302"/>
      <c r="T842" s="302"/>
      <c r="U842" s="302"/>
      <c r="V842" s="302"/>
      <c r="W842" s="302"/>
      <c r="X842" s="302"/>
      <c r="Y842" s="302"/>
      <c r="Z842" s="302"/>
    </row>
    <row r="843" spans="1:26" ht="15.75" customHeight="1" x14ac:dyDescent="0.25">
      <c r="A843" s="302"/>
      <c r="B843" s="302"/>
      <c r="C843" s="302"/>
      <c r="D843" s="302"/>
      <c r="E843" s="302"/>
      <c r="F843" s="302"/>
      <c r="G843" s="302"/>
      <c r="H843" s="302"/>
      <c r="I843" s="302"/>
      <c r="J843" s="302"/>
      <c r="K843" s="302"/>
      <c r="L843" s="302"/>
      <c r="M843" s="302"/>
      <c r="N843" s="302"/>
      <c r="O843" s="302"/>
      <c r="P843" s="302"/>
      <c r="Q843" s="302"/>
      <c r="R843" s="302"/>
      <c r="S843" s="302"/>
      <c r="T843" s="302"/>
      <c r="U843" s="302"/>
      <c r="V843" s="302"/>
      <c r="W843" s="302"/>
      <c r="X843" s="302"/>
      <c r="Y843" s="302"/>
      <c r="Z843" s="302"/>
    </row>
    <row r="844" spans="1:26" ht="15.75" customHeight="1" x14ac:dyDescent="0.25">
      <c r="A844" s="302"/>
      <c r="B844" s="302"/>
      <c r="C844" s="302"/>
      <c r="D844" s="302"/>
      <c r="E844" s="302"/>
      <c r="F844" s="302"/>
      <c r="G844" s="302"/>
      <c r="H844" s="302"/>
      <c r="I844" s="302"/>
      <c r="J844" s="302"/>
      <c r="K844" s="302"/>
      <c r="L844" s="302"/>
      <c r="M844" s="302"/>
      <c r="N844" s="302"/>
      <c r="O844" s="302"/>
      <c r="P844" s="302"/>
      <c r="Q844" s="302"/>
      <c r="R844" s="302"/>
      <c r="S844" s="302"/>
      <c r="T844" s="302"/>
      <c r="U844" s="302"/>
      <c r="V844" s="302"/>
      <c r="W844" s="302"/>
      <c r="X844" s="302"/>
      <c r="Y844" s="302"/>
      <c r="Z844" s="302"/>
    </row>
    <row r="845" spans="1:26" ht="15.75" customHeight="1" x14ac:dyDescent="0.25">
      <c r="A845" s="302"/>
      <c r="B845" s="302"/>
      <c r="C845" s="302"/>
      <c r="D845" s="302"/>
      <c r="E845" s="302"/>
      <c r="F845" s="302"/>
      <c r="G845" s="302"/>
      <c r="H845" s="302"/>
      <c r="I845" s="302"/>
      <c r="J845" s="302"/>
      <c r="K845" s="302"/>
      <c r="L845" s="302"/>
      <c r="M845" s="302"/>
      <c r="N845" s="302"/>
      <c r="O845" s="302"/>
      <c r="P845" s="302"/>
      <c r="Q845" s="302"/>
      <c r="R845" s="302"/>
      <c r="S845" s="302"/>
      <c r="T845" s="302"/>
      <c r="U845" s="302"/>
      <c r="V845" s="302"/>
      <c r="W845" s="302"/>
      <c r="X845" s="302"/>
      <c r="Y845" s="302"/>
      <c r="Z845" s="302"/>
    </row>
    <row r="846" spans="1:26" ht="15.75" customHeight="1" x14ac:dyDescent="0.25">
      <c r="A846" s="302"/>
      <c r="B846" s="302"/>
      <c r="C846" s="302"/>
      <c r="D846" s="302"/>
      <c r="E846" s="302"/>
      <c r="F846" s="302"/>
      <c r="G846" s="302"/>
      <c r="H846" s="302"/>
      <c r="I846" s="302"/>
      <c r="J846" s="302"/>
      <c r="K846" s="302"/>
      <c r="L846" s="302"/>
      <c r="M846" s="302"/>
      <c r="N846" s="302"/>
      <c r="O846" s="302"/>
      <c r="P846" s="302"/>
      <c r="Q846" s="302"/>
      <c r="R846" s="302"/>
      <c r="S846" s="302"/>
      <c r="T846" s="302"/>
      <c r="U846" s="302"/>
      <c r="V846" s="302"/>
      <c r="W846" s="302"/>
      <c r="X846" s="302"/>
      <c r="Y846" s="302"/>
      <c r="Z846" s="302"/>
    </row>
    <row r="847" spans="1:26" ht="15.75" customHeight="1" x14ac:dyDescent="0.25">
      <c r="A847" s="302"/>
      <c r="B847" s="302"/>
      <c r="C847" s="302"/>
      <c r="D847" s="302"/>
      <c r="E847" s="302"/>
      <c r="F847" s="302"/>
      <c r="G847" s="302"/>
      <c r="H847" s="302"/>
      <c r="I847" s="302"/>
      <c r="J847" s="302"/>
      <c r="K847" s="302"/>
      <c r="L847" s="302"/>
      <c r="M847" s="302"/>
      <c r="N847" s="302"/>
      <c r="O847" s="302"/>
      <c r="P847" s="302"/>
      <c r="Q847" s="302"/>
      <c r="R847" s="302"/>
      <c r="S847" s="302"/>
      <c r="T847" s="302"/>
      <c r="U847" s="302"/>
      <c r="V847" s="302"/>
      <c r="W847" s="302"/>
      <c r="X847" s="302"/>
      <c r="Y847" s="302"/>
      <c r="Z847" s="302"/>
    </row>
    <row r="848" spans="1:26" ht="15.75" customHeight="1" x14ac:dyDescent="0.25">
      <c r="A848" s="302"/>
      <c r="B848" s="302"/>
      <c r="C848" s="302"/>
      <c r="D848" s="302"/>
      <c r="E848" s="302"/>
      <c r="F848" s="302"/>
      <c r="G848" s="302"/>
      <c r="H848" s="302"/>
      <c r="I848" s="302"/>
      <c r="J848" s="302"/>
      <c r="K848" s="302"/>
      <c r="L848" s="302"/>
      <c r="M848" s="302"/>
      <c r="N848" s="302"/>
      <c r="O848" s="302"/>
      <c r="P848" s="302"/>
      <c r="Q848" s="302"/>
      <c r="R848" s="302"/>
      <c r="S848" s="302"/>
      <c r="T848" s="302"/>
      <c r="U848" s="302"/>
      <c r="V848" s="302"/>
      <c r="W848" s="302"/>
      <c r="X848" s="302"/>
      <c r="Y848" s="302"/>
      <c r="Z848" s="302"/>
    </row>
    <row r="849" spans="1:26" ht="15.75" customHeight="1" x14ac:dyDescent="0.25">
      <c r="A849" s="302"/>
      <c r="B849" s="302"/>
      <c r="C849" s="302"/>
      <c r="D849" s="302"/>
      <c r="E849" s="302"/>
      <c r="F849" s="302"/>
      <c r="G849" s="302"/>
      <c r="H849" s="302"/>
      <c r="I849" s="302"/>
      <c r="J849" s="302"/>
      <c r="K849" s="302"/>
      <c r="L849" s="302"/>
      <c r="M849" s="302"/>
      <c r="N849" s="302"/>
      <c r="O849" s="302"/>
      <c r="P849" s="302"/>
      <c r="Q849" s="302"/>
      <c r="R849" s="302"/>
      <c r="S849" s="302"/>
      <c r="T849" s="302"/>
      <c r="U849" s="302"/>
      <c r="V849" s="302"/>
      <c r="W849" s="302"/>
      <c r="X849" s="302"/>
      <c r="Y849" s="302"/>
      <c r="Z849" s="302"/>
    </row>
    <row r="850" spans="1:26" ht="15.75" customHeight="1" x14ac:dyDescent="0.25">
      <c r="A850" s="302"/>
      <c r="B850" s="302"/>
      <c r="C850" s="302"/>
      <c r="D850" s="302"/>
      <c r="E850" s="302"/>
      <c r="F850" s="302"/>
      <c r="G850" s="302"/>
      <c r="H850" s="302"/>
      <c r="I850" s="302"/>
      <c r="J850" s="302"/>
      <c r="K850" s="302"/>
      <c r="L850" s="302"/>
      <c r="M850" s="302"/>
      <c r="N850" s="302"/>
      <c r="O850" s="302"/>
      <c r="P850" s="302"/>
      <c r="Q850" s="302"/>
      <c r="R850" s="302"/>
      <c r="S850" s="302"/>
      <c r="T850" s="302"/>
      <c r="U850" s="302"/>
      <c r="V850" s="302"/>
      <c r="W850" s="302"/>
      <c r="X850" s="302"/>
      <c r="Y850" s="302"/>
      <c r="Z850" s="302"/>
    </row>
    <row r="851" spans="1:26" ht="15.75" customHeight="1" x14ac:dyDescent="0.25">
      <c r="A851" s="302"/>
      <c r="B851" s="302"/>
      <c r="C851" s="302"/>
      <c r="D851" s="302"/>
      <c r="E851" s="302"/>
      <c r="F851" s="302"/>
      <c r="G851" s="302"/>
      <c r="H851" s="302"/>
      <c r="I851" s="302"/>
      <c r="J851" s="302"/>
      <c r="K851" s="302"/>
      <c r="L851" s="302"/>
      <c r="M851" s="302"/>
      <c r="N851" s="302"/>
      <c r="O851" s="302"/>
      <c r="P851" s="302"/>
      <c r="Q851" s="302"/>
      <c r="R851" s="302"/>
      <c r="S851" s="302"/>
      <c r="T851" s="302"/>
      <c r="U851" s="302"/>
      <c r="V851" s="302"/>
      <c r="W851" s="302"/>
      <c r="X851" s="302"/>
      <c r="Y851" s="302"/>
      <c r="Z851" s="302"/>
    </row>
    <row r="852" spans="1:26" ht="15.75" customHeight="1" x14ac:dyDescent="0.25">
      <c r="A852" s="302"/>
      <c r="B852" s="302"/>
      <c r="C852" s="302"/>
      <c r="D852" s="302"/>
      <c r="E852" s="302"/>
      <c r="F852" s="302"/>
      <c r="G852" s="302"/>
      <c r="H852" s="302"/>
      <c r="I852" s="302"/>
      <c r="J852" s="302"/>
      <c r="K852" s="302"/>
      <c r="L852" s="302"/>
      <c r="M852" s="302"/>
      <c r="N852" s="302"/>
      <c r="O852" s="302"/>
      <c r="P852" s="302"/>
      <c r="Q852" s="302"/>
      <c r="R852" s="302"/>
      <c r="S852" s="302"/>
      <c r="T852" s="302"/>
      <c r="U852" s="302"/>
      <c r="V852" s="302"/>
      <c r="W852" s="302"/>
      <c r="X852" s="302"/>
      <c r="Y852" s="302"/>
      <c r="Z852" s="302"/>
    </row>
    <row r="853" spans="1:26" ht="15.75" customHeight="1" x14ac:dyDescent="0.25">
      <c r="A853" s="302"/>
      <c r="B853" s="302"/>
      <c r="C853" s="302"/>
      <c r="D853" s="302"/>
      <c r="E853" s="302"/>
      <c r="F853" s="302"/>
      <c r="G853" s="302"/>
      <c r="H853" s="302"/>
      <c r="I853" s="302"/>
      <c r="J853" s="302"/>
      <c r="K853" s="302"/>
      <c r="L853" s="302"/>
      <c r="M853" s="302"/>
      <c r="N853" s="302"/>
      <c r="O853" s="302"/>
      <c r="P853" s="302"/>
      <c r="Q853" s="302"/>
      <c r="R853" s="302"/>
      <c r="S853" s="302"/>
      <c r="T853" s="302"/>
      <c r="U853" s="302"/>
      <c r="V853" s="302"/>
      <c r="W853" s="302"/>
      <c r="X853" s="302"/>
      <c r="Y853" s="302"/>
      <c r="Z853" s="302"/>
    </row>
    <row r="854" spans="1:26" ht="15.75" customHeight="1" x14ac:dyDescent="0.25">
      <c r="A854" s="302"/>
      <c r="B854" s="302"/>
      <c r="C854" s="302"/>
      <c r="D854" s="302"/>
      <c r="E854" s="302"/>
      <c r="F854" s="302"/>
      <c r="G854" s="302"/>
      <c r="H854" s="302"/>
      <c r="I854" s="302"/>
      <c r="J854" s="302"/>
      <c r="K854" s="302"/>
      <c r="L854" s="302"/>
      <c r="M854" s="302"/>
      <c r="N854" s="302"/>
      <c r="O854" s="302"/>
      <c r="P854" s="302"/>
      <c r="Q854" s="302"/>
      <c r="R854" s="302"/>
      <c r="S854" s="302"/>
      <c r="T854" s="302"/>
      <c r="U854" s="302"/>
      <c r="V854" s="302"/>
      <c r="W854" s="302"/>
      <c r="X854" s="302"/>
      <c r="Y854" s="302"/>
      <c r="Z854" s="302"/>
    </row>
    <row r="855" spans="1:26" ht="15.75" customHeight="1" x14ac:dyDescent="0.25">
      <c r="A855" s="302"/>
      <c r="B855" s="302"/>
      <c r="C855" s="302"/>
      <c r="D855" s="302"/>
      <c r="E855" s="302"/>
      <c r="F855" s="302"/>
      <c r="G855" s="302"/>
      <c r="H855" s="302"/>
      <c r="I855" s="302"/>
      <c r="J855" s="302"/>
      <c r="K855" s="302"/>
      <c r="L855" s="302"/>
      <c r="M855" s="302"/>
      <c r="N855" s="302"/>
      <c r="O855" s="302"/>
      <c r="P855" s="302"/>
      <c r="Q855" s="302"/>
      <c r="R855" s="302"/>
      <c r="S855" s="302"/>
      <c r="T855" s="302"/>
      <c r="U855" s="302"/>
      <c r="V855" s="302"/>
      <c r="W855" s="302"/>
      <c r="X855" s="302"/>
      <c r="Y855" s="302"/>
      <c r="Z855" s="302"/>
    </row>
    <row r="856" spans="1:26" ht="15.75" customHeight="1" x14ac:dyDescent="0.25">
      <c r="A856" s="302"/>
      <c r="B856" s="302"/>
      <c r="C856" s="302"/>
      <c r="D856" s="302"/>
      <c r="E856" s="302"/>
      <c r="F856" s="302"/>
      <c r="G856" s="302"/>
      <c r="H856" s="302"/>
      <c r="I856" s="302"/>
      <c r="J856" s="302"/>
      <c r="K856" s="302"/>
      <c r="L856" s="302"/>
      <c r="M856" s="302"/>
      <c r="N856" s="302"/>
      <c r="O856" s="302"/>
      <c r="P856" s="302"/>
      <c r="Q856" s="302"/>
      <c r="R856" s="302"/>
      <c r="S856" s="302"/>
      <c r="T856" s="302"/>
      <c r="U856" s="302"/>
      <c r="V856" s="302"/>
      <c r="W856" s="302"/>
      <c r="X856" s="302"/>
      <c r="Y856" s="302"/>
      <c r="Z856" s="302"/>
    </row>
    <row r="857" spans="1:26" ht="15.75" customHeight="1" x14ac:dyDescent="0.25">
      <c r="A857" s="302"/>
      <c r="B857" s="302"/>
      <c r="C857" s="302"/>
      <c r="D857" s="302"/>
      <c r="E857" s="302"/>
      <c r="F857" s="302"/>
      <c r="G857" s="302"/>
      <c r="H857" s="302"/>
      <c r="I857" s="302"/>
      <c r="J857" s="302"/>
      <c r="K857" s="302"/>
      <c r="L857" s="302"/>
      <c r="M857" s="302"/>
      <c r="N857" s="302"/>
      <c r="O857" s="302"/>
      <c r="P857" s="302"/>
      <c r="Q857" s="302"/>
      <c r="R857" s="302"/>
      <c r="S857" s="302"/>
      <c r="T857" s="302"/>
      <c r="U857" s="302"/>
      <c r="V857" s="302"/>
      <c r="W857" s="302"/>
      <c r="X857" s="302"/>
      <c r="Y857" s="302"/>
      <c r="Z857" s="302"/>
    </row>
    <row r="858" spans="1:26" ht="15.75" customHeight="1" x14ac:dyDescent="0.25">
      <c r="A858" s="302"/>
      <c r="B858" s="302"/>
      <c r="C858" s="302"/>
      <c r="D858" s="302"/>
      <c r="E858" s="302"/>
      <c r="F858" s="302"/>
      <c r="G858" s="302"/>
      <c r="H858" s="302"/>
      <c r="I858" s="302"/>
      <c r="J858" s="302"/>
      <c r="K858" s="302"/>
      <c r="L858" s="302"/>
      <c r="M858" s="302"/>
      <c r="N858" s="302"/>
      <c r="O858" s="302"/>
      <c r="P858" s="302"/>
      <c r="Q858" s="302"/>
      <c r="R858" s="302"/>
      <c r="S858" s="302"/>
      <c r="T858" s="302"/>
      <c r="U858" s="302"/>
      <c r="V858" s="302"/>
      <c r="W858" s="302"/>
      <c r="X858" s="302"/>
      <c r="Y858" s="302"/>
      <c r="Z858" s="302"/>
    </row>
    <row r="859" spans="1:26" ht="15.75" customHeight="1" x14ac:dyDescent="0.25">
      <c r="A859" s="302"/>
      <c r="B859" s="302"/>
      <c r="C859" s="302"/>
      <c r="D859" s="302"/>
      <c r="E859" s="302"/>
      <c r="F859" s="302"/>
      <c r="G859" s="302"/>
      <c r="H859" s="302"/>
      <c r="I859" s="302"/>
      <c r="J859" s="302"/>
      <c r="K859" s="302"/>
      <c r="L859" s="302"/>
      <c r="M859" s="302"/>
      <c r="N859" s="302"/>
      <c r="O859" s="302"/>
      <c r="P859" s="302"/>
      <c r="Q859" s="302"/>
      <c r="R859" s="302"/>
      <c r="S859" s="302"/>
      <c r="T859" s="302"/>
      <c r="U859" s="302"/>
      <c r="V859" s="302"/>
      <c r="W859" s="302"/>
      <c r="X859" s="302"/>
      <c r="Y859" s="302"/>
      <c r="Z859" s="302"/>
    </row>
    <row r="860" spans="1:26" ht="15.75" customHeight="1" x14ac:dyDescent="0.25">
      <c r="A860" s="302"/>
      <c r="B860" s="302"/>
      <c r="C860" s="302"/>
      <c r="D860" s="302"/>
      <c r="E860" s="302"/>
      <c r="F860" s="302"/>
      <c r="G860" s="302"/>
      <c r="H860" s="302"/>
      <c r="I860" s="302"/>
      <c r="J860" s="302"/>
      <c r="K860" s="302"/>
      <c r="L860" s="302"/>
      <c r="M860" s="302"/>
      <c r="N860" s="302"/>
      <c r="O860" s="302"/>
      <c r="P860" s="302"/>
      <c r="Q860" s="302"/>
      <c r="R860" s="302"/>
      <c r="S860" s="302"/>
      <c r="T860" s="302"/>
      <c r="U860" s="302"/>
      <c r="V860" s="302"/>
      <c r="W860" s="302"/>
      <c r="X860" s="302"/>
      <c r="Y860" s="302"/>
      <c r="Z860" s="302"/>
    </row>
    <row r="861" spans="1:26" ht="15.75" customHeight="1" x14ac:dyDescent="0.25">
      <c r="A861" s="302"/>
      <c r="B861" s="302"/>
      <c r="C861" s="302"/>
      <c r="D861" s="302"/>
      <c r="E861" s="302"/>
      <c r="F861" s="302"/>
      <c r="G861" s="302"/>
      <c r="H861" s="302"/>
      <c r="I861" s="302"/>
      <c r="J861" s="302"/>
      <c r="K861" s="302"/>
      <c r="L861" s="302"/>
      <c r="M861" s="302"/>
      <c r="N861" s="302"/>
      <c r="O861" s="302"/>
      <c r="P861" s="302"/>
      <c r="Q861" s="302"/>
      <c r="R861" s="302"/>
      <c r="S861" s="302"/>
      <c r="T861" s="302"/>
      <c r="U861" s="302"/>
      <c r="V861" s="302"/>
      <c r="W861" s="302"/>
      <c r="X861" s="302"/>
      <c r="Y861" s="302"/>
      <c r="Z861" s="302"/>
    </row>
    <row r="862" spans="1:26" ht="15.75" customHeight="1" x14ac:dyDescent="0.25">
      <c r="A862" s="302"/>
      <c r="B862" s="302"/>
      <c r="C862" s="302"/>
      <c r="D862" s="302"/>
      <c r="E862" s="302"/>
      <c r="F862" s="302"/>
      <c r="G862" s="302"/>
      <c r="H862" s="302"/>
      <c r="I862" s="302"/>
      <c r="J862" s="302"/>
      <c r="K862" s="302"/>
      <c r="L862" s="302"/>
      <c r="M862" s="302"/>
      <c r="N862" s="302"/>
      <c r="O862" s="302"/>
      <c r="P862" s="302"/>
      <c r="Q862" s="302"/>
      <c r="R862" s="302"/>
      <c r="S862" s="302"/>
      <c r="T862" s="302"/>
      <c r="U862" s="302"/>
      <c r="V862" s="302"/>
      <c r="W862" s="302"/>
      <c r="X862" s="302"/>
      <c r="Y862" s="302"/>
      <c r="Z862" s="302"/>
    </row>
    <row r="863" spans="1:26" ht="15.75" customHeight="1" x14ac:dyDescent="0.25">
      <c r="A863" s="302"/>
      <c r="B863" s="302"/>
      <c r="C863" s="302"/>
      <c r="D863" s="302"/>
      <c r="E863" s="302"/>
      <c r="F863" s="302"/>
      <c r="G863" s="302"/>
      <c r="H863" s="302"/>
      <c r="I863" s="302"/>
      <c r="J863" s="302"/>
      <c r="K863" s="302"/>
      <c r="L863" s="302"/>
      <c r="M863" s="302"/>
      <c r="N863" s="302"/>
      <c r="O863" s="302"/>
      <c r="P863" s="302"/>
      <c r="Q863" s="302"/>
      <c r="R863" s="302"/>
      <c r="S863" s="302"/>
      <c r="T863" s="302"/>
      <c r="U863" s="302"/>
      <c r="V863" s="302"/>
      <c r="W863" s="302"/>
      <c r="X863" s="302"/>
      <c r="Y863" s="302"/>
      <c r="Z863" s="302"/>
    </row>
    <row r="864" spans="1:26" ht="15.75" customHeight="1" x14ac:dyDescent="0.25">
      <c r="A864" s="302"/>
      <c r="B864" s="302"/>
      <c r="C864" s="302"/>
      <c r="D864" s="302"/>
      <c r="E864" s="302"/>
      <c r="F864" s="302"/>
      <c r="G864" s="302"/>
      <c r="H864" s="302"/>
      <c r="I864" s="302"/>
      <c r="J864" s="302"/>
      <c r="K864" s="302"/>
      <c r="L864" s="302"/>
      <c r="M864" s="302"/>
      <c r="N864" s="302"/>
      <c r="O864" s="302"/>
      <c r="P864" s="302"/>
      <c r="Q864" s="302"/>
      <c r="R864" s="302"/>
      <c r="S864" s="302"/>
      <c r="T864" s="302"/>
      <c r="U864" s="302"/>
      <c r="V864" s="302"/>
      <c r="W864" s="302"/>
      <c r="X864" s="302"/>
      <c r="Y864" s="302"/>
      <c r="Z864" s="302"/>
    </row>
    <row r="865" spans="1:26" ht="15.75" customHeight="1" x14ac:dyDescent="0.25">
      <c r="A865" s="302"/>
      <c r="B865" s="302"/>
      <c r="C865" s="302"/>
      <c r="D865" s="302"/>
      <c r="E865" s="302"/>
      <c r="F865" s="302"/>
      <c r="G865" s="302"/>
      <c r="H865" s="302"/>
      <c r="I865" s="302"/>
      <c r="J865" s="302"/>
      <c r="K865" s="302"/>
      <c r="L865" s="302"/>
      <c r="M865" s="302"/>
      <c r="N865" s="302"/>
      <c r="O865" s="302"/>
      <c r="P865" s="302"/>
      <c r="Q865" s="302"/>
      <c r="R865" s="302"/>
      <c r="S865" s="302"/>
      <c r="T865" s="302"/>
      <c r="U865" s="302"/>
      <c r="V865" s="302"/>
      <c r="W865" s="302"/>
      <c r="X865" s="302"/>
      <c r="Y865" s="302"/>
      <c r="Z865" s="302"/>
    </row>
    <row r="866" spans="1:26" ht="15.75" customHeight="1" x14ac:dyDescent="0.25">
      <c r="A866" s="302"/>
      <c r="B866" s="302"/>
      <c r="C866" s="302"/>
      <c r="D866" s="302"/>
      <c r="E866" s="302"/>
      <c r="F866" s="302"/>
      <c r="G866" s="302"/>
      <c r="H866" s="302"/>
      <c r="I866" s="302"/>
      <c r="J866" s="302"/>
      <c r="K866" s="302"/>
      <c r="L866" s="302"/>
      <c r="M866" s="302"/>
      <c r="N866" s="302"/>
      <c r="O866" s="302"/>
      <c r="P866" s="302"/>
      <c r="Q866" s="302"/>
      <c r="R866" s="302"/>
      <c r="S866" s="302"/>
      <c r="T866" s="302"/>
      <c r="U866" s="302"/>
      <c r="V866" s="302"/>
      <c r="W866" s="302"/>
      <c r="X866" s="302"/>
      <c r="Y866" s="302"/>
      <c r="Z866" s="302"/>
    </row>
    <row r="867" spans="1:26" ht="15.75" customHeight="1" x14ac:dyDescent="0.25">
      <c r="A867" s="302"/>
      <c r="B867" s="302"/>
      <c r="C867" s="302"/>
      <c r="D867" s="302"/>
      <c r="E867" s="302"/>
      <c r="F867" s="302"/>
      <c r="G867" s="302"/>
      <c r="H867" s="302"/>
      <c r="I867" s="302"/>
      <c r="J867" s="302"/>
      <c r="K867" s="302"/>
      <c r="L867" s="302"/>
      <c r="M867" s="302"/>
      <c r="N867" s="302"/>
      <c r="O867" s="302"/>
      <c r="P867" s="302"/>
      <c r="Q867" s="302"/>
      <c r="R867" s="302"/>
      <c r="S867" s="302"/>
      <c r="T867" s="302"/>
      <c r="U867" s="302"/>
      <c r="V867" s="302"/>
      <c r="W867" s="302"/>
      <c r="X867" s="302"/>
      <c r="Y867" s="302"/>
      <c r="Z867" s="302"/>
    </row>
    <row r="868" spans="1:26" ht="15.75" customHeight="1" x14ac:dyDescent="0.25">
      <c r="A868" s="302"/>
      <c r="B868" s="302"/>
      <c r="C868" s="302"/>
      <c r="D868" s="302"/>
      <c r="E868" s="302"/>
      <c r="F868" s="302"/>
      <c r="G868" s="302"/>
      <c r="H868" s="302"/>
      <c r="I868" s="302"/>
      <c r="J868" s="302"/>
      <c r="K868" s="302"/>
      <c r="L868" s="302"/>
      <c r="M868" s="302"/>
      <c r="N868" s="302"/>
      <c r="O868" s="302"/>
      <c r="P868" s="302"/>
      <c r="Q868" s="302"/>
      <c r="R868" s="302"/>
      <c r="S868" s="302"/>
      <c r="T868" s="302"/>
      <c r="U868" s="302"/>
      <c r="V868" s="302"/>
      <c r="W868" s="302"/>
      <c r="X868" s="302"/>
      <c r="Y868" s="302"/>
      <c r="Z868" s="302"/>
    </row>
    <row r="869" spans="1:26" ht="15.75" customHeight="1" x14ac:dyDescent="0.25">
      <c r="A869" s="302"/>
      <c r="B869" s="302"/>
      <c r="C869" s="302"/>
      <c r="D869" s="302"/>
      <c r="E869" s="302"/>
      <c r="F869" s="302"/>
      <c r="G869" s="302"/>
      <c r="H869" s="302"/>
      <c r="I869" s="302"/>
      <c r="J869" s="302"/>
      <c r="K869" s="302"/>
      <c r="L869" s="302"/>
      <c r="M869" s="302"/>
      <c r="N869" s="302"/>
      <c r="O869" s="302"/>
      <c r="P869" s="302"/>
      <c r="Q869" s="302"/>
      <c r="R869" s="302"/>
      <c r="S869" s="302"/>
      <c r="T869" s="302"/>
      <c r="U869" s="302"/>
      <c r="V869" s="302"/>
      <c r="W869" s="302"/>
      <c r="X869" s="302"/>
      <c r="Y869" s="302"/>
      <c r="Z869" s="302"/>
    </row>
    <row r="870" spans="1:26" ht="15.75" customHeight="1" x14ac:dyDescent="0.25">
      <c r="A870" s="302"/>
      <c r="B870" s="302"/>
      <c r="C870" s="302"/>
      <c r="D870" s="302"/>
      <c r="E870" s="302"/>
      <c r="F870" s="302"/>
      <c r="G870" s="302"/>
      <c r="H870" s="302"/>
      <c r="I870" s="302"/>
      <c r="J870" s="302"/>
      <c r="K870" s="302"/>
      <c r="L870" s="302"/>
      <c r="M870" s="302"/>
      <c r="N870" s="302"/>
      <c r="O870" s="302"/>
      <c r="P870" s="302"/>
      <c r="Q870" s="302"/>
      <c r="R870" s="302"/>
      <c r="S870" s="302"/>
      <c r="T870" s="302"/>
      <c r="U870" s="302"/>
      <c r="V870" s="302"/>
      <c r="W870" s="302"/>
      <c r="X870" s="302"/>
      <c r="Y870" s="302"/>
      <c r="Z870" s="302"/>
    </row>
    <row r="871" spans="1:26" ht="15.75" customHeight="1" x14ac:dyDescent="0.25">
      <c r="A871" s="302"/>
      <c r="B871" s="302"/>
      <c r="C871" s="302"/>
      <c r="D871" s="302"/>
      <c r="E871" s="302"/>
      <c r="F871" s="302"/>
      <c r="G871" s="302"/>
      <c r="H871" s="302"/>
      <c r="I871" s="302"/>
      <c r="J871" s="302"/>
      <c r="K871" s="302"/>
      <c r="L871" s="302"/>
      <c r="M871" s="302"/>
      <c r="N871" s="302"/>
      <c r="O871" s="302"/>
      <c r="P871" s="302"/>
      <c r="Q871" s="302"/>
      <c r="R871" s="302"/>
      <c r="S871" s="302"/>
      <c r="T871" s="302"/>
      <c r="U871" s="302"/>
      <c r="V871" s="302"/>
      <c r="W871" s="302"/>
      <c r="X871" s="302"/>
      <c r="Y871" s="302"/>
      <c r="Z871" s="302"/>
    </row>
    <row r="872" spans="1:26" ht="15.75" customHeight="1" x14ac:dyDescent="0.25">
      <c r="A872" s="302"/>
      <c r="B872" s="302"/>
      <c r="C872" s="302"/>
      <c r="D872" s="302"/>
      <c r="E872" s="302"/>
      <c r="F872" s="302"/>
      <c r="G872" s="302"/>
      <c r="H872" s="302"/>
      <c r="I872" s="302"/>
      <c r="J872" s="302"/>
      <c r="K872" s="302"/>
      <c r="L872" s="302"/>
      <c r="M872" s="302"/>
      <c r="N872" s="302"/>
      <c r="O872" s="302"/>
      <c r="P872" s="302"/>
      <c r="Q872" s="302"/>
      <c r="R872" s="302"/>
      <c r="S872" s="302"/>
      <c r="T872" s="302"/>
      <c r="U872" s="302"/>
      <c r="V872" s="302"/>
      <c r="W872" s="302"/>
      <c r="X872" s="302"/>
      <c r="Y872" s="302"/>
      <c r="Z872" s="302"/>
    </row>
    <row r="873" spans="1:26" ht="15.75" customHeight="1" x14ac:dyDescent="0.25">
      <c r="A873" s="302"/>
      <c r="B873" s="302"/>
      <c r="C873" s="302"/>
      <c r="D873" s="302"/>
      <c r="E873" s="302"/>
      <c r="F873" s="302"/>
      <c r="G873" s="302"/>
      <c r="H873" s="302"/>
      <c r="I873" s="302"/>
      <c r="J873" s="302"/>
      <c r="K873" s="302"/>
      <c r="L873" s="302"/>
      <c r="M873" s="302"/>
      <c r="N873" s="302"/>
      <c r="O873" s="302"/>
      <c r="P873" s="302"/>
      <c r="Q873" s="302"/>
      <c r="R873" s="302"/>
      <c r="S873" s="302"/>
      <c r="T873" s="302"/>
      <c r="U873" s="302"/>
      <c r="V873" s="302"/>
      <c r="W873" s="302"/>
      <c r="X873" s="302"/>
      <c r="Y873" s="302"/>
      <c r="Z873" s="302"/>
    </row>
    <row r="874" spans="1:26" ht="15.75" customHeight="1" x14ac:dyDescent="0.25">
      <c r="A874" s="302"/>
      <c r="B874" s="302"/>
      <c r="C874" s="302"/>
      <c r="D874" s="302"/>
      <c r="E874" s="302"/>
      <c r="F874" s="302"/>
      <c r="G874" s="302"/>
      <c r="H874" s="302"/>
      <c r="I874" s="302"/>
      <c r="J874" s="302"/>
      <c r="K874" s="302"/>
      <c r="L874" s="302"/>
      <c r="M874" s="302"/>
      <c r="N874" s="302"/>
      <c r="O874" s="302"/>
      <c r="P874" s="302"/>
      <c r="Q874" s="302"/>
      <c r="R874" s="302"/>
      <c r="S874" s="302"/>
      <c r="T874" s="302"/>
      <c r="U874" s="302"/>
      <c r="V874" s="302"/>
      <c r="W874" s="302"/>
      <c r="X874" s="302"/>
      <c r="Y874" s="302"/>
      <c r="Z874" s="302"/>
    </row>
    <row r="875" spans="1:26" ht="15.75" customHeight="1" x14ac:dyDescent="0.25">
      <c r="A875" s="302"/>
      <c r="B875" s="302"/>
      <c r="C875" s="302"/>
      <c r="D875" s="302"/>
      <c r="E875" s="302"/>
      <c r="F875" s="302"/>
      <c r="G875" s="302"/>
      <c r="H875" s="302"/>
      <c r="I875" s="302"/>
      <c r="J875" s="302"/>
      <c r="K875" s="302"/>
      <c r="L875" s="302"/>
      <c r="M875" s="302"/>
      <c r="N875" s="302"/>
      <c r="O875" s="302"/>
      <c r="P875" s="302"/>
      <c r="Q875" s="302"/>
      <c r="R875" s="302"/>
      <c r="S875" s="302"/>
      <c r="T875" s="302"/>
      <c r="U875" s="302"/>
      <c r="V875" s="302"/>
      <c r="W875" s="302"/>
      <c r="X875" s="302"/>
      <c r="Y875" s="302"/>
      <c r="Z875" s="302"/>
    </row>
    <row r="876" spans="1:26" ht="15.75" customHeight="1" x14ac:dyDescent="0.25">
      <c r="A876" s="302"/>
      <c r="B876" s="302"/>
      <c r="C876" s="302"/>
      <c r="D876" s="302"/>
      <c r="E876" s="302"/>
      <c r="F876" s="302"/>
      <c r="G876" s="302"/>
      <c r="H876" s="302"/>
      <c r="I876" s="302"/>
      <c r="J876" s="302"/>
      <c r="K876" s="302"/>
      <c r="L876" s="302"/>
      <c r="M876" s="302"/>
      <c r="N876" s="302"/>
      <c r="O876" s="302"/>
      <c r="P876" s="302"/>
      <c r="Q876" s="302"/>
      <c r="R876" s="302"/>
      <c r="S876" s="302"/>
      <c r="T876" s="302"/>
      <c r="U876" s="302"/>
      <c r="V876" s="302"/>
      <c r="W876" s="302"/>
      <c r="X876" s="302"/>
      <c r="Y876" s="302"/>
      <c r="Z876" s="302"/>
    </row>
    <row r="877" spans="1:26" ht="15.75" customHeight="1" x14ac:dyDescent="0.25">
      <c r="A877" s="302"/>
      <c r="B877" s="302"/>
      <c r="C877" s="302"/>
      <c r="D877" s="302"/>
      <c r="E877" s="302"/>
      <c r="F877" s="302"/>
      <c r="G877" s="302"/>
      <c r="H877" s="302"/>
      <c r="I877" s="302"/>
      <c r="J877" s="302"/>
      <c r="K877" s="302"/>
      <c r="L877" s="302"/>
      <c r="M877" s="302"/>
      <c r="N877" s="302"/>
      <c r="O877" s="302"/>
      <c r="P877" s="302"/>
      <c r="Q877" s="302"/>
      <c r="R877" s="302"/>
      <c r="S877" s="302"/>
      <c r="T877" s="302"/>
      <c r="U877" s="302"/>
      <c r="V877" s="302"/>
      <c r="W877" s="302"/>
      <c r="X877" s="302"/>
      <c r="Y877" s="302"/>
      <c r="Z877" s="302"/>
    </row>
    <row r="878" spans="1:26" ht="15.75" customHeight="1" x14ac:dyDescent="0.25">
      <c r="A878" s="302"/>
      <c r="B878" s="302"/>
      <c r="C878" s="302"/>
      <c r="D878" s="302"/>
      <c r="E878" s="302"/>
      <c r="F878" s="302"/>
      <c r="G878" s="302"/>
      <c r="H878" s="302"/>
      <c r="I878" s="302"/>
      <c r="J878" s="302"/>
      <c r="K878" s="302"/>
      <c r="L878" s="302"/>
      <c r="M878" s="302"/>
      <c r="N878" s="302"/>
      <c r="O878" s="302"/>
      <c r="P878" s="302"/>
      <c r="Q878" s="302"/>
      <c r="R878" s="302"/>
      <c r="S878" s="302"/>
      <c r="T878" s="302"/>
      <c r="U878" s="302"/>
      <c r="V878" s="302"/>
      <c r="W878" s="302"/>
      <c r="X878" s="302"/>
      <c r="Y878" s="302"/>
      <c r="Z878" s="302"/>
    </row>
    <row r="879" spans="1:26" ht="15.75" customHeight="1" x14ac:dyDescent="0.25">
      <c r="A879" s="302"/>
      <c r="B879" s="302"/>
      <c r="C879" s="302"/>
      <c r="D879" s="302"/>
      <c r="E879" s="302"/>
      <c r="F879" s="302"/>
      <c r="G879" s="302"/>
      <c r="H879" s="302"/>
      <c r="I879" s="302"/>
      <c r="J879" s="302"/>
      <c r="K879" s="302"/>
      <c r="L879" s="302"/>
      <c r="M879" s="302"/>
      <c r="N879" s="302"/>
      <c r="O879" s="302"/>
      <c r="P879" s="302"/>
      <c r="Q879" s="302"/>
      <c r="R879" s="302"/>
      <c r="S879" s="302"/>
      <c r="T879" s="302"/>
      <c r="U879" s="302"/>
      <c r="V879" s="302"/>
      <c r="W879" s="302"/>
      <c r="X879" s="302"/>
      <c r="Y879" s="302"/>
      <c r="Z879" s="302"/>
    </row>
    <row r="880" spans="1:26" ht="15.75" customHeight="1" x14ac:dyDescent="0.25">
      <c r="A880" s="302"/>
      <c r="B880" s="302"/>
      <c r="C880" s="302"/>
      <c r="D880" s="302"/>
      <c r="E880" s="302"/>
      <c r="F880" s="302"/>
      <c r="G880" s="302"/>
      <c r="H880" s="302"/>
      <c r="I880" s="302"/>
      <c r="J880" s="302"/>
      <c r="K880" s="302"/>
      <c r="L880" s="302"/>
      <c r="M880" s="302"/>
      <c r="N880" s="302"/>
      <c r="O880" s="302"/>
      <c r="P880" s="302"/>
      <c r="Q880" s="302"/>
      <c r="R880" s="302"/>
      <c r="S880" s="302"/>
      <c r="T880" s="302"/>
      <c r="U880" s="302"/>
      <c r="V880" s="302"/>
      <c r="W880" s="302"/>
      <c r="X880" s="302"/>
      <c r="Y880" s="302"/>
      <c r="Z880" s="302"/>
    </row>
    <row r="881" spans="1:26" ht="15.75" customHeight="1" x14ac:dyDescent="0.25">
      <c r="A881" s="302"/>
      <c r="B881" s="302"/>
      <c r="C881" s="302"/>
      <c r="D881" s="302"/>
      <c r="E881" s="302"/>
      <c r="F881" s="302"/>
      <c r="G881" s="302"/>
      <c r="H881" s="302"/>
      <c r="I881" s="302"/>
      <c r="J881" s="302"/>
      <c r="K881" s="302"/>
      <c r="L881" s="302"/>
      <c r="M881" s="302"/>
      <c r="N881" s="302"/>
      <c r="O881" s="302"/>
      <c r="P881" s="302"/>
      <c r="Q881" s="302"/>
      <c r="R881" s="302"/>
      <c r="S881" s="302"/>
      <c r="T881" s="302"/>
      <c r="U881" s="302"/>
      <c r="V881" s="302"/>
      <c r="W881" s="302"/>
      <c r="X881" s="302"/>
      <c r="Y881" s="302"/>
      <c r="Z881" s="302"/>
    </row>
    <row r="882" spans="1:26" ht="15.75" customHeight="1" x14ac:dyDescent="0.25">
      <c r="A882" s="302"/>
      <c r="B882" s="302"/>
      <c r="C882" s="302"/>
      <c r="D882" s="302"/>
      <c r="E882" s="302"/>
      <c r="F882" s="302"/>
      <c r="G882" s="302"/>
      <c r="H882" s="302"/>
      <c r="I882" s="302"/>
      <c r="J882" s="302"/>
      <c r="K882" s="302"/>
      <c r="L882" s="302"/>
      <c r="M882" s="302"/>
      <c r="N882" s="302"/>
      <c r="O882" s="302"/>
      <c r="P882" s="302"/>
      <c r="Q882" s="302"/>
      <c r="R882" s="302"/>
      <c r="S882" s="302"/>
      <c r="T882" s="302"/>
      <c r="U882" s="302"/>
      <c r="V882" s="302"/>
      <c r="W882" s="302"/>
      <c r="X882" s="302"/>
      <c r="Y882" s="302"/>
      <c r="Z882" s="302"/>
    </row>
    <row r="883" spans="1:26" ht="15.75" customHeight="1" x14ac:dyDescent="0.25">
      <c r="A883" s="302"/>
      <c r="B883" s="302"/>
      <c r="C883" s="302"/>
      <c r="D883" s="302"/>
      <c r="E883" s="302"/>
      <c r="F883" s="302"/>
      <c r="G883" s="302"/>
      <c r="H883" s="302"/>
      <c r="I883" s="302"/>
      <c r="J883" s="302"/>
      <c r="K883" s="302"/>
      <c r="L883" s="302"/>
      <c r="M883" s="302"/>
      <c r="N883" s="302"/>
      <c r="O883" s="302"/>
      <c r="P883" s="302"/>
      <c r="Q883" s="302"/>
      <c r="R883" s="302"/>
      <c r="S883" s="302"/>
      <c r="T883" s="302"/>
      <c r="U883" s="302"/>
      <c r="V883" s="302"/>
      <c r="W883" s="302"/>
      <c r="X883" s="302"/>
      <c r="Y883" s="302"/>
      <c r="Z883" s="302"/>
    </row>
    <row r="884" spans="1:26" ht="15.75" customHeight="1" x14ac:dyDescent="0.25">
      <c r="A884" s="302"/>
      <c r="B884" s="302"/>
      <c r="C884" s="302"/>
      <c r="D884" s="302"/>
      <c r="E884" s="302"/>
      <c r="F884" s="302"/>
      <c r="G884" s="302"/>
      <c r="H884" s="302"/>
      <c r="I884" s="302"/>
      <c r="J884" s="302"/>
      <c r="K884" s="302"/>
      <c r="L884" s="302"/>
      <c r="M884" s="302"/>
      <c r="N884" s="302"/>
      <c r="O884" s="302"/>
      <c r="P884" s="302"/>
      <c r="Q884" s="302"/>
      <c r="R884" s="302"/>
      <c r="S884" s="302"/>
      <c r="T884" s="302"/>
      <c r="U884" s="302"/>
      <c r="V884" s="302"/>
      <c r="W884" s="302"/>
      <c r="X884" s="302"/>
      <c r="Y884" s="302"/>
      <c r="Z884" s="302"/>
    </row>
    <row r="885" spans="1:26" ht="15.75" customHeight="1" x14ac:dyDescent="0.25">
      <c r="A885" s="302"/>
      <c r="B885" s="302"/>
      <c r="C885" s="302"/>
      <c r="D885" s="302"/>
      <c r="E885" s="302"/>
      <c r="F885" s="302"/>
      <c r="G885" s="302"/>
      <c r="H885" s="302"/>
      <c r="I885" s="302"/>
      <c r="J885" s="302"/>
      <c r="K885" s="302"/>
      <c r="L885" s="302"/>
      <c r="M885" s="302"/>
      <c r="N885" s="302"/>
      <c r="O885" s="302"/>
      <c r="P885" s="302"/>
      <c r="Q885" s="302"/>
      <c r="R885" s="302"/>
      <c r="S885" s="302"/>
      <c r="T885" s="302"/>
      <c r="U885" s="302"/>
      <c r="V885" s="302"/>
      <c r="W885" s="302"/>
      <c r="X885" s="302"/>
      <c r="Y885" s="302"/>
      <c r="Z885" s="302"/>
    </row>
    <row r="886" spans="1:26" ht="15.75" customHeight="1" x14ac:dyDescent="0.25">
      <c r="A886" s="302"/>
      <c r="B886" s="302"/>
      <c r="C886" s="302"/>
      <c r="D886" s="302"/>
      <c r="E886" s="302"/>
      <c r="F886" s="302"/>
      <c r="G886" s="302"/>
      <c r="H886" s="302"/>
      <c r="I886" s="302"/>
      <c r="J886" s="302"/>
      <c r="K886" s="302"/>
      <c r="L886" s="302"/>
      <c r="M886" s="302"/>
      <c r="N886" s="302"/>
      <c r="O886" s="302"/>
      <c r="P886" s="302"/>
      <c r="Q886" s="302"/>
      <c r="R886" s="302"/>
      <c r="S886" s="302"/>
      <c r="T886" s="302"/>
      <c r="U886" s="302"/>
      <c r="V886" s="302"/>
      <c r="W886" s="302"/>
      <c r="X886" s="302"/>
      <c r="Y886" s="302"/>
      <c r="Z886" s="302"/>
    </row>
    <row r="887" spans="1:26" ht="15.75" customHeight="1" x14ac:dyDescent="0.25">
      <c r="A887" s="302"/>
      <c r="B887" s="302"/>
      <c r="C887" s="302"/>
      <c r="D887" s="302"/>
      <c r="E887" s="302"/>
      <c r="F887" s="302"/>
      <c r="G887" s="302"/>
      <c r="H887" s="302"/>
      <c r="I887" s="302"/>
      <c r="J887" s="302"/>
      <c r="K887" s="302"/>
      <c r="L887" s="302"/>
      <c r="M887" s="302"/>
      <c r="N887" s="302"/>
      <c r="O887" s="302"/>
      <c r="P887" s="302"/>
      <c r="Q887" s="302"/>
      <c r="R887" s="302"/>
      <c r="S887" s="302"/>
      <c r="T887" s="302"/>
      <c r="U887" s="302"/>
      <c r="V887" s="302"/>
      <c r="W887" s="302"/>
      <c r="X887" s="302"/>
      <c r="Y887" s="302"/>
      <c r="Z887" s="302"/>
    </row>
    <row r="888" spans="1:26" ht="15.75" customHeight="1" x14ac:dyDescent="0.25">
      <c r="A888" s="302"/>
      <c r="B888" s="302"/>
      <c r="C888" s="302"/>
      <c r="D888" s="302"/>
      <c r="E888" s="302"/>
      <c r="F888" s="302"/>
      <c r="G888" s="302"/>
      <c r="H888" s="302"/>
      <c r="I888" s="302"/>
      <c r="J888" s="302"/>
      <c r="K888" s="302"/>
      <c r="L888" s="302"/>
      <c r="M888" s="302"/>
      <c r="N888" s="302"/>
      <c r="O888" s="302"/>
      <c r="P888" s="302"/>
      <c r="Q888" s="302"/>
      <c r="R888" s="302"/>
      <c r="S888" s="302"/>
      <c r="T888" s="302"/>
      <c r="U888" s="302"/>
      <c r="V888" s="302"/>
      <c r="W888" s="302"/>
      <c r="X888" s="302"/>
      <c r="Y888" s="302"/>
      <c r="Z888" s="302"/>
    </row>
    <row r="889" spans="1:26" ht="15.75" customHeight="1" x14ac:dyDescent="0.25">
      <c r="A889" s="302"/>
      <c r="B889" s="302"/>
      <c r="C889" s="302"/>
      <c r="D889" s="302"/>
      <c r="E889" s="302"/>
      <c r="F889" s="302"/>
      <c r="G889" s="302"/>
      <c r="H889" s="302"/>
      <c r="I889" s="302"/>
      <c r="J889" s="302"/>
      <c r="K889" s="302"/>
      <c r="L889" s="302"/>
      <c r="M889" s="302"/>
      <c r="N889" s="302"/>
      <c r="O889" s="302"/>
      <c r="P889" s="302"/>
      <c r="Q889" s="302"/>
      <c r="R889" s="302"/>
      <c r="S889" s="302"/>
      <c r="T889" s="302"/>
      <c r="U889" s="302"/>
      <c r="V889" s="302"/>
      <c r="W889" s="302"/>
      <c r="X889" s="302"/>
      <c r="Y889" s="302"/>
      <c r="Z889" s="302"/>
    </row>
    <row r="890" spans="1:26" ht="15.75" customHeight="1" x14ac:dyDescent="0.25">
      <c r="A890" s="302"/>
      <c r="B890" s="302"/>
      <c r="C890" s="302"/>
      <c r="D890" s="302"/>
      <c r="E890" s="302"/>
      <c r="F890" s="302"/>
      <c r="G890" s="302"/>
      <c r="H890" s="302"/>
      <c r="I890" s="302"/>
      <c r="J890" s="302"/>
      <c r="K890" s="302"/>
      <c r="L890" s="302"/>
      <c r="M890" s="302"/>
      <c r="N890" s="302"/>
      <c r="O890" s="302"/>
      <c r="P890" s="302"/>
      <c r="Q890" s="302"/>
      <c r="R890" s="302"/>
      <c r="S890" s="302"/>
      <c r="T890" s="302"/>
      <c r="U890" s="302"/>
      <c r="V890" s="302"/>
      <c r="W890" s="302"/>
      <c r="X890" s="302"/>
      <c r="Y890" s="302"/>
      <c r="Z890" s="302"/>
    </row>
    <row r="891" spans="1:26" ht="15.75" customHeight="1" x14ac:dyDescent="0.25">
      <c r="A891" s="302"/>
      <c r="B891" s="302"/>
      <c r="C891" s="302"/>
      <c r="D891" s="302"/>
      <c r="E891" s="302"/>
      <c r="F891" s="302"/>
      <c r="G891" s="302"/>
      <c r="H891" s="302"/>
      <c r="I891" s="302"/>
      <c r="J891" s="302"/>
      <c r="K891" s="302"/>
      <c r="L891" s="302"/>
      <c r="M891" s="302"/>
      <c r="N891" s="302"/>
      <c r="O891" s="302"/>
      <c r="P891" s="302"/>
      <c r="Q891" s="302"/>
      <c r="R891" s="302"/>
      <c r="S891" s="302"/>
      <c r="T891" s="302"/>
      <c r="U891" s="302"/>
      <c r="V891" s="302"/>
      <c r="W891" s="302"/>
      <c r="X891" s="302"/>
      <c r="Y891" s="302"/>
      <c r="Z891" s="302"/>
    </row>
    <row r="892" spans="1:26" ht="15.75" customHeight="1" x14ac:dyDescent="0.25">
      <c r="A892" s="302"/>
      <c r="B892" s="302"/>
      <c r="C892" s="302"/>
      <c r="D892" s="302"/>
      <c r="E892" s="302"/>
      <c r="F892" s="302"/>
      <c r="G892" s="302"/>
      <c r="H892" s="302"/>
      <c r="I892" s="302"/>
      <c r="J892" s="302"/>
      <c r="K892" s="302"/>
      <c r="L892" s="302"/>
      <c r="M892" s="302"/>
      <c r="N892" s="302"/>
      <c r="O892" s="302"/>
      <c r="P892" s="302"/>
      <c r="Q892" s="302"/>
      <c r="R892" s="302"/>
      <c r="S892" s="302"/>
      <c r="T892" s="302"/>
      <c r="U892" s="302"/>
      <c r="V892" s="302"/>
      <c r="W892" s="302"/>
      <c r="X892" s="302"/>
      <c r="Y892" s="302"/>
      <c r="Z892" s="302"/>
    </row>
    <row r="893" spans="1:26" ht="15.75" customHeight="1" x14ac:dyDescent="0.25">
      <c r="A893" s="302"/>
      <c r="B893" s="302"/>
      <c r="C893" s="302"/>
      <c r="D893" s="302"/>
      <c r="E893" s="302"/>
      <c r="F893" s="302"/>
      <c r="G893" s="302"/>
      <c r="H893" s="302"/>
      <c r="I893" s="302"/>
      <c r="J893" s="302"/>
      <c r="K893" s="302"/>
      <c r="L893" s="302"/>
      <c r="M893" s="302"/>
      <c r="N893" s="302"/>
      <c r="O893" s="302"/>
      <c r="P893" s="302"/>
      <c r="Q893" s="302"/>
      <c r="R893" s="302"/>
      <c r="S893" s="302"/>
      <c r="T893" s="302"/>
      <c r="U893" s="302"/>
      <c r="V893" s="302"/>
      <c r="W893" s="302"/>
      <c r="X893" s="302"/>
      <c r="Y893" s="302"/>
      <c r="Z893" s="302"/>
    </row>
    <row r="894" spans="1:26" ht="15.75" customHeight="1" x14ac:dyDescent="0.25">
      <c r="A894" s="302"/>
      <c r="B894" s="302"/>
      <c r="C894" s="302"/>
      <c r="D894" s="302"/>
      <c r="E894" s="302"/>
      <c r="F894" s="302"/>
      <c r="G894" s="302"/>
      <c r="H894" s="302"/>
      <c r="I894" s="302"/>
      <c r="J894" s="302"/>
      <c r="K894" s="302"/>
      <c r="L894" s="302"/>
      <c r="M894" s="302"/>
      <c r="N894" s="302"/>
      <c r="O894" s="302"/>
      <c r="P894" s="302"/>
      <c r="Q894" s="302"/>
      <c r="R894" s="302"/>
      <c r="S894" s="302"/>
      <c r="T894" s="302"/>
      <c r="U894" s="302"/>
      <c r="V894" s="302"/>
      <c r="W894" s="302"/>
      <c r="X894" s="302"/>
      <c r="Y894" s="302"/>
      <c r="Z894" s="302"/>
    </row>
    <row r="895" spans="1:26" ht="15.75" customHeight="1" x14ac:dyDescent="0.25">
      <c r="A895" s="302"/>
      <c r="B895" s="302"/>
      <c r="C895" s="302"/>
      <c r="D895" s="302"/>
      <c r="E895" s="302"/>
      <c r="F895" s="302"/>
      <c r="G895" s="302"/>
      <c r="H895" s="302"/>
      <c r="I895" s="302"/>
      <c r="J895" s="302"/>
      <c r="K895" s="302"/>
      <c r="L895" s="302"/>
      <c r="M895" s="302"/>
      <c r="N895" s="302"/>
      <c r="O895" s="302"/>
      <c r="P895" s="302"/>
      <c r="Q895" s="302"/>
      <c r="R895" s="302"/>
      <c r="S895" s="302"/>
      <c r="T895" s="302"/>
      <c r="U895" s="302"/>
      <c r="V895" s="302"/>
      <c r="W895" s="302"/>
      <c r="X895" s="302"/>
      <c r="Y895" s="302"/>
      <c r="Z895" s="302"/>
    </row>
    <row r="896" spans="1:26" ht="15.75" customHeight="1" x14ac:dyDescent="0.25">
      <c r="A896" s="302"/>
      <c r="B896" s="302"/>
      <c r="C896" s="302"/>
      <c r="D896" s="302"/>
      <c r="E896" s="302"/>
      <c r="F896" s="302"/>
      <c r="G896" s="302"/>
      <c r="H896" s="302"/>
      <c r="I896" s="302"/>
      <c r="J896" s="302"/>
      <c r="K896" s="302"/>
      <c r="L896" s="302"/>
      <c r="M896" s="302"/>
      <c r="N896" s="302"/>
      <c r="O896" s="302"/>
      <c r="P896" s="302"/>
      <c r="Q896" s="302"/>
      <c r="R896" s="302"/>
      <c r="S896" s="302"/>
      <c r="T896" s="302"/>
      <c r="U896" s="302"/>
      <c r="V896" s="302"/>
      <c r="W896" s="302"/>
      <c r="X896" s="302"/>
      <c r="Y896" s="302"/>
      <c r="Z896" s="302"/>
    </row>
    <row r="897" spans="1:26" ht="15.75" customHeight="1" x14ac:dyDescent="0.25">
      <c r="A897" s="302"/>
      <c r="B897" s="302"/>
      <c r="C897" s="302"/>
      <c r="D897" s="302"/>
      <c r="E897" s="302"/>
      <c r="F897" s="302"/>
      <c r="G897" s="302"/>
      <c r="H897" s="302"/>
      <c r="I897" s="302"/>
      <c r="J897" s="302"/>
      <c r="K897" s="302"/>
      <c r="L897" s="302"/>
      <c r="M897" s="302"/>
      <c r="N897" s="302"/>
      <c r="O897" s="302"/>
      <c r="P897" s="302"/>
      <c r="Q897" s="302"/>
      <c r="R897" s="302"/>
      <c r="S897" s="302"/>
      <c r="T897" s="302"/>
      <c r="U897" s="302"/>
      <c r="V897" s="302"/>
      <c r="W897" s="302"/>
      <c r="X897" s="302"/>
      <c r="Y897" s="302"/>
      <c r="Z897" s="302"/>
    </row>
    <row r="898" spans="1:26" ht="15.75" customHeight="1" x14ac:dyDescent="0.25">
      <c r="A898" s="302"/>
      <c r="B898" s="302"/>
      <c r="C898" s="302"/>
      <c r="D898" s="302"/>
      <c r="E898" s="302"/>
      <c r="F898" s="302"/>
      <c r="G898" s="302"/>
      <c r="H898" s="302"/>
      <c r="I898" s="302"/>
      <c r="J898" s="302"/>
      <c r="K898" s="302"/>
      <c r="L898" s="302"/>
      <c r="M898" s="302"/>
      <c r="N898" s="302"/>
      <c r="O898" s="302"/>
      <c r="P898" s="302"/>
      <c r="Q898" s="302"/>
      <c r="R898" s="302"/>
      <c r="S898" s="302"/>
      <c r="T898" s="302"/>
      <c r="U898" s="302"/>
      <c r="V898" s="302"/>
      <c r="W898" s="302"/>
      <c r="X898" s="302"/>
      <c r="Y898" s="302"/>
      <c r="Z898" s="302"/>
    </row>
    <row r="899" spans="1:26" ht="15.75" customHeight="1" x14ac:dyDescent="0.25">
      <c r="A899" s="302"/>
      <c r="B899" s="302"/>
      <c r="C899" s="302"/>
      <c r="D899" s="302"/>
      <c r="E899" s="302"/>
      <c r="F899" s="302"/>
      <c r="G899" s="302"/>
      <c r="H899" s="302"/>
      <c r="I899" s="302"/>
      <c r="J899" s="302"/>
      <c r="K899" s="302"/>
      <c r="L899" s="302"/>
      <c r="M899" s="302"/>
      <c r="N899" s="302"/>
      <c r="O899" s="302"/>
      <c r="P899" s="302"/>
      <c r="Q899" s="302"/>
      <c r="R899" s="302"/>
      <c r="S899" s="302"/>
      <c r="T899" s="302"/>
      <c r="U899" s="302"/>
      <c r="V899" s="302"/>
      <c r="W899" s="302"/>
      <c r="X899" s="302"/>
      <c r="Y899" s="302"/>
      <c r="Z899" s="302"/>
    </row>
    <row r="900" spans="1:26" ht="15.75" customHeight="1" x14ac:dyDescent="0.25">
      <c r="A900" s="302"/>
      <c r="B900" s="302"/>
      <c r="C900" s="302"/>
      <c r="D900" s="302"/>
      <c r="E900" s="302"/>
      <c r="F900" s="302"/>
      <c r="G900" s="302"/>
      <c r="H900" s="302"/>
      <c r="I900" s="302"/>
      <c r="J900" s="302"/>
      <c r="K900" s="302"/>
      <c r="L900" s="302"/>
      <c r="M900" s="302"/>
      <c r="N900" s="302"/>
      <c r="O900" s="302"/>
      <c r="P900" s="302"/>
      <c r="Q900" s="302"/>
      <c r="R900" s="302"/>
      <c r="S900" s="302"/>
      <c r="T900" s="302"/>
      <c r="U900" s="302"/>
      <c r="V900" s="302"/>
      <c r="W900" s="302"/>
      <c r="X900" s="302"/>
      <c r="Y900" s="302"/>
      <c r="Z900" s="302"/>
    </row>
    <row r="901" spans="1:26" ht="15.75" customHeight="1" x14ac:dyDescent="0.25">
      <c r="A901" s="302"/>
      <c r="B901" s="302"/>
      <c r="C901" s="302"/>
      <c r="D901" s="302"/>
      <c r="E901" s="302"/>
      <c r="F901" s="302"/>
      <c r="G901" s="302"/>
      <c r="H901" s="302"/>
      <c r="I901" s="302"/>
      <c r="J901" s="302"/>
      <c r="K901" s="302"/>
      <c r="L901" s="302"/>
      <c r="M901" s="302"/>
      <c r="N901" s="302"/>
      <c r="O901" s="302"/>
      <c r="P901" s="302"/>
      <c r="Q901" s="302"/>
      <c r="R901" s="302"/>
      <c r="S901" s="302"/>
      <c r="T901" s="302"/>
      <c r="U901" s="302"/>
      <c r="V901" s="302"/>
      <c r="W901" s="302"/>
      <c r="X901" s="302"/>
      <c r="Y901" s="302"/>
      <c r="Z901" s="302"/>
    </row>
    <row r="902" spans="1:26" ht="15.75" customHeight="1" x14ac:dyDescent="0.25">
      <c r="A902" s="302"/>
      <c r="B902" s="302"/>
      <c r="C902" s="302"/>
      <c r="D902" s="302"/>
      <c r="E902" s="302"/>
      <c r="F902" s="302"/>
      <c r="G902" s="302"/>
      <c r="H902" s="302"/>
      <c r="I902" s="302"/>
      <c r="J902" s="302"/>
      <c r="K902" s="302"/>
      <c r="L902" s="302"/>
      <c r="M902" s="302"/>
      <c r="N902" s="302"/>
      <c r="O902" s="302"/>
      <c r="P902" s="302"/>
      <c r="Q902" s="302"/>
      <c r="R902" s="302"/>
      <c r="S902" s="302"/>
      <c r="T902" s="302"/>
      <c r="U902" s="302"/>
      <c r="V902" s="302"/>
      <c r="W902" s="302"/>
      <c r="X902" s="302"/>
      <c r="Y902" s="302"/>
      <c r="Z902" s="302"/>
    </row>
    <row r="903" spans="1:26" ht="15.75" customHeight="1" x14ac:dyDescent="0.25">
      <c r="A903" s="302"/>
      <c r="B903" s="302"/>
      <c r="C903" s="302"/>
      <c r="D903" s="302"/>
      <c r="E903" s="302"/>
      <c r="F903" s="302"/>
      <c r="G903" s="302"/>
      <c r="H903" s="302"/>
      <c r="I903" s="302"/>
      <c r="J903" s="302"/>
      <c r="K903" s="302"/>
      <c r="L903" s="302"/>
      <c r="M903" s="302"/>
      <c r="N903" s="302"/>
      <c r="O903" s="302"/>
      <c r="P903" s="302"/>
      <c r="Q903" s="302"/>
      <c r="R903" s="302"/>
      <c r="S903" s="302"/>
      <c r="T903" s="302"/>
      <c r="U903" s="302"/>
      <c r="V903" s="302"/>
      <c r="W903" s="302"/>
      <c r="X903" s="302"/>
      <c r="Y903" s="302"/>
      <c r="Z903" s="302"/>
    </row>
    <row r="904" spans="1:26" ht="15.75" customHeight="1" x14ac:dyDescent="0.25">
      <c r="A904" s="302"/>
      <c r="B904" s="302"/>
      <c r="C904" s="302"/>
      <c r="D904" s="302"/>
      <c r="E904" s="302"/>
      <c r="F904" s="302"/>
      <c r="G904" s="302"/>
      <c r="H904" s="302"/>
      <c r="I904" s="302"/>
      <c r="J904" s="302"/>
      <c r="K904" s="302"/>
      <c r="L904" s="302"/>
      <c r="M904" s="302"/>
      <c r="N904" s="302"/>
      <c r="O904" s="302"/>
      <c r="P904" s="302"/>
      <c r="Q904" s="302"/>
      <c r="R904" s="302"/>
      <c r="S904" s="302"/>
      <c r="T904" s="302"/>
      <c r="U904" s="302"/>
      <c r="V904" s="302"/>
      <c r="W904" s="302"/>
      <c r="X904" s="302"/>
      <c r="Y904" s="302"/>
      <c r="Z904" s="302"/>
    </row>
    <row r="905" spans="1:26" ht="15.75" customHeight="1" x14ac:dyDescent="0.25">
      <c r="A905" s="302"/>
      <c r="B905" s="302"/>
      <c r="C905" s="302"/>
      <c r="D905" s="302"/>
      <c r="E905" s="302"/>
      <c r="F905" s="302"/>
      <c r="G905" s="302"/>
      <c r="H905" s="302"/>
      <c r="I905" s="302"/>
      <c r="J905" s="302"/>
      <c r="K905" s="302"/>
      <c r="L905" s="302"/>
      <c r="M905" s="302"/>
      <c r="N905" s="302"/>
      <c r="O905" s="302"/>
      <c r="P905" s="302"/>
      <c r="Q905" s="302"/>
      <c r="R905" s="302"/>
      <c r="S905" s="302"/>
      <c r="T905" s="302"/>
      <c r="U905" s="302"/>
      <c r="V905" s="302"/>
      <c r="W905" s="302"/>
      <c r="X905" s="302"/>
      <c r="Y905" s="302"/>
      <c r="Z905" s="302"/>
    </row>
    <row r="906" spans="1:26" ht="15.75" customHeight="1" x14ac:dyDescent="0.25">
      <c r="A906" s="302"/>
      <c r="B906" s="302"/>
      <c r="C906" s="302"/>
      <c r="D906" s="302"/>
      <c r="E906" s="302"/>
      <c r="F906" s="302"/>
      <c r="G906" s="302"/>
      <c r="H906" s="302"/>
      <c r="I906" s="302"/>
      <c r="J906" s="302"/>
      <c r="K906" s="302"/>
      <c r="L906" s="302"/>
      <c r="M906" s="302"/>
      <c r="N906" s="302"/>
      <c r="O906" s="302"/>
      <c r="P906" s="302"/>
      <c r="Q906" s="302"/>
      <c r="R906" s="302"/>
      <c r="S906" s="302"/>
      <c r="T906" s="302"/>
      <c r="U906" s="302"/>
      <c r="V906" s="302"/>
      <c r="W906" s="302"/>
      <c r="X906" s="302"/>
      <c r="Y906" s="302"/>
      <c r="Z906" s="302"/>
    </row>
    <row r="907" spans="1:26" ht="15.75" customHeight="1" x14ac:dyDescent="0.25">
      <c r="A907" s="302"/>
      <c r="B907" s="302"/>
      <c r="C907" s="302"/>
      <c r="D907" s="302"/>
      <c r="E907" s="302"/>
      <c r="F907" s="302"/>
      <c r="G907" s="302"/>
      <c r="H907" s="302"/>
      <c r="I907" s="302"/>
      <c r="J907" s="302"/>
      <c r="K907" s="302"/>
      <c r="L907" s="302"/>
      <c r="M907" s="302"/>
      <c r="N907" s="302"/>
      <c r="O907" s="302"/>
      <c r="P907" s="302"/>
      <c r="Q907" s="302"/>
      <c r="R907" s="302"/>
      <c r="S907" s="302"/>
      <c r="T907" s="302"/>
      <c r="U907" s="302"/>
      <c r="V907" s="302"/>
      <c r="W907" s="302"/>
      <c r="X907" s="302"/>
      <c r="Y907" s="302"/>
      <c r="Z907" s="302"/>
    </row>
    <row r="908" spans="1:26" ht="15.75" customHeight="1" x14ac:dyDescent="0.25">
      <c r="A908" s="302"/>
      <c r="B908" s="302"/>
      <c r="C908" s="302"/>
      <c r="D908" s="302"/>
      <c r="E908" s="302"/>
      <c r="F908" s="302"/>
      <c r="G908" s="302"/>
      <c r="H908" s="302"/>
      <c r="I908" s="302"/>
      <c r="J908" s="302"/>
      <c r="K908" s="302"/>
      <c r="L908" s="302"/>
      <c r="M908" s="302"/>
      <c r="N908" s="302"/>
      <c r="O908" s="302"/>
      <c r="P908" s="302"/>
      <c r="Q908" s="302"/>
      <c r="R908" s="302"/>
      <c r="S908" s="302"/>
      <c r="T908" s="302"/>
      <c r="U908" s="302"/>
      <c r="V908" s="302"/>
      <c r="W908" s="302"/>
      <c r="X908" s="302"/>
      <c r="Y908" s="302"/>
      <c r="Z908" s="302"/>
    </row>
    <row r="909" spans="1:26" ht="15.75" customHeight="1" x14ac:dyDescent="0.25">
      <c r="A909" s="302"/>
      <c r="B909" s="302"/>
      <c r="C909" s="302"/>
      <c r="D909" s="302"/>
      <c r="E909" s="302"/>
      <c r="F909" s="302"/>
      <c r="G909" s="302"/>
      <c r="H909" s="302"/>
      <c r="I909" s="302"/>
      <c r="J909" s="302"/>
      <c r="K909" s="302"/>
      <c r="L909" s="302"/>
      <c r="M909" s="302"/>
      <c r="N909" s="302"/>
      <c r="O909" s="302"/>
      <c r="P909" s="302"/>
      <c r="Q909" s="302"/>
      <c r="R909" s="302"/>
      <c r="S909" s="302"/>
      <c r="T909" s="302"/>
      <c r="U909" s="302"/>
      <c r="V909" s="302"/>
      <c r="W909" s="302"/>
      <c r="X909" s="302"/>
      <c r="Y909" s="302"/>
      <c r="Z909" s="302"/>
    </row>
    <row r="910" spans="1:26" ht="15.75" customHeight="1" x14ac:dyDescent="0.25">
      <c r="A910" s="302"/>
      <c r="B910" s="302"/>
      <c r="C910" s="302"/>
      <c r="D910" s="302"/>
      <c r="E910" s="302"/>
      <c r="F910" s="302"/>
      <c r="G910" s="302"/>
      <c r="H910" s="302"/>
      <c r="I910" s="302"/>
      <c r="J910" s="302"/>
      <c r="K910" s="302"/>
      <c r="L910" s="302"/>
      <c r="M910" s="302"/>
      <c r="N910" s="302"/>
      <c r="O910" s="302"/>
      <c r="P910" s="302"/>
      <c r="Q910" s="302"/>
      <c r="R910" s="302"/>
      <c r="S910" s="302"/>
      <c r="T910" s="302"/>
      <c r="U910" s="302"/>
      <c r="V910" s="302"/>
      <c r="W910" s="302"/>
      <c r="X910" s="302"/>
      <c r="Y910" s="302"/>
      <c r="Z910" s="302"/>
    </row>
    <row r="911" spans="1:26" ht="15.75" customHeight="1" x14ac:dyDescent="0.25">
      <c r="A911" s="302"/>
      <c r="B911" s="302"/>
      <c r="C911" s="302"/>
      <c r="D911" s="302"/>
      <c r="E911" s="302"/>
      <c r="F911" s="302"/>
      <c r="G911" s="302"/>
      <c r="H911" s="302"/>
      <c r="I911" s="302"/>
      <c r="J911" s="302"/>
      <c r="K911" s="302"/>
      <c r="L911" s="302"/>
      <c r="M911" s="302"/>
      <c r="N911" s="302"/>
      <c r="O911" s="302"/>
      <c r="P911" s="302"/>
      <c r="Q911" s="302"/>
      <c r="R911" s="302"/>
      <c r="S911" s="302"/>
      <c r="T911" s="302"/>
      <c r="U911" s="302"/>
      <c r="V911" s="302"/>
      <c r="W911" s="302"/>
      <c r="X911" s="302"/>
      <c r="Y911" s="302"/>
      <c r="Z911" s="302"/>
    </row>
    <row r="912" spans="1:26" ht="15.75" customHeight="1" x14ac:dyDescent="0.25">
      <c r="A912" s="302"/>
      <c r="B912" s="302"/>
      <c r="C912" s="302"/>
      <c r="D912" s="302"/>
      <c r="E912" s="302"/>
      <c r="F912" s="302"/>
      <c r="G912" s="302"/>
      <c r="H912" s="302"/>
      <c r="I912" s="302"/>
      <c r="J912" s="302"/>
      <c r="K912" s="302"/>
      <c r="L912" s="302"/>
      <c r="M912" s="302"/>
      <c r="N912" s="302"/>
      <c r="O912" s="302"/>
      <c r="P912" s="302"/>
      <c r="Q912" s="302"/>
      <c r="R912" s="302"/>
      <c r="S912" s="302"/>
      <c r="T912" s="302"/>
      <c r="U912" s="302"/>
      <c r="V912" s="302"/>
      <c r="W912" s="302"/>
      <c r="X912" s="302"/>
      <c r="Y912" s="302"/>
      <c r="Z912" s="302"/>
    </row>
    <row r="913" spans="1:26" ht="15.75" customHeight="1" x14ac:dyDescent="0.25">
      <c r="A913" s="302"/>
      <c r="B913" s="302"/>
      <c r="C913" s="302"/>
      <c r="D913" s="302"/>
      <c r="E913" s="302"/>
      <c r="F913" s="302"/>
      <c r="G913" s="302"/>
      <c r="H913" s="302"/>
      <c r="I913" s="302"/>
      <c r="J913" s="302"/>
      <c r="K913" s="302"/>
      <c r="L913" s="302"/>
      <c r="M913" s="302"/>
      <c r="N913" s="302"/>
      <c r="O913" s="302"/>
      <c r="P913" s="302"/>
      <c r="Q913" s="302"/>
      <c r="R913" s="302"/>
      <c r="S913" s="302"/>
      <c r="T913" s="302"/>
      <c r="U913" s="302"/>
      <c r="V913" s="302"/>
      <c r="W913" s="302"/>
      <c r="X913" s="302"/>
      <c r="Y913" s="302"/>
      <c r="Z913" s="302"/>
    </row>
    <row r="914" spans="1:26" ht="15.75" customHeight="1" x14ac:dyDescent="0.25">
      <c r="A914" s="302"/>
      <c r="B914" s="302"/>
      <c r="C914" s="302"/>
      <c r="D914" s="302"/>
      <c r="E914" s="302"/>
      <c r="F914" s="302"/>
      <c r="G914" s="302"/>
      <c r="H914" s="302"/>
      <c r="I914" s="302"/>
      <c r="J914" s="302"/>
      <c r="K914" s="302"/>
      <c r="L914" s="302"/>
      <c r="M914" s="302"/>
      <c r="N914" s="302"/>
      <c r="O914" s="302"/>
      <c r="P914" s="302"/>
      <c r="Q914" s="302"/>
      <c r="R914" s="302"/>
      <c r="S914" s="302"/>
      <c r="T914" s="302"/>
      <c r="U914" s="302"/>
      <c r="V914" s="302"/>
      <c r="W914" s="302"/>
      <c r="X914" s="302"/>
      <c r="Y914" s="302"/>
      <c r="Z914" s="302"/>
    </row>
    <row r="915" spans="1:26" ht="15.75" customHeight="1" x14ac:dyDescent="0.25">
      <c r="A915" s="302"/>
      <c r="B915" s="302"/>
      <c r="C915" s="302"/>
      <c r="D915" s="302"/>
      <c r="E915" s="302"/>
      <c r="F915" s="302"/>
      <c r="G915" s="302"/>
      <c r="H915" s="302"/>
      <c r="I915" s="302"/>
      <c r="J915" s="302"/>
      <c r="K915" s="302"/>
      <c r="L915" s="302"/>
      <c r="M915" s="302"/>
      <c r="N915" s="302"/>
      <c r="O915" s="302"/>
      <c r="P915" s="302"/>
      <c r="Q915" s="302"/>
      <c r="R915" s="302"/>
      <c r="S915" s="302"/>
      <c r="T915" s="302"/>
      <c r="U915" s="302"/>
      <c r="V915" s="302"/>
      <c r="W915" s="302"/>
      <c r="X915" s="302"/>
      <c r="Y915" s="302"/>
      <c r="Z915" s="302"/>
    </row>
    <row r="916" spans="1:26" ht="15.75" customHeight="1" x14ac:dyDescent="0.25">
      <c r="A916" s="302"/>
      <c r="B916" s="302"/>
      <c r="C916" s="302"/>
      <c r="D916" s="302"/>
      <c r="E916" s="302"/>
      <c r="F916" s="302"/>
      <c r="G916" s="302"/>
      <c r="H916" s="302"/>
      <c r="I916" s="302"/>
      <c r="J916" s="302"/>
      <c r="K916" s="302"/>
      <c r="L916" s="302"/>
      <c r="M916" s="302"/>
      <c r="N916" s="302"/>
      <c r="O916" s="302"/>
      <c r="P916" s="302"/>
      <c r="Q916" s="302"/>
      <c r="R916" s="302"/>
      <c r="S916" s="302"/>
      <c r="T916" s="302"/>
      <c r="U916" s="302"/>
      <c r="V916" s="302"/>
      <c r="W916" s="302"/>
      <c r="X916" s="302"/>
      <c r="Y916" s="302"/>
      <c r="Z916" s="302"/>
    </row>
    <row r="917" spans="1:26" ht="15.75" customHeight="1" x14ac:dyDescent="0.25">
      <c r="A917" s="302"/>
      <c r="B917" s="302"/>
      <c r="C917" s="302"/>
      <c r="D917" s="302"/>
      <c r="E917" s="302"/>
      <c r="F917" s="302"/>
      <c r="G917" s="302"/>
      <c r="H917" s="302"/>
      <c r="I917" s="302"/>
      <c r="J917" s="302"/>
      <c r="K917" s="302"/>
      <c r="L917" s="302"/>
      <c r="M917" s="302"/>
      <c r="N917" s="302"/>
      <c r="O917" s="302"/>
      <c r="P917" s="302"/>
      <c r="Q917" s="302"/>
      <c r="R917" s="302"/>
      <c r="S917" s="302"/>
      <c r="T917" s="302"/>
      <c r="U917" s="302"/>
      <c r="V917" s="302"/>
      <c r="W917" s="302"/>
      <c r="X917" s="302"/>
      <c r="Y917" s="302"/>
      <c r="Z917" s="302"/>
    </row>
    <row r="918" spans="1:26" ht="15.75" customHeight="1" x14ac:dyDescent="0.25">
      <c r="A918" s="302"/>
      <c r="B918" s="302"/>
      <c r="C918" s="302"/>
      <c r="D918" s="302"/>
      <c r="E918" s="302"/>
      <c r="F918" s="302"/>
      <c r="G918" s="302"/>
      <c r="H918" s="302"/>
      <c r="I918" s="302"/>
      <c r="J918" s="302"/>
      <c r="K918" s="302"/>
      <c r="L918" s="302"/>
      <c r="M918" s="302"/>
      <c r="N918" s="302"/>
      <c r="O918" s="302"/>
      <c r="P918" s="302"/>
      <c r="Q918" s="302"/>
      <c r="R918" s="302"/>
      <c r="S918" s="302"/>
      <c r="T918" s="302"/>
      <c r="U918" s="302"/>
      <c r="V918" s="302"/>
      <c r="W918" s="302"/>
      <c r="X918" s="302"/>
      <c r="Y918" s="302"/>
      <c r="Z918" s="302"/>
    </row>
    <row r="919" spans="1:26" ht="15.75" customHeight="1" x14ac:dyDescent="0.25">
      <c r="A919" s="302"/>
      <c r="B919" s="302"/>
      <c r="C919" s="302"/>
      <c r="D919" s="302"/>
      <c r="E919" s="302"/>
      <c r="F919" s="302"/>
      <c r="G919" s="302"/>
      <c r="H919" s="302"/>
      <c r="I919" s="302"/>
      <c r="J919" s="302"/>
      <c r="K919" s="302"/>
      <c r="L919" s="302"/>
      <c r="M919" s="302"/>
      <c r="N919" s="302"/>
      <c r="O919" s="302"/>
      <c r="P919" s="302"/>
      <c r="Q919" s="302"/>
      <c r="R919" s="302"/>
      <c r="S919" s="302"/>
      <c r="T919" s="302"/>
      <c r="U919" s="302"/>
      <c r="V919" s="302"/>
      <c r="W919" s="302"/>
      <c r="X919" s="302"/>
      <c r="Y919" s="302"/>
      <c r="Z919" s="302"/>
    </row>
    <row r="920" spans="1:26" ht="15.75" customHeight="1" x14ac:dyDescent="0.25">
      <c r="A920" s="302"/>
      <c r="B920" s="302"/>
      <c r="C920" s="302"/>
      <c r="D920" s="302"/>
      <c r="E920" s="302"/>
      <c r="F920" s="302"/>
      <c r="G920" s="302"/>
      <c r="H920" s="302"/>
      <c r="I920" s="302"/>
      <c r="J920" s="302"/>
      <c r="K920" s="302"/>
      <c r="L920" s="302"/>
      <c r="M920" s="302"/>
      <c r="N920" s="302"/>
      <c r="O920" s="302"/>
      <c r="P920" s="302"/>
      <c r="Q920" s="302"/>
      <c r="R920" s="302"/>
      <c r="S920" s="302"/>
      <c r="T920" s="302"/>
      <c r="U920" s="302"/>
      <c r="V920" s="302"/>
      <c r="W920" s="302"/>
      <c r="X920" s="302"/>
      <c r="Y920" s="302"/>
      <c r="Z920" s="302"/>
    </row>
    <row r="921" spans="1:26" ht="15.75" customHeight="1" x14ac:dyDescent="0.25">
      <c r="A921" s="302"/>
      <c r="B921" s="302"/>
      <c r="C921" s="302"/>
      <c r="D921" s="302"/>
      <c r="E921" s="302"/>
      <c r="F921" s="302"/>
      <c r="G921" s="302"/>
      <c r="H921" s="302"/>
      <c r="I921" s="302"/>
      <c r="J921" s="302"/>
      <c r="K921" s="302"/>
      <c r="L921" s="302"/>
      <c r="M921" s="302"/>
      <c r="N921" s="302"/>
      <c r="O921" s="302"/>
      <c r="P921" s="302"/>
      <c r="Q921" s="302"/>
      <c r="R921" s="302"/>
      <c r="S921" s="302"/>
      <c r="T921" s="302"/>
      <c r="U921" s="302"/>
      <c r="V921" s="302"/>
      <c r="W921" s="302"/>
      <c r="X921" s="302"/>
      <c r="Y921" s="302"/>
      <c r="Z921" s="302"/>
    </row>
    <row r="922" spans="1:26" ht="15.75" customHeight="1" x14ac:dyDescent="0.25">
      <c r="A922" s="302"/>
      <c r="B922" s="302"/>
      <c r="C922" s="302"/>
      <c r="D922" s="302"/>
      <c r="E922" s="302"/>
      <c r="F922" s="302"/>
      <c r="G922" s="302"/>
      <c r="H922" s="302"/>
      <c r="I922" s="302"/>
      <c r="J922" s="302"/>
      <c r="K922" s="302"/>
      <c r="L922" s="302"/>
      <c r="M922" s="302"/>
      <c r="N922" s="302"/>
      <c r="O922" s="302"/>
      <c r="P922" s="302"/>
      <c r="Q922" s="302"/>
      <c r="R922" s="302"/>
      <c r="S922" s="302"/>
      <c r="T922" s="302"/>
      <c r="U922" s="302"/>
      <c r="V922" s="302"/>
      <c r="W922" s="302"/>
      <c r="X922" s="302"/>
      <c r="Y922" s="302"/>
      <c r="Z922" s="302"/>
    </row>
    <row r="923" spans="1:26" ht="15.75" customHeight="1" x14ac:dyDescent="0.25">
      <c r="A923" s="302"/>
      <c r="B923" s="302"/>
      <c r="C923" s="302"/>
      <c r="D923" s="302"/>
      <c r="E923" s="302"/>
      <c r="F923" s="302"/>
      <c r="G923" s="302"/>
      <c r="H923" s="302"/>
      <c r="I923" s="302"/>
      <c r="J923" s="302"/>
      <c r="K923" s="302"/>
      <c r="L923" s="302"/>
      <c r="M923" s="302"/>
      <c r="N923" s="302"/>
      <c r="O923" s="302"/>
      <c r="P923" s="302"/>
      <c r="Q923" s="302"/>
      <c r="R923" s="302"/>
      <c r="S923" s="302"/>
      <c r="T923" s="302"/>
      <c r="U923" s="302"/>
      <c r="V923" s="302"/>
      <c r="W923" s="302"/>
      <c r="X923" s="302"/>
      <c r="Y923" s="302"/>
      <c r="Z923" s="302"/>
    </row>
    <row r="924" spans="1:26" ht="15.75" customHeight="1" x14ac:dyDescent="0.25">
      <c r="A924" s="302"/>
      <c r="B924" s="302"/>
      <c r="C924" s="302"/>
      <c r="D924" s="302"/>
      <c r="E924" s="302"/>
      <c r="F924" s="302"/>
      <c r="G924" s="302"/>
      <c r="H924" s="302"/>
      <c r="I924" s="302"/>
      <c r="J924" s="302"/>
      <c r="K924" s="302"/>
      <c r="L924" s="302"/>
      <c r="M924" s="302"/>
      <c r="N924" s="302"/>
      <c r="O924" s="302"/>
      <c r="P924" s="302"/>
      <c r="Q924" s="302"/>
      <c r="R924" s="302"/>
      <c r="S924" s="302"/>
      <c r="T924" s="302"/>
      <c r="U924" s="302"/>
      <c r="V924" s="302"/>
      <c r="W924" s="302"/>
      <c r="X924" s="302"/>
      <c r="Y924" s="302"/>
      <c r="Z924" s="302"/>
    </row>
    <row r="925" spans="1:26" ht="15.75" customHeight="1" x14ac:dyDescent="0.25">
      <c r="A925" s="302"/>
      <c r="B925" s="302"/>
      <c r="C925" s="302"/>
      <c r="D925" s="302"/>
      <c r="E925" s="302"/>
      <c r="F925" s="302"/>
      <c r="G925" s="302"/>
      <c r="H925" s="302"/>
      <c r="I925" s="302"/>
      <c r="J925" s="302"/>
      <c r="K925" s="302"/>
      <c r="L925" s="302"/>
      <c r="M925" s="302"/>
      <c r="N925" s="302"/>
      <c r="O925" s="302"/>
      <c r="P925" s="302"/>
      <c r="Q925" s="302"/>
      <c r="R925" s="302"/>
      <c r="S925" s="302"/>
      <c r="T925" s="302"/>
      <c r="U925" s="302"/>
      <c r="V925" s="302"/>
      <c r="W925" s="302"/>
      <c r="X925" s="302"/>
      <c r="Y925" s="302"/>
      <c r="Z925" s="302"/>
    </row>
    <row r="926" spans="1:26" ht="15.75" customHeight="1" x14ac:dyDescent="0.25">
      <c r="A926" s="302"/>
      <c r="B926" s="302"/>
      <c r="C926" s="302"/>
      <c r="D926" s="302"/>
      <c r="E926" s="302"/>
      <c r="F926" s="302"/>
      <c r="G926" s="302"/>
      <c r="H926" s="302"/>
      <c r="I926" s="302"/>
      <c r="J926" s="302"/>
      <c r="K926" s="302"/>
      <c r="L926" s="302"/>
      <c r="M926" s="302"/>
      <c r="N926" s="302"/>
      <c r="O926" s="302"/>
      <c r="P926" s="302"/>
      <c r="Q926" s="302"/>
      <c r="R926" s="302"/>
      <c r="S926" s="302"/>
      <c r="T926" s="302"/>
      <c r="U926" s="302"/>
      <c r="V926" s="302"/>
      <c r="W926" s="302"/>
      <c r="X926" s="302"/>
      <c r="Y926" s="302"/>
      <c r="Z926" s="302"/>
    </row>
    <row r="927" spans="1:26" ht="15.75" customHeight="1" x14ac:dyDescent="0.25">
      <c r="A927" s="302"/>
      <c r="B927" s="302"/>
      <c r="C927" s="302"/>
      <c r="D927" s="302"/>
      <c r="E927" s="302"/>
      <c r="F927" s="302"/>
      <c r="G927" s="302"/>
      <c r="H927" s="302"/>
      <c r="I927" s="302"/>
      <c r="J927" s="302"/>
      <c r="K927" s="302"/>
      <c r="L927" s="302"/>
      <c r="M927" s="302"/>
      <c r="N927" s="302"/>
      <c r="O927" s="302"/>
      <c r="P927" s="302"/>
      <c r="Q927" s="302"/>
      <c r="R927" s="302"/>
      <c r="S927" s="302"/>
      <c r="T927" s="302"/>
      <c r="U927" s="302"/>
      <c r="V927" s="302"/>
      <c r="W927" s="302"/>
      <c r="X927" s="302"/>
      <c r="Y927" s="302"/>
      <c r="Z927" s="302"/>
    </row>
    <row r="928" spans="1:26" ht="15.75" customHeight="1" x14ac:dyDescent="0.25">
      <c r="A928" s="302"/>
      <c r="B928" s="302"/>
      <c r="C928" s="302"/>
      <c r="D928" s="302"/>
      <c r="E928" s="302"/>
      <c r="F928" s="302"/>
      <c r="G928" s="302"/>
      <c r="H928" s="302"/>
      <c r="I928" s="302"/>
      <c r="J928" s="302"/>
      <c r="K928" s="302"/>
      <c r="L928" s="302"/>
      <c r="M928" s="302"/>
      <c r="N928" s="302"/>
      <c r="O928" s="302"/>
      <c r="P928" s="302"/>
      <c r="Q928" s="302"/>
      <c r="R928" s="302"/>
      <c r="S928" s="302"/>
      <c r="T928" s="302"/>
      <c r="U928" s="302"/>
      <c r="V928" s="302"/>
      <c r="W928" s="302"/>
      <c r="X928" s="302"/>
      <c r="Y928" s="302"/>
      <c r="Z928" s="302"/>
    </row>
    <row r="929" spans="1:26" ht="15.75" customHeight="1" x14ac:dyDescent="0.25">
      <c r="A929" s="302"/>
      <c r="B929" s="302"/>
      <c r="C929" s="302"/>
      <c r="D929" s="302"/>
      <c r="E929" s="302"/>
      <c r="F929" s="302"/>
      <c r="G929" s="302"/>
      <c r="H929" s="302"/>
      <c r="I929" s="302"/>
      <c r="J929" s="302"/>
      <c r="K929" s="302"/>
      <c r="L929" s="302"/>
      <c r="M929" s="302"/>
      <c r="N929" s="302"/>
      <c r="O929" s="302"/>
      <c r="P929" s="302"/>
      <c r="Q929" s="302"/>
      <c r="R929" s="302"/>
      <c r="S929" s="302"/>
      <c r="T929" s="302"/>
      <c r="U929" s="302"/>
      <c r="V929" s="302"/>
      <c r="W929" s="302"/>
      <c r="X929" s="302"/>
      <c r="Y929" s="302"/>
      <c r="Z929" s="302"/>
    </row>
    <row r="930" spans="1:26" ht="15.75" customHeight="1" x14ac:dyDescent="0.25">
      <c r="A930" s="302"/>
      <c r="B930" s="302"/>
      <c r="C930" s="302"/>
      <c r="D930" s="302"/>
      <c r="E930" s="302"/>
      <c r="F930" s="302"/>
      <c r="G930" s="302"/>
      <c r="H930" s="302"/>
      <c r="I930" s="302"/>
      <c r="J930" s="302"/>
      <c r="K930" s="302"/>
      <c r="L930" s="302"/>
      <c r="M930" s="302"/>
      <c r="N930" s="302"/>
      <c r="O930" s="302"/>
      <c r="P930" s="302"/>
      <c r="Q930" s="302"/>
      <c r="R930" s="302"/>
      <c r="S930" s="302"/>
      <c r="T930" s="302"/>
      <c r="U930" s="302"/>
      <c r="V930" s="302"/>
      <c r="W930" s="302"/>
      <c r="X930" s="302"/>
      <c r="Y930" s="302"/>
      <c r="Z930" s="302"/>
    </row>
    <row r="931" spans="1:26" ht="15.75" customHeight="1" x14ac:dyDescent="0.25">
      <c r="A931" s="302"/>
      <c r="B931" s="302"/>
      <c r="C931" s="302"/>
      <c r="D931" s="302"/>
      <c r="E931" s="302"/>
      <c r="F931" s="302"/>
      <c r="G931" s="302"/>
      <c r="H931" s="302"/>
      <c r="I931" s="302"/>
      <c r="J931" s="302"/>
      <c r="K931" s="302"/>
      <c r="L931" s="302"/>
      <c r="M931" s="302"/>
      <c r="N931" s="302"/>
      <c r="O931" s="302"/>
      <c r="P931" s="302"/>
      <c r="Q931" s="302"/>
      <c r="R931" s="302"/>
      <c r="S931" s="302"/>
      <c r="T931" s="302"/>
      <c r="U931" s="302"/>
      <c r="V931" s="302"/>
      <c r="W931" s="302"/>
      <c r="X931" s="302"/>
      <c r="Y931" s="302"/>
      <c r="Z931" s="302"/>
    </row>
    <row r="932" spans="1:26" ht="15.75" customHeight="1" x14ac:dyDescent="0.25">
      <c r="A932" s="302"/>
      <c r="B932" s="302"/>
      <c r="C932" s="302"/>
      <c r="D932" s="302"/>
      <c r="E932" s="302"/>
      <c r="F932" s="302"/>
      <c r="G932" s="302"/>
      <c r="H932" s="302"/>
      <c r="I932" s="302"/>
      <c r="J932" s="302"/>
      <c r="K932" s="302"/>
      <c r="L932" s="302"/>
      <c r="M932" s="302"/>
      <c r="N932" s="302"/>
      <c r="O932" s="302"/>
      <c r="P932" s="302"/>
      <c r="Q932" s="302"/>
      <c r="R932" s="302"/>
      <c r="S932" s="302"/>
      <c r="T932" s="302"/>
      <c r="U932" s="302"/>
      <c r="V932" s="302"/>
      <c r="W932" s="302"/>
      <c r="X932" s="302"/>
      <c r="Y932" s="302"/>
      <c r="Z932" s="302"/>
    </row>
    <row r="933" spans="1:26" ht="15.75" customHeight="1" x14ac:dyDescent="0.25">
      <c r="A933" s="302"/>
      <c r="B933" s="302"/>
      <c r="C933" s="302"/>
      <c r="D933" s="302"/>
      <c r="E933" s="302"/>
      <c r="F933" s="302"/>
      <c r="G933" s="302"/>
      <c r="H933" s="302"/>
      <c r="I933" s="302"/>
      <c r="J933" s="302"/>
      <c r="K933" s="302"/>
      <c r="L933" s="302"/>
      <c r="M933" s="302"/>
      <c r="N933" s="302"/>
      <c r="O933" s="302"/>
      <c r="P933" s="302"/>
      <c r="Q933" s="302"/>
      <c r="R933" s="302"/>
      <c r="S933" s="302"/>
      <c r="T933" s="302"/>
      <c r="U933" s="302"/>
      <c r="V933" s="302"/>
      <c r="W933" s="302"/>
      <c r="X933" s="302"/>
      <c r="Y933" s="302"/>
      <c r="Z933" s="302"/>
    </row>
    <row r="934" spans="1:26" ht="15.75" customHeight="1" x14ac:dyDescent="0.25">
      <c r="A934" s="302"/>
      <c r="B934" s="302"/>
      <c r="C934" s="302"/>
      <c r="D934" s="302"/>
      <c r="E934" s="302"/>
      <c r="F934" s="302"/>
      <c r="G934" s="302"/>
      <c r="H934" s="302"/>
      <c r="I934" s="302"/>
      <c r="J934" s="302"/>
      <c r="K934" s="302"/>
      <c r="L934" s="302"/>
      <c r="M934" s="302"/>
      <c r="N934" s="302"/>
      <c r="O934" s="302"/>
      <c r="P934" s="302"/>
      <c r="Q934" s="302"/>
      <c r="R934" s="302"/>
      <c r="S934" s="302"/>
      <c r="T934" s="302"/>
      <c r="U934" s="302"/>
      <c r="V934" s="302"/>
      <c r="W934" s="302"/>
      <c r="X934" s="302"/>
      <c r="Y934" s="302"/>
      <c r="Z934" s="302"/>
    </row>
    <row r="935" spans="1:26" ht="15.75" customHeight="1" x14ac:dyDescent="0.25">
      <c r="A935" s="302"/>
      <c r="B935" s="302"/>
      <c r="C935" s="302"/>
      <c r="D935" s="302"/>
      <c r="E935" s="302"/>
      <c r="F935" s="302"/>
      <c r="G935" s="302"/>
      <c r="H935" s="302"/>
      <c r="I935" s="302"/>
      <c r="J935" s="302"/>
      <c r="K935" s="302"/>
      <c r="L935" s="302"/>
      <c r="M935" s="302"/>
      <c r="N935" s="302"/>
      <c r="O935" s="302"/>
      <c r="P935" s="302"/>
      <c r="Q935" s="302"/>
      <c r="R935" s="302"/>
      <c r="S935" s="302"/>
      <c r="T935" s="302"/>
      <c r="U935" s="302"/>
      <c r="V935" s="302"/>
      <c r="W935" s="302"/>
      <c r="X935" s="302"/>
      <c r="Y935" s="302"/>
      <c r="Z935" s="302"/>
    </row>
    <row r="936" spans="1:26" ht="15.75" customHeight="1" x14ac:dyDescent="0.25">
      <c r="A936" s="302"/>
      <c r="B936" s="302"/>
      <c r="C936" s="302"/>
      <c r="D936" s="302"/>
      <c r="E936" s="302"/>
      <c r="F936" s="302"/>
      <c r="G936" s="302"/>
      <c r="H936" s="302"/>
      <c r="I936" s="302"/>
      <c r="J936" s="302"/>
      <c r="K936" s="302"/>
      <c r="L936" s="302"/>
      <c r="M936" s="302"/>
      <c r="N936" s="302"/>
      <c r="O936" s="302"/>
      <c r="P936" s="302"/>
      <c r="Q936" s="302"/>
      <c r="R936" s="302"/>
      <c r="S936" s="302"/>
      <c r="T936" s="302"/>
      <c r="U936" s="302"/>
      <c r="V936" s="302"/>
      <c r="W936" s="302"/>
      <c r="X936" s="302"/>
      <c r="Y936" s="302"/>
      <c r="Z936" s="302"/>
    </row>
    <row r="937" spans="1:26" ht="15.75" customHeight="1" x14ac:dyDescent="0.25">
      <c r="A937" s="302"/>
      <c r="B937" s="302"/>
      <c r="C937" s="302"/>
      <c r="D937" s="302"/>
      <c r="E937" s="302"/>
      <c r="F937" s="302"/>
      <c r="G937" s="302"/>
      <c r="H937" s="302"/>
      <c r="I937" s="302"/>
      <c r="J937" s="302"/>
      <c r="K937" s="302"/>
      <c r="L937" s="302"/>
      <c r="M937" s="302"/>
      <c r="N937" s="302"/>
      <c r="O937" s="302"/>
      <c r="P937" s="302"/>
      <c r="Q937" s="302"/>
      <c r="R937" s="302"/>
      <c r="S937" s="302"/>
      <c r="T937" s="302"/>
      <c r="U937" s="302"/>
      <c r="V937" s="302"/>
      <c r="W937" s="302"/>
      <c r="X937" s="302"/>
      <c r="Y937" s="302"/>
      <c r="Z937" s="302"/>
    </row>
    <row r="938" spans="1:26" ht="15.75" customHeight="1" x14ac:dyDescent="0.25">
      <c r="A938" s="302"/>
      <c r="B938" s="302"/>
      <c r="C938" s="302"/>
      <c r="D938" s="302"/>
      <c r="E938" s="302"/>
      <c r="F938" s="302"/>
      <c r="G938" s="302"/>
      <c r="H938" s="302"/>
      <c r="I938" s="302"/>
      <c r="J938" s="302"/>
      <c r="K938" s="302"/>
      <c r="L938" s="302"/>
      <c r="M938" s="302"/>
      <c r="N938" s="302"/>
      <c r="O938" s="302"/>
      <c r="P938" s="302"/>
      <c r="Q938" s="302"/>
      <c r="R938" s="302"/>
      <c r="S938" s="302"/>
      <c r="T938" s="302"/>
      <c r="U938" s="302"/>
      <c r="V938" s="302"/>
      <c r="W938" s="302"/>
      <c r="X938" s="302"/>
      <c r="Y938" s="302"/>
      <c r="Z938" s="302"/>
    </row>
    <row r="939" spans="1:26" ht="15.75" customHeight="1" x14ac:dyDescent="0.25">
      <c r="A939" s="302"/>
      <c r="B939" s="302"/>
      <c r="C939" s="302"/>
      <c r="D939" s="302"/>
      <c r="E939" s="302"/>
      <c r="F939" s="302"/>
      <c r="G939" s="302"/>
      <c r="H939" s="302"/>
      <c r="I939" s="302"/>
      <c r="J939" s="302"/>
      <c r="K939" s="302"/>
      <c r="L939" s="302"/>
      <c r="M939" s="302"/>
      <c r="N939" s="302"/>
      <c r="O939" s="302"/>
      <c r="P939" s="302"/>
      <c r="Q939" s="302"/>
      <c r="R939" s="302"/>
      <c r="S939" s="302"/>
      <c r="T939" s="302"/>
      <c r="U939" s="302"/>
      <c r="V939" s="302"/>
      <c r="W939" s="302"/>
      <c r="X939" s="302"/>
      <c r="Y939" s="302"/>
      <c r="Z939" s="302"/>
    </row>
    <row r="940" spans="1:26" ht="15.75" customHeight="1" x14ac:dyDescent="0.25">
      <c r="A940" s="302"/>
      <c r="B940" s="302"/>
      <c r="C940" s="302"/>
      <c r="D940" s="302"/>
      <c r="E940" s="302"/>
      <c r="F940" s="302"/>
      <c r="G940" s="302"/>
      <c r="H940" s="302"/>
      <c r="I940" s="302"/>
      <c r="J940" s="302"/>
      <c r="K940" s="302"/>
      <c r="L940" s="302"/>
      <c r="M940" s="302"/>
      <c r="N940" s="302"/>
      <c r="O940" s="302"/>
      <c r="P940" s="302"/>
      <c r="Q940" s="302"/>
      <c r="R940" s="302"/>
      <c r="S940" s="302"/>
      <c r="T940" s="302"/>
      <c r="U940" s="302"/>
      <c r="V940" s="302"/>
      <c r="W940" s="302"/>
      <c r="X940" s="302"/>
      <c r="Y940" s="302"/>
      <c r="Z940" s="302"/>
    </row>
    <row r="941" spans="1:26" ht="15.75" customHeight="1" x14ac:dyDescent="0.25">
      <c r="A941" s="302"/>
      <c r="B941" s="302"/>
      <c r="C941" s="302"/>
      <c r="D941" s="302"/>
      <c r="E941" s="302"/>
      <c r="F941" s="302"/>
      <c r="G941" s="302"/>
      <c r="H941" s="302"/>
      <c r="I941" s="302"/>
      <c r="J941" s="302"/>
      <c r="K941" s="302"/>
      <c r="L941" s="302"/>
      <c r="M941" s="302"/>
      <c r="N941" s="302"/>
      <c r="O941" s="302"/>
      <c r="P941" s="302"/>
      <c r="Q941" s="302"/>
      <c r="R941" s="302"/>
      <c r="S941" s="302"/>
      <c r="T941" s="302"/>
      <c r="U941" s="302"/>
      <c r="V941" s="302"/>
      <c r="W941" s="302"/>
      <c r="X941" s="302"/>
      <c r="Y941" s="302"/>
      <c r="Z941" s="302"/>
    </row>
    <row r="942" spans="1:26" ht="15.75" customHeight="1" x14ac:dyDescent="0.25">
      <c r="A942" s="302"/>
      <c r="B942" s="302"/>
      <c r="C942" s="302"/>
      <c r="D942" s="302"/>
      <c r="E942" s="302"/>
      <c r="F942" s="302"/>
      <c r="G942" s="302"/>
      <c r="H942" s="302"/>
      <c r="I942" s="302"/>
      <c r="J942" s="302"/>
      <c r="K942" s="302"/>
      <c r="L942" s="302"/>
      <c r="M942" s="302"/>
      <c r="N942" s="302"/>
      <c r="O942" s="302"/>
      <c r="P942" s="302"/>
      <c r="Q942" s="302"/>
      <c r="R942" s="302"/>
      <c r="S942" s="302"/>
      <c r="T942" s="302"/>
      <c r="U942" s="302"/>
      <c r="V942" s="302"/>
      <c r="W942" s="302"/>
      <c r="X942" s="302"/>
      <c r="Y942" s="302"/>
      <c r="Z942" s="302"/>
    </row>
    <row r="943" spans="1:26" ht="15.75" customHeight="1" x14ac:dyDescent="0.25">
      <c r="A943" s="302"/>
      <c r="B943" s="302"/>
      <c r="C943" s="302"/>
      <c r="D943" s="302"/>
      <c r="E943" s="302"/>
      <c r="F943" s="302"/>
      <c r="G943" s="302"/>
      <c r="H943" s="302"/>
      <c r="I943" s="302"/>
      <c r="J943" s="302"/>
      <c r="K943" s="302"/>
      <c r="L943" s="302"/>
      <c r="M943" s="302"/>
      <c r="N943" s="302"/>
      <c r="O943" s="302"/>
      <c r="P943" s="302"/>
      <c r="Q943" s="302"/>
      <c r="R943" s="302"/>
      <c r="S943" s="302"/>
      <c r="T943" s="302"/>
      <c r="U943" s="302"/>
      <c r="V943" s="302"/>
      <c r="W943" s="302"/>
      <c r="X943" s="302"/>
      <c r="Y943" s="302"/>
      <c r="Z943" s="302"/>
    </row>
    <row r="944" spans="1:26" ht="15.75" customHeight="1" x14ac:dyDescent="0.25">
      <c r="A944" s="302"/>
      <c r="B944" s="302"/>
      <c r="C944" s="302"/>
      <c r="D944" s="302"/>
      <c r="E944" s="302"/>
      <c r="F944" s="302"/>
      <c r="G944" s="302"/>
      <c r="H944" s="302"/>
      <c r="I944" s="302"/>
      <c r="J944" s="302"/>
      <c r="K944" s="302"/>
      <c r="L944" s="302"/>
      <c r="M944" s="302"/>
      <c r="N944" s="302"/>
      <c r="O944" s="302"/>
      <c r="P944" s="302"/>
      <c r="Q944" s="302"/>
      <c r="R944" s="302"/>
      <c r="S944" s="302"/>
      <c r="T944" s="302"/>
      <c r="U944" s="302"/>
      <c r="V944" s="302"/>
      <c r="W944" s="302"/>
      <c r="X944" s="302"/>
      <c r="Y944" s="302"/>
      <c r="Z944" s="302"/>
    </row>
    <row r="945" spans="1:26" ht="15.75" customHeight="1" x14ac:dyDescent="0.25">
      <c r="A945" s="302"/>
      <c r="B945" s="302"/>
      <c r="C945" s="302"/>
      <c r="D945" s="302"/>
      <c r="E945" s="302"/>
      <c r="F945" s="302"/>
      <c r="G945" s="302"/>
      <c r="H945" s="302"/>
      <c r="I945" s="302"/>
      <c r="J945" s="302"/>
      <c r="K945" s="302"/>
      <c r="L945" s="302"/>
      <c r="M945" s="302"/>
      <c r="N945" s="302"/>
      <c r="O945" s="302"/>
      <c r="P945" s="302"/>
      <c r="Q945" s="302"/>
      <c r="R945" s="302"/>
      <c r="S945" s="302"/>
      <c r="T945" s="302"/>
      <c r="U945" s="302"/>
      <c r="V945" s="302"/>
      <c r="W945" s="302"/>
      <c r="X945" s="302"/>
      <c r="Y945" s="302"/>
      <c r="Z945" s="302"/>
    </row>
    <row r="946" spans="1:26" ht="15.75" customHeight="1" x14ac:dyDescent="0.25">
      <c r="A946" s="302"/>
      <c r="B946" s="302"/>
      <c r="C946" s="302"/>
      <c r="D946" s="302"/>
      <c r="E946" s="302"/>
      <c r="F946" s="302"/>
      <c r="G946" s="302"/>
      <c r="H946" s="302"/>
      <c r="I946" s="302"/>
      <c r="J946" s="302"/>
      <c r="K946" s="302"/>
      <c r="L946" s="302"/>
      <c r="M946" s="302"/>
      <c r="N946" s="302"/>
      <c r="O946" s="302"/>
      <c r="P946" s="302"/>
      <c r="Q946" s="302"/>
      <c r="R946" s="302"/>
      <c r="S946" s="302"/>
      <c r="T946" s="302"/>
      <c r="U946" s="302"/>
      <c r="V946" s="302"/>
      <c r="W946" s="302"/>
      <c r="X946" s="302"/>
      <c r="Y946" s="302"/>
      <c r="Z946" s="302"/>
    </row>
    <row r="947" spans="1:26" ht="15.75" customHeight="1" x14ac:dyDescent="0.25">
      <c r="A947" s="302"/>
      <c r="B947" s="302"/>
      <c r="C947" s="302"/>
      <c r="D947" s="302"/>
      <c r="E947" s="302"/>
      <c r="F947" s="302"/>
      <c r="G947" s="302"/>
      <c r="H947" s="302"/>
      <c r="I947" s="302"/>
      <c r="J947" s="302"/>
      <c r="K947" s="302"/>
      <c r="L947" s="302"/>
      <c r="M947" s="302"/>
      <c r="N947" s="302"/>
      <c r="O947" s="302"/>
      <c r="P947" s="302"/>
      <c r="Q947" s="302"/>
      <c r="R947" s="302"/>
      <c r="S947" s="302"/>
      <c r="T947" s="302"/>
      <c r="U947" s="302"/>
      <c r="V947" s="302"/>
      <c r="W947" s="302"/>
      <c r="X947" s="302"/>
      <c r="Y947" s="302"/>
      <c r="Z947" s="302"/>
    </row>
    <row r="948" spans="1:26" ht="15.75" customHeight="1" x14ac:dyDescent="0.25">
      <c r="A948" s="302"/>
      <c r="B948" s="302"/>
      <c r="C948" s="302"/>
      <c r="D948" s="302"/>
      <c r="E948" s="302"/>
      <c r="F948" s="302"/>
      <c r="G948" s="302"/>
      <c r="H948" s="302"/>
      <c r="I948" s="302"/>
      <c r="J948" s="302"/>
      <c r="K948" s="302"/>
      <c r="L948" s="302"/>
      <c r="M948" s="302"/>
      <c r="N948" s="302"/>
      <c r="O948" s="302"/>
      <c r="P948" s="302"/>
      <c r="Q948" s="302"/>
      <c r="R948" s="302"/>
      <c r="S948" s="302"/>
      <c r="T948" s="302"/>
      <c r="U948" s="302"/>
      <c r="V948" s="302"/>
      <c r="W948" s="302"/>
      <c r="X948" s="302"/>
      <c r="Y948" s="302"/>
      <c r="Z948" s="302"/>
    </row>
    <row r="949" spans="1:26" ht="15.75" customHeight="1" x14ac:dyDescent="0.25">
      <c r="A949" s="302"/>
      <c r="B949" s="302"/>
      <c r="C949" s="302"/>
      <c r="D949" s="302"/>
      <c r="E949" s="302"/>
      <c r="F949" s="302"/>
      <c r="G949" s="302"/>
      <c r="H949" s="302"/>
      <c r="I949" s="302"/>
      <c r="J949" s="302"/>
      <c r="K949" s="302"/>
      <c r="L949" s="302"/>
      <c r="M949" s="302"/>
      <c r="N949" s="302"/>
      <c r="O949" s="302"/>
      <c r="P949" s="302"/>
      <c r="Q949" s="302"/>
      <c r="R949" s="302"/>
      <c r="S949" s="302"/>
      <c r="T949" s="302"/>
      <c r="U949" s="302"/>
      <c r="V949" s="302"/>
      <c r="W949" s="302"/>
      <c r="X949" s="302"/>
      <c r="Y949" s="302"/>
      <c r="Z949" s="302"/>
    </row>
    <row r="950" spans="1:26" ht="15.75" customHeight="1" x14ac:dyDescent="0.25">
      <c r="A950" s="302"/>
      <c r="B950" s="302"/>
      <c r="C950" s="302"/>
      <c r="D950" s="302"/>
      <c r="E950" s="302"/>
      <c r="F950" s="302"/>
      <c r="G950" s="302"/>
      <c r="H950" s="302"/>
      <c r="I950" s="302"/>
      <c r="J950" s="302"/>
      <c r="K950" s="302"/>
      <c r="L950" s="302"/>
      <c r="M950" s="302"/>
      <c r="N950" s="302"/>
      <c r="O950" s="302"/>
      <c r="P950" s="302"/>
      <c r="Q950" s="302"/>
      <c r="R950" s="302"/>
      <c r="S950" s="302"/>
      <c r="T950" s="302"/>
      <c r="U950" s="302"/>
      <c r="V950" s="302"/>
      <c r="W950" s="302"/>
      <c r="X950" s="302"/>
      <c r="Y950" s="302"/>
      <c r="Z950" s="302"/>
    </row>
    <row r="951" spans="1:26" ht="15.75" customHeight="1" x14ac:dyDescent="0.25">
      <c r="A951" s="302"/>
      <c r="B951" s="302"/>
      <c r="C951" s="302"/>
      <c r="D951" s="302"/>
      <c r="E951" s="302"/>
      <c r="F951" s="302"/>
      <c r="G951" s="302"/>
      <c r="H951" s="302"/>
      <c r="I951" s="302"/>
      <c r="J951" s="302"/>
      <c r="K951" s="302"/>
      <c r="L951" s="302"/>
      <c r="M951" s="302"/>
      <c r="N951" s="302"/>
      <c r="O951" s="302"/>
      <c r="P951" s="302"/>
      <c r="Q951" s="302"/>
      <c r="R951" s="302"/>
      <c r="S951" s="302"/>
      <c r="T951" s="302"/>
      <c r="U951" s="302"/>
      <c r="V951" s="302"/>
      <c r="W951" s="302"/>
      <c r="X951" s="302"/>
      <c r="Y951" s="302"/>
      <c r="Z951" s="302"/>
    </row>
    <row r="952" spans="1:26" ht="15.75" customHeight="1" x14ac:dyDescent="0.25">
      <c r="A952" s="302"/>
      <c r="B952" s="302"/>
      <c r="C952" s="302"/>
      <c r="D952" s="302"/>
      <c r="E952" s="302"/>
      <c r="F952" s="302"/>
      <c r="G952" s="302"/>
      <c r="H952" s="302"/>
      <c r="I952" s="302"/>
      <c r="J952" s="302"/>
      <c r="K952" s="302"/>
      <c r="L952" s="302"/>
      <c r="M952" s="302"/>
      <c r="N952" s="302"/>
      <c r="O952" s="302"/>
      <c r="P952" s="302"/>
      <c r="Q952" s="302"/>
      <c r="R952" s="302"/>
      <c r="S952" s="302"/>
      <c r="T952" s="302"/>
      <c r="U952" s="302"/>
      <c r="V952" s="302"/>
      <c r="W952" s="302"/>
      <c r="X952" s="302"/>
      <c r="Y952" s="302"/>
      <c r="Z952" s="302"/>
    </row>
    <row r="953" spans="1:26" ht="15.75" customHeight="1" x14ac:dyDescent="0.25">
      <c r="A953" s="302"/>
      <c r="B953" s="302"/>
      <c r="C953" s="302"/>
      <c r="D953" s="302"/>
      <c r="E953" s="302"/>
      <c r="F953" s="302"/>
      <c r="G953" s="302"/>
      <c r="H953" s="302"/>
      <c r="I953" s="302"/>
      <c r="J953" s="302"/>
      <c r="K953" s="302"/>
      <c r="L953" s="302"/>
      <c r="M953" s="302"/>
      <c r="N953" s="302"/>
      <c r="O953" s="302"/>
      <c r="P953" s="302"/>
      <c r="Q953" s="302"/>
      <c r="R953" s="302"/>
      <c r="S953" s="302"/>
      <c r="T953" s="302"/>
      <c r="U953" s="302"/>
      <c r="V953" s="302"/>
      <c r="W953" s="302"/>
      <c r="X953" s="302"/>
      <c r="Y953" s="302"/>
      <c r="Z953" s="302"/>
    </row>
    <row r="954" spans="1:26" ht="15.75" customHeight="1" x14ac:dyDescent="0.25">
      <c r="A954" s="302"/>
      <c r="B954" s="302"/>
      <c r="C954" s="302"/>
      <c r="D954" s="302"/>
      <c r="E954" s="302"/>
      <c r="F954" s="302"/>
      <c r="G954" s="302"/>
      <c r="H954" s="302"/>
      <c r="I954" s="302"/>
      <c r="J954" s="302"/>
      <c r="K954" s="302"/>
      <c r="L954" s="302"/>
      <c r="M954" s="302"/>
      <c r="N954" s="302"/>
      <c r="O954" s="302"/>
      <c r="P954" s="302"/>
      <c r="Q954" s="302"/>
      <c r="R954" s="302"/>
      <c r="S954" s="302"/>
      <c r="T954" s="302"/>
      <c r="U954" s="302"/>
      <c r="V954" s="302"/>
      <c r="W954" s="302"/>
      <c r="X954" s="302"/>
      <c r="Y954" s="302"/>
      <c r="Z954" s="302"/>
    </row>
    <row r="955" spans="1:26" ht="15.75" customHeight="1" x14ac:dyDescent="0.25">
      <c r="A955" s="302"/>
      <c r="B955" s="302"/>
      <c r="C955" s="302"/>
      <c r="D955" s="302"/>
      <c r="E955" s="302"/>
      <c r="F955" s="302"/>
      <c r="G955" s="302"/>
      <c r="H955" s="302"/>
      <c r="I955" s="302"/>
      <c r="J955" s="302"/>
      <c r="K955" s="302"/>
      <c r="L955" s="302"/>
      <c r="M955" s="302"/>
      <c r="N955" s="302"/>
      <c r="O955" s="302"/>
      <c r="P955" s="302"/>
      <c r="Q955" s="302"/>
      <c r="R955" s="302"/>
      <c r="S955" s="302"/>
      <c r="T955" s="302"/>
      <c r="U955" s="302"/>
      <c r="V955" s="302"/>
      <c r="W955" s="302"/>
      <c r="X955" s="302"/>
      <c r="Y955" s="302"/>
      <c r="Z955" s="302"/>
    </row>
    <row r="956" spans="1:26" ht="15.75" customHeight="1" x14ac:dyDescent="0.25">
      <c r="A956" s="302"/>
      <c r="B956" s="302"/>
      <c r="C956" s="302"/>
      <c r="D956" s="302"/>
      <c r="E956" s="302"/>
      <c r="F956" s="302"/>
      <c r="G956" s="302"/>
      <c r="H956" s="302"/>
      <c r="I956" s="302"/>
      <c r="J956" s="302"/>
      <c r="K956" s="302"/>
      <c r="L956" s="302"/>
      <c r="M956" s="302"/>
      <c r="N956" s="302"/>
      <c r="O956" s="302"/>
      <c r="P956" s="302"/>
      <c r="Q956" s="302"/>
      <c r="R956" s="302"/>
      <c r="S956" s="302"/>
      <c r="T956" s="302"/>
      <c r="U956" s="302"/>
      <c r="V956" s="302"/>
      <c r="W956" s="302"/>
      <c r="X956" s="302"/>
      <c r="Y956" s="302"/>
      <c r="Z956" s="302"/>
    </row>
    <row r="957" spans="1:26" ht="15.75" customHeight="1" x14ac:dyDescent="0.25">
      <c r="A957" s="302"/>
      <c r="B957" s="302"/>
      <c r="C957" s="302"/>
      <c r="D957" s="302"/>
      <c r="E957" s="302"/>
      <c r="F957" s="302"/>
      <c r="G957" s="302"/>
      <c r="H957" s="302"/>
      <c r="I957" s="302"/>
      <c r="J957" s="302"/>
      <c r="K957" s="302"/>
      <c r="L957" s="302"/>
      <c r="M957" s="302"/>
      <c r="N957" s="302"/>
      <c r="O957" s="302"/>
      <c r="P957" s="302"/>
      <c r="Q957" s="302"/>
      <c r="R957" s="302"/>
      <c r="S957" s="302"/>
      <c r="T957" s="302"/>
      <c r="U957" s="302"/>
      <c r="V957" s="302"/>
      <c r="W957" s="302"/>
      <c r="X957" s="302"/>
      <c r="Y957" s="302"/>
      <c r="Z957" s="302"/>
    </row>
    <row r="958" spans="1:26" ht="15.75" customHeight="1" x14ac:dyDescent="0.25">
      <c r="A958" s="302"/>
      <c r="B958" s="302"/>
      <c r="C958" s="302"/>
      <c r="D958" s="302"/>
      <c r="E958" s="302"/>
      <c r="F958" s="302"/>
      <c r="G958" s="302"/>
      <c r="H958" s="302"/>
      <c r="I958" s="302"/>
      <c r="J958" s="302"/>
      <c r="K958" s="302"/>
      <c r="L958" s="302"/>
      <c r="M958" s="302"/>
      <c r="N958" s="302"/>
      <c r="O958" s="302"/>
      <c r="P958" s="302"/>
      <c r="Q958" s="302"/>
      <c r="R958" s="302"/>
      <c r="S958" s="302"/>
      <c r="T958" s="302"/>
      <c r="U958" s="302"/>
      <c r="V958" s="302"/>
      <c r="W958" s="302"/>
      <c r="X958" s="302"/>
      <c r="Y958" s="302"/>
      <c r="Z958" s="302"/>
    </row>
    <row r="959" spans="1:26" ht="15.75" customHeight="1" x14ac:dyDescent="0.25">
      <c r="A959" s="302"/>
      <c r="B959" s="302"/>
      <c r="C959" s="302"/>
      <c r="D959" s="302"/>
      <c r="E959" s="302"/>
      <c r="F959" s="302"/>
      <c r="G959" s="302"/>
      <c r="H959" s="302"/>
      <c r="I959" s="302"/>
      <c r="J959" s="302"/>
      <c r="K959" s="302"/>
      <c r="L959" s="302"/>
      <c r="M959" s="302"/>
      <c r="N959" s="302"/>
      <c r="O959" s="302"/>
      <c r="P959" s="302"/>
      <c r="Q959" s="302"/>
      <c r="R959" s="302"/>
      <c r="S959" s="302"/>
      <c r="T959" s="302"/>
      <c r="U959" s="302"/>
      <c r="V959" s="302"/>
      <c r="W959" s="302"/>
      <c r="X959" s="302"/>
      <c r="Y959" s="302"/>
      <c r="Z959" s="302"/>
    </row>
    <row r="960" spans="1:26" ht="15.75" customHeight="1" x14ac:dyDescent="0.25">
      <c r="A960" s="302"/>
      <c r="B960" s="302"/>
      <c r="C960" s="302"/>
      <c r="D960" s="302"/>
      <c r="E960" s="302"/>
      <c r="F960" s="302"/>
      <c r="G960" s="302"/>
      <c r="H960" s="302"/>
      <c r="I960" s="302"/>
      <c r="J960" s="302"/>
      <c r="K960" s="302"/>
      <c r="L960" s="302"/>
      <c r="M960" s="302"/>
      <c r="N960" s="302"/>
      <c r="O960" s="302"/>
      <c r="P960" s="302"/>
      <c r="Q960" s="302"/>
      <c r="R960" s="302"/>
      <c r="S960" s="302"/>
      <c r="T960" s="302"/>
      <c r="U960" s="302"/>
      <c r="V960" s="302"/>
      <c r="W960" s="302"/>
      <c r="X960" s="302"/>
      <c r="Y960" s="302"/>
      <c r="Z960" s="302"/>
    </row>
    <row r="961" spans="1:26" ht="15.75" customHeight="1" x14ac:dyDescent="0.25">
      <c r="A961" s="302"/>
      <c r="B961" s="302"/>
      <c r="C961" s="302"/>
      <c r="D961" s="302"/>
      <c r="E961" s="302"/>
      <c r="F961" s="302"/>
      <c r="G961" s="302"/>
      <c r="H961" s="302"/>
      <c r="I961" s="302"/>
      <c r="J961" s="302"/>
      <c r="K961" s="302"/>
      <c r="L961" s="302"/>
      <c r="M961" s="302"/>
      <c r="N961" s="302"/>
      <c r="O961" s="302"/>
      <c r="P961" s="302"/>
      <c r="Q961" s="302"/>
      <c r="R961" s="302"/>
      <c r="S961" s="302"/>
      <c r="T961" s="302"/>
      <c r="U961" s="302"/>
      <c r="V961" s="302"/>
      <c r="W961" s="302"/>
      <c r="X961" s="302"/>
      <c r="Y961" s="302"/>
      <c r="Z961" s="302"/>
    </row>
    <row r="962" spans="1:26" ht="15.75" customHeight="1" x14ac:dyDescent="0.25">
      <c r="A962" s="302"/>
      <c r="B962" s="302"/>
      <c r="C962" s="302"/>
      <c r="D962" s="302"/>
      <c r="E962" s="302"/>
      <c r="F962" s="302"/>
      <c r="G962" s="302"/>
      <c r="H962" s="302"/>
      <c r="I962" s="302"/>
      <c r="J962" s="302"/>
      <c r="K962" s="302"/>
      <c r="L962" s="302"/>
      <c r="M962" s="302"/>
      <c r="N962" s="302"/>
      <c r="O962" s="302"/>
      <c r="P962" s="302"/>
      <c r="Q962" s="302"/>
      <c r="R962" s="302"/>
      <c r="S962" s="302"/>
      <c r="T962" s="302"/>
      <c r="U962" s="302"/>
      <c r="V962" s="302"/>
      <c r="W962" s="302"/>
      <c r="X962" s="302"/>
      <c r="Y962" s="302"/>
      <c r="Z962" s="302"/>
    </row>
    <row r="963" spans="1:26" ht="15.75" customHeight="1" x14ac:dyDescent="0.25">
      <c r="A963" s="302"/>
      <c r="B963" s="302"/>
      <c r="C963" s="302"/>
      <c r="D963" s="302"/>
      <c r="E963" s="302"/>
      <c r="F963" s="302"/>
      <c r="G963" s="302"/>
      <c r="H963" s="302"/>
      <c r="I963" s="302"/>
      <c r="J963" s="302"/>
      <c r="K963" s="302"/>
      <c r="L963" s="302"/>
      <c r="M963" s="302"/>
      <c r="N963" s="302"/>
      <c r="O963" s="302"/>
      <c r="P963" s="302"/>
      <c r="Q963" s="302"/>
      <c r="R963" s="302"/>
      <c r="S963" s="302"/>
      <c r="T963" s="302"/>
      <c r="U963" s="302"/>
      <c r="V963" s="302"/>
      <c r="W963" s="302"/>
      <c r="X963" s="302"/>
      <c r="Y963" s="302"/>
      <c r="Z963" s="302"/>
    </row>
    <row r="964" spans="1:26" ht="15.75" customHeight="1" x14ac:dyDescent="0.25">
      <c r="A964" s="302"/>
      <c r="B964" s="302"/>
      <c r="C964" s="302"/>
      <c r="D964" s="302"/>
      <c r="E964" s="302"/>
      <c r="F964" s="302"/>
      <c r="G964" s="302"/>
      <c r="H964" s="302"/>
      <c r="I964" s="302"/>
      <c r="J964" s="302"/>
      <c r="K964" s="302"/>
      <c r="L964" s="302"/>
      <c r="M964" s="302"/>
      <c r="N964" s="302"/>
      <c r="O964" s="302"/>
      <c r="P964" s="302"/>
      <c r="Q964" s="302"/>
      <c r="R964" s="302"/>
      <c r="S964" s="302"/>
      <c r="T964" s="302"/>
      <c r="U964" s="302"/>
      <c r="V964" s="302"/>
      <c r="W964" s="302"/>
      <c r="X964" s="302"/>
      <c r="Y964" s="302"/>
      <c r="Z964" s="302"/>
    </row>
    <row r="965" spans="1:26" ht="15.75" customHeight="1" x14ac:dyDescent="0.25">
      <c r="A965" s="302"/>
      <c r="B965" s="302"/>
      <c r="C965" s="302"/>
      <c r="D965" s="302"/>
      <c r="E965" s="302"/>
      <c r="F965" s="302"/>
      <c r="G965" s="302"/>
      <c r="H965" s="302"/>
      <c r="I965" s="302"/>
      <c r="J965" s="302"/>
      <c r="K965" s="302"/>
      <c r="L965" s="302"/>
      <c r="M965" s="302"/>
      <c r="N965" s="302"/>
      <c r="O965" s="302"/>
      <c r="P965" s="302"/>
      <c r="Q965" s="302"/>
      <c r="R965" s="302"/>
      <c r="S965" s="302"/>
      <c r="T965" s="302"/>
      <c r="U965" s="302"/>
      <c r="V965" s="302"/>
      <c r="W965" s="302"/>
      <c r="X965" s="302"/>
      <c r="Y965" s="302"/>
      <c r="Z965" s="302"/>
    </row>
    <row r="966" spans="1:26" ht="15.75" customHeight="1" x14ac:dyDescent="0.25">
      <c r="A966" s="302"/>
      <c r="B966" s="302"/>
      <c r="C966" s="302"/>
      <c r="D966" s="302"/>
      <c r="E966" s="302"/>
      <c r="F966" s="302"/>
      <c r="G966" s="302"/>
      <c r="H966" s="302"/>
      <c r="I966" s="302"/>
      <c r="J966" s="302"/>
      <c r="K966" s="302"/>
      <c r="L966" s="302"/>
      <c r="M966" s="302"/>
      <c r="N966" s="302"/>
      <c r="O966" s="302"/>
      <c r="P966" s="302"/>
      <c r="Q966" s="302"/>
      <c r="R966" s="302"/>
      <c r="S966" s="302"/>
      <c r="T966" s="302"/>
      <c r="U966" s="302"/>
      <c r="V966" s="302"/>
      <c r="W966" s="302"/>
      <c r="X966" s="302"/>
      <c r="Y966" s="302"/>
      <c r="Z966" s="302"/>
    </row>
    <row r="967" spans="1:26" ht="15.75" customHeight="1" x14ac:dyDescent="0.25">
      <c r="A967" s="302"/>
      <c r="B967" s="302"/>
      <c r="C967" s="302"/>
      <c r="D967" s="302"/>
      <c r="E967" s="302"/>
      <c r="F967" s="302"/>
      <c r="G967" s="302"/>
      <c r="H967" s="302"/>
      <c r="I967" s="302"/>
      <c r="J967" s="302"/>
      <c r="K967" s="302"/>
      <c r="L967" s="302"/>
      <c r="M967" s="302"/>
      <c r="N967" s="302"/>
      <c r="O967" s="302"/>
      <c r="P967" s="302"/>
      <c r="Q967" s="302"/>
      <c r="R967" s="302"/>
      <c r="S967" s="302"/>
      <c r="T967" s="302"/>
      <c r="U967" s="302"/>
      <c r="V967" s="302"/>
      <c r="W967" s="302"/>
      <c r="X967" s="302"/>
      <c r="Y967" s="302"/>
      <c r="Z967" s="302"/>
    </row>
    <row r="968" spans="1:26" ht="15.75" customHeight="1" x14ac:dyDescent="0.25">
      <c r="A968" s="302"/>
      <c r="B968" s="302"/>
      <c r="C968" s="302"/>
      <c r="D968" s="302"/>
      <c r="E968" s="302"/>
      <c r="F968" s="302"/>
      <c r="G968" s="302"/>
      <c r="H968" s="302"/>
      <c r="I968" s="302"/>
      <c r="J968" s="302"/>
      <c r="K968" s="302"/>
      <c r="L968" s="302"/>
      <c r="M968" s="302"/>
      <c r="N968" s="302"/>
      <c r="O968" s="302"/>
      <c r="P968" s="302"/>
      <c r="Q968" s="302"/>
      <c r="R968" s="302"/>
      <c r="S968" s="302"/>
      <c r="T968" s="302"/>
      <c r="U968" s="302"/>
      <c r="V968" s="302"/>
      <c r="W968" s="302"/>
      <c r="X968" s="302"/>
      <c r="Y968" s="302"/>
      <c r="Z968" s="302"/>
    </row>
    <row r="969" spans="1:26" ht="15.75" customHeight="1" x14ac:dyDescent="0.25">
      <c r="A969" s="302"/>
      <c r="B969" s="302"/>
      <c r="C969" s="302"/>
      <c r="D969" s="302"/>
      <c r="E969" s="302"/>
      <c r="F969" s="302"/>
      <c r="G969" s="302"/>
      <c r="H969" s="302"/>
      <c r="I969" s="302"/>
      <c r="J969" s="302"/>
      <c r="K969" s="302"/>
      <c r="L969" s="302"/>
      <c r="M969" s="302"/>
      <c r="N969" s="302"/>
      <c r="O969" s="302"/>
      <c r="P969" s="302"/>
      <c r="Q969" s="302"/>
      <c r="R969" s="302"/>
      <c r="S969" s="302"/>
      <c r="T969" s="302"/>
      <c r="U969" s="302"/>
      <c r="V969" s="302"/>
      <c r="W969" s="302"/>
      <c r="X969" s="302"/>
      <c r="Y969" s="302"/>
      <c r="Z969" s="302"/>
    </row>
    <row r="970" spans="1:26" ht="15.75" customHeight="1" x14ac:dyDescent="0.25">
      <c r="A970" s="302"/>
      <c r="B970" s="302"/>
      <c r="C970" s="302"/>
      <c r="D970" s="302"/>
      <c r="E970" s="302"/>
      <c r="F970" s="302"/>
      <c r="G970" s="302"/>
      <c r="H970" s="302"/>
      <c r="I970" s="302"/>
      <c r="J970" s="302"/>
      <c r="K970" s="302"/>
      <c r="L970" s="302"/>
      <c r="M970" s="302"/>
      <c r="N970" s="302"/>
      <c r="O970" s="302"/>
      <c r="P970" s="302"/>
      <c r="Q970" s="302"/>
      <c r="R970" s="302"/>
      <c r="S970" s="302"/>
      <c r="T970" s="302"/>
      <c r="U970" s="302"/>
      <c r="V970" s="302"/>
      <c r="W970" s="302"/>
      <c r="X970" s="302"/>
      <c r="Y970" s="302"/>
      <c r="Z970" s="302"/>
    </row>
    <row r="971" spans="1:26" ht="15.75" customHeight="1" x14ac:dyDescent="0.25">
      <c r="A971" s="302"/>
      <c r="B971" s="302"/>
      <c r="C971" s="302"/>
      <c r="D971" s="302"/>
      <c r="E971" s="302"/>
      <c r="F971" s="302"/>
      <c r="G971" s="302"/>
      <c r="H971" s="302"/>
      <c r="I971" s="302"/>
      <c r="J971" s="302"/>
      <c r="K971" s="302"/>
      <c r="L971" s="302"/>
      <c r="M971" s="302"/>
      <c r="N971" s="302"/>
      <c r="O971" s="302"/>
      <c r="P971" s="302"/>
      <c r="Q971" s="302"/>
      <c r="R971" s="302"/>
      <c r="S971" s="302"/>
      <c r="T971" s="302"/>
      <c r="U971" s="302"/>
      <c r="V971" s="302"/>
      <c r="W971" s="302"/>
      <c r="X971" s="302"/>
      <c r="Y971" s="302"/>
      <c r="Z971" s="302"/>
    </row>
    <row r="972" spans="1:26" ht="15.75" customHeight="1" x14ac:dyDescent="0.25">
      <c r="A972" s="302"/>
      <c r="B972" s="302"/>
      <c r="C972" s="302"/>
      <c r="D972" s="302"/>
      <c r="E972" s="302"/>
      <c r="F972" s="302"/>
      <c r="G972" s="302"/>
      <c r="H972" s="302"/>
      <c r="I972" s="302"/>
      <c r="J972" s="302"/>
      <c r="K972" s="302"/>
      <c r="L972" s="302"/>
      <c r="M972" s="302"/>
      <c r="N972" s="302"/>
      <c r="O972" s="302"/>
      <c r="P972" s="302"/>
      <c r="Q972" s="302"/>
      <c r="R972" s="302"/>
      <c r="S972" s="302"/>
      <c r="T972" s="302"/>
      <c r="U972" s="302"/>
      <c r="V972" s="302"/>
      <c r="W972" s="302"/>
      <c r="X972" s="302"/>
      <c r="Y972" s="302"/>
      <c r="Z972" s="302"/>
    </row>
    <row r="973" spans="1:26" ht="15.75" customHeight="1" x14ac:dyDescent="0.25">
      <c r="A973" s="302"/>
      <c r="B973" s="302"/>
      <c r="C973" s="302"/>
      <c r="D973" s="302"/>
      <c r="E973" s="302"/>
      <c r="F973" s="302"/>
      <c r="G973" s="302"/>
      <c r="H973" s="302"/>
      <c r="I973" s="302"/>
      <c r="J973" s="302"/>
      <c r="K973" s="302"/>
      <c r="L973" s="302"/>
      <c r="M973" s="302"/>
      <c r="N973" s="302"/>
      <c r="O973" s="302"/>
      <c r="P973" s="302"/>
      <c r="Q973" s="302"/>
      <c r="R973" s="302"/>
      <c r="S973" s="302"/>
      <c r="T973" s="302"/>
      <c r="U973" s="302"/>
      <c r="V973" s="302"/>
      <c r="W973" s="302"/>
      <c r="X973" s="302"/>
      <c r="Y973" s="302"/>
      <c r="Z973" s="302"/>
    </row>
    <row r="974" spans="1:26" ht="15.75" customHeight="1" x14ac:dyDescent="0.25">
      <c r="A974" s="302"/>
      <c r="B974" s="302"/>
      <c r="C974" s="302"/>
      <c r="D974" s="302"/>
      <c r="E974" s="302"/>
      <c r="F974" s="302"/>
      <c r="G974" s="302"/>
      <c r="H974" s="302"/>
      <c r="I974" s="302"/>
      <c r="J974" s="302"/>
      <c r="K974" s="302"/>
      <c r="L974" s="302"/>
      <c r="M974" s="302"/>
      <c r="N974" s="302"/>
      <c r="O974" s="302"/>
      <c r="P974" s="302"/>
      <c r="Q974" s="302"/>
      <c r="R974" s="302"/>
      <c r="S974" s="302"/>
      <c r="T974" s="302"/>
      <c r="U974" s="302"/>
      <c r="V974" s="302"/>
      <c r="W974" s="302"/>
      <c r="X974" s="302"/>
      <c r="Y974" s="302"/>
      <c r="Z974" s="302"/>
    </row>
    <row r="975" spans="1:26" ht="15.75" customHeight="1" x14ac:dyDescent="0.25">
      <c r="A975" s="302"/>
      <c r="B975" s="302"/>
      <c r="C975" s="302"/>
      <c r="D975" s="302"/>
      <c r="E975" s="302"/>
      <c r="F975" s="302"/>
      <c r="G975" s="302"/>
      <c r="H975" s="302"/>
      <c r="I975" s="302"/>
      <c r="J975" s="302"/>
      <c r="K975" s="302"/>
      <c r="L975" s="302"/>
      <c r="M975" s="302"/>
      <c r="N975" s="302"/>
      <c r="O975" s="302"/>
      <c r="P975" s="302"/>
      <c r="Q975" s="302"/>
      <c r="R975" s="302"/>
      <c r="S975" s="302"/>
      <c r="T975" s="302"/>
      <c r="U975" s="302"/>
      <c r="V975" s="302"/>
      <c r="W975" s="302"/>
      <c r="X975" s="302"/>
      <c r="Y975" s="302"/>
      <c r="Z975" s="302"/>
    </row>
    <row r="976" spans="1:26" ht="15.75" customHeight="1" x14ac:dyDescent="0.25">
      <c r="A976" s="302"/>
      <c r="B976" s="302"/>
      <c r="C976" s="302"/>
      <c r="D976" s="302"/>
      <c r="E976" s="302"/>
      <c r="F976" s="302"/>
      <c r="G976" s="302"/>
      <c r="H976" s="302"/>
      <c r="I976" s="302"/>
      <c r="J976" s="302"/>
      <c r="K976" s="302"/>
      <c r="L976" s="302"/>
      <c r="M976" s="302"/>
      <c r="N976" s="302"/>
      <c r="O976" s="302"/>
      <c r="P976" s="302"/>
      <c r="Q976" s="302"/>
      <c r="R976" s="302"/>
      <c r="S976" s="302"/>
      <c r="T976" s="302"/>
      <c r="U976" s="302"/>
      <c r="V976" s="302"/>
      <c r="W976" s="302"/>
      <c r="X976" s="302"/>
      <c r="Y976" s="302"/>
      <c r="Z976" s="302"/>
    </row>
    <row r="977" spans="1:26" ht="15.75" customHeight="1" x14ac:dyDescent="0.25">
      <c r="A977" s="302"/>
      <c r="B977" s="302"/>
      <c r="C977" s="302"/>
      <c r="D977" s="302"/>
      <c r="E977" s="302"/>
      <c r="F977" s="302"/>
      <c r="G977" s="302"/>
      <c r="H977" s="302"/>
      <c r="I977" s="302"/>
      <c r="J977" s="302"/>
      <c r="K977" s="302"/>
      <c r="L977" s="302"/>
      <c r="M977" s="302"/>
      <c r="N977" s="302"/>
      <c r="O977" s="302"/>
      <c r="P977" s="302"/>
      <c r="Q977" s="302"/>
      <c r="R977" s="302"/>
      <c r="S977" s="302"/>
      <c r="T977" s="302"/>
      <c r="U977" s="302"/>
      <c r="V977" s="302"/>
      <c r="W977" s="302"/>
      <c r="X977" s="302"/>
      <c r="Y977" s="302"/>
      <c r="Z977" s="302"/>
    </row>
    <row r="978" spans="1:26" ht="15.75" customHeight="1" x14ac:dyDescent="0.25">
      <c r="A978" s="302"/>
      <c r="B978" s="302"/>
      <c r="C978" s="302"/>
      <c r="D978" s="302"/>
      <c r="E978" s="302"/>
      <c r="F978" s="302"/>
      <c r="G978" s="302"/>
      <c r="H978" s="302"/>
      <c r="I978" s="302"/>
      <c r="J978" s="302"/>
      <c r="K978" s="302"/>
      <c r="L978" s="302"/>
      <c r="M978" s="302"/>
      <c r="N978" s="302"/>
      <c r="O978" s="302"/>
      <c r="P978" s="302"/>
      <c r="Q978" s="302"/>
      <c r="R978" s="302"/>
      <c r="S978" s="302"/>
      <c r="T978" s="302"/>
      <c r="U978" s="302"/>
      <c r="V978" s="302"/>
      <c r="W978" s="302"/>
      <c r="X978" s="302"/>
      <c r="Y978" s="302"/>
      <c r="Z978" s="302"/>
    </row>
    <row r="979" spans="1:26" ht="15.75" customHeight="1" x14ac:dyDescent="0.25">
      <c r="A979" s="302"/>
      <c r="B979" s="302"/>
      <c r="C979" s="302"/>
      <c r="D979" s="302"/>
      <c r="E979" s="302"/>
      <c r="F979" s="302"/>
      <c r="G979" s="302"/>
      <c r="H979" s="302"/>
      <c r="I979" s="302"/>
      <c r="J979" s="302"/>
      <c r="K979" s="302"/>
      <c r="L979" s="302"/>
      <c r="M979" s="302"/>
      <c r="N979" s="302"/>
      <c r="O979" s="302"/>
      <c r="P979" s="302"/>
      <c r="Q979" s="302"/>
      <c r="R979" s="302"/>
      <c r="S979" s="302"/>
      <c r="T979" s="302"/>
      <c r="U979" s="302"/>
      <c r="V979" s="302"/>
      <c r="W979" s="302"/>
      <c r="X979" s="302"/>
      <c r="Y979" s="302"/>
      <c r="Z979" s="302"/>
    </row>
    <row r="980" spans="1:26" ht="15.75" customHeight="1" x14ac:dyDescent="0.25">
      <c r="A980" s="302"/>
      <c r="B980" s="302"/>
      <c r="C980" s="302"/>
      <c r="D980" s="302"/>
      <c r="E980" s="302"/>
      <c r="F980" s="302"/>
      <c r="G980" s="302"/>
      <c r="H980" s="302"/>
      <c r="I980" s="302"/>
      <c r="J980" s="302"/>
      <c r="K980" s="302"/>
      <c r="L980" s="302"/>
      <c r="M980" s="302"/>
      <c r="N980" s="302"/>
      <c r="O980" s="302"/>
      <c r="P980" s="302"/>
      <c r="Q980" s="302"/>
      <c r="R980" s="302"/>
      <c r="S980" s="302"/>
      <c r="T980" s="302"/>
      <c r="U980" s="302"/>
      <c r="V980" s="302"/>
      <c r="W980" s="302"/>
      <c r="X980" s="302"/>
      <c r="Y980" s="302"/>
      <c r="Z980" s="302"/>
    </row>
    <row r="981" spans="1:26" ht="15.75" customHeight="1" x14ac:dyDescent="0.25">
      <c r="A981" s="302"/>
      <c r="B981" s="302"/>
      <c r="C981" s="302"/>
      <c r="D981" s="302"/>
      <c r="E981" s="302"/>
      <c r="F981" s="302"/>
      <c r="G981" s="302"/>
      <c r="H981" s="302"/>
      <c r="I981" s="302"/>
      <c r="J981" s="302"/>
      <c r="K981" s="302"/>
      <c r="L981" s="302"/>
      <c r="M981" s="302"/>
      <c r="N981" s="302"/>
      <c r="O981" s="302"/>
      <c r="P981" s="302"/>
      <c r="Q981" s="302"/>
      <c r="R981" s="302"/>
      <c r="S981" s="302"/>
      <c r="T981" s="302"/>
      <c r="U981" s="302"/>
      <c r="V981" s="302"/>
      <c r="W981" s="302"/>
      <c r="X981" s="302"/>
      <c r="Y981" s="302"/>
      <c r="Z981" s="302"/>
    </row>
    <row r="982" spans="1:26" ht="15.75" customHeight="1" x14ac:dyDescent="0.25">
      <c r="A982" s="302"/>
      <c r="B982" s="302"/>
      <c r="C982" s="302"/>
      <c r="D982" s="302"/>
      <c r="E982" s="302"/>
      <c r="F982" s="302"/>
      <c r="G982" s="302"/>
      <c r="H982" s="302"/>
      <c r="I982" s="302"/>
      <c r="J982" s="302"/>
      <c r="K982" s="302"/>
      <c r="L982" s="302"/>
      <c r="M982" s="302"/>
      <c r="N982" s="302"/>
      <c r="O982" s="302"/>
      <c r="P982" s="302"/>
      <c r="Q982" s="302"/>
      <c r="R982" s="302"/>
      <c r="S982" s="302"/>
      <c r="T982" s="302"/>
      <c r="U982" s="302"/>
      <c r="V982" s="302"/>
      <c r="W982" s="302"/>
      <c r="X982" s="302"/>
      <c r="Y982" s="302"/>
      <c r="Z982" s="302"/>
    </row>
    <row r="983" spans="1:26" ht="15.75" customHeight="1" x14ac:dyDescent="0.25">
      <c r="A983" s="302"/>
      <c r="B983" s="302"/>
      <c r="C983" s="302"/>
      <c r="D983" s="302"/>
      <c r="E983" s="302"/>
      <c r="F983" s="302"/>
      <c r="G983" s="302"/>
      <c r="H983" s="302"/>
      <c r="I983" s="302"/>
      <c r="J983" s="302"/>
      <c r="K983" s="302"/>
      <c r="L983" s="302"/>
      <c r="M983" s="302"/>
      <c r="N983" s="302"/>
      <c r="O983" s="302"/>
      <c r="P983" s="302"/>
      <c r="Q983" s="302"/>
      <c r="R983" s="302"/>
      <c r="S983" s="302"/>
      <c r="T983" s="302"/>
      <c r="U983" s="302"/>
      <c r="V983" s="302"/>
      <c r="W983" s="302"/>
      <c r="X983" s="302"/>
      <c r="Y983" s="302"/>
      <c r="Z983" s="302"/>
    </row>
    <row r="984" spans="1:26" ht="15.75" customHeight="1" x14ac:dyDescent="0.25">
      <c r="A984" s="302"/>
      <c r="B984" s="302"/>
      <c r="C984" s="302"/>
      <c r="D984" s="302"/>
      <c r="E984" s="302"/>
      <c r="F984" s="302"/>
      <c r="G984" s="302"/>
      <c r="H984" s="302"/>
      <c r="I984" s="302"/>
      <c r="J984" s="302"/>
      <c r="K984" s="302"/>
      <c r="L984" s="302"/>
      <c r="M984" s="302"/>
      <c r="N984" s="302"/>
      <c r="O984" s="302"/>
      <c r="P984" s="302"/>
      <c r="Q984" s="302"/>
      <c r="R984" s="302"/>
      <c r="S984" s="302"/>
      <c r="T984" s="302"/>
      <c r="U984" s="302"/>
      <c r="V984" s="302"/>
      <c r="W984" s="302"/>
      <c r="X984" s="302"/>
      <c r="Y984" s="302"/>
      <c r="Z984" s="302"/>
    </row>
    <row r="985" spans="1:26" ht="15.75" customHeight="1" x14ac:dyDescent="0.25">
      <c r="A985" s="302"/>
      <c r="B985" s="302"/>
      <c r="C985" s="302"/>
      <c r="D985" s="302"/>
      <c r="E985" s="302"/>
      <c r="F985" s="302"/>
      <c r="G985" s="302"/>
      <c r="H985" s="302"/>
      <c r="I985" s="302"/>
      <c r="J985" s="302"/>
      <c r="K985" s="302"/>
      <c r="L985" s="302"/>
      <c r="M985" s="302"/>
      <c r="N985" s="302"/>
      <c r="O985" s="302"/>
      <c r="P985" s="302"/>
      <c r="Q985" s="302"/>
      <c r="R985" s="302"/>
      <c r="S985" s="302"/>
      <c r="T985" s="302"/>
      <c r="U985" s="302"/>
      <c r="V985" s="302"/>
      <c r="W985" s="302"/>
      <c r="X985" s="302"/>
      <c r="Y985" s="302"/>
      <c r="Z985" s="302"/>
    </row>
    <row r="986" spans="1:26" ht="15.75" customHeight="1" x14ac:dyDescent="0.25">
      <c r="A986" s="302"/>
      <c r="B986" s="302"/>
      <c r="C986" s="302"/>
      <c r="D986" s="302"/>
      <c r="E986" s="302"/>
      <c r="F986" s="302"/>
      <c r="G986" s="302"/>
      <c r="H986" s="302"/>
      <c r="I986" s="302"/>
      <c r="J986" s="302"/>
      <c r="K986" s="302"/>
      <c r="L986" s="302"/>
      <c r="M986" s="302"/>
      <c r="N986" s="302"/>
      <c r="O986" s="302"/>
      <c r="P986" s="302"/>
      <c r="Q986" s="302"/>
      <c r="R986" s="302"/>
      <c r="S986" s="302"/>
      <c r="T986" s="302"/>
      <c r="U986" s="302"/>
      <c r="V986" s="302"/>
      <c r="W986" s="302"/>
      <c r="X986" s="302"/>
      <c r="Y986" s="302"/>
      <c r="Z986" s="302"/>
    </row>
    <row r="987" spans="1:26" ht="15.75" customHeight="1" x14ac:dyDescent="0.25">
      <c r="A987" s="302"/>
      <c r="B987" s="302"/>
      <c r="C987" s="302"/>
      <c r="D987" s="302"/>
      <c r="E987" s="302"/>
      <c r="F987" s="302"/>
      <c r="G987" s="302"/>
      <c r="H987" s="302"/>
      <c r="I987" s="302"/>
      <c r="J987" s="302"/>
      <c r="K987" s="302"/>
      <c r="L987" s="302"/>
      <c r="M987" s="302"/>
      <c r="N987" s="302"/>
      <c r="O987" s="302"/>
      <c r="P987" s="302"/>
      <c r="Q987" s="302"/>
      <c r="R987" s="302"/>
      <c r="S987" s="302"/>
      <c r="T987" s="302"/>
      <c r="U987" s="302"/>
      <c r="V987" s="302"/>
      <c r="W987" s="302"/>
      <c r="X987" s="302"/>
      <c r="Y987" s="302"/>
      <c r="Z987" s="302"/>
    </row>
    <row r="988" spans="1:26" ht="15.75" customHeight="1" x14ac:dyDescent="0.25">
      <c r="A988" s="302"/>
      <c r="B988" s="302"/>
      <c r="C988" s="302"/>
      <c r="D988" s="302"/>
      <c r="E988" s="302"/>
      <c r="F988" s="302"/>
      <c r="G988" s="302"/>
      <c r="H988" s="302"/>
      <c r="I988" s="302"/>
      <c r="J988" s="302"/>
      <c r="K988" s="302"/>
      <c r="L988" s="302"/>
      <c r="M988" s="302"/>
      <c r="N988" s="302"/>
      <c r="O988" s="302"/>
      <c r="P988" s="302"/>
      <c r="Q988" s="302"/>
      <c r="R988" s="302"/>
      <c r="S988" s="302"/>
      <c r="T988" s="302"/>
      <c r="U988" s="302"/>
      <c r="V988" s="302"/>
      <c r="W988" s="302"/>
      <c r="X988" s="302"/>
      <c r="Y988" s="302"/>
      <c r="Z988" s="302"/>
    </row>
    <row r="989" spans="1:26" ht="15.75" customHeight="1" x14ac:dyDescent="0.25">
      <c r="A989" s="302"/>
      <c r="B989" s="302"/>
      <c r="C989" s="302"/>
      <c r="D989" s="302"/>
      <c r="E989" s="302"/>
      <c r="F989" s="302"/>
      <c r="G989" s="302"/>
      <c r="H989" s="302"/>
      <c r="I989" s="302"/>
      <c r="J989" s="302"/>
      <c r="K989" s="302"/>
      <c r="L989" s="302"/>
      <c r="M989" s="302"/>
      <c r="N989" s="302"/>
      <c r="O989" s="302"/>
      <c r="P989" s="302"/>
      <c r="Q989" s="302"/>
      <c r="R989" s="302"/>
      <c r="S989" s="302"/>
      <c r="T989" s="302"/>
      <c r="U989" s="302"/>
      <c r="V989" s="302"/>
      <c r="W989" s="302"/>
      <c r="X989" s="302"/>
      <c r="Y989" s="302"/>
      <c r="Z989" s="302"/>
    </row>
    <row r="990" spans="1:26" ht="15.75" customHeight="1" x14ac:dyDescent="0.25">
      <c r="A990" s="302"/>
      <c r="B990" s="302"/>
      <c r="C990" s="302"/>
      <c r="D990" s="302"/>
      <c r="E990" s="302"/>
      <c r="F990" s="302"/>
      <c r="G990" s="302"/>
      <c r="H990" s="302"/>
      <c r="I990" s="302"/>
      <c r="J990" s="302"/>
      <c r="K990" s="302"/>
      <c r="L990" s="302"/>
      <c r="M990" s="302"/>
      <c r="N990" s="302"/>
      <c r="O990" s="302"/>
      <c r="P990" s="302"/>
      <c r="Q990" s="302"/>
      <c r="R990" s="302"/>
      <c r="S990" s="302"/>
      <c r="T990" s="302"/>
      <c r="U990" s="302"/>
      <c r="V990" s="302"/>
      <c r="W990" s="302"/>
      <c r="X990" s="302"/>
      <c r="Y990" s="302"/>
      <c r="Z990" s="302"/>
    </row>
    <row r="991" spans="1:26" ht="15.75" customHeight="1" x14ac:dyDescent="0.25">
      <c r="A991" s="302"/>
      <c r="B991" s="302"/>
      <c r="C991" s="302"/>
      <c r="D991" s="302"/>
      <c r="E991" s="302"/>
      <c r="F991" s="302"/>
      <c r="G991" s="302"/>
      <c r="H991" s="302"/>
      <c r="I991" s="302"/>
      <c r="J991" s="302"/>
      <c r="K991" s="302"/>
      <c r="L991" s="302"/>
      <c r="M991" s="302"/>
      <c r="N991" s="302"/>
      <c r="O991" s="302"/>
      <c r="P991" s="302"/>
      <c r="Q991" s="302"/>
      <c r="R991" s="302"/>
      <c r="S991" s="302"/>
      <c r="T991" s="302"/>
      <c r="U991" s="302"/>
      <c r="V991" s="302"/>
      <c r="W991" s="302"/>
      <c r="X991" s="302"/>
      <c r="Y991" s="302"/>
      <c r="Z991" s="302"/>
    </row>
    <row r="992" spans="1:26" ht="15.75" customHeight="1" x14ac:dyDescent="0.25">
      <c r="A992" s="302"/>
      <c r="B992" s="302"/>
      <c r="C992" s="302"/>
      <c r="D992" s="302"/>
      <c r="E992" s="302"/>
      <c r="F992" s="302"/>
      <c r="G992" s="302"/>
      <c r="H992" s="302"/>
      <c r="I992" s="302"/>
      <c r="J992" s="302"/>
      <c r="K992" s="302"/>
      <c r="L992" s="302"/>
      <c r="M992" s="302"/>
      <c r="N992" s="302"/>
      <c r="O992" s="302"/>
      <c r="P992" s="302"/>
      <c r="Q992" s="302"/>
      <c r="R992" s="302"/>
      <c r="S992" s="302"/>
      <c r="T992" s="302"/>
      <c r="U992" s="302"/>
      <c r="V992" s="302"/>
      <c r="W992" s="302"/>
      <c r="X992" s="302"/>
      <c r="Y992" s="302"/>
      <c r="Z992" s="302"/>
    </row>
    <row r="993" spans="1:26" ht="15.75" customHeight="1" x14ac:dyDescent="0.25">
      <c r="A993" s="302"/>
      <c r="B993" s="302"/>
      <c r="C993" s="302"/>
      <c r="D993" s="302"/>
      <c r="E993" s="302"/>
      <c r="F993" s="302"/>
      <c r="G993" s="302"/>
      <c r="H993" s="302"/>
      <c r="I993" s="302"/>
      <c r="J993" s="302"/>
      <c r="K993" s="302"/>
      <c r="L993" s="302"/>
      <c r="M993" s="302"/>
      <c r="N993" s="302"/>
      <c r="O993" s="302"/>
      <c r="P993" s="302"/>
      <c r="Q993" s="302"/>
      <c r="R993" s="302"/>
      <c r="S993" s="302"/>
      <c r="T993" s="302"/>
      <c r="U993" s="302"/>
      <c r="V993" s="302"/>
      <c r="W993" s="302"/>
      <c r="X993" s="302"/>
      <c r="Y993" s="302"/>
      <c r="Z993" s="302"/>
    </row>
    <row r="994" spans="1:26" ht="15.75" customHeight="1" x14ac:dyDescent="0.25">
      <c r="A994" s="302"/>
      <c r="B994" s="302"/>
      <c r="C994" s="302"/>
      <c r="D994" s="302"/>
      <c r="E994" s="302"/>
      <c r="F994" s="302"/>
      <c r="G994" s="302"/>
      <c r="H994" s="302"/>
      <c r="I994" s="302"/>
      <c r="J994" s="302"/>
      <c r="K994" s="302"/>
      <c r="L994" s="302"/>
      <c r="M994" s="302"/>
      <c r="N994" s="302"/>
      <c r="O994" s="302"/>
      <c r="P994" s="302"/>
      <c r="Q994" s="302"/>
      <c r="R994" s="302"/>
      <c r="S994" s="302"/>
      <c r="T994" s="302"/>
      <c r="U994" s="302"/>
      <c r="V994" s="302"/>
      <c r="W994" s="302"/>
      <c r="X994" s="302"/>
      <c r="Y994" s="302"/>
      <c r="Z994" s="302"/>
    </row>
    <row r="995" spans="1:26" ht="15.75" customHeight="1" x14ac:dyDescent="0.25">
      <c r="A995" s="302"/>
      <c r="B995" s="302"/>
      <c r="C995" s="302"/>
      <c r="D995" s="302"/>
      <c r="E995" s="302"/>
      <c r="F995" s="302"/>
      <c r="G995" s="302"/>
      <c r="H995" s="302"/>
      <c r="I995" s="302"/>
      <c r="J995" s="302"/>
      <c r="K995" s="302"/>
      <c r="L995" s="302"/>
      <c r="M995" s="302"/>
      <c r="N995" s="302"/>
      <c r="O995" s="302"/>
      <c r="P995" s="302"/>
      <c r="Q995" s="302"/>
      <c r="R995" s="302"/>
      <c r="S995" s="302"/>
      <c r="T995" s="302"/>
      <c r="U995" s="302"/>
      <c r="V995" s="302"/>
      <c r="W995" s="302"/>
      <c r="X995" s="302"/>
      <c r="Y995" s="302"/>
      <c r="Z995" s="302"/>
    </row>
    <row r="996" spans="1:26" ht="15.75" customHeight="1" x14ac:dyDescent="0.25">
      <c r="A996" s="302"/>
      <c r="B996" s="302"/>
      <c r="C996" s="302"/>
      <c r="D996" s="302"/>
      <c r="E996" s="302"/>
      <c r="F996" s="302"/>
      <c r="G996" s="302"/>
      <c r="H996" s="302"/>
      <c r="I996" s="302"/>
      <c r="J996" s="302"/>
      <c r="K996" s="302"/>
      <c r="L996" s="302"/>
      <c r="M996" s="302"/>
      <c r="N996" s="302"/>
      <c r="O996" s="302"/>
      <c r="P996" s="302"/>
      <c r="Q996" s="302"/>
      <c r="R996" s="302"/>
      <c r="S996" s="302"/>
      <c r="T996" s="302"/>
      <c r="U996" s="302"/>
      <c r="V996" s="302"/>
      <c r="W996" s="302"/>
      <c r="X996" s="302"/>
      <c r="Y996" s="302"/>
      <c r="Z996" s="302"/>
    </row>
    <row r="997" spans="1:26" ht="15.75" customHeight="1" x14ac:dyDescent="0.25">
      <c r="A997" s="302"/>
      <c r="B997" s="302"/>
      <c r="C997" s="302"/>
      <c r="D997" s="302"/>
      <c r="E997" s="302"/>
      <c r="F997" s="302"/>
      <c r="G997" s="302"/>
      <c r="H997" s="302"/>
      <c r="I997" s="302"/>
      <c r="J997" s="302"/>
      <c r="K997" s="302"/>
      <c r="L997" s="302"/>
      <c r="M997" s="302"/>
      <c r="N997" s="302"/>
      <c r="O997" s="302"/>
      <c r="P997" s="302"/>
      <c r="Q997" s="302"/>
      <c r="R997" s="302"/>
      <c r="S997" s="302"/>
      <c r="T997" s="302"/>
      <c r="U997" s="302"/>
      <c r="V997" s="302"/>
      <c r="W997" s="302"/>
      <c r="X997" s="302"/>
      <c r="Y997" s="302"/>
      <c r="Z997" s="302"/>
    </row>
    <row r="998" spans="1:26" ht="15.75" customHeight="1" x14ac:dyDescent="0.25">
      <c r="A998" s="302"/>
      <c r="B998" s="302"/>
      <c r="C998" s="302"/>
      <c r="D998" s="302"/>
      <c r="E998" s="302"/>
      <c r="F998" s="302"/>
      <c r="G998" s="302"/>
      <c r="H998" s="302"/>
      <c r="I998" s="302"/>
      <c r="J998" s="302"/>
      <c r="K998" s="302"/>
      <c r="L998" s="302"/>
      <c r="M998" s="302"/>
      <c r="N998" s="302"/>
      <c r="O998" s="302"/>
      <c r="P998" s="302"/>
      <c r="Q998" s="302"/>
      <c r="R998" s="302"/>
      <c r="S998" s="302"/>
      <c r="T998" s="302"/>
      <c r="U998" s="302"/>
      <c r="V998" s="302"/>
      <c r="W998" s="302"/>
      <c r="X998" s="302"/>
      <c r="Y998" s="302"/>
      <c r="Z998" s="302"/>
    </row>
    <row r="999" spans="1:26" ht="15.75" customHeight="1" x14ac:dyDescent="0.25">
      <c r="A999" s="302"/>
      <c r="B999" s="302"/>
      <c r="C999" s="302"/>
      <c r="D999" s="302"/>
      <c r="E999" s="302"/>
      <c r="F999" s="302"/>
      <c r="G999" s="302"/>
      <c r="H999" s="302"/>
      <c r="I999" s="302"/>
      <c r="J999" s="302"/>
      <c r="K999" s="302"/>
      <c r="L999" s="302"/>
      <c r="M999" s="302"/>
      <c r="N999" s="302"/>
      <c r="O999" s="302"/>
      <c r="P999" s="302"/>
      <c r="Q999" s="302"/>
      <c r="R999" s="302"/>
      <c r="S999" s="302"/>
      <c r="T999" s="302"/>
      <c r="U999" s="302"/>
      <c r="V999" s="302"/>
      <c r="W999" s="302"/>
      <c r="X999" s="302"/>
      <c r="Y999" s="302"/>
      <c r="Z999" s="302"/>
    </row>
    <row r="1000" spans="1:26" ht="15.75" customHeight="1" x14ac:dyDescent="0.25">
      <c r="A1000" s="302"/>
      <c r="B1000" s="302"/>
      <c r="C1000" s="302"/>
      <c r="D1000" s="302"/>
      <c r="E1000" s="302"/>
      <c r="F1000" s="302"/>
      <c r="G1000" s="302"/>
      <c r="H1000" s="302"/>
      <c r="I1000" s="302"/>
      <c r="J1000" s="302"/>
      <c r="K1000" s="302"/>
      <c r="L1000" s="302"/>
      <c r="M1000" s="302"/>
      <c r="N1000" s="302"/>
      <c r="O1000" s="302"/>
      <c r="P1000" s="302"/>
      <c r="Q1000" s="302"/>
      <c r="R1000" s="302"/>
      <c r="S1000" s="302"/>
      <c r="T1000" s="302"/>
      <c r="U1000" s="302"/>
      <c r="V1000" s="302"/>
      <c r="W1000" s="302"/>
      <c r="X1000" s="302"/>
      <c r="Y1000" s="302"/>
      <c r="Z1000" s="302"/>
    </row>
  </sheetData>
  <autoFilter ref="K10:M20"/>
  <mergeCells count="28">
    <mergeCell ref="V8:V9"/>
    <mergeCell ref="A21:J21"/>
    <mergeCell ref="A22:J22"/>
    <mergeCell ref="A23:J23"/>
    <mergeCell ref="T8:U8"/>
    <mergeCell ref="K9:M9"/>
    <mergeCell ref="N9:O9"/>
    <mergeCell ref="P9:Q9"/>
    <mergeCell ref="R9:S9"/>
    <mergeCell ref="T9:U9"/>
    <mergeCell ref="G8:G10"/>
    <mergeCell ref="H8:H10"/>
    <mergeCell ref="I8:I10"/>
    <mergeCell ref="J8:J10"/>
    <mergeCell ref="K8:M8"/>
    <mergeCell ref="N8:S8"/>
    <mergeCell ref="F8:F10"/>
    <mergeCell ref="B6:H6"/>
    <mergeCell ref="A1:I1"/>
    <mergeCell ref="A2:I2"/>
    <mergeCell ref="A3:I3"/>
    <mergeCell ref="A4:I4"/>
    <mergeCell ref="A5:I5"/>
    <mergeCell ref="A8:A10"/>
    <mergeCell ref="B8:B10"/>
    <mergeCell ref="C8:C10"/>
    <mergeCell ref="D8:D10"/>
    <mergeCell ref="E8:E10"/>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theme="9" tint="0.39997558519241921"/>
  </sheetPr>
  <dimension ref="A1:XDY103"/>
  <sheetViews>
    <sheetView topLeftCell="E7" zoomScale="67" zoomScaleNormal="70" workbookViewId="0">
      <selection activeCell="E7" sqref="E7"/>
    </sheetView>
  </sheetViews>
  <sheetFormatPr baseColWidth="10" defaultColWidth="14.42578125" defaultRowHeight="15" x14ac:dyDescent="0.25"/>
  <cols>
    <col min="1" max="1" width="26" style="320" customWidth="1"/>
    <col min="2" max="2" width="31.7109375" style="320" customWidth="1"/>
    <col min="3" max="3" width="31.7109375" style="368" customWidth="1"/>
    <col min="4" max="4" width="31.7109375" style="320" customWidth="1"/>
    <col min="5" max="5" width="52.85546875" style="320" customWidth="1"/>
    <col min="6" max="6" width="24.7109375" style="320" customWidth="1"/>
    <col min="7" max="7" width="41.85546875" style="320" customWidth="1"/>
    <col min="8" max="8" width="71" style="320" customWidth="1"/>
    <col min="9" max="9" width="35.85546875" style="320" customWidth="1"/>
    <col min="10" max="10" width="30.28515625" style="319" bestFit="1" customWidth="1"/>
    <col min="11" max="11" width="14.42578125" style="320"/>
    <col min="12" max="12" width="20.42578125" style="320" customWidth="1"/>
    <col min="13" max="13" width="19.7109375" style="320" customWidth="1"/>
    <col min="14" max="16" width="14.42578125" style="320"/>
    <col min="17" max="17" width="27.28515625" style="320" customWidth="1"/>
    <col min="18" max="18" width="14.42578125" style="320"/>
    <col min="19" max="19" width="29.42578125" style="320" customWidth="1"/>
    <col min="20" max="21" width="14.42578125" style="320"/>
    <col min="22" max="22" width="28.7109375" style="320" customWidth="1"/>
    <col min="23" max="16384" width="14.42578125" style="320"/>
  </cols>
  <sheetData>
    <row r="1" spans="1:22" x14ac:dyDescent="0.25">
      <c r="A1" s="944" t="s">
        <v>1698</v>
      </c>
      <c r="B1" s="944"/>
      <c r="C1" s="944"/>
      <c r="D1" s="944"/>
      <c r="E1" s="944"/>
      <c r="F1" s="944"/>
      <c r="G1" s="944"/>
      <c r="H1" s="944"/>
      <c r="I1" s="944"/>
    </row>
    <row r="2" spans="1:22" x14ac:dyDescent="0.25">
      <c r="A2" s="944" t="s">
        <v>1699</v>
      </c>
      <c r="B2" s="944"/>
      <c r="C2" s="944"/>
      <c r="D2" s="944"/>
      <c r="E2" s="944"/>
      <c r="F2" s="944"/>
      <c r="G2" s="944"/>
      <c r="H2" s="944"/>
      <c r="I2" s="944"/>
    </row>
    <row r="3" spans="1:22" ht="15" customHeight="1" x14ac:dyDescent="0.25">
      <c r="A3" s="944" t="s">
        <v>1700</v>
      </c>
      <c r="B3" s="944"/>
      <c r="C3" s="944"/>
      <c r="D3" s="944"/>
      <c r="E3" s="944"/>
      <c r="F3" s="944"/>
      <c r="G3" s="944"/>
      <c r="H3" s="944"/>
      <c r="I3" s="944"/>
    </row>
    <row r="4" spans="1:22" x14ac:dyDescent="0.25">
      <c r="A4" s="945" t="s">
        <v>2817</v>
      </c>
      <c r="B4" s="945"/>
      <c r="C4" s="945"/>
      <c r="D4" s="945"/>
      <c r="E4" s="945"/>
      <c r="F4" s="945"/>
      <c r="G4" s="945"/>
      <c r="H4" s="945"/>
      <c r="I4" s="945"/>
    </row>
    <row r="5" spans="1:22" x14ac:dyDescent="0.25">
      <c r="A5" s="946" t="s">
        <v>1701</v>
      </c>
      <c r="B5" s="946"/>
      <c r="C5" s="946"/>
      <c r="D5" s="946"/>
      <c r="E5" s="946"/>
      <c r="F5" s="946"/>
      <c r="G5" s="946"/>
      <c r="H5" s="946"/>
      <c r="I5" s="946"/>
    </row>
    <row r="6" spans="1:22" x14ac:dyDescent="0.25">
      <c r="A6" s="322" t="s">
        <v>2729</v>
      </c>
      <c r="B6" s="947" t="s">
        <v>2730</v>
      </c>
      <c r="C6" s="947"/>
      <c r="D6" s="947"/>
      <c r="E6" s="947"/>
      <c r="F6" s="947"/>
      <c r="G6" s="947"/>
      <c r="H6" s="947"/>
      <c r="I6" s="321"/>
    </row>
    <row r="7" spans="1:22" ht="15.75" thickBot="1" x14ac:dyDescent="0.3">
      <c r="A7" s="321"/>
      <c r="B7" s="321"/>
      <c r="C7" s="321"/>
      <c r="D7" s="321"/>
      <c r="E7" s="321"/>
      <c r="F7" s="321"/>
      <c r="G7" s="321"/>
      <c r="H7" s="321"/>
      <c r="I7" s="321"/>
    </row>
    <row r="8" spans="1:22" ht="15.75" x14ac:dyDescent="0.25">
      <c r="A8" s="948" t="s">
        <v>1702</v>
      </c>
      <c r="B8" s="951" t="s">
        <v>1703</v>
      </c>
      <c r="C8" s="954" t="s">
        <v>1704</v>
      </c>
      <c r="D8" s="951" t="s">
        <v>1705</v>
      </c>
      <c r="E8" s="941" t="s">
        <v>1706</v>
      </c>
      <c r="F8" s="941" t="s">
        <v>1707</v>
      </c>
      <c r="G8" s="941" t="s">
        <v>1708</v>
      </c>
      <c r="H8" s="941" t="s">
        <v>3</v>
      </c>
      <c r="I8" s="941" t="s">
        <v>4</v>
      </c>
      <c r="J8" s="975" t="s">
        <v>21</v>
      </c>
      <c r="K8" s="978" t="s">
        <v>2719</v>
      </c>
      <c r="L8" s="979"/>
      <c r="M8" s="980"/>
      <c r="N8" s="938" t="s">
        <v>2720</v>
      </c>
      <c r="O8" s="939"/>
      <c r="P8" s="939"/>
      <c r="Q8" s="939"/>
      <c r="R8" s="939"/>
      <c r="S8" s="940"/>
      <c r="T8" s="893" t="s">
        <v>2776</v>
      </c>
      <c r="U8" s="894"/>
      <c r="V8" s="957" t="s">
        <v>2839</v>
      </c>
    </row>
    <row r="9" spans="1:22" ht="42" hidden="1" customHeight="1" x14ac:dyDescent="0.25">
      <c r="A9" s="949"/>
      <c r="B9" s="952"/>
      <c r="C9" s="955"/>
      <c r="D9" s="952"/>
      <c r="E9" s="942"/>
      <c r="F9" s="942"/>
      <c r="G9" s="942"/>
      <c r="H9" s="942"/>
      <c r="I9" s="942"/>
      <c r="J9" s="976"/>
      <c r="K9" s="967" t="s">
        <v>2718</v>
      </c>
      <c r="L9" s="968"/>
      <c r="M9" s="969"/>
      <c r="N9" s="970" t="s">
        <v>2726</v>
      </c>
      <c r="O9" s="971"/>
      <c r="P9" s="971" t="s">
        <v>2727</v>
      </c>
      <c r="Q9" s="971"/>
      <c r="R9" s="971" t="s">
        <v>2728</v>
      </c>
      <c r="S9" s="972"/>
      <c r="T9" s="973" t="s">
        <v>2777</v>
      </c>
      <c r="U9" s="974"/>
      <c r="V9" s="957"/>
    </row>
    <row r="10" spans="1:22" ht="72.599999999999994" hidden="1" customHeight="1" thickBot="1" x14ac:dyDescent="0.3">
      <c r="A10" s="950"/>
      <c r="B10" s="953"/>
      <c r="C10" s="956"/>
      <c r="D10" s="953"/>
      <c r="E10" s="943"/>
      <c r="F10" s="943"/>
      <c r="G10" s="943"/>
      <c r="H10" s="943"/>
      <c r="I10" s="943"/>
      <c r="J10" s="977"/>
      <c r="K10" s="323" t="s">
        <v>2721</v>
      </c>
      <c r="L10" s="324" t="s">
        <v>2723</v>
      </c>
      <c r="M10" s="325" t="s">
        <v>2722</v>
      </c>
      <c r="N10" s="326" t="s">
        <v>2724</v>
      </c>
      <c r="O10" s="327" t="s">
        <v>2725</v>
      </c>
      <c r="P10" s="327" t="s">
        <v>2724</v>
      </c>
      <c r="Q10" s="327" t="s">
        <v>2725</v>
      </c>
      <c r="R10" s="327" t="s">
        <v>2724</v>
      </c>
      <c r="S10" s="328" t="s">
        <v>2725</v>
      </c>
      <c r="T10" s="329" t="s">
        <v>2725</v>
      </c>
      <c r="U10" s="633" t="s">
        <v>2812</v>
      </c>
      <c r="V10" s="635" t="s">
        <v>2838</v>
      </c>
    </row>
    <row r="11" spans="1:22" ht="162.75" hidden="1" customHeight="1" x14ac:dyDescent="0.25">
      <c r="A11" s="330" t="s">
        <v>1781</v>
      </c>
      <c r="B11" s="331" t="s">
        <v>2199</v>
      </c>
      <c r="C11" s="332" t="s">
        <v>2182</v>
      </c>
      <c r="D11" s="333" t="s">
        <v>2046</v>
      </c>
      <c r="E11" s="334" t="s">
        <v>1711</v>
      </c>
      <c r="F11" s="335">
        <v>721</v>
      </c>
      <c r="G11" s="335" t="s">
        <v>146</v>
      </c>
      <c r="H11" s="335" t="s">
        <v>147</v>
      </c>
      <c r="I11" s="335" t="s">
        <v>8</v>
      </c>
      <c r="J11" s="336" t="s">
        <v>1846</v>
      </c>
      <c r="K11" s="337"/>
      <c r="L11" s="337"/>
      <c r="M11" s="337" t="s">
        <v>2732</v>
      </c>
      <c r="N11" s="337"/>
      <c r="O11" s="337"/>
      <c r="P11" s="337">
        <v>13</v>
      </c>
      <c r="Q11" s="337" t="s">
        <v>2813</v>
      </c>
      <c r="R11" s="337">
        <v>0</v>
      </c>
      <c r="S11" s="338">
        <v>46174</v>
      </c>
      <c r="T11" s="339" t="s">
        <v>2760</v>
      </c>
      <c r="U11" s="346">
        <v>2026</v>
      </c>
      <c r="V11" s="339"/>
    </row>
    <row r="12" spans="1:22" ht="51" hidden="1" customHeight="1" x14ac:dyDescent="0.25">
      <c r="A12" s="340" t="s">
        <v>1781</v>
      </c>
      <c r="B12" s="341" t="s">
        <v>2199</v>
      </c>
      <c r="C12" s="342" t="s">
        <v>2183</v>
      </c>
      <c r="D12" s="343" t="s">
        <v>2184</v>
      </c>
      <c r="E12" s="344" t="s">
        <v>1711</v>
      </c>
      <c r="F12" s="345">
        <v>49</v>
      </c>
      <c r="G12" s="345" t="s">
        <v>28</v>
      </c>
      <c r="H12" s="345" t="s">
        <v>29</v>
      </c>
      <c r="I12" s="345" t="s">
        <v>8</v>
      </c>
      <c r="J12" s="346" t="s">
        <v>2765</v>
      </c>
      <c r="K12" s="300"/>
      <c r="L12" s="300"/>
      <c r="M12" s="300" t="s">
        <v>2732</v>
      </c>
      <c r="N12" s="300"/>
      <c r="O12" s="300"/>
      <c r="P12" s="347">
        <v>10</v>
      </c>
      <c r="Q12" s="337" t="s">
        <v>2813</v>
      </c>
      <c r="R12" s="347">
        <v>10</v>
      </c>
      <c r="S12" s="338">
        <v>46174</v>
      </c>
      <c r="T12" s="339" t="s">
        <v>2760</v>
      </c>
      <c r="U12" s="346">
        <v>2026</v>
      </c>
      <c r="V12" s="339"/>
    </row>
    <row r="13" spans="1:22" ht="89.25" hidden="1" customHeight="1" x14ac:dyDescent="0.25">
      <c r="A13" s="340" t="s">
        <v>1781</v>
      </c>
      <c r="B13" s="341" t="s">
        <v>2199</v>
      </c>
      <c r="C13" s="342" t="s">
        <v>2185</v>
      </c>
      <c r="D13" s="343" t="s">
        <v>2046</v>
      </c>
      <c r="E13" s="334" t="s">
        <v>1711</v>
      </c>
      <c r="F13" s="335">
        <v>50</v>
      </c>
      <c r="G13" s="335" t="s">
        <v>30</v>
      </c>
      <c r="H13" s="335" t="s">
        <v>31</v>
      </c>
      <c r="I13" s="345" t="s">
        <v>8</v>
      </c>
      <c r="J13" s="346" t="s">
        <v>1835</v>
      </c>
      <c r="K13" s="300"/>
      <c r="L13" s="300"/>
      <c r="M13" s="300" t="s">
        <v>2732</v>
      </c>
      <c r="N13" s="300"/>
      <c r="O13" s="300"/>
      <c r="P13" s="300">
        <v>13</v>
      </c>
      <c r="Q13" s="337" t="s">
        <v>2813</v>
      </c>
      <c r="R13" s="337">
        <v>0</v>
      </c>
      <c r="S13" s="338">
        <v>46174</v>
      </c>
      <c r="T13" s="339" t="s">
        <v>2760</v>
      </c>
      <c r="U13" s="346">
        <v>2026</v>
      </c>
      <c r="V13" s="339"/>
    </row>
    <row r="14" spans="1:22" ht="75" hidden="1" x14ac:dyDescent="0.25">
      <c r="A14" s="340" t="s">
        <v>1781</v>
      </c>
      <c r="B14" s="341" t="s">
        <v>2199</v>
      </c>
      <c r="C14" s="342" t="s">
        <v>2185</v>
      </c>
      <c r="D14" s="343" t="s">
        <v>2046</v>
      </c>
      <c r="E14" s="344" t="s">
        <v>1711</v>
      </c>
      <c r="F14" s="345">
        <v>49</v>
      </c>
      <c r="G14" s="345" t="s">
        <v>28</v>
      </c>
      <c r="H14" s="345" t="s">
        <v>29</v>
      </c>
      <c r="I14" s="345" t="s">
        <v>8</v>
      </c>
      <c r="J14" s="346" t="s">
        <v>2765</v>
      </c>
      <c r="K14" s="300"/>
      <c r="L14" s="300"/>
      <c r="M14" s="300" t="s">
        <v>2732</v>
      </c>
      <c r="N14" s="300"/>
      <c r="O14" s="300"/>
      <c r="P14" s="347">
        <v>10</v>
      </c>
      <c r="Q14" s="337" t="s">
        <v>2813</v>
      </c>
      <c r="R14" s="347">
        <v>10</v>
      </c>
      <c r="S14" s="338">
        <v>46174</v>
      </c>
      <c r="T14" s="339" t="s">
        <v>2760</v>
      </c>
      <c r="U14" s="346">
        <v>2026</v>
      </c>
      <c r="V14" s="339"/>
    </row>
    <row r="15" spans="1:22" ht="57" hidden="1" customHeight="1" x14ac:dyDescent="0.25">
      <c r="A15" s="340" t="s">
        <v>1781</v>
      </c>
      <c r="B15" s="341" t="s">
        <v>2199</v>
      </c>
      <c r="C15" s="342" t="s">
        <v>2186</v>
      </c>
      <c r="D15" s="343" t="s">
        <v>2046</v>
      </c>
      <c r="E15" s="344" t="s">
        <v>1711</v>
      </c>
      <c r="F15" s="345">
        <v>739</v>
      </c>
      <c r="G15" s="345" t="s">
        <v>148</v>
      </c>
      <c r="H15" s="345" t="s">
        <v>149</v>
      </c>
      <c r="I15" s="345" t="s">
        <v>8</v>
      </c>
      <c r="J15" s="346" t="s">
        <v>2187</v>
      </c>
      <c r="K15" s="300"/>
      <c r="L15" s="300"/>
      <c r="M15" s="300" t="s">
        <v>2732</v>
      </c>
      <c r="N15" s="300"/>
      <c r="O15" s="300"/>
      <c r="P15" s="300">
        <v>13</v>
      </c>
      <c r="Q15" s="337" t="s">
        <v>2813</v>
      </c>
      <c r="R15" s="337">
        <v>0</v>
      </c>
      <c r="S15" s="338">
        <v>46174</v>
      </c>
      <c r="T15" s="339" t="s">
        <v>2760</v>
      </c>
      <c r="U15" s="346">
        <v>2026</v>
      </c>
      <c r="V15" s="339"/>
    </row>
    <row r="16" spans="1:22" ht="70.5" hidden="1" customHeight="1" x14ac:dyDescent="0.25">
      <c r="A16" s="340" t="s">
        <v>1781</v>
      </c>
      <c r="B16" s="341" t="s">
        <v>2199</v>
      </c>
      <c r="C16" s="342" t="s">
        <v>2188</v>
      </c>
      <c r="D16" s="343" t="s">
        <v>2046</v>
      </c>
      <c r="E16" s="334" t="s">
        <v>1711</v>
      </c>
      <c r="F16" s="335">
        <v>50</v>
      </c>
      <c r="G16" s="335" t="s">
        <v>30</v>
      </c>
      <c r="H16" s="335" t="s">
        <v>31</v>
      </c>
      <c r="I16" s="343" t="s">
        <v>431</v>
      </c>
      <c r="J16" s="346" t="s">
        <v>2187</v>
      </c>
      <c r="K16" s="300"/>
      <c r="L16" s="300"/>
      <c r="M16" s="300" t="s">
        <v>2732</v>
      </c>
      <c r="N16" s="300"/>
      <c r="O16" s="300"/>
      <c r="P16" s="347">
        <v>20</v>
      </c>
      <c r="Q16" s="337" t="s">
        <v>2813</v>
      </c>
      <c r="R16" s="337">
        <v>0</v>
      </c>
      <c r="S16" s="338">
        <v>46174</v>
      </c>
      <c r="T16" s="339" t="s">
        <v>2760</v>
      </c>
      <c r="U16" s="346">
        <v>2026</v>
      </c>
      <c r="V16" s="339"/>
    </row>
    <row r="17" spans="1:22" ht="91.35" hidden="1" customHeight="1" x14ac:dyDescent="0.25">
      <c r="A17" s="340" t="s">
        <v>1781</v>
      </c>
      <c r="B17" s="341" t="s">
        <v>2199</v>
      </c>
      <c r="C17" s="342" t="s">
        <v>2189</v>
      </c>
      <c r="D17" s="343" t="s">
        <v>2046</v>
      </c>
      <c r="E17" s="344" t="s">
        <v>1711</v>
      </c>
      <c r="F17" s="345" t="s">
        <v>219</v>
      </c>
      <c r="G17" s="345" t="s">
        <v>220</v>
      </c>
      <c r="H17" s="345" t="s">
        <v>186</v>
      </c>
      <c r="I17" s="345" t="s">
        <v>8</v>
      </c>
      <c r="J17" s="346" t="s">
        <v>1722</v>
      </c>
      <c r="K17" s="300" t="s">
        <v>2732</v>
      </c>
      <c r="L17" s="348"/>
      <c r="M17" s="300"/>
      <c r="N17" s="300"/>
      <c r="O17" s="300"/>
      <c r="P17" s="347">
        <v>1</v>
      </c>
      <c r="Q17" s="279" t="s">
        <v>2744</v>
      </c>
      <c r="R17" s="337">
        <v>0</v>
      </c>
      <c r="S17" s="339" t="s">
        <v>2744</v>
      </c>
      <c r="T17" s="339" t="s">
        <v>2744</v>
      </c>
      <c r="U17" s="346" t="s">
        <v>2744</v>
      </c>
      <c r="V17" s="339"/>
    </row>
    <row r="18" spans="1:22" ht="111.6" hidden="1" customHeight="1" x14ac:dyDescent="0.25">
      <c r="A18" s="340" t="s">
        <v>1781</v>
      </c>
      <c r="B18" s="341" t="s">
        <v>2199</v>
      </c>
      <c r="C18" s="342" t="s">
        <v>2189</v>
      </c>
      <c r="D18" s="343" t="s">
        <v>2046</v>
      </c>
      <c r="E18" s="344" t="s">
        <v>1711</v>
      </c>
      <c r="F18" s="345">
        <v>795</v>
      </c>
      <c r="G18" s="345" t="s">
        <v>220</v>
      </c>
      <c r="H18" s="345" t="s">
        <v>221</v>
      </c>
      <c r="I18" s="345" t="s">
        <v>8</v>
      </c>
      <c r="J18" s="346" t="s">
        <v>1722</v>
      </c>
      <c r="K18" s="300" t="s">
        <v>2732</v>
      </c>
      <c r="L18" s="348"/>
      <c r="M18" s="300"/>
      <c r="N18" s="300"/>
      <c r="O18" s="300"/>
      <c r="P18" s="347">
        <v>1</v>
      </c>
      <c r="Q18" s="279" t="s">
        <v>2744</v>
      </c>
      <c r="R18" s="300">
        <v>1</v>
      </c>
      <c r="S18" s="339" t="s">
        <v>2744</v>
      </c>
      <c r="T18" s="339" t="s">
        <v>2744</v>
      </c>
      <c r="U18" s="346" t="s">
        <v>2744</v>
      </c>
      <c r="V18" s="339"/>
    </row>
    <row r="19" spans="1:22" ht="78" hidden="1" customHeight="1" x14ac:dyDescent="0.25">
      <c r="A19" s="340" t="s">
        <v>1781</v>
      </c>
      <c r="B19" s="341" t="s">
        <v>2199</v>
      </c>
      <c r="C19" s="342" t="s">
        <v>2189</v>
      </c>
      <c r="D19" s="343" t="s">
        <v>2046</v>
      </c>
      <c r="E19" s="344" t="s">
        <v>1711</v>
      </c>
      <c r="F19" s="345" t="s">
        <v>156</v>
      </c>
      <c r="G19" s="345" t="s">
        <v>157</v>
      </c>
      <c r="H19" s="345" t="s">
        <v>158</v>
      </c>
      <c r="I19" s="345" t="s">
        <v>8</v>
      </c>
      <c r="J19" s="346" t="s">
        <v>2190</v>
      </c>
      <c r="K19" s="300" t="s">
        <v>2732</v>
      </c>
      <c r="L19" s="348"/>
      <c r="M19" s="300"/>
      <c r="N19" s="300"/>
      <c r="O19" s="300"/>
      <c r="P19" s="347">
        <v>1</v>
      </c>
      <c r="Q19" s="279" t="s">
        <v>2744</v>
      </c>
      <c r="R19" s="347">
        <v>1</v>
      </c>
      <c r="S19" s="339" t="s">
        <v>2744</v>
      </c>
      <c r="T19" s="339" t="s">
        <v>2744</v>
      </c>
      <c r="U19" s="346" t="s">
        <v>2744</v>
      </c>
      <c r="V19" s="339"/>
    </row>
    <row r="20" spans="1:22" ht="36" hidden="1" customHeight="1" x14ac:dyDescent="0.25">
      <c r="A20" s="340" t="s">
        <v>1781</v>
      </c>
      <c r="B20" s="341" t="s">
        <v>2199</v>
      </c>
      <c r="C20" s="958" t="s">
        <v>2191</v>
      </c>
      <c r="D20" s="959" t="s">
        <v>2192</v>
      </c>
      <c r="E20" s="344" t="s">
        <v>1728</v>
      </c>
      <c r="F20" s="345">
        <v>67</v>
      </c>
      <c r="G20" s="345" t="s">
        <v>245</v>
      </c>
      <c r="H20" s="345" t="s">
        <v>246</v>
      </c>
      <c r="I20" s="345" t="s">
        <v>247</v>
      </c>
      <c r="J20" s="346" t="s">
        <v>1713</v>
      </c>
      <c r="K20" s="300"/>
      <c r="L20" s="300"/>
      <c r="M20" s="300" t="s">
        <v>2731</v>
      </c>
      <c r="N20" s="300"/>
      <c r="O20" s="300"/>
      <c r="P20" s="347">
        <v>5</v>
      </c>
      <c r="Q20" s="337" t="s">
        <v>2813</v>
      </c>
      <c r="R20" s="347">
        <v>5</v>
      </c>
      <c r="S20" s="338">
        <v>46174</v>
      </c>
      <c r="T20" s="339" t="s">
        <v>2760</v>
      </c>
      <c r="U20" s="346">
        <v>2026</v>
      </c>
      <c r="V20" s="339"/>
    </row>
    <row r="21" spans="1:22" ht="45" hidden="1" x14ac:dyDescent="0.25">
      <c r="A21" s="340" t="s">
        <v>1781</v>
      </c>
      <c r="B21" s="341" t="s">
        <v>2199</v>
      </c>
      <c r="C21" s="958"/>
      <c r="D21" s="960"/>
      <c r="E21" s="344" t="s">
        <v>1728</v>
      </c>
      <c r="F21" s="345">
        <v>578</v>
      </c>
      <c r="G21" s="345" t="s">
        <v>248</v>
      </c>
      <c r="H21" s="345" t="s">
        <v>249</v>
      </c>
      <c r="I21" s="345" t="s">
        <v>250</v>
      </c>
      <c r="J21" s="349" t="s">
        <v>1713</v>
      </c>
      <c r="K21" s="350"/>
      <c r="L21" s="300"/>
      <c r="M21" s="300" t="s">
        <v>2732</v>
      </c>
      <c r="N21" s="300"/>
      <c r="O21" s="300"/>
      <c r="P21" s="300">
        <v>40</v>
      </c>
      <c r="Q21" s="337" t="s">
        <v>2813</v>
      </c>
      <c r="R21" s="300">
        <v>20</v>
      </c>
      <c r="S21" s="338">
        <v>46174</v>
      </c>
      <c r="T21" s="339" t="s">
        <v>2760</v>
      </c>
      <c r="U21" s="346">
        <v>2026</v>
      </c>
      <c r="V21" s="339"/>
    </row>
    <row r="22" spans="1:22" ht="45" hidden="1" x14ac:dyDescent="0.25">
      <c r="A22" s="340" t="s">
        <v>1781</v>
      </c>
      <c r="B22" s="341" t="s">
        <v>2199</v>
      </c>
      <c r="C22" s="958"/>
      <c r="D22" s="960"/>
      <c r="E22" s="344" t="s">
        <v>1728</v>
      </c>
      <c r="F22" s="345" t="s">
        <v>251</v>
      </c>
      <c r="G22" s="591" t="s">
        <v>252</v>
      </c>
      <c r="H22" s="591" t="s">
        <v>253</v>
      </c>
      <c r="I22" s="591" t="s">
        <v>1759</v>
      </c>
      <c r="J22" s="592" t="s">
        <v>1713</v>
      </c>
      <c r="K22" s="300"/>
      <c r="L22" s="300"/>
      <c r="M22" s="300" t="s">
        <v>2732</v>
      </c>
      <c r="N22" s="300"/>
      <c r="O22" s="300"/>
      <c r="P22" s="347">
        <v>15</v>
      </c>
      <c r="Q22" s="337" t="s">
        <v>2813</v>
      </c>
      <c r="R22" s="347">
        <v>15</v>
      </c>
      <c r="S22" s="338">
        <v>46174</v>
      </c>
      <c r="T22" s="339" t="s">
        <v>2760</v>
      </c>
      <c r="U22" s="346">
        <v>2026</v>
      </c>
      <c r="V22" s="339"/>
    </row>
    <row r="23" spans="1:22" ht="45" hidden="1" x14ac:dyDescent="0.25">
      <c r="A23" s="340" t="s">
        <v>1781</v>
      </c>
      <c r="B23" s="341" t="s">
        <v>2199</v>
      </c>
      <c r="C23" s="958"/>
      <c r="D23" s="960"/>
      <c r="E23" s="344" t="s">
        <v>1728</v>
      </c>
      <c r="F23" s="345">
        <v>36</v>
      </c>
      <c r="G23" s="345" t="s">
        <v>255</v>
      </c>
      <c r="H23" s="345" t="s">
        <v>256</v>
      </c>
      <c r="I23" s="345" t="s">
        <v>257</v>
      </c>
      <c r="J23" s="346" t="s">
        <v>1920</v>
      </c>
      <c r="K23" s="300"/>
      <c r="L23" s="300"/>
      <c r="M23" s="300" t="s">
        <v>2732</v>
      </c>
      <c r="N23" s="300"/>
      <c r="O23" s="300"/>
      <c r="P23" s="347">
        <v>15</v>
      </c>
      <c r="Q23" s="337" t="s">
        <v>2813</v>
      </c>
      <c r="R23" s="347">
        <v>15</v>
      </c>
      <c r="S23" s="338">
        <v>46174</v>
      </c>
      <c r="T23" s="339" t="s">
        <v>2760</v>
      </c>
      <c r="U23" s="346">
        <v>2026</v>
      </c>
      <c r="V23" s="339"/>
    </row>
    <row r="24" spans="1:22" ht="45" hidden="1" x14ac:dyDescent="0.25">
      <c r="A24" s="340" t="s">
        <v>1781</v>
      </c>
      <c r="B24" s="341" t="s">
        <v>2199</v>
      </c>
      <c r="C24" s="958"/>
      <c r="D24" s="960"/>
      <c r="E24" s="344" t="s">
        <v>1728</v>
      </c>
      <c r="F24" s="345">
        <v>66</v>
      </c>
      <c r="G24" s="345" t="s">
        <v>258</v>
      </c>
      <c r="H24" s="345" t="s">
        <v>259</v>
      </c>
      <c r="I24" s="345" t="s">
        <v>260</v>
      </c>
      <c r="J24" s="346" t="s">
        <v>1920</v>
      </c>
      <c r="K24" s="300"/>
      <c r="L24" s="300"/>
      <c r="M24" s="300" t="s">
        <v>2732</v>
      </c>
      <c r="N24" s="300"/>
      <c r="O24" s="300"/>
      <c r="P24" s="347">
        <v>20</v>
      </c>
      <c r="Q24" s="337" t="s">
        <v>2813</v>
      </c>
      <c r="R24" s="347">
        <v>20</v>
      </c>
      <c r="S24" s="338">
        <v>46174</v>
      </c>
      <c r="T24" s="339" t="s">
        <v>2760</v>
      </c>
      <c r="U24" s="346">
        <v>2026</v>
      </c>
      <c r="V24" s="339"/>
    </row>
    <row r="25" spans="1:22" ht="45" hidden="1" x14ac:dyDescent="0.25">
      <c r="A25" s="340" t="s">
        <v>1781</v>
      </c>
      <c r="B25" s="341" t="s">
        <v>2199</v>
      </c>
      <c r="C25" s="958"/>
      <c r="D25" s="960"/>
      <c r="E25" s="344" t="s">
        <v>1728</v>
      </c>
      <c r="F25" s="345" t="s">
        <v>261</v>
      </c>
      <c r="G25" s="345" t="s">
        <v>262</v>
      </c>
      <c r="H25" s="345" t="s">
        <v>263</v>
      </c>
      <c r="I25" s="345" t="s">
        <v>264</v>
      </c>
      <c r="J25" s="346" t="s">
        <v>1920</v>
      </c>
      <c r="K25" s="300"/>
      <c r="L25" s="300"/>
      <c r="M25" s="300" t="s">
        <v>2732</v>
      </c>
      <c r="N25" s="300"/>
      <c r="O25" s="300"/>
      <c r="P25" s="347">
        <v>5</v>
      </c>
      <c r="Q25" s="337" t="s">
        <v>2813</v>
      </c>
      <c r="R25" s="347">
        <v>5</v>
      </c>
      <c r="S25" s="338">
        <v>46174</v>
      </c>
      <c r="T25" s="339" t="s">
        <v>2760</v>
      </c>
      <c r="U25" s="346">
        <v>2026</v>
      </c>
      <c r="V25" s="339"/>
    </row>
    <row r="26" spans="1:22" ht="45" hidden="1" x14ac:dyDescent="0.25">
      <c r="A26" s="340" t="s">
        <v>1781</v>
      </c>
      <c r="B26" s="341" t="s">
        <v>2199</v>
      </c>
      <c r="C26" s="958"/>
      <c r="D26" s="960"/>
      <c r="E26" s="344" t="s">
        <v>1728</v>
      </c>
      <c r="F26" s="345" t="s">
        <v>265</v>
      </c>
      <c r="G26" s="345" t="s">
        <v>266</v>
      </c>
      <c r="H26" s="345" t="s">
        <v>263</v>
      </c>
      <c r="I26" s="345" t="s">
        <v>264</v>
      </c>
      <c r="J26" s="346" t="s">
        <v>1920</v>
      </c>
      <c r="K26" s="300"/>
      <c r="L26" s="300"/>
      <c r="M26" s="300" t="s">
        <v>2732</v>
      </c>
      <c r="N26" s="300"/>
      <c r="O26" s="300"/>
      <c r="P26" s="347">
        <v>5</v>
      </c>
      <c r="Q26" s="337" t="s">
        <v>2813</v>
      </c>
      <c r="R26" s="347">
        <v>5</v>
      </c>
      <c r="S26" s="338">
        <v>46174</v>
      </c>
      <c r="T26" s="339" t="s">
        <v>2760</v>
      </c>
      <c r="U26" s="346">
        <v>2026</v>
      </c>
      <c r="V26" s="339"/>
    </row>
    <row r="27" spans="1:22" ht="45" hidden="1" x14ac:dyDescent="0.25">
      <c r="A27" s="340" t="s">
        <v>1781</v>
      </c>
      <c r="B27" s="341" t="s">
        <v>2199</v>
      </c>
      <c r="C27" s="958"/>
      <c r="D27" s="960"/>
      <c r="E27" s="344" t="s">
        <v>1728</v>
      </c>
      <c r="F27" s="345">
        <v>171</v>
      </c>
      <c r="G27" s="345" t="s">
        <v>252</v>
      </c>
      <c r="H27" s="345" t="s">
        <v>253</v>
      </c>
      <c r="I27" s="345" t="s">
        <v>267</v>
      </c>
      <c r="J27" s="346" t="s">
        <v>1920</v>
      </c>
      <c r="K27" s="300"/>
      <c r="L27" s="300"/>
      <c r="M27" s="300" t="s">
        <v>2732</v>
      </c>
      <c r="N27" s="300"/>
      <c r="O27" s="300"/>
      <c r="P27" s="347">
        <v>5</v>
      </c>
      <c r="Q27" s="337" t="s">
        <v>2813</v>
      </c>
      <c r="R27" s="347">
        <v>5</v>
      </c>
      <c r="S27" s="338">
        <v>46174</v>
      </c>
      <c r="T27" s="339" t="s">
        <v>2760</v>
      </c>
      <c r="U27" s="346">
        <v>2026</v>
      </c>
      <c r="V27" s="339"/>
    </row>
    <row r="28" spans="1:22" s="351" customFormat="1" ht="45" hidden="1" x14ac:dyDescent="0.25">
      <c r="A28" s="340" t="s">
        <v>1781</v>
      </c>
      <c r="B28" s="341" t="s">
        <v>2199</v>
      </c>
      <c r="C28" s="958"/>
      <c r="D28" s="960"/>
      <c r="E28" s="344" t="s">
        <v>1728</v>
      </c>
      <c r="F28" s="345">
        <v>570</v>
      </c>
      <c r="G28" s="345" t="s">
        <v>268</v>
      </c>
      <c r="H28" s="345" t="s">
        <v>269</v>
      </c>
      <c r="I28" s="345" t="s">
        <v>270</v>
      </c>
      <c r="J28" s="346" t="s">
        <v>1920</v>
      </c>
      <c r="K28" s="300"/>
      <c r="L28" s="300"/>
      <c r="M28" s="300" t="s">
        <v>2732</v>
      </c>
      <c r="N28" s="300"/>
      <c r="O28" s="300"/>
      <c r="P28" s="347">
        <v>7</v>
      </c>
      <c r="Q28" s="337" t="s">
        <v>2813</v>
      </c>
      <c r="R28" s="347">
        <v>7</v>
      </c>
      <c r="S28" s="338">
        <v>46174</v>
      </c>
      <c r="T28" s="339" t="s">
        <v>2760</v>
      </c>
      <c r="U28" s="346">
        <v>2026</v>
      </c>
      <c r="V28" s="634"/>
    </row>
    <row r="29" spans="1:22" ht="45" hidden="1" x14ac:dyDescent="0.25">
      <c r="A29" s="340" t="s">
        <v>1781</v>
      </c>
      <c r="B29" s="341" t="s">
        <v>2199</v>
      </c>
      <c r="C29" s="958"/>
      <c r="D29" s="960"/>
      <c r="E29" s="344" t="s">
        <v>1728</v>
      </c>
      <c r="F29" s="345">
        <v>574</v>
      </c>
      <c r="G29" s="345" t="s">
        <v>271</v>
      </c>
      <c r="H29" s="345" t="s">
        <v>272</v>
      </c>
      <c r="I29" s="345" t="s">
        <v>273</v>
      </c>
      <c r="J29" s="346" t="s">
        <v>1920</v>
      </c>
      <c r="K29" s="300"/>
      <c r="L29" s="300"/>
      <c r="M29" s="300" t="s">
        <v>2732</v>
      </c>
      <c r="N29" s="300"/>
      <c r="O29" s="300"/>
      <c r="P29" s="347">
        <v>15</v>
      </c>
      <c r="Q29" s="337" t="s">
        <v>2813</v>
      </c>
      <c r="R29" s="347">
        <v>15</v>
      </c>
      <c r="S29" s="338">
        <v>46174</v>
      </c>
      <c r="T29" s="339" t="s">
        <v>2760</v>
      </c>
      <c r="U29" s="346">
        <v>2026</v>
      </c>
      <c r="V29" s="339"/>
    </row>
    <row r="30" spans="1:22" ht="60" hidden="1" x14ac:dyDescent="0.25">
      <c r="A30" s="340" t="s">
        <v>1781</v>
      </c>
      <c r="B30" s="341" t="s">
        <v>2199</v>
      </c>
      <c r="C30" s="958"/>
      <c r="D30" s="960"/>
      <c r="E30" s="344" t="s">
        <v>1728</v>
      </c>
      <c r="F30" s="345">
        <v>25</v>
      </c>
      <c r="G30" s="345" t="s">
        <v>277</v>
      </c>
      <c r="H30" s="345" t="s">
        <v>278</v>
      </c>
      <c r="I30" s="345" t="s">
        <v>279</v>
      </c>
      <c r="J30" s="346" t="s">
        <v>1920</v>
      </c>
      <c r="K30" s="300"/>
      <c r="L30" s="300"/>
      <c r="M30" s="300" t="s">
        <v>2732</v>
      </c>
      <c r="N30" s="300"/>
      <c r="O30" s="300"/>
      <c r="P30" s="347">
        <v>5</v>
      </c>
      <c r="Q30" s="337" t="s">
        <v>2813</v>
      </c>
      <c r="R30" s="347">
        <v>5</v>
      </c>
      <c r="S30" s="338">
        <v>46174</v>
      </c>
      <c r="T30" s="339" t="s">
        <v>2760</v>
      </c>
      <c r="U30" s="346">
        <v>2026</v>
      </c>
      <c r="V30" s="339"/>
    </row>
    <row r="31" spans="1:22" ht="45" hidden="1" x14ac:dyDescent="0.25">
      <c r="A31" s="340" t="s">
        <v>1781</v>
      </c>
      <c r="B31" s="341" t="s">
        <v>2199</v>
      </c>
      <c r="C31" s="958"/>
      <c r="D31" s="960"/>
      <c r="E31" s="344" t="s">
        <v>1728</v>
      </c>
      <c r="F31" s="345">
        <v>33</v>
      </c>
      <c r="G31" s="345" t="s">
        <v>280</v>
      </c>
      <c r="H31" s="345" t="s">
        <v>281</v>
      </c>
      <c r="I31" s="345" t="s">
        <v>279</v>
      </c>
      <c r="J31" s="346" t="s">
        <v>1920</v>
      </c>
      <c r="K31" s="300"/>
      <c r="L31" s="300"/>
      <c r="M31" s="300" t="s">
        <v>2732</v>
      </c>
      <c r="N31" s="300"/>
      <c r="O31" s="300"/>
      <c r="P31" s="347">
        <v>5</v>
      </c>
      <c r="Q31" s="337" t="s">
        <v>2813</v>
      </c>
      <c r="R31" s="347">
        <v>5</v>
      </c>
      <c r="S31" s="338">
        <v>46174</v>
      </c>
      <c r="T31" s="339" t="s">
        <v>2760</v>
      </c>
      <c r="U31" s="346">
        <v>2026</v>
      </c>
      <c r="V31" s="339"/>
    </row>
    <row r="32" spans="1:22" ht="45" hidden="1" x14ac:dyDescent="0.25">
      <c r="A32" s="340" t="s">
        <v>1781</v>
      </c>
      <c r="B32" s="341" t="s">
        <v>2199</v>
      </c>
      <c r="C32" s="958"/>
      <c r="D32" s="960"/>
      <c r="E32" s="344" t="s">
        <v>1728</v>
      </c>
      <c r="F32" s="345">
        <v>34</v>
      </c>
      <c r="G32" s="345" t="s">
        <v>282</v>
      </c>
      <c r="H32" s="345" t="s">
        <v>283</v>
      </c>
      <c r="I32" s="345" t="s">
        <v>284</v>
      </c>
      <c r="J32" s="346" t="s">
        <v>1920</v>
      </c>
      <c r="K32" s="300"/>
      <c r="L32" s="300"/>
      <c r="M32" s="300" t="s">
        <v>2732</v>
      </c>
      <c r="N32" s="300"/>
      <c r="O32" s="300"/>
      <c r="P32" s="347">
        <v>17</v>
      </c>
      <c r="Q32" s="337" t="s">
        <v>2813</v>
      </c>
      <c r="R32" s="347">
        <v>17</v>
      </c>
      <c r="S32" s="338">
        <v>46174</v>
      </c>
      <c r="T32" s="339" t="s">
        <v>2760</v>
      </c>
      <c r="U32" s="346">
        <v>2026</v>
      </c>
      <c r="V32" s="339"/>
    </row>
    <row r="33" spans="1:22" ht="45" hidden="1" x14ac:dyDescent="0.25">
      <c r="A33" s="340" t="s">
        <v>1781</v>
      </c>
      <c r="B33" s="341" t="s">
        <v>2199</v>
      </c>
      <c r="C33" s="958"/>
      <c r="D33" s="960"/>
      <c r="E33" s="344" t="s">
        <v>1728</v>
      </c>
      <c r="F33" s="345">
        <v>40</v>
      </c>
      <c r="G33" s="345" t="s">
        <v>285</v>
      </c>
      <c r="H33" s="345" t="s">
        <v>286</v>
      </c>
      <c r="I33" s="345" t="s">
        <v>287</v>
      </c>
      <c r="J33" s="346" t="s">
        <v>1920</v>
      </c>
      <c r="K33" s="300"/>
      <c r="L33" s="300"/>
      <c r="M33" s="300" t="s">
        <v>2732</v>
      </c>
      <c r="N33" s="300"/>
      <c r="O33" s="300"/>
      <c r="P33" s="347">
        <v>3</v>
      </c>
      <c r="Q33" s="337" t="s">
        <v>2813</v>
      </c>
      <c r="R33" s="347">
        <v>3</v>
      </c>
      <c r="S33" s="338">
        <v>46174</v>
      </c>
      <c r="T33" s="339" t="s">
        <v>2760</v>
      </c>
      <c r="U33" s="346">
        <v>2026</v>
      </c>
      <c r="V33" s="339"/>
    </row>
    <row r="34" spans="1:22" ht="45" hidden="1" x14ac:dyDescent="0.25">
      <c r="A34" s="340" t="s">
        <v>1781</v>
      </c>
      <c r="B34" s="341" t="s">
        <v>2199</v>
      </c>
      <c r="C34" s="958"/>
      <c r="D34" s="960"/>
      <c r="E34" s="344" t="s">
        <v>1728</v>
      </c>
      <c r="F34" s="345">
        <v>43</v>
      </c>
      <c r="G34" s="345" t="s">
        <v>288</v>
      </c>
      <c r="H34" s="345" t="s">
        <v>289</v>
      </c>
      <c r="I34" s="345" t="s">
        <v>1759</v>
      </c>
      <c r="J34" s="346" t="s">
        <v>1920</v>
      </c>
      <c r="K34" s="300"/>
      <c r="L34" s="300"/>
      <c r="M34" s="300" t="s">
        <v>2732</v>
      </c>
      <c r="N34" s="300"/>
      <c r="O34" s="300"/>
      <c r="P34" s="347">
        <v>15</v>
      </c>
      <c r="Q34" s="337" t="s">
        <v>2813</v>
      </c>
      <c r="R34" s="347">
        <v>15</v>
      </c>
      <c r="S34" s="338">
        <v>46174</v>
      </c>
      <c r="T34" s="339" t="s">
        <v>2760</v>
      </c>
      <c r="U34" s="346">
        <v>2026</v>
      </c>
      <c r="V34" s="339"/>
    </row>
    <row r="35" spans="1:22" ht="45" hidden="1" x14ac:dyDescent="0.25">
      <c r="A35" s="340" t="s">
        <v>1781</v>
      </c>
      <c r="B35" s="341" t="s">
        <v>2199</v>
      </c>
      <c r="C35" s="958"/>
      <c r="D35" s="960"/>
      <c r="E35" s="344" t="s">
        <v>1728</v>
      </c>
      <c r="F35" s="345">
        <v>46</v>
      </c>
      <c r="G35" s="345" t="s">
        <v>290</v>
      </c>
      <c r="H35" s="345" t="s">
        <v>291</v>
      </c>
      <c r="I35" s="345" t="s">
        <v>292</v>
      </c>
      <c r="J35" s="346" t="s">
        <v>1920</v>
      </c>
      <c r="K35" s="300"/>
      <c r="L35" s="300"/>
      <c r="M35" s="300" t="s">
        <v>2732</v>
      </c>
      <c r="N35" s="300"/>
      <c r="O35" s="300"/>
      <c r="P35" s="347">
        <v>5</v>
      </c>
      <c r="Q35" s="337" t="s">
        <v>2813</v>
      </c>
      <c r="R35" s="347">
        <v>5</v>
      </c>
      <c r="S35" s="338">
        <v>46174</v>
      </c>
      <c r="T35" s="339" t="s">
        <v>2760</v>
      </c>
      <c r="U35" s="346">
        <v>2026</v>
      </c>
      <c r="V35" s="339"/>
    </row>
    <row r="36" spans="1:22" ht="60" hidden="1" x14ac:dyDescent="0.25">
      <c r="A36" s="340" t="s">
        <v>1781</v>
      </c>
      <c r="B36" s="341" t="s">
        <v>2199</v>
      </c>
      <c r="C36" s="958"/>
      <c r="D36" s="960"/>
      <c r="E36" s="344" t="s">
        <v>1728</v>
      </c>
      <c r="F36" s="345">
        <v>49</v>
      </c>
      <c r="G36" s="345" t="s">
        <v>293</v>
      </c>
      <c r="H36" s="345" t="s">
        <v>294</v>
      </c>
      <c r="I36" s="345" t="s">
        <v>295</v>
      </c>
      <c r="J36" s="346" t="s">
        <v>1920</v>
      </c>
      <c r="K36" s="300"/>
      <c r="L36" s="300"/>
      <c r="M36" s="300" t="s">
        <v>2732</v>
      </c>
      <c r="N36" s="300"/>
      <c r="O36" s="300"/>
      <c r="P36" s="347">
        <v>5</v>
      </c>
      <c r="Q36" s="337" t="s">
        <v>2813</v>
      </c>
      <c r="R36" s="347">
        <v>5</v>
      </c>
      <c r="S36" s="338">
        <v>46174</v>
      </c>
      <c r="T36" s="339" t="s">
        <v>2760</v>
      </c>
      <c r="U36" s="346">
        <v>2026</v>
      </c>
      <c r="V36" s="339"/>
    </row>
    <row r="37" spans="1:22" ht="45" hidden="1" x14ac:dyDescent="0.25">
      <c r="A37" s="340" t="s">
        <v>1781</v>
      </c>
      <c r="B37" s="341" t="s">
        <v>2199</v>
      </c>
      <c r="C37" s="958"/>
      <c r="D37" s="960"/>
      <c r="E37" s="344" t="s">
        <v>1728</v>
      </c>
      <c r="F37" s="345">
        <v>50</v>
      </c>
      <c r="G37" s="345" t="s">
        <v>296</v>
      </c>
      <c r="H37" s="345" t="s">
        <v>297</v>
      </c>
      <c r="I37" s="345" t="s">
        <v>298</v>
      </c>
      <c r="J37" s="346" t="s">
        <v>1920</v>
      </c>
      <c r="K37" s="300"/>
      <c r="L37" s="300"/>
      <c r="M37" s="300" t="s">
        <v>2732</v>
      </c>
      <c r="N37" s="300"/>
      <c r="O37" s="300"/>
      <c r="P37" s="347">
        <v>15</v>
      </c>
      <c r="Q37" s="337" t="s">
        <v>2813</v>
      </c>
      <c r="R37" s="347">
        <v>15</v>
      </c>
      <c r="S37" s="338">
        <v>46174</v>
      </c>
      <c r="T37" s="339" t="s">
        <v>2760</v>
      </c>
      <c r="U37" s="346">
        <v>2026</v>
      </c>
      <c r="V37" s="339"/>
    </row>
    <row r="38" spans="1:22" ht="45" hidden="1" x14ac:dyDescent="0.25">
      <c r="A38" s="340" t="s">
        <v>1781</v>
      </c>
      <c r="B38" s="341" t="s">
        <v>2199</v>
      </c>
      <c r="C38" s="958"/>
      <c r="D38" s="960"/>
      <c r="E38" s="344" t="s">
        <v>1728</v>
      </c>
      <c r="F38" s="345">
        <v>51</v>
      </c>
      <c r="G38" s="345" t="s">
        <v>299</v>
      </c>
      <c r="H38" s="345" t="s">
        <v>300</v>
      </c>
      <c r="I38" s="345" t="s">
        <v>301</v>
      </c>
      <c r="J38" s="346" t="s">
        <v>1920</v>
      </c>
      <c r="K38" s="300"/>
      <c r="L38" s="300"/>
      <c r="M38" s="300" t="s">
        <v>2732</v>
      </c>
      <c r="N38" s="300"/>
      <c r="O38" s="352"/>
      <c r="P38" s="300">
        <v>4</v>
      </c>
      <c r="Q38" s="337" t="s">
        <v>2813</v>
      </c>
      <c r="R38" s="300">
        <v>4</v>
      </c>
      <c r="S38" s="338">
        <v>46174</v>
      </c>
      <c r="T38" s="339" t="s">
        <v>2760</v>
      </c>
      <c r="U38" s="346">
        <v>2026</v>
      </c>
      <c r="V38" s="339"/>
    </row>
    <row r="39" spans="1:22" ht="45" hidden="1" x14ac:dyDescent="0.25">
      <c r="A39" s="340" t="s">
        <v>1781</v>
      </c>
      <c r="B39" s="341" t="s">
        <v>2199</v>
      </c>
      <c r="C39" s="958"/>
      <c r="D39" s="960"/>
      <c r="E39" s="344" t="s">
        <v>1728</v>
      </c>
      <c r="F39" s="345">
        <v>52</v>
      </c>
      <c r="G39" s="345" t="s">
        <v>302</v>
      </c>
      <c r="H39" s="345" t="s">
        <v>303</v>
      </c>
      <c r="I39" s="345" t="s">
        <v>304</v>
      </c>
      <c r="J39" s="346" t="s">
        <v>1920</v>
      </c>
      <c r="K39" s="300"/>
      <c r="L39" s="300"/>
      <c r="M39" s="300" t="s">
        <v>2732</v>
      </c>
      <c r="N39" s="300"/>
      <c r="O39" s="352"/>
      <c r="P39" s="347">
        <v>7</v>
      </c>
      <c r="Q39" s="337" t="s">
        <v>2813</v>
      </c>
      <c r="R39" s="347">
        <v>7</v>
      </c>
      <c r="S39" s="338">
        <v>46174</v>
      </c>
      <c r="T39" s="339" t="s">
        <v>2760</v>
      </c>
      <c r="U39" s="346">
        <v>2026</v>
      </c>
      <c r="V39" s="339"/>
    </row>
    <row r="40" spans="1:22" ht="45" hidden="1" x14ac:dyDescent="0.25">
      <c r="A40" s="340" t="s">
        <v>1781</v>
      </c>
      <c r="B40" s="341" t="s">
        <v>2199</v>
      </c>
      <c r="C40" s="958"/>
      <c r="D40" s="960"/>
      <c r="E40" s="344" t="s">
        <v>1728</v>
      </c>
      <c r="F40" s="345">
        <v>53</v>
      </c>
      <c r="G40" s="345" t="s">
        <v>305</v>
      </c>
      <c r="H40" s="345" t="s">
        <v>306</v>
      </c>
      <c r="I40" s="345" t="s">
        <v>307</v>
      </c>
      <c r="J40" s="346" t="s">
        <v>1920</v>
      </c>
      <c r="K40" s="300"/>
      <c r="L40" s="300"/>
      <c r="M40" s="300" t="s">
        <v>2732</v>
      </c>
      <c r="N40" s="300"/>
      <c r="O40" s="352"/>
      <c r="P40" s="347">
        <v>10</v>
      </c>
      <c r="Q40" s="337" t="s">
        <v>2813</v>
      </c>
      <c r="R40" s="347">
        <v>10</v>
      </c>
      <c r="S40" s="338">
        <v>46174</v>
      </c>
      <c r="T40" s="339" t="s">
        <v>2760</v>
      </c>
      <c r="U40" s="346">
        <v>2026</v>
      </c>
      <c r="V40" s="339"/>
    </row>
    <row r="41" spans="1:22" ht="60" hidden="1" x14ac:dyDescent="0.25">
      <c r="A41" s="340" t="s">
        <v>1781</v>
      </c>
      <c r="B41" s="341" t="s">
        <v>2199</v>
      </c>
      <c r="C41" s="958"/>
      <c r="D41" s="960"/>
      <c r="E41" s="344" t="s">
        <v>1728</v>
      </c>
      <c r="F41" s="345">
        <v>61</v>
      </c>
      <c r="G41" s="345" t="s">
        <v>308</v>
      </c>
      <c r="H41" s="345" t="s">
        <v>309</v>
      </c>
      <c r="I41" s="345" t="s">
        <v>276</v>
      </c>
      <c r="J41" s="346" t="s">
        <v>1920</v>
      </c>
      <c r="K41" s="300"/>
      <c r="L41" s="300"/>
      <c r="M41" s="300" t="s">
        <v>2732</v>
      </c>
      <c r="N41" s="347"/>
      <c r="O41" s="352"/>
      <c r="P41" s="347">
        <v>7</v>
      </c>
      <c r="Q41" s="337" t="s">
        <v>2813</v>
      </c>
      <c r="R41" s="347">
        <v>7</v>
      </c>
      <c r="S41" s="338">
        <v>46174</v>
      </c>
      <c r="T41" s="339" t="s">
        <v>2760</v>
      </c>
      <c r="U41" s="346">
        <v>2026</v>
      </c>
      <c r="V41" s="339"/>
    </row>
    <row r="42" spans="1:22" ht="45" hidden="1" x14ac:dyDescent="0.25">
      <c r="A42" s="340" t="s">
        <v>1781</v>
      </c>
      <c r="B42" s="341" t="s">
        <v>2199</v>
      </c>
      <c r="C42" s="958"/>
      <c r="D42" s="960"/>
      <c r="E42" s="344" t="s">
        <v>1728</v>
      </c>
      <c r="F42" s="345">
        <v>63</v>
      </c>
      <c r="G42" s="345" t="s">
        <v>310</v>
      </c>
      <c r="H42" s="345" t="s">
        <v>311</v>
      </c>
      <c r="I42" s="345" t="s">
        <v>257</v>
      </c>
      <c r="J42" s="346" t="s">
        <v>1920</v>
      </c>
      <c r="K42" s="300"/>
      <c r="L42" s="300"/>
      <c r="M42" s="300" t="s">
        <v>2732</v>
      </c>
      <c r="N42" s="347"/>
      <c r="O42" s="352"/>
      <c r="P42" s="347">
        <v>10</v>
      </c>
      <c r="Q42" s="337" t="s">
        <v>2813</v>
      </c>
      <c r="R42" s="347">
        <v>5</v>
      </c>
      <c r="S42" s="338">
        <v>46174</v>
      </c>
      <c r="T42" s="339" t="s">
        <v>2760</v>
      </c>
      <c r="U42" s="346">
        <v>2026</v>
      </c>
      <c r="V42" s="339"/>
    </row>
    <row r="43" spans="1:22" ht="60" hidden="1" x14ac:dyDescent="0.25">
      <c r="A43" s="340" t="s">
        <v>1781</v>
      </c>
      <c r="B43" s="341" t="s">
        <v>2199</v>
      </c>
      <c r="C43" s="958"/>
      <c r="D43" s="960"/>
      <c r="E43" s="344" t="s">
        <v>1728</v>
      </c>
      <c r="F43" s="345">
        <v>65</v>
      </c>
      <c r="G43" s="345" t="s">
        <v>312</v>
      </c>
      <c r="H43" s="345" t="s">
        <v>313</v>
      </c>
      <c r="I43" s="345" t="s">
        <v>314</v>
      </c>
      <c r="J43" s="346" t="s">
        <v>1920</v>
      </c>
      <c r="K43" s="300"/>
      <c r="L43" s="300"/>
      <c r="M43" s="300" t="s">
        <v>2732</v>
      </c>
      <c r="N43" s="347"/>
      <c r="O43" s="352"/>
      <c r="P43" s="347">
        <v>5</v>
      </c>
      <c r="Q43" s="337" t="s">
        <v>2813</v>
      </c>
      <c r="R43" s="347">
        <v>5</v>
      </c>
      <c r="S43" s="338">
        <v>46174</v>
      </c>
      <c r="T43" s="339" t="s">
        <v>2760</v>
      </c>
      <c r="U43" s="346">
        <v>2026</v>
      </c>
      <c r="V43" s="339"/>
    </row>
    <row r="44" spans="1:22" ht="105" hidden="1" x14ac:dyDescent="0.25">
      <c r="A44" s="340" t="s">
        <v>1781</v>
      </c>
      <c r="B44" s="341" t="s">
        <v>2199</v>
      </c>
      <c r="C44" s="958"/>
      <c r="D44" s="960"/>
      <c r="E44" s="344" t="s">
        <v>1728</v>
      </c>
      <c r="F44" s="345">
        <v>68</v>
      </c>
      <c r="G44" s="345" t="s">
        <v>315</v>
      </c>
      <c r="H44" s="345" t="s">
        <v>316</v>
      </c>
      <c r="I44" s="345" t="s">
        <v>317</v>
      </c>
      <c r="J44" s="346" t="s">
        <v>1920</v>
      </c>
      <c r="K44" s="300" t="s">
        <v>2732</v>
      </c>
      <c r="L44" s="352"/>
      <c r="M44" s="300"/>
      <c r="N44" s="347"/>
      <c r="O44" s="352"/>
      <c r="P44" s="347">
        <v>15</v>
      </c>
      <c r="Q44" s="279" t="s">
        <v>2744</v>
      </c>
      <c r="R44" s="347">
        <v>10</v>
      </c>
      <c r="S44" s="339" t="s">
        <v>2744</v>
      </c>
      <c r="T44" s="339" t="s">
        <v>2744</v>
      </c>
      <c r="U44" s="346" t="s">
        <v>2744</v>
      </c>
      <c r="V44" s="339"/>
    </row>
    <row r="45" spans="1:22" ht="45" hidden="1" x14ac:dyDescent="0.25">
      <c r="A45" s="340" t="s">
        <v>1781</v>
      </c>
      <c r="B45" s="341" t="s">
        <v>2199</v>
      </c>
      <c r="C45" s="958"/>
      <c r="D45" s="960"/>
      <c r="E45" s="344" t="s">
        <v>1728</v>
      </c>
      <c r="F45" s="345">
        <v>79</v>
      </c>
      <c r="G45" s="345" t="s">
        <v>318</v>
      </c>
      <c r="H45" s="345" t="s">
        <v>319</v>
      </c>
      <c r="I45" s="345" t="s">
        <v>24</v>
      </c>
      <c r="J45" s="346" t="s">
        <v>1920</v>
      </c>
      <c r="K45" s="300"/>
      <c r="L45" s="300"/>
      <c r="M45" s="300" t="s">
        <v>2732</v>
      </c>
      <c r="N45" s="347"/>
      <c r="O45" s="352"/>
      <c r="P45" s="347">
        <v>10</v>
      </c>
      <c r="Q45" s="337" t="s">
        <v>2813</v>
      </c>
      <c r="R45" s="347">
        <v>10</v>
      </c>
      <c r="S45" s="338">
        <v>46174</v>
      </c>
      <c r="T45" s="339" t="s">
        <v>2760</v>
      </c>
      <c r="U45" s="346">
        <v>2026</v>
      </c>
      <c r="V45" s="339"/>
    </row>
    <row r="46" spans="1:22" ht="45" hidden="1" x14ac:dyDescent="0.25">
      <c r="A46" s="340" t="s">
        <v>1781</v>
      </c>
      <c r="B46" s="341" t="s">
        <v>2199</v>
      </c>
      <c r="C46" s="958"/>
      <c r="D46" s="960"/>
      <c r="E46" s="344" t="s">
        <v>1728</v>
      </c>
      <c r="F46" s="345" t="s">
        <v>320</v>
      </c>
      <c r="G46" s="345" t="s">
        <v>321</v>
      </c>
      <c r="H46" s="345" t="s">
        <v>322</v>
      </c>
      <c r="I46" s="345" t="s">
        <v>323</v>
      </c>
      <c r="J46" s="346" t="s">
        <v>1920</v>
      </c>
      <c r="K46" s="300"/>
      <c r="L46" s="300"/>
      <c r="M46" s="300" t="s">
        <v>2732</v>
      </c>
      <c r="N46" s="347"/>
      <c r="O46" s="352"/>
      <c r="P46" s="347">
        <v>5</v>
      </c>
      <c r="Q46" s="337" t="s">
        <v>2813</v>
      </c>
      <c r="R46" s="347">
        <v>5</v>
      </c>
      <c r="S46" s="338">
        <v>46174</v>
      </c>
      <c r="T46" s="339" t="s">
        <v>2760</v>
      </c>
      <c r="U46" s="346">
        <v>2026</v>
      </c>
      <c r="V46" s="339"/>
    </row>
    <row r="47" spans="1:22" ht="45" hidden="1" x14ac:dyDescent="0.25">
      <c r="A47" s="340" t="s">
        <v>1781</v>
      </c>
      <c r="B47" s="341" t="s">
        <v>2199</v>
      </c>
      <c r="C47" s="958"/>
      <c r="D47" s="960"/>
      <c r="E47" s="344" t="s">
        <v>1728</v>
      </c>
      <c r="F47" s="345">
        <v>191</v>
      </c>
      <c r="G47" s="345" t="s">
        <v>324</v>
      </c>
      <c r="H47" s="345" t="s">
        <v>325</v>
      </c>
      <c r="I47" s="345" t="s">
        <v>326</v>
      </c>
      <c r="J47" s="346" t="s">
        <v>1920</v>
      </c>
      <c r="K47" s="300"/>
      <c r="L47" s="300"/>
      <c r="M47" s="300" t="s">
        <v>2732</v>
      </c>
      <c r="N47" s="300"/>
      <c r="O47" s="352"/>
      <c r="P47" s="347">
        <v>10</v>
      </c>
      <c r="Q47" s="337" t="s">
        <v>2813</v>
      </c>
      <c r="R47" s="347">
        <v>10</v>
      </c>
      <c r="S47" s="338">
        <v>46174</v>
      </c>
      <c r="T47" s="339" t="s">
        <v>2760</v>
      </c>
      <c r="U47" s="346">
        <v>2026</v>
      </c>
      <c r="V47" s="339"/>
    </row>
    <row r="48" spans="1:22" ht="45" hidden="1" x14ac:dyDescent="0.25">
      <c r="A48" s="340" t="s">
        <v>1781</v>
      </c>
      <c r="B48" s="341" t="s">
        <v>2199</v>
      </c>
      <c r="C48" s="958"/>
      <c r="D48" s="960"/>
      <c r="E48" s="344" t="s">
        <v>1728</v>
      </c>
      <c r="F48" s="345">
        <v>336</v>
      </c>
      <c r="G48" s="345" t="s">
        <v>327</v>
      </c>
      <c r="H48" s="345" t="s">
        <v>328</v>
      </c>
      <c r="I48" s="345" t="s">
        <v>287</v>
      </c>
      <c r="J48" s="346" t="s">
        <v>1920</v>
      </c>
      <c r="K48" s="300"/>
      <c r="L48" s="300"/>
      <c r="M48" s="300" t="s">
        <v>2732</v>
      </c>
      <c r="N48" s="300"/>
      <c r="O48" s="352"/>
      <c r="P48" s="347">
        <v>5</v>
      </c>
      <c r="Q48" s="337" t="s">
        <v>2813</v>
      </c>
      <c r="R48" s="347">
        <v>5</v>
      </c>
      <c r="S48" s="338">
        <v>46174</v>
      </c>
      <c r="T48" s="339" t="s">
        <v>2760</v>
      </c>
      <c r="U48" s="346">
        <v>2026</v>
      </c>
      <c r="V48" s="339"/>
    </row>
    <row r="49" spans="1:16353" ht="45" hidden="1" x14ac:dyDescent="0.25">
      <c r="A49" s="340" t="s">
        <v>1781</v>
      </c>
      <c r="B49" s="341" t="s">
        <v>2199</v>
      </c>
      <c r="C49" s="958"/>
      <c r="D49" s="960"/>
      <c r="E49" s="344" t="s">
        <v>1728</v>
      </c>
      <c r="F49" s="345">
        <v>357</v>
      </c>
      <c r="G49" s="345" t="s">
        <v>329</v>
      </c>
      <c r="H49" s="345" t="s">
        <v>330</v>
      </c>
      <c r="I49" s="345" t="s">
        <v>8</v>
      </c>
      <c r="J49" s="346" t="s">
        <v>1920</v>
      </c>
      <c r="K49" s="300"/>
      <c r="L49" s="300"/>
      <c r="M49" s="300" t="s">
        <v>2732</v>
      </c>
      <c r="N49" s="300"/>
      <c r="O49" s="352"/>
      <c r="P49" s="300">
        <v>50</v>
      </c>
      <c r="Q49" s="337" t="s">
        <v>2813</v>
      </c>
      <c r="R49" s="300">
        <v>50</v>
      </c>
      <c r="S49" s="338">
        <v>46174</v>
      </c>
      <c r="T49" s="339" t="s">
        <v>2760</v>
      </c>
      <c r="U49" s="346">
        <v>2026</v>
      </c>
      <c r="V49" s="339"/>
    </row>
    <row r="50" spans="1:16353" ht="45" hidden="1" x14ac:dyDescent="0.25">
      <c r="A50" s="340" t="s">
        <v>1781</v>
      </c>
      <c r="B50" s="341" t="s">
        <v>2199</v>
      </c>
      <c r="C50" s="958"/>
      <c r="D50" s="960"/>
      <c r="E50" s="344" t="s">
        <v>1728</v>
      </c>
      <c r="F50" s="345">
        <v>360</v>
      </c>
      <c r="G50" s="345" t="s">
        <v>331</v>
      </c>
      <c r="H50" s="345" t="s">
        <v>332</v>
      </c>
      <c r="I50" s="345" t="s">
        <v>295</v>
      </c>
      <c r="J50" s="346" t="s">
        <v>1920</v>
      </c>
      <c r="K50" s="300"/>
      <c r="L50" s="300"/>
      <c r="M50" s="300" t="s">
        <v>2732</v>
      </c>
      <c r="N50" s="347"/>
      <c r="O50" s="352"/>
      <c r="P50" s="347">
        <v>15</v>
      </c>
      <c r="Q50" s="337" t="s">
        <v>2813</v>
      </c>
      <c r="R50" s="347">
        <v>10</v>
      </c>
      <c r="S50" s="338">
        <v>46174</v>
      </c>
      <c r="T50" s="339" t="s">
        <v>2760</v>
      </c>
      <c r="U50" s="346">
        <v>2026</v>
      </c>
      <c r="V50" s="339"/>
    </row>
    <row r="51" spans="1:16353" ht="45" hidden="1" x14ac:dyDescent="0.25">
      <c r="A51" s="340" t="s">
        <v>1781</v>
      </c>
      <c r="B51" s="341" t="s">
        <v>2199</v>
      </c>
      <c r="C51" s="958"/>
      <c r="D51" s="960"/>
      <c r="E51" s="344" t="s">
        <v>1728</v>
      </c>
      <c r="F51" s="345" t="s">
        <v>333</v>
      </c>
      <c r="G51" s="345" t="s">
        <v>331</v>
      </c>
      <c r="H51" s="345" t="s">
        <v>332</v>
      </c>
      <c r="I51" s="345" t="s">
        <v>334</v>
      </c>
      <c r="J51" s="346" t="s">
        <v>1920</v>
      </c>
      <c r="K51" s="300"/>
      <c r="L51" s="300"/>
      <c r="M51" s="300" t="s">
        <v>2732</v>
      </c>
      <c r="N51" s="347"/>
      <c r="O51" s="352"/>
      <c r="P51" s="347">
        <v>15</v>
      </c>
      <c r="Q51" s="337" t="s">
        <v>2813</v>
      </c>
      <c r="R51" s="347">
        <v>10</v>
      </c>
      <c r="S51" s="338">
        <v>46174</v>
      </c>
      <c r="T51" s="339" t="s">
        <v>2760</v>
      </c>
      <c r="U51" s="346">
        <v>2026</v>
      </c>
      <c r="V51" s="339"/>
    </row>
    <row r="52" spans="1:16353" ht="45" hidden="1" x14ac:dyDescent="0.25">
      <c r="A52" s="340" t="s">
        <v>1781</v>
      </c>
      <c r="B52" s="341" t="s">
        <v>2199</v>
      </c>
      <c r="C52" s="958"/>
      <c r="D52" s="960"/>
      <c r="E52" s="344" t="s">
        <v>1728</v>
      </c>
      <c r="F52" s="345" t="s">
        <v>335</v>
      </c>
      <c r="G52" s="345" t="s">
        <v>331</v>
      </c>
      <c r="H52" s="345" t="s">
        <v>332</v>
      </c>
      <c r="I52" s="345" t="s">
        <v>1759</v>
      </c>
      <c r="J52" s="346" t="s">
        <v>1920</v>
      </c>
      <c r="K52" s="300"/>
      <c r="L52" s="300"/>
      <c r="M52" s="300" t="s">
        <v>2732</v>
      </c>
      <c r="N52" s="347"/>
      <c r="O52" s="352"/>
      <c r="P52" s="347">
        <v>10</v>
      </c>
      <c r="Q52" s="337" t="s">
        <v>2813</v>
      </c>
      <c r="R52" s="347">
        <v>10</v>
      </c>
      <c r="S52" s="338">
        <v>46174</v>
      </c>
      <c r="T52" s="339" t="s">
        <v>2760</v>
      </c>
      <c r="U52" s="346">
        <v>2026</v>
      </c>
      <c r="V52" s="339"/>
    </row>
    <row r="53" spans="1:16353" ht="45" hidden="1" x14ac:dyDescent="0.25">
      <c r="A53" s="340" t="s">
        <v>1781</v>
      </c>
      <c r="B53" s="341" t="s">
        <v>2199</v>
      </c>
      <c r="C53" s="958"/>
      <c r="D53" s="960"/>
      <c r="E53" s="344" t="s">
        <v>1728</v>
      </c>
      <c r="F53" s="345">
        <v>373</v>
      </c>
      <c r="G53" s="345" t="s">
        <v>336</v>
      </c>
      <c r="H53" s="345" t="s">
        <v>337</v>
      </c>
      <c r="I53" s="345" t="s">
        <v>338</v>
      </c>
      <c r="J53" s="346" t="s">
        <v>1920</v>
      </c>
      <c r="K53" s="300"/>
      <c r="L53" s="300"/>
      <c r="M53" s="300" t="s">
        <v>2732</v>
      </c>
      <c r="N53" s="300"/>
      <c r="O53" s="352"/>
      <c r="P53" s="300">
        <v>1</v>
      </c>
      <c r="Q53" s="337" t="s">
        <v>2813</v>
      </c>
      <c r="R53" s="300">
        <v>1</v>
      </c>
      <c r="S53" s="338">
        <v>46174</v>
      </c>
      <c r="T53" s="339" t="s">
        <v>2760</v>
      </c>
      <c r="U53" s="346">
        <v>2026</v>
      </c>
      <c r="V53" s="339"/>
    </row>
    <row r="54" spans="1:16353" ht="45" hidden="1" x14ac:dyDescent="0.25">
      <c r="A54" s="340" t="s">
        <v>1781</v>
      </c>
      <c r="B54" s="341" t="s">
        <v>2199</v>
      </c>
      <c r="C54" s="958"/>
      <c r="D54" s="960"/>
      <c r="E54" s="344" t="s">
        <v>1728</v>
      </c>
      <c r="F54" s="345">
        <v>575</v>
      </c>
      <c r="G54" s="345" t="s">
        <v>341</v>
      </c>
      <c r="H54" s="345" t="s">
        <v>342</v>
      </c>
      <c r="I54" s="345" t="s">
        <v>343</v>
      </c>
      <c r="J54" s="346" t="s">
        <v>1920</v>
      </c>
      <c r="K54" s="300"/>
      <c r="L54" s="300"/>
      <c r="M54" s="300" t="s">
        <v>2732</v>
      </c>
      <c r="N54" s="347"/>
      <c r="O54" s="352"/>
      <c r="P54" s="347">
        <v>2</v>
      </c>
      <c r="Q54" s="337" t="s">
        <v>2813</v>
      </c>
      <c r="R54" s="347">
        <v>1</v>
      </c>
      <c r="S54" s="338">
        <v>46174</v>
      </c>
      <c r="T54" s="339" t="s">
        <v>2760</v>
      </c>
      <c r="U54" s="346">
        <v>2026</v>
      </c>
      <c r="V54" s="339"/>
    </row>
    <row r="55" spans="1:16353" ht="75" hidden="1" x14ac:dyDescent="0.25">
      <c r="A55" s="340" t="s">
        <v>1781</v>
      </c>
      <c r="B55" s="341" t="s">
        <v>2199</v>
      </c>
      <c r="C55" s="958"/>
      <c r="D55" s="960"/>
      <c r="E55" s="344" t="s">
        <v>1728</v>
      </c>
      <c r="F55" s="345">
        <v>638</v>
      </c>
      <c r="G55" s="345" t="s">
        <v>344</v>
      </c>
      <c r="H55" s="345" t="s">
        <v>345</v>
      </c>
      <c r="I55" s="345" t="s">
        <v>279</v>
      </c>
      <c r="J55" s="346" t="s">
        <v>1920</v>
      </c>
      <c r="K55" s="300"/>
      <c r="L55" s="300"/>
      <c r="M55" s="300" t="s">
        <v>2732</v>
      </c>
      <c r="N55" s="347"/>
      <c r="O55" s="352"/>
      <c r="P55" s="347">
        <v>10</v>
      </c>
      <c r="Q55" s="337" t="s">
        <v>2813</v>
      </c>
      <c r="R55" s="347">
        <v>5</v>
      </c>
      <c r="S55" s="338">
        <v>46174</v>
      </c>
      <c r="T55" s="339" t="s">
        <v>2760</v>
      </c>
      <c r="U55" s="346">
        <v>2026</v>
      </c>
      <c r="V55" s="339"/>
    </row>
    <row r="56" spans="1:16353" ht="45" hidden="1" x14ac:dyDescent="0.25">
      <c r="A56" s="340" t="s">
        <v>1781</v>
      </c>
      <c r="B56" s="341" t="s">
        <v>2199</v>
      </c>
      <c r="C56" s="958"/>
      <c r="D56" s="960"/>
      <c r="E56" s="344" t="s">
        <v>1728</v>
      </c>
      <c r="F56" s="345">
        <v>653</v>
      </c>
      <c r="G56" s="345" t="s">
        <v>346</v>
      </c>
      <c r="H56" s="345" t="s">
        <v>347</v>
      </c>
      <c r="I56" s="345" t="s">
        <v>24</v>
      </c>
      <c r="J56" s="346" t="s">
        <v>1920</v>
      </c>
      <c r="K56" s="300"/>
      <c r="L56" s="300"/>
      <c r="M56" s="300" t="s">
        <v>2732</v>
      </c>
      <c r="N56" s="347"/>
      <c r="O56" s="352"/>
      <c r="P56" s="347">
        <v>2</v>
      </c>
      <c r="Q56" s="337" t="s">
        <v>2813</v>
      </c>
      <c r="R56" s="347">
        <v>2</v>
      </c>
      <c r="S56" s="338">
        <v>46174</v>
      </c>
      <c r="T56" s="339" t="s">
        <v>2760</v>
      </c>
      <c r="U56" s="346">
        <v>2026</v>
      </c>
      <c r="V56" s="339"/>
    </row>
    <row r="57" spans="1:16353" ht="13.5" hidden="1" customHeight="1" x14ac:dyDescent="0.25">
      <c r="A57" s="340" t="s">
        <v>1781</v>
      </c>
      <c r="B57" s="341" t="s">
        <v>2199</v>
      </c>
      <c r="C57" s="958"/>
      <c r="D57" s="960"/>
      <c r="E57" s="344" t="s">
        <v>1728</v>
      </c>
      <c r="F57" s="345">
        <v>664</v>
      </c>
      <c r="G57" s="345" t="s">
        <v>348</v>
      </c>
      <c r="H57" s="345" t="s">
        <v>349</v>
      </c>
      <c r="I57" s="345" t="s">
        <v>276</v>
      </c>
      <c r="J57" s="346" t="s">
        <v>1920</v>
      </c>
      <c r="K57" s="353"/>
      <c r="L57" s="353"/>
      <c r="M57" s="300" t="s">
        <v>2732</v>
      </c>
      <c r="N57" s="347"/>
      <c r="O57" s="352"/>
      <c r="P57" s="347">
        <v>5</v>
      </c>
      <c r="Q57" s="337" t="s">
        <v>2813</v>
      </c>
      <c r="R57" s="347">
        <v>5</v>
      </c>
      <c r="S57" s="338">
        <v>46174</v>
      </c>
      <c r="T57" s="339" t="s">
        <v>2760</v>
      </c>
      <c r="U57" s="346">
        <v>2026</v>
      </c>
      <c r="V57" s="587"/>
      <c r="W57" s="319"/>
      <c r="AA57" s="319"/>
      <c r="AB57" s="319"/>
      <c r="AC57" s="319"/>
      <c r="AD57" s="319"/>
      <c r="AE57" s="319"/>
      <c r="AI57" s="319"/>
      <c r="AJ57" s="319"/>
      <c r="AK57" s="319"/>
      <c r="AL57" s="319"/>
      <c r="AM57" s="319"/>
      <c r="AQ57" s="319"/>
      <c r="AR57" s="319"/>
      <c r="AS57" s="319"/>
      <c r="AT57" s="319"/>
      <c r="AU57" s="319"/>
      <c r="AY57" s="319"/>
      <c r="AZ57" s="319"/>
      <c r="BA57" s="319"/>
      <c r="BB57" s="319"/>
      <c r="BC57" s="319"/>
      <c r="BG57" s="319"/>
      <c r="BH57" s="319"/>
      <c r="BI57" s="319"/>
      <c r="BJ57" s="319"/>
      <c r="BK57" s="319"/>
      <c r="BO57" s="319"/>
      <c r="BP57" s="319"/>
      <c r="BQ57" s="319"/>
      <c r="BR57" s="319"/>
      <c r="BS57" s="319"/>
      <c r="BW57" s="319"/>
      <c r="BX57" s="319"/>
      <c r="BY57" s="319"/>
      <c r="BZ57" s="319"/>
      <c r="CA57" s="319"/>
      <c r="CE57" s="319"/>
      <c r="CF57" s="319"/>
      <c r="CG57" s="319"/>
      <c r="CH57" s="319"/>
      <c r="CI57" s="319"/>
      <c r="CM57" s="319"/>
      <c r="CN57" s="319"/>
      <c r="CO57" s="319"/>
      <c r="CP57" s="319"/>
      <c r="CQ57" s="319"/>
      <c r="CT57" s="354" t="s">
        <v>2193</v>
      </c>
      <c r="CU57" s="355" t="s">
        <v>2194</v>
      </c>
      <c r="CV57" s="355" t="s">
        <v>2195</v>
      </c>
      <c r="CW57" s="355" t="s">
        <v>2196</v>
      </c>
      <c r="CX57" s="356" t="s">
        <v>2814</v>
      </c>
      <c r="CY57" s="357" t="s">
        <v>2197</v>
      </c>
      <c r="CZ57" s="358"/>
      <c r="DA57" s="358" t="s">
        <v>2198</v>
      </c>
      <c r="DB57" s="359" t="s">
        <v>2193</v>
      </c>
      <c r="DC57" s="355" t="s">
        <v>2194</v>
      </c>
      <c r="DD57" s="355" t="s">
        <v>2195</v>
      </c>
      <c r="DE57" s="355" t="s">
        <v>2196</v>
      </c>
      <c r="DF57" s="356" t="s">
        <v>2814</v>
      </c>
      <c r="DG57" s="357" t="s">
        <v>2197</v>
      </c>
      <c r="DH57" s="358"/>
      <c r="DI57" s="358" t="s">
        <v>2198</v>
      </c>
      <c r="DJ57" s="359" t="s">
        <v>2193</v>
      </c>
      <c r="DK57" s="355" t="s">
        <v>2194</v>
      </c>
      <c r="DL57" s="355" t="s">
        <v>2195</v>
      </c>
      <c r="DM57" s="355" t="s">
        <v>2196</v>
      </c>
      <c r="DN57" s="356" t="s">
        <v>2814</v>
      </c>
      <c r="DO57" s="357" t="s">
        <v>2197</v>
      </c>
      <c r="DP57" s="358"/>
      <c r="DQ57" s="358" t="s">
        <v>2198</v>
      </c>
      <c r="DR57" s="359" t="s">
        <v>2193</v>
      </c>
      <c r="DS57" s="355" t="s">
        <v>2194</v>
      </c>
      <c r="DT57" s="355" t="s">
        <v>2195</v>
      </c>
      <c r="DU57" s="355" t="s">
        <v>2196</v>
      </c>
      <c r="DV57" s="356" t="s">
        <v>2814</v>
      </c>
      <c r="DW57" s="357" t="s">
        <v>2197</v>
      </c>
      <c r="DX57" s="358"/>
      <c r="DY57" s="358" t="s">
        <v>2198</v>
      </c>
      <c r="DZ57" s="359" t="s">
        <v>2193</v>
      </c>
      <c r="EA57" s="355" t="s">
        <v>2194</v>
      </c>
      <c r="EB57" s="355" t="s">
        <v>2195</v>
      </c>
      <c r="EC57" s="355" t="s">
        <v>2196</v>
      </c>
      <c r="ED57" s="356" t="s">
        <v>2814</v>
      </c>
      <c r="EE57" s="357" t="s">
        <v>2197</v>
      </c>
      <c r="EF57" s="358"/>
      <c r="EG57" s="358" t="s">
        <v>2198</v>
      </c>
      <c r="EH57" s="359" t="s">
        <v>2193</v>
      </c>
      <c r="EI57" s="355" t="s">
        <v>2194</v>
      </c>
      <c r="EJ57" s="355" t="s">
        <v>2195</v>
      </c>
      <c r="EK57" s="355" t="s">
        <v>2196</v>
      </c>
      <c r="EL57" s="356" t="s">
        <v>2814</v>
      </c>
      <c r="EM57" s="357" t="s">
        <v>2197</v>
      </c>
      <c r="EN57" s="358"/>
      <c r="EO57" s="358" t="s">
        <v>2198</v>
      </c>
      <c r="EP57" s="359" t="s">
        <v>2193</v>
      </c>
      <c r="EQ57" s="355" t="s">
        <v>2194</v>
      </c>
      <c r="ER57" s="355" t="s">
        <v>2195</v>
      </c>
      <c r="ES57" s="355" t="s">
        <v>2196</v>
      </c>
      <c r="ET57" s="356" t="s">
        <v>2814</v>
      </c>
      <c r="EU57" s="357" t="s">
        <v>2197</v>
      </c>
      <c r="EV57" s="358"/>
      <c r="EW57" s="358" t="s">
        <v>2198</v>
      </c>
      <c r="EX57" s="359" t="s">
        <v>2193</v>
      </c>
      <c r="EY57" s="355" t="s">
        <v>2194</v>
      </c>
      <c r="EZ57" s="355" t="s">
        <v>2195</v>
      </c>
      <c r="FA57" s="355" t="s">
        <v>2196</v>
      </c>
      <c r="FB57" s="356" t="s">
        <v>2814</v>
      </c>
      <c r="FC57" s="357" t="s">
        <v>2197</v>
      </c>
      <c r="FD57" s="358"/>
      <c r="FE57" s="358" t="s">
        <v>2198</v>
      </c>
      <c r="FF57" s="359" t="s">
        <v>2193</v>
      </c>
      <c r="FG57" s="355" t="s">
        <v>2194</v>
      </c>
      <c r="FH57" s="355" t="s">
        <v>2195</v>
      </c>
      <c r="FI57" s="355" t="s">
        <v>2196</v>
      </c>
      <c r="FJ57" s="356" t="s">
        <v>2814</v>
      </c>
      <c r="FK57" s="357" t="s">
        <v>2197</v>
      </c>
      <c r="FL57" s="358"/>
      <c r="FM57" s="358" t="s">
        <v>2198</v>
      </c>
      <c r="FN57" s="359" t="s">
        <v>2193</v>
      </c>
      <c r="FO57" s="355" t="s">
        <v>2194</v>
      </c>
      <c r="FP57" s="355" t="s">
        <v>2195</v>
      </c>
      <c r="FQ57" s="355" t="s">
        <v>2196</v>
      </c>
      <c r="FR57" s="356" t="s">
        <v>2814</v>
      </c>
      <c r="FS57" s="357" t="s">
        <v>2197</v>
      </c>
      <c r="FT57" s="358"/>
      <c r="FU57" s="358" t="s">
        <v>2198</v>
      </c>
      <c r="FV57" s="359" t="s">
        <v>2193</v>
      </c>
      <c r="FW57" s="355" t="s">
        <v>2194</v>
      </c>
      <c r="FX57" s="355" t="s">
        <v>2195</v>
      </c>
      <c r="FY57" s="355" t="s">
        <v>2196</v>
      </c>
      <c r="FZ57" s="356" t="s">
        <v>2814</v>
      </c>
      <c r="GA57" s="357" t="s">
        <v>2197</v>
      </c>
      <c r="GB57" s="358"/>
      <c r="GC57" s="358" t="s">
        <v>2198</v>
      </c>
      <c r="GD57" s="359" t="s">
        <v>2193</v>
      </c>
      <c r="GE57" s="355" t="s">
        <v>2194</v>
      </c>
      <c r="GF57" s="355" t="s">
        <v>2195</v>
      </c>
      <c r="GG57" s="355" t="s">
        <v>2196</v>
      </c>
      <c r="GH57" s="356" t="s">
        <v>2814</v>
      </c>
      <c r="GI57" s="357" t="s">
        <v>2197</v>
      </c>
      <c r="GJ57" s="358"/>
      <c r="GK57" s="358" t="s">
        <v>2198</v>
      </c>
      <c r="GL57" s="359" t="s">
        <v>2193</v>
      </c>
      <c r="GM57" s="355" t="s">
        <v>2194</v>
      </c>
      <c r="GN57" s="355" t="s">
        <v>2195</v>
      </c>
      <c r="GO57" s="355" t="s">
        <v>2196</v>
      </c>
      <c r="GP57" s="356" t="s">
        <v>2814</v>
      </c>
      <c r="GQ57" s="357" t="s">
        <v>2197</v>
      </c>
      <c r="GR57" s="358"/>
      <c r="GS57" s="358" t="s">
        <v>2198</v>
      </c>
      <c r="GT57" s="359" t="s">
        <v>2193</v>
      </c>
      <c r="GU57" s="355" t="s">
        <v>2194</v>
      </c>
      <c r="GV57" s="355" t="s">
        <v>2195</v>
      </c>
      <c r="GW57" s="355" t="s">
        <v>2196</v>
      </c>
      <c r="GX57" s="356" t="s">
        <v>2814</v>
      </c>
      <c r="GY57" s="357" t="s">
        <v>2197</v>
      </c>
      <c r="GZ57" s="358"/>
      <c r="HA57" s="358" t="s">
        <v>2198</v>
      </c>
      <c r="HB57" s="359" t="s">
        <v>2193</v>
      </c>
      <c r="HC57" s="355" t="s">
        <v>2194</v>
      </c>
      <c r="HD57" s="355" t="s">
        <v>2195</v>
      </c>
      <c r="HE57" s="355" t="s">
        <v>2196</v>
      </c>
      <c r="HF57" s="356" t="s">
        <v>2814</v>
      </c>
      <c r="HG57" s="357" t="s">
        <v>2197</v>
      </c>
      <c r="HH57" s="358"/>
      <c r="HI57" s="358" t="s">
        <v>2198</v>
      </c>
      <c r="HJ57" s="359" t="s">
        <v>2193</v>
      </c>
      <c r="HK57" s="355" t="s">
        <v>2194</v>
      </c>
      <c r="HL57" s="355" t="s">
        <v>2195</v>
      </c>
      <c r="HM57" s="355" t="s">
        <v>2196</v>
      </c>
      <c r="HN57" s="356" t="s">
        <v>2814</v>
      </c>
      <c r="HO57" s="357" t="s">
        <v>2197</v>
      </c>
      <c r="HP57" s="358"/>
      <c r="HQ57" s="358" t="s">
        <v>2198</v>
      </c>
      <c r="HR57" s="359" t="s">
        <v>2193</v>
      </c>
      <c r="HS57" s="355" t="s">
        <v>2194</v>
      </c>
      <c r="HT57" s="355" t="s">
        <v>2195</v>
      </c>
      <c r="HU57" s="355" t="s">
        <v>2196</v>
      </c>
      <c r="HV57" s="356" t="s">
        <v>2814</v>
      </c>
      <c r="HW57" s="357" t="s">
        <v>2197</v>
      </c>
      <c r="HX57" s="358"/>
      <c r="HY57" s="358" t="s">
        <v>2198</v>
      </c>
      <c r="HZ57" s="359" t="s">
        <v>2193</v>
      </c>
      <c r="IA57" s="355" t="s">
        <v>2194</v>
      </c>
      <c r="IB57" s="355" t="s">
        <v>2195</v>
      </c>
      <c r="IC57" s="355" t="s">
        <v>2196</v>
      </c>
      <c r="ID57" s="356" t="s">
        <v>2814</v>
      </c>
      <c r="IE57" s="357" t="s">
        <v>2197</v>
      </c>
      <c r="IF57" s="358"/>
      <c r="IG57" s="358" t="s">
        <v>2198</v>
      </c>
      <c r="IH57" s="359" t="s">
        <v>2193</v>
      </c>
      <c r="II57" s="355" t="s">
        <v>2194</v>
      </c>
      <c r="IJ57" s="355" t="s">
        <v>2195</v>
      </c>
      <c r="IK57" s="355" t="s">
        <v>2196</v>
      </c>
      <c r="IL57" s="356" t="s">
        <v>2814</v>
      </c>
      <c r="IM57" s="357" t="s">
        <v>2197</v>
      </c>
      <c r="IN57" s="358"/>
      <c r="IO57" s="358" t="s">
        <v>2198</v>
      </c>
      <c r="IP57" s="359" t="s">
        <v>2193</v>
      </c>
      <c r="IQ57" s="355" t="s">
        <v>2194</v>
      </c>
      <c r="IR57" s="355" t="s">
        <v>2195</v>
      </c>
      <c r="IS57" s="355" t="s">
        <v>2196</v>
      </c>
      <c r="IT57" s="356" t="s">
        <v>2814</v>
      </c>
      <c r="IU57" s="357" t="s">
        <v>2197</v>
      </c>
      <c r="IV57" s="358"/>
      <c r="IW57" s="358" t="s">
        <v>2198</v>
      </c>
      <c r="IX57" s="359" t="s">
        <v>2193</v>
      </c>
      <c r="IY57" s="355" t="s">
        <v>2194</v>
      </c>
      <c r="IZ57" s="355" t="s">
        <v>2195</v>
      </c>
      <c r="JA57" s="355" t="s">
        <v>2196</v>
      </c>
      <c r="JB57" s="356" t="s">
        <v>2814</v>
      </c>
      <c r="JC57" s="357" t="s">
        <v>2197</v>
      </c>
      <c r="JD57" s="358"/>
      <c r="JE57" s="358" t="s">
        <v>2198</v>
      </c>
      <c r="JF57" s="359" t="s">
        <v>2193</v>
      </c>
      <c r="JG57" s="355" t="s">
        <v>2194</v>
      </c>
      <c r="JH57" s="355" t="s">
        <v>2195</v>
      </c>
      <c r="JI57" s="355" t="s">
        <v>2196</v>
      </c>
      <c r="JJ57" s="356" t="s">
        <v>2814</v>
      </c>
      <c r="JK57" s="357" t="s">
        <v>2197</v>
      </c>
      <c r="JL57" s="358"/>
      <c r="JM57" s="358" t="s">
        <v>2198</v>
      </c>
      <c r="JN57" s="359" t="s">
        <v>2193</v>
      </c>
      <c r="JO57" s="355" t="s">
        <v>2194</v>
      </c>
      <c r="JP57" s="355" t="s">
        <v>2195</v>
      </c>
      <c r="JQ57" s="355" t="s">
        <v>2196</v>
      </c>
      <c r="JR57" s="356" t="s">
        <v>2814</v>
      </c>
      <c r="JS57" s="357" t="s">
        <v>2197</v>
      </c>
      <c r="JT57" s="358"/>
      <c r="JU57" s="358" t="s">
        <v>2198</v>
      </c>
      <c r="JV57" s="359" t="s">
        <v>2193</v>
      </c>
      <c r="JW57" s="355" t="s">
        <v>2194</v>
      </c>
      <c r="JX57" s="355" t="s">
        <v>2195</v>
      </c>
      <c r="JY57" s="355" t="s">
        <v>2196</v>
      </c>
      <c r="JZ57" s="356" t="s">
        <v>2814</v>
      </c>
      <c r="KA57" s="357" t="s">
        <v>2197</v>
      </c>
      <c r="KB57" s="358"/>
      <c r="KC57" s="358" t="s">
        <v>2198</v>
      </c>
      <c r="KD57" s="359" t="s">
        <v>2193</v>
      </c>
      <c r="KE57" s="355" t="s">
        <v>2194</v>
      </c>
      <c r="KF57" s="355" t="s">
        <v>2195</v>
      </c>
      <c r="KG57" s="355" t="s">
        <v>2196</v>
      </c>
      <c r="KH57" s="356" t="s">
        <v>2814</v>
      </c>
      <c r="KI57" s="357" t="s">
        <v>2197</v>
      </c>
      <c r="KJ57" s="358"/>
      <c r="KK57" s="358" t="s">
        <v>2198</v>
      </c>
      <c r="KL57" s="359" t="s">
        <v>2193</v>
      </c>
      <c r="KM57" s="355" t="s">
        <v>2194</v>
      </c>
      <c r="KN57" s="355" t="s">
        <v>2195</v>
      </c>
      <c r="KO57" s="355" t="s">
        <v>2196</v>
      </c>
      <c r="KP57" s="356" t="s">
        <v>2814</v>
      </c>
      <c r="KQ57" s="357" t="s">
        <v>2197</v>
      </c>
      <c r="KR57" s="358"/>
      <c r="KS57" s="358" t="s">
        <v>2198</v>
      </c>
      <c r="KT57" s="359" t="s">
        <v>2193</v>
      </c>
      <c r="KU57" s="355" t="s">
        <v>2194</v>
      </c>
      <c r="KV57" s="355" t="s">
        <v>2195</v>
      </c>
      <c r="KW57" s="355" t="s">
        <v>2196</v>
      </c>
      <c r="KX57" s="356" t="s">
        <v>2814</v>
      </c>
      <c r="KY57" s="357" t="s">
        <v>2197</v>
      </c>
      <c r="KZ57" s="358"/>
      <c r="LA57" s="358" t="s">
        <v>2198</v>
      </c>
      <c r="LB57" s="359" t="s">
        <v>2193</v>
      </c>
      <c r="LC57" s="355" t="s">
        <v>2194</v>
      </c>
      <c r="LD57" s="355" t="s">
        <v>2195</v>
      </c>
      <c r="LE57" s="355" t="s">
        <v>2196</v>
      </c>
      <c r="LF57" s="356" t="s">
        <v>2814</v>
      </c>
      <c r="LG57" s="357" t="s">
        <v>2197</v>
      </c>
      <c r="LH57" s="358"/>
      <c r="LI57" s="358" t="s">
        <v>2198</v>
      </c>
      <c r="LJ57" s="359" t="s">
        <v>2193</v>
      </c>
      <c r="LK57" s="355" t="s">
        <v>2194</v>
      </c>
      <c r="LL57" s="355" t="s">
        <v>2195</v>
      </c>
      <c r="LM57" s="355" t="s">
        <v>2196</v>
      </c>
      <c r="LN57" s="356" t="s">
        <v>2814</v>
      </c>
      <c r="LO57" s="357" t="s">
        <v>2197</v>
      </c>
      <c r="LP57" s="358"/>
      <c r="LQ57" s="358" t="s">
        <v>2198</v>
      </c>
      <c r="LR57" s="359" t="s">
        <v>2193</v>
      </c>
      <c r="LS57" s="355" t="s">
        <v>2194</v>
      </c>
      <c r="LT57" s="355" t="s">
        <v>2195</v>
      </c>
      <c r="LU57" s="355" t="s">
        <v>2196</v>
      </c>
      <c r="LV57" s="356" t="s">
        <v>2814</v>
      </c>
      <c r="LW57" s="357" t="s">
        <v>2197</v>
      </c>
      <c r="LX57" s="358"/>
      <c r="LY57" s="358" t="s">
        <v>2198</v>
      </c>
      <c r="LZ57" s="359" t="s">
        <v>2193</v>
      </c>
      <c r="MA57" s="355" t="s">
        <v>2194</v>
      </c>
      <c r="MB57" s="355" t="s">
        <v>2195</v>
      </c>
      <c r="MC57" s="355" t="s">
        <v>2196</v>
      </c>
      <c r="MD57" s="356" t="s">
        <v>2814</v>
      </c>
      <c r="ME57" s="357" t="s">
        <v>2197</v>
      </c>
      <c r="MF57" s="358"/>
      <c r="MG57" s="358" t="s">
        <v>2198</v>
      </c>
      <c r="MH57" s="359" t="s">
        <v>2193</v>
      </c>
      <c r="MI57" s="355" t="s">
        <v>2194</v>
      </c>
      <c r="MJ57" s="355" t="s">
        <v>2195</v>
      </c>
      <c r="MK57" s="355" t="s">
        <v>2196</v>
      </c>
      <c r="ML57" s="356" t="s">
        <v>2814</v>
      </c>
      <c r="MM57" s="357" t="s">
        <v>2197</v>
      </c>
      <c r="MN57" s="358"/>
      <c r="MO57" s="358" t="s">
        <v>2198</v>
      </c>
      <c r="MP57" s="359" t="s">
        <v>2193</v>
      </c>
      <c r="MQ57" s="355" t="s">
        <v>2194</v>
      </c>
      <c r="MR57" s="355" t="s">
        <v>2195</v>
      </c>
      <c r="MS57" s="355" t="s">
        <v>2196</v>
      </c>
      <c r="MT57" s="356" t="s">
        <v>2814</v>
      </c>
      <c r="MU57" s="357" t="s">
        <v>2197</v>
      </c>
      <c r="MV57" s="358"/>
      <c r="MW57" s="358" t="s">
        <v>2198</v>
      </c>
      <c r="MX57" s="359" t="s">
        <v>2193</v>
      </c>
      <c r="MY57" s="355" t="s">
        <v>2194</v>
      </c>
      <c r="MZ57" s="355" t="s">
        <v>2195</v>
      </c>
      <c r="NA57" s="355" t="s">
        <v>2196</v>
      </c>
      <c r="NB57" s="356" t="s">
        <v>2814</v>
      </c>
      <c r="NC57" s="357" t="s">
        <v>2197</v>
      </c>
      <c r="ND57" s="358"/>
      <c r="NE57" s="358" t="s">
        <v>2198</v>
      </c>
      <c r="NF57" s="359" t="s">
        <v>2193</v>
      </c>
      <c r="NG57" s="355" t="s">
        <v>2194</v>
      </c>
      <c r="NH57" s="355" t="s">
        <v>2195</v>
      </c>
      <c r="NI57" s="355" t="s">
        <v>2196</v>
      </c>
      <c r="NJ57" s="356" t="s">
        <v>2814</v>
      </c>
      <c r="NK57" s="357" t="s">
        <v>2197</v>
      </c>
      <c r="NL57" s="358"/>
      <c r="NM57" s="358" t="s">
        <v>2198</v>
      </c>
      <c r="NN57" s="359" t="s">
        <v>2193</v>
      </c>
      <c r="NO57" s="355" t="s">
        <v>2194</v>
      </c>
      <c r="NP57" s="355" t="s">
        <v>2195</v>
      </c>
      <c r="NQ57" s="355" t="s">
        <v>2196</v>
      </c>
      <c r="NR57" s="356" t="s">
        <v>2814</v>
      </c>
      <c r="NS57" s="357" t="s">
        <v>2197</v>
      </c>
      <c r="NT57" s="358"/>
      <c r="NU57" s="358" t="s">
        <v>2198</v>
      </c>
      <c r="NV57" s="359" t="s">
        <v>2193</v>
      </c>
      <c r="NW57" s="355" t="s">
        <v>2194</v>
      </c>
      <c r="NX57" s="355" t="s">
        <v>2195</v>
      </c>
      <c r="NY57" s="355" t="s">
        <v>2196</v>
      </c>
      <c r="NZ57" s="356" t="s">
        <v>2814</v>
      </c>
      <c r="OA57" s="357" t="s">
        <v>2197</v>
      </c>
      <c r="OB57" s="358"/>
      <c r="OC57" s="358" t="s">
        <v>2198</v>
      </c>
      <c r="OD57" s="359" t="s">
        <v>2193</v>
      </c>
      <c r="OE57" s="355" t="s">
        <v>2194</v>
      </c>
      <c r="OF57" s="355" t="s">
        <v>2195</v>
      </c>
      <c r="OG57" s="355" t="s">
        <v>2196</v>
      </c>
      <c r="OH57" s="356" t="s">
        <v>2814</v>
      </c>
      <c r="OI57" s="357" t="s">
        <v>2197</v>
      </c>
      <c r="OJ57" s="358"/>
      <c r="OK57" s="358" t="s">
        <v>2198</v>
      </c>
      <c r="OL57" s="359" t="s">
        <v>2193</v>
      </c>
      <c r="OM57" s="355" t="s">
        <v>2194</v>
      </c>
      <c r="ON57" s="355" t="s">
        <v>2195</v>
      </c>
      <c r="OO57" s="355" t="s">
        <v>2196</v>
      </c>
      <c r="OP57" s="356" t="s">
        <v>2814</v>
      </c>
      <c r="OQ57" s="357" t="s">
        <v>2197</v>
      </c>
      <c r="OR57" s="358"/>
      <c r="OS57" s="358" t="s">
        <v>2198</v>
      </c>
      <c r="OT57" s="359" t="s">
        <v>2193</v>
      </c>
      <c r="OU57" s="355" t="s">
        <v>2194</v>
      </c>
      <c r="OV57" s="355" t="s">
        <v>2195</v>
      </c>
      <c r="OW57" s="355" t="s">
        <v>2196</v>
      </c>
      <c r="OX57" s="356" t="s">
        <v>2814</v>
      </c>
      <c r="OY57" s="357" t="s">
        <v>2197</v>
      </c>
      <c r="OZ57" s="358"/>
      <c r="PA57" s="358" t="s">
        <v>2198</v>
      </c>
      <c r="PB57" s="359" t="s">
        <v>2193</v>
      </c>
      <c r="PC57" s="355" t="s">
        <v>2194</v>
      </c>
      <c r="PD57" s="355" t="s">
        <v>2195</v>
      </c>
      <c r="PE57" s="355" t="s">
        <v>2196</v>
      </c>
      <c r="PF57" s="356" t="s">
        <v>2814</v>
      </c>
      <c r="PG57" s="357" t="s">
        <v>2197</v>
      </c>
      <c r="PH57" s="358"/>
      <c r="PI57" s="358" t="s">
        <v>2198</v>
      </c>
      <c r="PJ57" s="359" t="s">
        <v>2193</v>
      </c>
      <c r="PK57" s="355" t="s">
        <v>2194</v>
      </c>
      <c r="PL57" s="355" t="s">
        <v>2195</v>
      </c>
      <c r="PM57" s="355" t="s">
        <v>2196</v>
      </c>
      <c r="PN57" s="356" t="s">
        <v>2814</v>
      </c>
      <c r="PO57" s="357" t="s">
        <v>2197</v>
      </c>
      <c r="PP57" s="358"/>
      <c r="PQ57" s="358" t="s">
        <v>2198</v>
      </c>
      <c r="PR57" s="359" t="s">
        <v>2193</v>
      </c>
      <c r="PS57" s="355" t="s">
        <v>2194</v>
      </c>
      <c r="PT57" s="355" t="s">
        <v>2195</v>
      </c>
      <c r="PU57" s="355" t="s">
        <v>2196</v>
      </c>
      <c r="PV57" s="356" t="s">
        <v>2814</v>
      </c>
      <c r="PW57" s="357" t="s">
        <v>2197</v>
      </c>
      <c r="PX57" s="358"/>
      <c r="PY57" s="358" t="s">
        <v>2198</v>
      </c>
      <c r="PZ57" s="359" t="s">
        <v>2193</v>
      </c>
      <c r="QA57" s="355" t="s">
        <v>2194</v>
      </c>
      <c r="QB57" s="355" t="s">
        <v>2195</v>
      </c>
      <c r="QC57" s="355" t="s">
        <v>2196</v>
      </c>
      <c r="QD57" s="356" t="s">
        <v>2814</v>
      </c>
      <c r="QE57" s="357" t="s">
        <v>2197</v>
      </c>
      <c r="QF57" s="358"/>
      <c r="QG57" s="358" t="s">
        <v>2198</v>
      </c>
      <c r="QH57" s="359" t="s">
        <v>2193</v>
      </c>
      <c r="QI57" s="355" t="s">
        <v>2194</v>
      </c>
      <c r="QJ57" s="355" t="s">
        <v>2195</v>
      </c>
      <c r="QK57" s="355" t="s">
        <v>2196</v>
      </c>
      <c r="QL57" s="356" t="s">
        <v>2814</v>
      </c>
      <c r="QM57" s="357" t="s">
        <v>2197</v>
      </c>
      <c r="QN57" s="358"/>
      <c r="QO57" s="358" t="s">
        <v>2198</v>
      </c>
      <c r="QP57" s="359" t="s">
        <v>2193</v>
      </c>
      <c r="QQ57" s="355" t="s">
        <v>2194</v>
      </c>
      <c r="QR57" s="355" t="s">
        <v>2195</v>
      </c>
      <c r="QS57" s="355" t="s">
        <v>2196</v>
      </c>
      <c r="QT57" s="356" t="s">
        <v>2814</v>
      </c>
      <c r="QU57" s="357" t="s">
        <v>2197</v>
      </c>
      <c r="QV57" s="358"/>
      <c r="QW57" s="358" t="s">
        <v>2198</v>
      </c>
      <c r="QX57" s="359" t="s">
        <v>2193</v>
      </c>
      <c r="QY57" s="355" t="s">
        <v>2194</v>
      </c>
      <c r="QZ57" s="355" t="s">
        <v>2195</v>
      </c>
      <c r="RA57" s="355" t="s">
        <v>2196</v>
      </c>
      <c r="RB57" s="356" t="s">
        <v>2814</v>
      </c>
      <c r="RC57" s="357" t="s">
        <v>2197</v>
      </c>
      <c r="RD57" s="358"/>
      <c r="RE57" s="358" t="s">
        <v>2198</v>
      </c>
      <c r="RF57" s="359" t="s">
        <v>2193</v>
      </c>
      <c r="RG57" s="355" t="s">
        <v>2194</v>
      </c>
      <c r="RH57" s="355" t="s">
        <v>2195</v>
      </c>
      <c r="RI57" s="355" t="s">
        <v>2196</v>
      </c>
      <c r="RJ57" s="356" t="s">
        <v>2814</v>
      </c>
      <c r="RK57" s="357" t="s">
        <v>2197</v>
      </c>
      <c r="RL57" s="358"/>
      <c r="RM57" s="358" t="s">
        <v>2198</v>
      </c>
      <c r="RN57" s="359" t="s">
        <v>2193</v>
      </c>
      <c r="RO57" s="355" t="s">
        <v>2194</v>
      </c>
      <c r="RP57" s="355" t="s">
        <v>2195</v>
      </c>
      <c r="RQ57" s="355" t="s">
        <v>2196</v>
      </c>
      <c r="RR57" s="356" t="s">
        <v>2814</v>
      </c>
      <c r="RS57" s="357" t="s">
        <v>2197</v>
      </c>
      <c r="RT57" s="358"/>
      <c r="RU57" s="358" t="s">
        <v>2198</v>
      </c>
      <c r="RV57" s="359" t="s">
        <v>2193</v>
      </c>
      <c r="RW57" s="355" t="s">
        <v>2194</v>
      </c>
      <c r="RX57" s="355" t="s">
        <v>2195</v>
      </c>
      <c r="RY57" s="355" t="s">
        <v>2196</v>
      </c>
      <c r="RZ57" s="356" t="s">
        <v>2814</v>
      </c>
      <c r="SA57" s="357" t="s">
        <v>2197</v>
      </c>
      <c r="SB57" s="358"/>
      <c r="SC57" s="358" t="s">
        <v>2198</v>
      </c>
      <c r="SD57" s="359" t="s">
        <v>2193</v>
      </c>
      <c r="SE57" s="355" t="s">
        <v>2194</v>
      </c>
      <c r="SF57" s="355" t="s">
        <v>2195</v>
      </c>
      <c r="SG57" s="355" t="s">
        <v>2196</v>
      </c>
      <c r="SH57" s="356" t="s">
        <v>2814</v>
      </c>
      <c r="SI57" s="357" t="s">
        <v>2197</v>
      </c>
      <c r="SJ57" s="358"/>
      <c r="SK57" s="358" t="s">
        <v>2198</v>
      </c>
      <c r="SL57" s="359" t="s">
        <v>2193</v>
      </c>
      <c r="SM57" s="355" t="s">
        <v>2194</v>
      </c>
      <c r="SN57" s="355" t="s">
        <v>2195</v>
      </c>
      <c r="SO57" s="355" t="s">
        <v>2196</v>
      </c>
      <c r="SP57" s="356" t="s">
        <v>2814</v>
      </c>
      <c r="SQ57" s="357" t="s">
        <v>2197</v>
      </c>
      <c r="SR57" s="358"/>
      <c r="SS57" s="358" t="s">
        <v>2198</v>
      </c>
      <c r="ST57" s="359" t="s">
        <v>2193</v>
      </c>
      <c r="SU57" s="355" t="s">
        <v>2194</v>
      </c>
      <c r="SV57" s="355" t="s">
        <v>2195</v>
      </c>
      <c r="SW57" s="355" t="s">
        <v>2196</v>
      </c>
      <c r="SX57" s="356" t="s">
        <v>2814</v>
      </c>
      <c r="SY57" s="357" t="s">
        <v>2197</v>
      </c>
      <c r="SZ57" s="358"/>
      <c r="TA57" s="358" t="s">
        <v>2198</v>
      </c>
      <c r="TB57" s="359" t="s">
        <v>2193</v>
      </c>
      <c r="TC57" s="355" t="s">
        <v>2194</v>
      </c>
      <c r="TD57" s="355" t="s">
        <v>2195</v>
      </c>
      <c r="TE57" s="355" t="s">
        <v>2196</v>
      </c>
      <c r="TF57" s="356" t="s">
        <v>2814</v>
      </c>
      <c r="TG57" s="357" t="s">
        <v>2197</v>
      </c>
      <c r="TH57" s="358"/>
      <c r="TI57" s="358" t="s">
        <v>2198</v>
      </c>
      <c r="TJ57" s="359" t="s">
        <v>2193</v>
      </c>
      <c r="TK57" s="355" t="s">
        <v>2194</v>
      </c>
      <c r="TL57" s="355" t="s">
        <v>2195</v>
      </c>
      <c r="TM57" s="355" t="s">
        <v>2196</v>
      </c>
      <c r="TN57" s="356" t="s">
        <v>2814</v>
      </c>
      <c r="TO57" s="357" t="s">
        <v>2197</v>
      </c>
      <c r="TP57" s="358"/>
      <c r="TQ57" s="358" t="s">
        <v>2198</v>
      </c>
      <c r="TR57" s="359" t="s">
        <v>2193</v>
      </c>
      <c r="TS57" s="355" t="s">
        <v>2194</v>
      </c>
      <c r="TT57" s="355" t="s">
        <v>2195</v>
      </c>
      <c r="TU57" s="355" t="s">
        <v>2196</v>
      </c>
      <c r="TV57" s="356" t="s">
        <v>2814</v>
      </c>
      <c r="TW57" s="357" t="s">
        <v>2197</v>
      </c>
      <c r="TX57" s="358"/>
      <c r="TY57" s="358" t="s">
        <v>2198</v>
      </c>
      <c r="TZ57" s="359" t="s">
        <v>2193</v>
      </c>
      <c r="UA57" s="355" t="s">
        <v>2194</v>
      </c>
      <c r="UB57" s="355" t="s">
        <v>2195</v>
      </c>
      <c r="UC57" s="355" t="s">
        <v>2196</v>
      </c>
      <c r="UD57" s="356" t="s">
        <v>2814</v>
      </c>
      <c r="UE57" s="357" t="s">
        <v>2197</v>
      </c>
      <c r="UF57" s="358"/>
      <c r="UG57" s="358" t="s">
        <v>2198</v>
      </c>
      <c r="UH57" s="359" t="s">
        <v>2193</v>
      </c>
      <c r="UI57" s="355" t="s">
        <v>2194</v>
      </c>
      <c r="UJ57" s="355" t="s">
        <v>2195</v>
      </c>
      <c r="UK57" s="355" t="s">
        <v>2196</v>
      </c>
      <c r="UL57" s="356" t="s">
        <v>2814</v>
      </c>
      <c r="UM57" s="357" t="s">
        <v>2197</v>
      </c>
      <c r="UN57" s="358"/>
      <c r="UO57" s="358" t="s">
        <v>2198</v>
      </c>
      <c r="UP57" s="359" t="s">
        <v>2193</v>
      </c>
      <c r="UQ57" s="355" t="s">
        <v>2194</v>
      </c>
      <c r="UR57" s="355" t="s">
        <v>2195</v>
      </c>
      <c r="US57" s="355" t="s">
        <v>2196</v>
      </c>
      <c r="UT57" s="356" t="s">
        <v>2814</v>
      </c>
      <c r="UU57" s="357" t="s">
        <v>2197</v>
      </c>
      <c r="UV57" s="358"/>
      <c r="UW57" s="358" t="s">
        <v>2198</v>
      </c>
      <c r="UX57" s="359" t="s">
        <v>2193</v>
      </c>
      <c r="UY57" s="355" t="s">
        <v>2194</v>
      </c>
      <c r="UZ57" s="355" t="s">
        <v>2195</v>
      </c>
      <c r="VA57" s="355" t="s">
        <v>2196</v>
      </c>
      <c r="VB57" s="356" t="s">
        <v>2814</v>
      </c>
      <c r="VC57" s="357" t="s">
        <v>2197</v>
      </c>
      <c r="VD57" s="358"/>
      <c r="VE57" s="358" t="s">
        <v>2198</v>
      </c>
      <c r="VF57" s="359" t="s">
        <v>2193</v>
      </c>
      <c r="VG57" s="355" t="s">
        <v>2194</v>
      </c>
      <c r="VH57" s="355" t="s">
        <v>2195</v>
      </c>
      <c r="VI57" s="355" t="s">
        <v>2196</v>
      </c>
      <c r="VJ57" s="356" t="s">
        <v>2814</v>
      </c>
      <c r="VK57" s="357" t="s">
        <v>2197</v>
      </c>
      <c r="VL57" s="358"/>
      <c r="VM57" s="358" t="s">
        <v>2198</v>
      </c>
      <c r="VN57" s="359" t="s">
        <v>2193</v>
      </c>
      <c r="VO57" s="355" t="s">
        <v>2194</v>
      </c>
      <c r="VP57" s="355" t="s">
        <v>2195</v>
      </c>
      <c r="VQ57" s="355" t="s">
        <v>2196</v>
      </c>
      <c r="VR57" s="356" t="s">
        <v>2814</v>
      </c>
      <c r="VS57" s="357" t="s">
        <v>2197</v>
      </c>
      <c r="VT57" s="358"/>
      <c r="VU57" s="358" t="s">
        <v>2198</v>
      </c>
      <c r="VV57" s="359" t="s">
        <v>2193</v>
      </c>
      <c r="VW57" s="355" t="s">
        <v>2194</v>
      </c>
      <c r="VX57" s="355" t="s">
        <v>2195</v>
      </c>
      <c r="VY57" s="355" t="s">
        <v>2196</v>
      </c>
      <c r="VZ57" s="356" t="s">
        <v>2814</v>
      </c>
      <c r="WA57" s="357" t="s">
        <v>2197</v>
      </c>
      <c r="WB57" s="358"/>
      <c r="WC57" s="358" t="s">
        <v>2198</v>
      </c>
      <c r="WD57" s="359" t="s">
        <v>2193</v>
      </c>
      <c r="WE57" s="355" t="s">
        <v>2194</v>
      </c>
      <c r="WF57" s="355" t="s">
        <v>2195</v>
      </c>
      <c r="WG57" s="355" t="s">
        <v>2196</v>
      </c>
      <c r="WH57" s="356" t="s">
        <v>2814</v>
      </c>
      <c r="WI57" s="357" t="s">
        <v>2197</v>
      </c>
      <c r="WJ57" s="358"/>
      <c r="WK57" s="358" t="s">
        <v>2198</v>
      </c>
      <c r="WL57" s="359" t="s">
        <v>2193</v>
      </c>
      <c r="WM57" s="355" t="s">
        <v>2194</v>
      </c>
      <c r="WN57" s="355" t="s">
        <v>2195</v>
      </c>
      <c r="WO57" s="355" t="s">
        <v>2196</v>
      </c>
      <c r="WP57" s="356" t="s">
        <v>2814</v>
      </c>
      <c r="WQ57" s="357" t="s">
        <v>2197</v>
      </c>
      <c r="WR57" s="358"/>
      <c r="WS57" s="358" t="s">
        <v>2198</v>
      </c>
      <c r="WT57" s="359" t="s">
        <v>2193</v>
      </c>
      <c r="WU57" s="355" t="s">
        <v>2194</v>
      </c>
      <c r="WV57" s="355" t="s">
        <v>2195</v>
      </c>
      <c r="WW57" s="355" t="s">
        <v>2196</v>
      </c>
      <c r="WX57" s="356" t="s">
        <v>2814</v>
      </c>
      <c r="WY57" s="357" t="s">
        <v>2197</v>
      </c>
      <c r="WZ57" s="358"/>
      <c r="XA57" s="358" t="s">
        <v>2198</v>
      </c>
      <c r="XB57" s="359" t="s">
        <v>2193</v>
      </c>
      <c r="XC57" s="355" t="s">
        <v>2194</v>
      </c>
      <c r="XD57" s="355" t="s">
        <v>2195</v>
      </c>
      <c r="XE57" s="355" t="s">
        <v>2196</v>
      </c>
      <c r="XF57" s="356" t="s">
        <v>2814</v>
      </c>
      <c r="XG57" s="357" t="s">
        <v>2197</v>
      </c>
      <c r="XH57" s="358"/>
      <c r="XI57" s="358" t="s">
        <v>2198</v>
      </c>
      <c r="XJ57" s="359" t="s">
        <v>2193</v>
      </c>
      <c r="XK57" s="355" t="s">
        <v>2194</v>
      </c>
      <c r="XL57" s="355" t="s">
        <v>2195</v>
      </c>
      <c r="XM57" s="355" t="s">
        <v>2196</v>
      </c>
      <c r="XN57" s="356" t="s">
        <v>2814</v>
      </c>
      <c r="XO57" s="357" t="s">
        <v>2197</v>
      </c>
      <c r="XP57" s="358"/>
      <c r="XQ57" s="358" t="s">
        <v>2198</v>
      </c>
      <c r="XR57" s="359" t="s">
        <v>2193</v>
      </c>
      <c r="XS57" s="355" t="s">
        <v>2194</v>
      </c>
      <c r="XT57" s="355" t="s">
        <v>2195</v>
      </c>
      <c r="XU57" s="355" t="s">
        <v>2196</v>
      </c>
      <c r="XV57" s="356" t="s">
        <v>2814</v>
      </c>
      <c r="XW57" s="357" t="s">
        <v>2197</v>
      </c>
      <c r="XX57" s="358"/>
      <c r="XY57" s="358" t="s">
        <v>2198</v>
      </c>
      <c r="XZ57" s="359" t="s">
        <v>2193</v>
      </c>
      <c r="YA57" s="355" t="s">
        <v>2194</v>
      </c>
      <c r="YB57" s="355" t="s">
        <v>2195</v>
      </c>
      <c r="YC57" s="355" t="s">
        <v>2196</v>
      </c>
      <c r="YD57" s="356" t="s">
        <v>2814</v>
      </c>
      <c r="YE57" s="357" t="s">
        <v>2197</v>
      </c>
      <c r="YF57" s="358"/>
      <c r="YG57" s="358" t="s">
        <v>2198</v>
      </c>
      <c r="YH57" s="359" t="s">
        <v>2193</v>
      </c>
      <c r="YI57" s="355" t="s">
        <v>2194</v>
      </c>
      <c r="YJ57" s="355" t="s">
        <v>2195</v>
      </c>
      <c r="YK57" s="355" t="s">
        <v>2196</v>
      </c>
      <c r="YL57" s="356" t="s">
        <v>2814</v>
      </c>
      <c r="YM57" s="357" t="s">
        <v>2197</v>
      </c>
      <c r="YN57" s="358"/>
      <c r="YO57" s="358" t="s">
        <v>2198</v>
      </c>
      <c r="YP57" s="359" t="s">
        <v>2193</v>
      </c>
      <c r="YQ57" s="355" t="s">
        <v>2194</v>
      </c>
      <c r="YR57" s="355" t="s">
        <v>2195</v>
      </c>
      <c r="YS57" s="355" t="s">
        <v>2196</v>
      </c>
      <c r="YT57" s="356" t="s">
        <v>2814</v>
      </c>
      <c r="YU57" s="357" t="s">
        <v>2197</v>
      </c>
      <c r="YV57" s="358"/>
      <c r="YW57" s="358" t="s">
        <v>2198</v>
      </c>
      <c r="YX57" s="359" t="s">
        <v>2193</v>
      </c>
      <c r="YY57" s="355" t="s">
        <v>2194</v>
      </c>
      <c r="YZ57" s="355" t="s">
        <v>2195</v>
      </c>
      <c r="ZA57" s="355" t="s">
        <v>2196</v>
      </c>
      <c r="ZB57" s="356" t="s">
        <v>2814</v>
      </c>
      <c r="ZC57" s="357" t="s">
        <v>2197</v>
      </c>
      <c r="ZD57" s="358"/>
      <c r="ZE57" s="358" t="s">
        <v>2198</v>
      </c>
      <c r="ZF57" s="359" t="s">
        <v>2193</v>
      </c>
      <c r="ZG57" s="355" t="s">
        <v>2194</v>
      </c>
      <c r="ZH57" s="355" t="s">
        <v>2195</v>
      </c>
      <c r="ZI57" s="355" t="s">
        <v>2196</v>
      </c>
      <c r="ZJ57" s="356" t="s">
        <v>2814</v>
      </c>
      <c r="ZK57" s="357" t="s">
        <v>2197</v>
      </c>
      <c r="ZL57" s="358"/>
      <c r="ZM57" s="358" t="s">
        <v>2198</v>
      </c>
      <c r="ZN57" s="359" t="s">
        <v>2193</v>
      </c>
      <c r="ZO57" s="355" t="s">
        <v>2194</v>
      </c>
      <c r="ZP57" s="355" t="s">
        <v>2195</v>
      </c>
      <c r="ZQ57" s="355" t="s">
        <v>2196</v>
      </c>
      <c r="ZR57" s="356" t="s">
        <v>2814</v>
      </c>
      <c r="ZS57" s="357" t="s">
        <v>2197</v>
      </c>
      <c r="ZT57" s="358"/>
      <c r="ZU57" s="358" t="s">
        <v>2198</v>
      </c>
      <c r="ZV57" s="359" t="s">
        <v>2193</v>
      </c>
      <c r="ZW57" s="355" t="s">
        <v>2194</v>
      </c>
      <c r="ZX57" s="355" t="s">
        <v>2195</v>
      </c>
      <c r="ZY57" s="355" t="s">
        <v>2196</v>
      </c>
      <c r="ZZ57" s="356" t="s">
        <v>2814</v>
      </c>
      <c r="AAA57" s="357" t="s">
        <v>2197</v>
      </c>
      <c r="AAB57" s="358"/>
      <c r="AAC57" s="358" t="s">
        <v>2198</v>
      </c>
      <c r="AAD57" s="359" t="s">
        <v>2193</v>
      </c>
      <c r="AAE57" s="355" t="s">
        <v>2194</v>
      </c>
      <c r="AAF57" s="355" t="s">
        <v>2195</v>
      </c>
      <c r="AAG57" s="355" t="s">
        <v>2196</v>
      </c>
      <c r="AAH57" s="356" t="s">
        <v>2814</v>
      </c>
      <c r="AAI57" s="357" t="s">
        <v>2197</v>
      </c>
      <c r="AAJ57" s="358"/>
      <c r="AAK57" s="358" t="s">
        <v>2198</v>
      </c>
      <c r="AAL57" s="359" t="s">
        <v>2193</v>
      </c>
      <c r="AAM57" s="355" t="s">
        <v>2194</v>
      </c>
      <c r="AAN57" s="355" t="s">
        <v>2195</v>
      </c>
      <c r="AAO57" s="355" t="s">
        <v>2196</v>
      </c>
      <c r="AAP57" s="356" t="s">
        <v>2814</v>
      </c>
      <c r="AAQ57" s="357" t="s">
        <v>2197</v>
      </c>
      <c r="AAR57" s="358"/>
      <c r="AAS57" s="358" t="s">
        <v>2198</v>
      </c>
      <c r="AAT57" s="359" t="s">
        <v>2193</v>
      </c>
      <c r="AAU57" s="355" t="s">
        <v>2194</v>
      </c>
      <c r="AAV57" s="355" t="s">
        <v>2195</v>
      </c>
      <c r="AAW57" s="355" t="s">
        <v>2196</v>
      </c>
      <c r="AAX57" s="356" t="s">
        <v>2814</v>
      </c>
      <c r="AAY57" s="357" t="s">
        <v>2197</v>
      </c>
      <c r="AAZ57" s="358"/>
      <c r="ABA57" s="358" t="s">
        <v>2198</v>
      </c>
      <c r="ABB57" s="359" t="s">
        <v>2193</v>
      </c>
      <c r="ABC57" s="355" t="s">
        <v>2194</v>
      </c>
      <c r="ABD57" s="355" t="s">
        <v>2195</v>
      </c>
      <c r="ABE57" s="355" t="s">
        <v>2196</v>
      </c>
      <c r="ABF57" s="356" t="s">
        <v>2814</v>
      </c>
      <c r="ABG57" s="357" t="s">
        <v>2197</v>
      </c>
      <c r="ABH57" s="358"/>
      <c r="ABI57" s="358" t="s">
        <v>2198</v>
      </c>
      <c r="ABJ57" s="359" t="s">
        <v>2193</v>
      </c>
      <c r="ABK57" s="355" t="s">
        <v>2194</v>
      </c>
      <c r="ABL57" s="355" t="s">
        <v>2195</v>
      </c>
      <c r="ABM57" s="355" t="s">
        <v>2196</v>
      </c>
      <c r="ABN57" s="356" t="s">
        <v>2814</v>
      </c>
      <c r="ABO57" s="357" t="s">
        <v>2197</v>
      </c>
      <c r="ABP57" s="358"/>
      <c r="ABQ57" s="358" t="s">
        <v>2198</v>
      </c>
      <c r="ABR57" s="359" t="s">
        <v>2193</v>
      </c>
      <c r="ABS57" s="355" t="s">
        <v>2194</v>
      </c>
      <c r="ABT57" s="355" t="s">
        <v>2195</v>
      </c>
      <c r="ABU57" s="355" t="s">
        <v>2196</v>
      </c>
      <c r="ABV57" s="356" t="s">
        <v>2814</v>
      </c>
      <c r="ABW57" s="357" t="s">
        <v>2197</v>
      </c>
      <c r="ABX57" s="358"/>
      <c r="ABY57" s="358" t="s">
        <v>2198</v>
      </c>
      <c r="ABZ57" s="359" t="s">
        <v>2193</v>
      </c>
      <c r="ACA57" s="355" t="s">
        <v>2194</v>
      </c>
      <c r="ACB57" s="355" t="s">
        <v>2195</v>
      </c>
      <c r="ACC57" s="355" t="s">
        <v>2196</v>
      </c>
      <c r="ACD57" s="356" t="s">
        <v>2814</v>
      </c>
      <c r="ACE57" s="357" t="s">
        <v>2197</v>
      </c>
      <c r="ACF57" s="358"/>
      <c r="ACG57" s="358" t="s">
        <v>2198</v>
      </c>
      <c r="ACH57" s="359" t="s">
        <v>2193</v>
      </c>
      <c r="ACI57" s="355" t="s">
        <v>2194</v>
      </c>
      <c r="ACJ57" s="355" t="s">
        <v>2195</v>
      </c>
      <c r="ACK57" s="355" t="s">
        <v>2196</v>
      </c>
      <c r="ACL57" s="356" t="s">
        <v>2814</v>
      </c>
      <c r="ACM57" s="357" t="s">
        <v>2197</v>
      </c>
      <c r="ACN57" s="358"/>
      <c r="ACO57" s="358" t="s">
        <v>2198</v>
      </c>
      <c r="ACP57" s="359" t="s">
        <v>2193</v>
      </c>
      <c r="ACQ57" s="355" t="s">
        <v>2194</v>
      </c>
      <c r="ACR57" s="355" t="s">
        <v>2195</v>
      </c>
      <c r="ACS57" s="355" t="s">
        <v>2196</v>
      </c>
      <c r="ACT57" s="356" t="s">
        <v>2814</v>
      </c>
      <c r="ACU57" s="357" t="s">
        <v>2197</v>
      </c>
      <c r="ACV57" s="358"/>
      <c r="ACW57" s="358" t="s">
        <v>2198</v>
      </c>
      <c r="ACX57" s="359" t="s">
        <v>2193</v>
      </c>
      <c r="ACY57" s="355" t="s">
        <v>2194</v>
      </c>
      <c r="ACZ57" s="355" t="s">
        <v>2195</v>
      </c>
      <c r="ADA57" s="355" t="s">
        <v>2196</v>
      </c>
      <c r="ADB57" s="356" t="s">
        <v>2814</v>
      </c>
      <c r="ADC57" s="357" t="s">
        <v>2197</v>
      </c>
      <c r="ADD57" s="358"/>
      <c r="ADE57" s="358" t="s">
        <v>2198</v>
      </c>
      <c r="ADF57" s="359" t="s">
        <v>2193</v>
      </c>
      <c r="ADG57" s="355" t="s">
        <v>2194</v>
      </c>
      <c r="ADH57" s="355" t="s">
        <v>2195</v>
      </c>
      <c r="ADI57" s="355" t="s">
        <v>2196</v>
      </c>
      <c r="ADJ57" s="356" t="s">
        <v>2814</v>
      </c>
      <c r="ADK57" s="357" t="s">
        <v>2197</v>
      </c>
      <c r="ADL57" s="358"/>
      <c r="ADM57" s="358" t="s">
        <v>2198</v>
      </c>
      <c r="ADN57" s="359" t="s">
        <v>2193</v>
      </c>
      <c r="ADO57" s="355" t="s">
        <v>2194</v>
      </c>
      <c r="ADP57" s="355" t="s">
        <v>2195</v>
      </c>
      <c r="ADQ57" s="355" t="s">
        <v>2196</v>
      </c>
      <c r="ADR57" s="356" t="s">
        <v>2814</v>
      </c>
      <c r="ADS57" s="357" t="s">
        <v>2197</v>
      </c>
      <c r="ADT57" s="358"/>
      <c r="ADU57" s="358" t="s">
        <v>2198</v>
      </c>
      <c r="ADV57" s="359" t="s">
        <v>2193</v>
      </c>
      <c r="ADW57" s="355" t="s">
        <v>2194</v>
      </c>
      <c r="ADX57" s="355" t="s">
        <v>2195</v>
      </c>
      <c r="ADY57" s="355" t="s">
        <v>2196</v>
      </c>
      <c r="ADZ57" s="356" t="s">
        <v>2814</v>
      </c>
      <c r="AEA57" s="357" t="s">
        <v>2197</v>
      </c>
      <c r="AEB57" s="358"/>
      <c r="AEC57" s="358" t="s">
        <v>2198</v>
      </c>
      <c r="AED57" s="359" t="s">
        <v>2193</v>
      </c>
      <c r="AEE57" s="355" t="s">
        <v>2194</v>
      </c>
      <c r="AEF57" s="355" t="s">
        <v>2195</v>
      </c>
      <c r="AEG57" s="355" t="s">
        <v>2196</v>
      </c>
      <c r="AEH57" s="356" t="s">
        <v>2814</v>
      </c>
      <c r="AEI57" s="357" t="s">
        <v>2197</v>
      </c>
      <c r="AEJ57" s="358"/>
      <c r="AEK57" s="358" t="s">
        <v>2198</v>
      </c>
      <c r="AEL57" s="359" t="s">
        <v>2193</v>
      </c>
      <c r="AEM57" s="355" t="s">
        <v>2194</v>
      </c>
      <c r="AEN57" s="355" t="s">
        <v>2195</v>
      </c>
      <c r="AEO57" s="355" t="s">
        <v>2196</v>
      </c>
      <c r="AEP57" s="356" t="s">
        <v>2814</v>
      </c>
      <c r="AEQ57" s="357" t="s">
        <v>2197</v>
      </c>
      <c r="AER57" s="358"/>
      <c r="AES57" s="358" t="s">
        <v>2198</v>
      </c>
      <c r="AET57" s="359" t="s">
        <v>2193</v>
      </c>
      <c r="AEU57" s="355" t="s">
        <v>2194</v>
      </c>
      <c r="AEV57" s="355" t="s">
        <v>2195</v>
      </c>
      <c r="AEW57" s="355" t="s">
        <v>2196</v>
      </c>
      <c r="AEX57" s="356" t="s">
        <v>2814</v>
      </c>
      <c r="AEY57" s="357" t="s">
        <v>2197</v>
      </c>
      <c r="AEZ57" s="358"/>
      <c r="AFA57" s="358" t="s">
        <v>2198</v>
      </c>
      <c r="AFB57" s="359" t="s">
        <v>2193</v>
      </c>
      <c r="AFC57" s="355" t="s">
        <v>2194</v>
      </c>
      <c r="AFD57" s="355" t="s">
        <v>2195</v>
      </c>
      <c r="AFE57" s="355" t="s">
        <v>2196</v>
      </c>
      <c r="AFF57" s="356" t="s">
        <v>2814</v>
      </c>
      <c r="AFG57" s="357" t="s">
        <v>2197</v>
      </c>
      <c r="AFH57" s="358"/>
      <c r="AFI57" s="358" t="s">
        <v>2198</v>
      </c>
      <c r="AFJ57" s="359" t="s">
        <v>2193</v>
      </c>
      <c r="AFK57" s="355" t="s">
        <v>2194</v>
      </c>
      <c r="AFL57" s="355" t="s">
        <v>2195</v>
      </c>
      <c r="AFM57" s="355" t="s">
        <v>2196</v>
      </c>
      <c r="AFN57" s="356" t="s">
        <v>2814</v>
      </c>
      <c r="AFO57" s="357" t="s">
        <v>2197</v>
      </c>
      <c r="AFP57" s="358"/>
      <c r="AFQ57" s="358" t="s">
        <v>2198</v>
      </c>
      <c r="AFR57" s="359" t="s">
        <v>2193</v>
      </c>
      <c r="AFS57" s="355" t="s">
        <v>2194</v>
      </c>
      <c r="AFT57" s="355" t="s">
        <v>2195</v>
      </c>
      <c r="AFU57" s="355" t="s">
        <v>2196</v>
      </c>
      <c r="AFV57" s="356" t="s">
        <v>2814</v>
      </c>
      <c r="AFW57" s="357" t="s">
        <v>2197</v>
      </c>
      <c r="AFX57" s="358"/>
      <c r="AFY57" s="358" t="s">
        <v>2198</v>
      </c>
      <c r="AFZ57" s="359" t="s">
        <v>2193</v>
      </c>
      <c r="AGA57" s="355" t="s">
        <v>2194</v>
      </c>
      <c r="AGB57" s="355" t="s">
        <v>2195</v>
      </c>
      <c r="AGC57" s="355" t="s">
        <v>2196</v>
      </c>
      <c r="AGD57" s="356" t="s">
        <v>2814</v>
      </c>
      <c r="AGE57" s="357" t="s">
        <v>2197</v>
      </c>
      <c r="AGF57" s="358"/>
      <c r="AGG57" s="358" t="s">
        <v>2198</v>
      </c>
      <c r="AGH57" s="359" t="s">
        <v>2193</v>
      </c>
      <c r="AGI57" s="355" t="s">
        <v>2194</v>
      </c>
      <c r="AGJ57" s="355" t="s">
        <v>2195</v>
      </c>
      <c r="AGK57" s="355" t="s">
        <v>2196</v>
      </c>
      <c r="AGL57" s="356" t="s">
        <v>2814</v>
      </c>
      <c r="AGM57" s="357" t="s">
        <v>2197</v>
      </c>
      <c r="AGN57" s="358"/>
      <c r="AGO57" s="358" t="s">
        <v>2198</v>
      </c>
      <c r="AGP57" s="359" t="s">
        <v>2193</v>
      </c>
      <c r="AGQ57" s="355" t="s">
        <v>2194</v>
      </c>
      <c r="AGR57" s="355" t="s">
        <v>2195</v>
      </c>
      <c r="AGS57" s="355" t="s">
        <v>2196</v>
      </c>
      <c r="AGT57" s="356" t="s">
        <v>2814</v>
      </c>
      <c r="AGU57" s="357" t="s">
        <v>2197</v>
      </c>
      <c r="AGV57" s="358"/>
      <c r="AGW57" s="358" t="s">
        <v>2198</v>
      </c>
      <c r="AGX57" s="359" t="s">
        <v>2193</v>
      </c>
      <c r="AGY57" s="355" t="s">
        <v>2194</v>
      </c>
      <c r="AGZ57" s="355" t="s">
        <v>2195</v>
      </c>
      <c r="AHA57" s="355" t="s">
        <v>2196</v>
      </c>
      <c r="AHB57" s="356" t="s">
        <v>2814</v>
      </c>
      <c r="AHC57" s="357" t="s">
        <v>2197</v>
      </c>
      <c r="AHD57" s="358"/>
      <c r="AHE57" s="358" t="s">
        <v>2198</v>
      </c>
      <c r="AHF57" s="359" t="s">
        <v>2193</v>
      </c>
      <c r="AHG57" s="355" t="s">
        <v>2194</v>
      </c>
      <c r="AHH57" s="355" t="s">
        <v>2195</v>
      </c>
      <c r="AHI57" s="355" t="s">
        <v>2196</v>
      </c>
      <c r="AHJ57" s="356" t="s">
        <v>2814</v>
      </c>
      <c r="AHK57" s="357" t="s">
        <v>2197</v>
      </c>
      <c r="AHL57" s="358"/>
      <c r="AHM57" s="358" t="s">
        <v>2198</v>
      </c>
      <c r="AHN57" s="359" t="s">
        <v>2193</v>
      </c>
      <c r="AHO57" s="355" t="s">
        <v>2194</v>
      </c>
      <c r="AHP57" s="355" t="s">
        <v>2195</v>
      </c>
      <c r="AHQ57" s="355" t="s">
        <v>2196</v>
      </c>
      <c r="AHR57" s="356" t="s">
        <v>2814</v>
      </c>
      <c r="AHS57" s="357" t="s">
        <v>2197</v>
      </c>
      <c r="AHT57" s="358"/>
      <c r="AHU57" s="358" t="s">
        <v>2198</v>
      </c>
      <c r="AHV57" s="359" t="s">
        <v>2193</v>
      </c>
      <c r="AHW57" s="355" t="s">
        <v>2194</v>
      </c>
      <c r="AHX57" s="355" t="s">
        <v>2195</v>
      </c>
      <c r="AHY57" s="355" t="s">
        <v>2196</v>
      </c>
      <c r="AHZ57" s="356" t="s">
        <v>2814</v>
      </c>
      <c r="AIA57" s="357" t="s">
        <v>2197</v>
      </c>
      <c r="AIB57" s="358"/>
      <c r="AIC57" s="358" t="s">
        <v>2198</v>
      </c>
      <c r="AID57" s="359" t="s">
        <v>2193</v>
      </c>
      <c r="AIE57" s="355" t="s">
        <v>2194</v>
      </c>
      <c r="AIF57" s="355" t="s">
        <v>2195</v>
      </c>
      <c r="AIG57" s="355" t="s">
        <v>2196</v>
      </c>
      <c r="AIH57" s="356" t="s">
        <v>2814</v>
      </c>
      <c r="AII57" s="357" t="s">
        <v>2197</v>
      </c>
      <c r="AIJ57" s="358"/>
      <c r="AIK57" s="358" t="s">
        <v>2198</v>
      </c>
      <c r="AIL57" s="359" t="s">
        <v>2193</v>
      </c>
      <c r="AIM57" s="355" t="s">
        <v>2194</v>
      </c>
      <c r="AIN57" s="355" t="s">
        <v>2195</v>
      </c>
      <c r="AIO57" s="355" t="s">
        <v>2196</v>
      </c>
      <c r="AIP57" s="356" t="s">
        <v>2814</v>
      </c>
      <c r="AIQ57" s="357" t="s">
        <v>2197</v>
      </c>
      <c r="AIR57" s="358"/>
      <c r="AIS57" s="358" t="s">
        <v>2198</v>
      </c>
      <c r="AIT57" s="359" t="s">
        <v>2193</v>
      </c>
      <c r="AIU57" s="355" t="s">
        <v>2194</v>
      </c>
      <c r="AIV57" s="355" t="s">
        <v>2195</v>
      </c>
      <c r="AIW57" s="355" t="s">
        <v>2196</v>
      </c>
      <c r="AIX57" s="356" t="s">
        <v>2814</v>
      </c>
      <c r="AIY57" s="357" t="s">
        <v>2197</v>
      </c>
      <c r="AIZ57" s="358"/>
      <c r="AJA57" s="358" t="s">
        <v>2198</v>
      </c>
      <c r="AJB57" s="359" t="s">
        <v>2193</v>
      </c>
      <c r="AJC57" s="355" t="s">
        <v>2194</v>
      </c>
      <c r="AJD57" s="355" t="s">
        <v>2195</v>
      </c>
      <c r="AJE57" s="355" t="s">
        <v>2196</v>
      </c>
      <c r="AJF57" s="356" t="s">
        <v>2814</v>
      </c>
      <c r="AJG57" s="357" t="s">
        <v>2197</v>
      </c>
      <c r="AJH57" s="358"/>
      <c r="AJI57" s="358" t="s">
        <v>2198</v>
      </c>
      <c r="AJJ57" s="359" t="s">
        <v>2193</v>
      </c>
      <c r="AJK57" s="355" t="s">
        <v>2194</v>
      </c>
      <c r="AJL57" s="355" t="s">
        <v>2195</v>
      </c>
      <c r="AJM57" s="355" t="s">
        <v>2196</v>
      </c>
      <c r="AJN57" s="356" t="s">
        <v>2814</v>
      </c>
      <c r="AJO57" s="357" t="s">
        <v>2197</v>
      </c>
      <c r="AJP57" s="358"/>
      <c r="AJQ57" s="358" t="s">
        <v>2198</v>
      </c>
      <c r="AJR57" s="359" t="s">
        <v>2193</v>
      </c>
      <c r="AJS57" s="355" t="s">
        <v>2194</v>
      </c>
      <c r="AJT57" s="355" t="s">
        <v>2195</v>
      </c>
      <c r="AJU57" s="355" t="s">
        <v>2196</v>
      </c>
      <c r="AJV57" s="356" t="s">
        <v>2814</v>
      </c>
      <c r="AJW57" s="357" t="s">
        <v>2197</v>
      </c>
      <c r="AJX57" s="358"/>
      <c r="AJY57" s="358" t="s">
        <v>2198</v>
      </c>
      <c r="AJZ57" s="359" t="s">
        <v>2193</v>
      </c>
      <c r="AKA57" s="355" t="s">
        <v>2194</v>
      </c>
      <c r="AKB57" s="355" t="s">
        <v>2195</v>
      </c>
      <c r="AKC57" s="355" t="s">
        <v>2196</v>
      </c>
      <c r="AKD57" s="356" t="s">
        <v>2814</v>
      </c>
      <c r="AKE57" s="357" t="s">
        <v>2197</v>
      </c>
      <c r="AKF57" s="358"/>
      <c r="AKG57" s="358" t="s">
        <v>2198</v>
      </c>
      <c r="AKH57" s="359" t="s">
        <v>2193</v>
      </c>
      <c r="AKI57" s="355" t="s">
        <v>2194</v>
      </c>
      <c r="AKJ57" s="355" t="s">
        <v>2195</v>
      </c>
      <c r="AKK57" s="355" t="s">
        <v>2196</v>
      </c>
      <c r="AKL57" s="356" t="s">
        <v>2814</v>
      </c>
      <c r="AKM57" s="357" t="s">
        <v>2197</v>
      </c>
      <c r="AKN57" s="358"/>
      <c r="AKO57" s="358" t="s">
        <v>2198</v>
      </c>
      <c r="AKP57" s="359" t="s">
        <v>2193</v>
      </c>
      <c r="AKQ57" s="355" t="s">
        <v>2194</v>
      </c>
      <c r="AKR57" s="355" t="s">
        <v>2195</v>
      </c>
      <c r="AKS57" s="355" t="s">
        <v>2196</v>
      </c>
      <c r="AKT57" s="356" t="s">
        <v>2814</v>
      </c>
      <c r="AKU57" s="357" t="s">
        <v>2197</v>
      </c>
      <c r="AKV57" s="358"/>
      <c r="AKW57" s="358" t="s">
        <v>2198</v>
      </c>
      <c r="AKX57" s="359" t="s">
        <v>2193</v>
      </c>
      <c r="AKY57" s="355" t="s">
        <v>2194</v>
      </c>
      <c r="AKZ57" s="355" t="s">
        <v>2195</v>
      </c>
      <c r="ALA57" s="355" t="s">
        <v>2196</v>
      </c>
      <c r="ALB57" s="356" t="s">
        <v>2814</v>
      </c>
      <c r="ALC57" s="357" t="s">
        <v>2197</v>
      </c>
      <c r="ALD57" s="358"/>
      <c r="ALE57" s="358" t="s">
        <v>2198</v>
      </c>
      <c r="ALF57" s="359" t="s">
        <v>2193</v>
      </c>
      <c r="ALG57" s="355" t="s">
        <v>2194</v>
      </c>
      <c r="ALH57" s="355" t="s">
        <v>2195</v>
      </c>
      <c r="ALI57" s="355" t="s">
        <v>2196</v>
      </c>
      <c r="ALJ57" s="356" t="s">
        <v>2814</v>
      </c>
      <c r="ALK57" s="357" t="s">
        <v>2197</v>
      </c>
      <c r="ALL57" s="358"/>
      <c r="ALM57" s="358" t="s">
        <v>2198</v>
      </c>
      <c r="ALN57" s="359" t="s">
        <v>2193</v>
      </c>
      <c r="ALO57" s="355" t="s">
        <v>2194</v>
      </c>
      <c r="ALP57" s="355" t="s">
        <v>2195</v>
      </c>
      <c r="ALQ57" s="355" t="s">
        <v>2196</v>
      </c>
      <c r="ALR57" s="356" t="s">
        <v>2814</v>
      </c>
      <c r="ALS57" s="357" t="s">
        <v>2197</v>
      </c>
      <c r="ALT57" s="358"/>
      <c r="ALU57" s="358" t="s">
        <v>2198</v>
      </c>
      <c r="ALV57" s="359" t="s">
        <v>2193</v>
      </c>
      <c r="ALW57" s="355" t="s">
        <v>2194</v>
      </c>
      <c r="ALX57" s="355" t="s">
        <v>2195</v>
      </c>
      <c r="ALY57" s="355" t="s">
        <v>2196</v>
      </c>
      <c r="ALZ57" s="356" t="s">
        <v>2814</v>
      </c>
      <c r="AMA57" s="357" t="s">
        <v>2197</v>
      </c>
      <c r="AMB57" s="358"/>
      <c r="AMC57" s="358" t="s">
        <v>2198</v>
      </c>
      <c r="AMD57" s="359" t="s">
        <v>2193</v>
      </c>
      <c r="AME57" s="355" t="s">
        <v>2194</v>
      </c>
      <c r="AMF57" s="355" t="s">
        <v>2195</v>
      </c>
      <c r="AMG57" s="355" t="s">
        <v>2196</v>
      </c>
      <c r="AMH57" s="356" t="s">
        <v>2814</v>
      </c>
      <c r="AMI57" s="357" t="s">
        <v>2197</v>
      </c>
      <c r="AMJ57" s="358"/>
      <c r="AMK57" s="358" t="s">
        <v>2198</v>
      </c>
      <c r="AML57" s="359" t="s">
        <v>2193</v>
      </c>
      <c r="AMM57" s="355" t="s">
        <v>2194</v>
      </c>
      <c r="AMN57" s="355" t="s">
        <v>2195</v>
      </c>
      <c r="AMO57" s="355" t="s">
        <v>2196</v>
      </c>
      <c r="AMP57" s="356" t="s">
        <v>2814</v>
      </c>
      <c r="AMQ57" s="357" t="s">
        <v>2197</v>
      </c>
      <c r="AMR57" s="358"/>
      <c r="AMS57" s="358" t="s">
        <v>2198</v>
      </c>
      <c r="AMT57" s="359" t="s">
        <v>2193</v>
      </c>
      <c r="AMU57" s="355" t="s">
        <v>2194</v>
      </c>
      <c r="AMV57" s="355" t="s">
        <v>2195</v>
      </c>
      <c r="AMW57" s="355" t="s">
        <v>2196</v>
      </c>
      <c r="AMX57" s="356" t="s">
        <v>2814</v>
      </c>
      <c r="AMY57" s="357" t="s">
        <v>2197</v>
      </c>
      <c r="AMZ57" s="358"/>
      <c r="ANA57" s="358" t="s">
        <v>2198</v>
      </c>
      <c r="ANB57" s="359" t="s">
        <v>2193</v>
      </c>
      <c r="ANC57" s="355" t="s">
        <v>2194</v>
      </c>
      <c r="AND57" s="355" t="s">
        <v>2195</v>
      </c>
      <c r="ANE57" s="355" t="s">
        <v>2196</v>
      </c>
      <c r="ANF57" s="356" t="s">
        <v>2814</v>
      </c>
      <c r="ANG57" s="357" t="s">
        <v>2197</v>
      </c>
      <c r="ANH57" s="358"/>
      <c r="ANI57" s="358" t="s">
        <v>2198</v>
      </c>
      <c r="ANJ57" s="359" t="s">
        <v>2193</v>
      </c>
      <c r="ANK57" s="355" t="s">
        <v>2194</v>
      </c>
      <c r="ANL57" s="355" t="s">
        <v>2195</v>
      </c>
      <c r="ANM57" s="355" t="s">
        <v>2196</v>
      </c>
      <c r="ANN57" s="356" t="s">
        <v>2814</v>
      </c>
      <c r="ANO57" s="357" t="s">
        <v>2197</v>
      </c>
      <c r="ANP57" s="358"/>
      <c r="ANQ57" s="358" t="s">
        <v>2198</v>
      </c>
      <c r="ANR57" s="359" t="s">
        <v>2193</v>
      </c>
      <c r="ANS57" s="355" t="s">
        <v>2194</v>
      </c>
      <c r="ANT57" s="355" t="s">
        <v>2195</v>
      </c>
      <c r="ANU57" s="355" t="s">
        <v>2196</v>
      </c>
      <c r="ANV57" s="356" t="s">
        <v>2814</v>
      </c>
      <c r="ANW57" s="357" t="s">
        <v>2197</v>
      </c>
      <c r="ANX57" s="358"/>
      <c r="ANY57" s="358" t="s">
        <v>2198</v>
      </c>
      <c r="ANZ57" s="359" t="s">
        <v>2193</v>
      </c>
      <c r="AOA57" s="355" t="s">
        <v>2194</v>
      </c>
      <c r="AOB57" s="355" t="s">
        <v>2195</v>
      </c>
      <c r="AOC57" s="355" t="s">
        <v>2196</v>
      </c>
      <c r="AOD57" s="356" t="s">
        <v>2814</v>
      </c>
      <c r="AOE57" s="357" t="s">
        <v>2197</v>
      </c>
      <c r="AOF57" s="358"/>
      <c r="AOG57" s="358" t="s">
        <v>2198</v>
      </c>
      <c r="AOH57" s="359" t="s">
        <v>2193</v>
      </c>
      <c r="AOI57" s="355" t="s">
        <v>2194</v>
      </c>
      <c r="AOJ57" s="355" t="s">
        <v>2195</v>
      </c>
      <c r="AOK57" s="355" t="s">
        <v>2196</v>
      </c>
      <c r="AOL57" s="356" t="s">
        <v>2814</v>
      </c>
      <c r="AOM57" s="357" t="s">
        <v>2197</v>
      </c>
      <c r="AON57" s="358"/>
      <c r="AOO57" s="358" t="s">
        <v>2198</v>
      </c>
      <c r="AOP57" s="359" t="s">
        <v>2193</v>
      </c>
      <c r="AOQ57" s="355" t="s">
        <v>2194</v>
      </c>
      <c r="AOR57" s="355" t="s">
        <v>2195</v>
      </c>
      <c r="AOS57" s="355" t="s">
        <v>2196</v>
      </c>
      <c r="AOT57" s="356" t="s">
        <v>2814</v>
      </c>
      <c r="AOU57" s="357" t="s">
        <v>2197</v>
      </c>
      <c r="AOV57" s="358"/>
      <c r="AOW57" s="358" t="s">
        <v>2198</v>
      </c>
      <c r="AOX57" s="359" t="s">
        <v>2193</v>
      </c>
      <c r="AOY57" s="355" t="s">
        <v>2194</v>
      </c>
      <c r="AOZ57" s="355" t="s">
        <v>2195</v>
      </c>
      <c r="APA57" s="355" t="s">
        <v>2196</v>
      </c>
      <c r="APB57" s="356" t="s">
        <v>2814</v>
      </c>
      <c r="APC57" s="357" t="s">
        <v>2197</v>
      </c>
      <c r="APD57" s="358"/>
      <c r="APE57" s="358" t="s">
        <v>2198</v>
      </c>
      <c r="APF57" s="359" t="s">
        <v>2193</v>
      </c>
      <c r="APG57" s="355" t="s">
        <v>2194</v>
      </c>
      <c r="APH57" s="355" t="s">
        <v>2195</v>
      </c>
      <c r="API57" s="355" t="s">
        <v>2196</v>
      </c>
      <c r="APJ57" s="356" t="s">
        <v>2814</v>
      </c>
      <c r="APK57" s="357" t="s">
        <v>2197</v>
      </c>
      <c r="APL57" s="358"/>
      <c r="APM57" s="358" t="s">
        <v>2198</v>
      </c>
      <c r="APN57" s="359" t="s">
        <v>2193</v>
      </c>
      <c r="APO57" s="355" t="s">
        <v>2194</v>
      </c>
      <c r="APP57" s="355" t="s">
        <v>2195</v>
      </c>
      <c r="APQ57" s="355" t="s">
        <v>2196</v>
      </c>
      <c r="APR57" s="356" t="s">
        <v>2814</v>
      </c>
      <c r="APS57" s="357" t="s">
        <v>2197</v>
      </c>
      <c r="APT57" s="358"/>
      <c r="APU57" s="358" t="s">
        <v>2198</v>
      </c>
      <c r="APV57" s="359" t="s">
        <v>2193</v>
      </c>
      <c r="APW57" s="355" t="s">
        <v>2194</v>
      </c>
      <c r="APX57" s="355" t="s">
        <v>2195</v>
      </c>
      <c r="APY57" s="355" t="s">
        <v>2196</v>
      </c>
      <c r="APZ57" s="356" t="s">
        <v>2814</v>
      </c>
      <c r="AQA57" s="357" t="s">
        <v>2197</v>
      </c>
      <c r="AQB57" s="358"/>
      <c r="AQC57" s="358" t="s">
        <v>2198</v>
      </c>
      <c r="AQD57" s="359" t="s">
        <v>2193</v>
      </c>
      <c r="AQE57" s="355" t="s">
        <v>2194</v>
      </c>
      <c r="AQF57" s="355" t="s">
        <v>2195</v>
      </c>
      <c r="AQG57" s="355" t="s">
        <v>2196</v>
      </c>
      <c r="AQH57" s="356" t="s">
        <v>2814</v>
      </c>
      <c r="AQI57" s="357" t="s">
        <v>2197</v>
      </c>
      <c r="AQJ57" s="358"/>
      <c r="AQK57" s="358" t="s">
        <v>2198</v>
      </c>
      <c r="AQL57" s="359" t="s">
        <v>2193</v>
      </c>
      <c r="AQM57" s="355" t="s">
        <v>2194</v>
      </c>
      <c r="AQN57" s="355" t="s">
        <v>2195</v>
      </c>
      <c r="AQO57" s="355" t="s">
        <v>2196</v>
      </c>
      <c r="AQP57" s="356" t="s">
        <v>2814</v>
      </c>
      <c r="AQQ57" s="357" t="s">
        <v>2197</v>
      </c>
      <c r="AQR57" s="358"/>
      <c r="AQS57" s="358" t="s">
        <v>2198</v>
      </c>
      <c r="AQT57" s="359" t="s">
        <v>2193</v>
      </c>
      <c r="AQU57" s="355" t="s">
        <v>2194</v>
      </c>
      <c r="AQV57" s="355" t="s">
        <v>2195</v>
      </c>
      <c r="AQW57" s="355" t="s">
        <v>2196</v>
      </c>
      <c r="AQX57" s="356" t="s">
        <v>2814</v>
      </c>
      <c r="AQY57" s="357" t="s">
        <v>2197</v>
      </c>
      <c r="AQZ57" s="358"/>
      <c r="ARA57" s="358" t="s">
        <v>2198</v>
      </c>
      <c r="ARB57" s="359" t="s">
        <v>2193</v>
      </c>
      <c r="ARC57" s="355" t="s">
        <v>2194</v>
      </c>
      <c r="ARD57" s="355" t="s">
        <v>2195</v>
      </c>
      <c r="ARE57" s="355" t="s">
        <v>2196</v>
      </c>
      <c r="ARF57" s="356" t="s">
        <v>2814</v>
      </c>
      <c r="ARG57" s="357" t="s">
        <v>2197</v>
      </c>
      <c r="ARH57" s="358"/>
      <c r="ARI57" s="358" t="s">
        <v>2198</v>
      </c>
      <c r="ARJ57" s="359" t="s">
        <v>2193</v>
      </c>
      <c r="ARK57" s="355" t="s">
        <v>2194</v>
      </c>
      <c r="ARL57" s="355" t="s">
        <v>2195</v>
      </c>
      <c r="ARM57" s="355" t="s">
        <v>2196</v>
      </c>
      <c r="ARN57" s="356" t="s">
        <v>2814</v>
      </c>
      <c r="ARO57" s="357" t="s">
        <v>2197</v>
      </c>
      <c r="ARP57" s="358"/>
      <c r="ARQ57" s="358" t="s">
        <v>2198</v>
      </c>
      <c r="ARR57" s="359" t="s">
        <v>2193</v>
      </c>
      <c r="ARS57" s="355" t="s">
        <v>2194</v>
      </c>
      <c r="ART57" s="355" t="s">
        <v>2195</v>
      </c>
      <c r="ARU57" s="355" t="s">
        <v>2196</v>
      </c>
      <c r="ARV57" s="356" t="s">
        <v>2814</v>
      </c>
      <c r="ARW57" s="357" t="s">
        <v>2197</v>
      </c>
      <c r="ARX57" s="358"/>
      <c r="ARY57" s="358" t="s">
        <v>2198</v>
      </c>
      <c r="ARZ57" s="359" t="s">
        <v>2193</v>
      </c>
      <c r="ASA57" s="355" t="s">
        <v>2194</v>
      </c>
      <c r="ASB57" s="355" t="s">
        <v>2195</v>
      </c>
      <c r="ASC57" s="355" t="s">
        <v>2196</v>
      </c>
      <c r="ASD57" s="356" t="s">
        <v>2814</v>
      </c>
      <c r="ASE57" s="357" t="s">
        <v>2197</v>
      </c>
      <c r="ASF57" s="358"/>
      <c r="ASG57" s="358" t="s">
        <v>2198</v>
      </c>
      <c r="ASH57" s="359" t="s">
        <v>2193</v>
      </c>
      <c r="ASI57" s="355" t="s">
        <v>2194</v>
      </c>
      <c r="ASJ57" s="355" t="s">
        <v>2195</v>
      </c>
      <c r="ASK57" s="355" t="s">
        <v>2196</v>
      </c>
      <c r="ASL57" s="356" t="s">
        <v>2814</v>
      </c>
      <c r="ASM57" s="357" t="s">
        <v>2197</v>
      </c>
      <c r="ASN57" s="358"/>
      <c r="ASO57" s="358" t="s">
        <v>2198</v>
      </c>
      <c r="ASP57" s="359" t="s">
        <v>2193</v>
      </c>
      <c r="ASQ57" s="355" t="s">
        <v>2194</v>
      </c>
      <c r="ASR57" s="355" t="s">
        <v>2195</v>
      </c>
      <c r="ASS57" s="355" t="s">
        <v>2196</v>
      </c>
      <c r="AST57" s="356" t="s">
        <v>2814</v>
      </c>
      <c r="ASU57" s="357" t="s">
        <v>2197</v>
      </c>
      <c r="ASV57" s="358"/>
      <c r="ASW57" s="358" t="s">
        <v>2198</v>
      </c>
      <c r="ASX57" s="359" t="s">
        <v>2193</v>
      </c>
      <c r="ASY57" s="355" t="s">
        <v>2194</v>
      </c>
      <c r="ASZ57" s="355" t="s">
        <v>2195</v>
      </c>
      <c r="ATA57" s="355" t="s">
        <v>2196</v>
      </c>
      <c r="ATB57" s="356" t="s">
        <v>2814</v>
      </c>
      <c r="ATC57" s="357" t="s">
        <v>2197</v>
      </c>
      <c r="ATD57" s="358"/>
      <c r="ATE57" s="358" t="s">
        <v>2198</v>
      </c>
      <c r="ATF57" s="359" t="s">
        <v>2193</v>
      </c>
      <c r="ATG57" s="355" t="s">
        <v>2194</v>
      </c>
      <c r="ATH57" s="355" t="s">
        <v>2195</v>
      </c>
      <c r="ATI57" s="355" t="s">
        <v>2196</v>
      </c>
      <c r="ATJ57" s="356" t="s">
        <v>2814</v>
      </c>
      <c r="ATK57" s="357" t="s">
        <v>2197</v>
      </c>
      <c r="ATL57" s="358"/>
      <c r="ATM57" s="358" t="s">
        <v>2198</v>
      </c>
      <c r="ATN57" s="359" t="s">
        <v>2193</v>
      </c>
      <c r="ATO57" s="355" t="s">
        <v>2194</v>
      </c>
      <c r="ATP57" s="355" t="s">
        <v>2195</v>
      </c>
      <c r="ATQ57" s="355" t="s">
        <v>2196</v>
      </c>
      <c r="ATR57" s="356" t="s">
        <v>2814</v>
      </c>
      <c r="ATS57" s="357" t="s">
        <v>2197</v>
      </c>
      <c r="ATT57" s="358"/>
      <c r="ATU57" s="358" t="s">
        <v>2198</v>
      </c>
      <c r="ATV57" s="359" t="s">
        <v>2193</v>
      </c>
      <c r="ATW57" s="355" t="s">
        <v>2194</v>
      </c>
      <c r="ATX57" s="355" t="s">
        <v>2195</v>
      </c>
      <c r="ATY57" s="355" t="s">
        <v>2196</v>
      </c>
      <c r="ATZ57" s="356" t="s">
        <v>2814</v>
      </c>
      <c r="AUA57" s="357" t="s">
        <v>2197</v>
      </c>
      <c r="AUB57" s="358"/>
      <c r="AUC57" s="358" t="s">
        <v>2198</v>
      </c>
      <c r="AUD57" s="359" t="s">
        <v>2193</v>
      </c>
      <c r="AUE57" s="355" t="s">
        <v>2194</v>
      </c>
      <c r="AUF57" s="355" t="s">
        <v>2195</v>
      </c>
      <c r="AUG57" s="355" t="s">
        <v>2196</v>
      </c>
      <c r="AUH57" s="356" t="s">
        <v>2814</v>
      </c>
      <c r="AUI57" s="357" t="s">
        <v>2197</v>
      </c>
      <c r="AUJ57" s="358"/>
      <c r="AUK57" s="358" t="s">
        <v>2198</v>
      </c>
      <c r="AUL57" s="359" t="s">
        <v>2193</v>
      </c>
      <c r="AUM57" s="355" t="s">
        <v>2194</v>
      </c>
      <c r="AUN57" s="355" t="s">
        <v>2195</v>
      </c>
      <c r="AUO57" s="355" t="s">
        <v>2196</v>
      </c>
      <c r="AUP57" s="356" t="s">
        <v>2814</v>
      </c>
      <c r="AUQ57" s="357" t="s">
        <v>2197</v>
      </c>
      <c r="AUR57" s="358"/>
      <c r="AUS57" s="358" t="s">
        <v>2198</v>
      </c>
      <c r="AUT57" s="359" t="s">
        <v>2193</v>
      </c>
      <c r="AUU57" s="355" t="s">
        <v>2194</v>
      </c>
      <c r="AUV57" s="355" t="s">
        <v>2195</v>
      </c>
      <c r="AUW57" s="355" t="s">
        <v>2196</v>
      </c>
      <c r="AUX57" s="356" t="s">
        <v>2814</v>
      </c>
      <c r="AUY57" s="357" t="s">
        <v>2197</v>
      </c>
      <c r="AUZ57" s="358"/>
      <c r="AVA57" s="358" t="s">
        <v>2198</v>
      </c>
      <c r="AVB57" s="359" t="s">
        <v>2193</v>
      </c>
      <c r="AVC57" s="355" t="s">
        <v>2194</v>
      </c>
      <c r="AVD57" s="355" t="s">
        <v>2195</v>
      </c>
      <c r="AVE57" s="355" t="s">
        <v>2196</v>
      </c>
      <c r="AVF57" s="356" t="s">
        <v>2814</v>
      </c>
      <c r="AVG57" s="357" t="s">
        <v>2197</v>
      </c>
      <c r="AVH57" s="358"/>
      <c r="AVI57" s="358" t="s">
        <v>2198</v>
      </c>
      <c r="AVJ57" s="359" t="s">
        <v>2193</v>
      </c>
      <c r="AVK57" s="355" t="s">
        <v>2194</v>
      </c>
      <c r="AVL57" s="355" t="s">
        <v>2195</v>
      </c>
      <c r="AVM57" s="355" t="s">
        <v>2196</v>
      </c>
      <c r="AVN57" s="356" t="s">
        <v>2814</v>
      </c>
      <c r="AVO57" s="357" t="s">
        <v>2197</v>
      </c>
      <c r="AVP57" s="358"/>
      <c r="AVQ57" s="358" t="s">
        <v>2198</v>
      </c>
      <c r="AVR57" s="359" t="s">
        <v>2193</v>
      </c>
      <c r="AVS57" s="355" t="s">
        <v>2194</v>
      </c>
      <c r="AVT57" s="355" t="s">
        <v>2195</v>
      </c>
      <c r="AVU57" s="355" t="s">
        <v>2196</v>
      </c>
      <c r="AVV57" s="356" t="s">
        <v>2814</v>
      </c>
      <c r="AVW57" s="357" t="s">
        <v>2197</v>
      </c>
      <c r="AVX57" s="358"/>
      <c r="AVY57" s="358" t="s">
        <v>2198</v>
      </c>
      <c r="AVZ57" s="359" t="s">
        <v>2193</v>
      </c>
      <c r="AWA57" s="355" t="s">
        <v>2194</v>
      </c>
      <c r="AWB57" s="355" t="s">
        <v>2195</v>
      </c>
      <c r="AWC57" s="355" t="s">
        <v>2196</v>
      </c>
      <c r="AWD57" s="356" t="s">
        <v>2814</v>
      </c>
      <c r="AWE57" s="357" t="s">
        <v>2197</v>
      </c>
      <c r="AWF57" s="358"/>
      <c r="AWG57" s="358" t="s">
        <v>2198</v>
      </c>
      <c r="AWH57" s="359" t="s">
        <v>2193</v>
      </c>
      <c r="AWI57" s="355" t="s">
        <v>2194</v>
      </c>
      <c r="AWJ57" s="355" t="s">
        <v>2195</v>
      </c>
      <c r="AWK57" s="355" t="s">
        <v>2196</v>
      </c>
      <c r="AWL57" s="356" t="s">
        <v>2814</v>
      </c>
      <c r="AWM57" s="357" t="s">
        <v>2197</v>
      </c>
      <c r="AWN57" s="358"/>
      <c r="AWO57" s="358" t="s">
        <v>2198</v>
      </c>
      <c r="AWP57" s="359" t="s">
        <v>2193</v>
      </c>
      <c r="AWQ57" s="355" t="s">
        <v>2194</v>
      </c>
      <c r="AWR57" s="355" t="s">
        <v>2195</v>
      </c>
      <c r="AWS57" s="355" t="s">
        <v>2196</v>
      </c>
      <c r="AWT57" s="356" t="s">
        <v>2814</v>
      </c>
      <c r="AWU57" s="357" t="s">
        <v>2197</v>
      </c>
      <c r="AWV57" s="358"/>
      <c r="AWW57" s="358" t="s">
        <v>2198</v>
      </c>
      <c r="AWX57" s="359" t="s">
        <v>2193</v>
      </c>
      <c r="AWY57" s="355" t="s">
        <v>2194</v>
      </c>
      <c r="AWZ57" s="355" t="s">
        <v>2195</v>
      </c>
      <c r="AXA57" s="355" t="s">
        <v>2196</v>
      </c>
      <c r="AXB57" s="356" t="s">
        <v>2814</v>
      </c>
      <c r="AXC57" s="357" t="s">
        <v>2197</v>
      </c>
      <c r="AXD57" s="358"/>
      <c r="AXE57" s="358" t="s">
        <v>2198</v>
      </c>
      <c r="AXF57" s="359" t="s">
        <v>2193</v>
      </c>
      <c r="AXG57" s="355" t="s">
        <v>2194</v>
      </c>
      <c r="AXH57" s="355" t="s">
        <v>2195</v>
      </c>
      <c r="AXI57" s="355" t="s">
        <v>2196</v>
      </c>
      <c r="AXJ57" s="356" t="s">
        <v>2814</v>
      </c>
      <c r="AXK57" s="357" t="s">
        <v>2197</v>
      </c>
      <c r="AXL57" s="358"/>
      <c r="AXM57" s="358" t="s">
        <v>2198</v>
      </c>
      <c r="AXN57" s="359" t="s">
        <v>2193</v>
      </c>
      <c r="AXO57" s="355" t="s">
        <v>2194</v>
      </c>
      <c r="AXP57" s="355" t="s">
        <v>2195</v>
      </c>
      <c r="AXQ57" s="355" t="s">
        <v>2196</v>
      </c>
      <c r="AXR57" s="356" t="s">
        <v>2814</v>
      </c>
      <c r="AXS57" s="357" t="s">
        <v>2197</v>
      </c>
      <c r="AXT57" s="358"/>
      <c r="AXU57" s="358" t="s">
        <v>2198</v>
      </c>
      <c r="AXV57" s="359" t="s">
        <v>2193</v>
      </c>
      <c r="AXW57" s="355" t="s">
        <v>2194</v>
      </c>
      <c r="AXX57" s="355" t="s">
        <v>2195</v>
      </c>
      <c r="AXY57" s="355" t="s">
        <v>2196</v>
      </c>
      <c r="AXZ57" s="356" t="s">
        <v>2814</v>
      </c>
      <c r="AYA57" s="357" t="s">
        <v>2197</v>
      </c>
      <c r="AYB57" s="358"/>
      <c r="AYC57" s="358" t="s">
        <v>2198</v>
      </c>
      <c r="AYD57" s="359" t="s">
        <v>2193</v>
      </c>
      <c r="AYE57" s="355" t="s">
        <v>2194</v>
      </c>
      <c r="AYF57" s="355" t="s">
        <v>2195</v>
      </c>
      <c r="AYG57" s="355" t="s">
        <v>2196</v>
      </c>
      <c r="AYH57" s="356" t="s">
        <v>2814</v>
      </c>
      <c r="AYI57" s="357" t="s">
        <v>2197</v>
      </c>
      <c r="AYJ57" s="358"/>
      <c r="AYK57" s="358" t="s">
        <v>2198</v>
      </c>
      <c r="AYL57" s="359" t="s">
        <v>2193</v>
      </c>
      <c r="AYM57" s="355" t="s">
        <v>2194</v>
      </c>
      <c r="AYN57" s="355" t="s">
        <v>2195</v>
      </c>
      <c r="AYO57" s="355" t="s">
        <v>2196</v>
      </c>
      <c r="AYP57" s="356" t="s">
        <v>2814</v>
      </c>
      <c r="AYQ57" s="357" t="s">
        <v>2197</v>
      </c>
      <c r="AYR57" s="358"/>
      <c r="AYS57" s="358" t="s">
        <v>2198</v>
      </c>
      <c r="AYT57" s="359" t="s">
        <v>2193</v>
      </c>
      <c r="AYU57" s="355" t="s">
        <v>2194</v>
      </c>
      <c r="AYV57" s="355" t="s">
        <v>2195</v>
      </c>
      <c r="AYW57" s="355" t="s">
        <v>2196</v>
      </c>
      <c r="AYX57" s="356" t="s">
        <v>2814</v>
      </c>
      <c r="AYY57" s="357" t="s">
        <v>2197</v>
      </c>
      <c r="AYZ57" s="358"/>
      <c r="AZA57" s="358" t="s">
        <v>2198</v>
      </c>
      <c r="AZB57" s="359" t="s">
        <v>2193</v>
      </c>
      <c r="AZC57" s="355" t="s">
        <v>2194</v>
      </c>
      <c r="AZD57" s="355" t="s">
        <v>2195</v>
      </c>
      <c r="AZE57" s="355" t="s">
        <v>2196</v>
      </c>
      <c r="AZF57" s="356" t="s">
        <v>2814</v>
      </c>
      <c r="AZG57" s="357" t="s">
        <v>2197</v>
      </c>
      <c r="AZH57" s="358"/>
      <c r="AZI57" s="358" t="s">
        <v>2198</v>
      </c>
      <c r="AZJ57" s="359" t="s">
        <v>2193</v>
      </c>
      <c r="AZK57" s="355" t="s">
        <v>2194</v>
      </c>
      <c r="AZL57" s="355" t="s">
        <v>2195</v>
      </c>
      <c r="AZM57" s="355" t="s">
        <v>2196</v>
      </c>
      <c r="AZN57" s="356" t="s">
        <v>2814</v>
      </c>
      <c r="AZO57" s="357" t="s">
        <v>2197</v>
      </c>
      <c r="AZP57" s="358"/>
      <c r="AZQ57" s="358" t="s">
        <v>2198</v>
      </c>
      <c r="AZR57" s="359" t="s">
        <v>2193</v>
      </c>
      <c r="AZS57" s="355" t="s">
        <v>2194</v>
      </c>
      <c r="AZT57" s="355" t="s">
        <v>2195</v>
      </c>
      <c r="AZU57" s="355" t="s">
        <v>2196</v>
      </c>
      <c r="AZV57" s="356" t="s">
        <v>2814</v>
      </c>
      <c r="AZW57" s="357" t="s">
        <v>2197</v>
      </c>
      <c r="AZX57" s="358"/>
      <c r="AZY57" s="358" t="s">
        <v>2198</v>
      </c>
      <c r="AZZ57" s="359" t="s">
        <v>2193</v>
      </c>
      <c r="BAA57" s="355" t="s">
        <v>2194</v>
      </c>
      <c r="BAB57" s="355" t="s">
        <v>2195</v>
      </c>
      <c r="BAC57" s="355" t="s">
        <v>2196</v>
      </c>
      <c r="BAD57" s="356" t="s">
        <v>2814</v>
      </c>
      <c r="BAE57" s="357" t="s">
        <v>2197</v>
      </c>
      <c r="BAF57" s="358"/>
      <c r="BAG57" s="358" t="s">
        <v>2198</v>
      </c>
      <c r="BAH57" s="359" t="s">
        <v>2193</v>
      </c>
      <c r="BAI57" s="355" t="s">
        <v>2194</v>
      </c>
      <c r="BAJ57" s="355" t="s">
        <v>2195</v>
      </c>
      <c r="BAK57" s="355" t="s">
        <v>2196</v>
      </c>
      <c r="BAL57" s="356" t="s">
        <v>2814</v>
      </c>
      <c r="BAM57" s="357" t="s">
        <v>2197</v>
      </c>
      <c r="BAN57" s="358"/>
      <c r="BAO57" s="358" t="s">
        <v>2198</v>
      </c>
      <c r="BAP57" s="359" t="s">
        <v>2193</v>
      </c>
      <c r="BAQ57" s="355" t="s">
        <v>2194</v>
      </c>
      <c r="BAR57" s="355" t="s">
        <v>2195</v>
      </c>
      <c r="BAS57" s="355" t="s">
        <v>2196</v>
      </c>
      <c r="BAT57" s="356" t="s">
        <v>2814</v>
      </c>
      <c r="BAU57" s="357" t="s">
        <v>2197</v>
      </c>
      <c r="BAV57" s="358"/>
      <c r="BAW57" s="358" t="s">
        <v>2198</v>
      </c>
      <c r="BAX57" s="359" t="s">
        <v>2193</v>
      </c>
      <c r="BAY57" s="355" t="s">
        <v>2194</v>
      </c>
      <c r="BAZ57" s="355" t="s">
        <v>2195</v>
      </c>
      <c r="BBA57" s="355" t="s">
        <v>2196</v>
      </c>
      <c r="BBB57" s="356" t="s">
        <v>2814</v>
      </c>
      <c r="BBC57" s="357" t="s">
        <v>2197</v>
      </c>
      <c r="BBD57" s="358"/>
      <c r="BBE57" s="358" t="s">
        <v>2198</v>
      </c>
      <c r="BBF57" s="359" t="s">
        <v>2193</v>
      </c>
      <c r="BBG57" s="355" t="s">
        <v>2194</v>
      </c>
      <c r="BBH57" s="355" t="s">
        <v>2195</v>
      </c>
      <c r="BBI57" s="355" t="s">
        <v>2196</v>
      </c>
      <c r="BBJ57" s="356" t="s">
        <v>2814</v>
      </c>
      <c r="BBK57" s="357" t="s">
        <v>2197</v>
      </c>
      <c r="BBL57" s="358"/>
      <c r="BBM57" s="358" t="s">
        <v>2198</v>
      </c>
      <c r="BBN57" s="359" t="s">
        <v>2193</v>
      </c>
      <c r="BBO57" s="355" t="s">
        <v>2194</v>
      </c>
      <c r="BBP57" s="355" t="s">
        <v>2195</v>
      </c>
      <c r="BBQ57" s="355" t="s">
        <v>2196</v>
      </c>
      <c r="BBR57" s="356" t="s">
        <v>2814</v>
      </c>
      <c r="BBS57" s="357" t="s">
        <v>2197</v>
      </c>
      <c r="BBT57" s="358"/>
      <c r="BBU57" s="358" t="s">
        <v>2198</v>
      </c>
      <c r="BBV57" s="359" t="s">
        <v>2193</v>
      </c>
      <c r="BBW57" s="355" t="s">
        <v>2194</v>
      </c>
      <c r="BBX57" s="355" t="s">
        <v>2195</v>
      </c>
      <c r="BBY57" s="355" t="s">
        <v>2196</v>
      </c>
      <c r="BBZ57" s="356" t="s">
        <v>2814</v>
      </c>
      <c r="BCA57" s="357" t="s">
        <v>2197</v>
      </c>
      <c r="BCB57" s="358"/>
      <c r="BCC57" s="358" t="s">
        <v>2198</v>
      </c>
      <c r="BCD57" s="359" t="s">
        <v>2193</v>
      </c>
      <c r="BCE57" s="355" t="s">
        <v>2194</v>
      </c>
      <c r="BCF57" s="355" t="s">
        <v>2195</v>
      </c>
      <c r="BCG57" s="355" t="s">
        <v>2196</v>
      </c>
      <c r="BCH57" s="356" t="s">
        <v>2814</v>
      </c>
      <c r="BCI57" s="357" t="s">
        <v>2197</v>
      </c>
      <c r="BCJ57" s="358"/>
      <c r="BCK57" s="358" t="s">
        <v>2198</v>
      </c>
      <c r="BCL57" s="359" t="s">
        <v>2193</v>
      </c>
      <c r="BCM57" s="355" t="s">
        <v>2194</v>
      </c>
      <c r="BCN57" s="355" t="s">
        <v>2195</v>
      </c>
      <c r="BCO57" s="355" t="s">
        <v>2196</v>
      </c>
      <c r="BCP57" s="356" t="s">
        <v>2814</v>
      </c>
      <c r="BCQ57" s="357" t="s">
        <v>2197</v>
      </c>
      <c r="BCR57" s="358"/>
      <c r="BCS57" s="358" t="s">
        <v>2198</v>
      </c>
      <c r="BCT57" s="359" t="s">
        <v>2193</v>
      </c>
      <c r="BCU57" s="355" t="s">
        <v>2194</v>
      </c>
      <c r="BCV57" s="355" t="s">
        <v>2195</v>
      </c>
      <c r="BCW57" s="355" t="s">
        <v>2196</v>
      </c>
      <c r="BCX57" s="356" t="s">
        <v>2814</v>
      </c>
      <c r="BCY57" s="357" t="s">
        <v>2197</v>
      </c>
      <c r="BCZ57" s="358"/>
      <c r="BDA57" s="358" t="s">
        <v>2198</v>
      </c>
      <c r="BDB57" s="359" t="s">
        <v>2193</v>
      </c>
      <c r="BDC57" s="355" t="s">
        <v>2194</v>
      </c>
      <c r="BDD57" s="355" t="s">
        <v>2195</v>
      </c>
      <c r="BDE57" s="355" t="s">
        <v>2196</v>
      </c>
      <c r="BDF57" s="356" t="s">
        <v>2814</v>
      </c>
      <c r="BDG57" s="357" t="s">
        <v>2197</v>
      </c>
      <c r="BDH57" s="358"/>
      <c r="BDI57" s="358" t="s">
        <v>2198</v>
      </c>
      <c r="BDJ57" s="359" t="s">
        <v>2193</v>
      </c>
      <c r="BDK57" s="355" t="s">
        <v>2194</v>
      </c>
      <c r="BDL57" s="355" t="s">
        <v>2195</v>
      </c>
      <c r="BDM57" s="355" t="s">
        <v>2196</v>
      </c>
      <c r="BDN57" s="356" t="s">
        <v>2814</v>
      </c>
      <c r="BDO57" s="357" t="s">
        <v>2197</v>
      </c>
      <c r="BDP57" s="358"/>
      <c r="BDQ57" s="358" t="s">
        <v>2198</v>
      </c>
      <c r="BDR57" s="359" t="s">
        <v>2193</v>
      </c>
      <c r="BDS57" s="355" t="s">
        <v>2194</v>
      </c>
      <c r="BDT57" s="355" t="s">
        <v>2195</v>
      </c>
      <c r="BDU57" s="355" t="s">
        <v>2196</v>
      </c>
      <c r="BDV57" s="356" t="s">
        <v>2814</v>
      </c>
      <c r="BDW57" s="357" t="s">
        <v>2197</v>
      </c>
      <c r="BDX57" s="358"/>
      <c r="BDY57" s="358" t="s">
        <v>2198</v>
      </c>
      <c r="BDZ57" s="359" t="s">
        <v>2193</v>
      </c>
      <c r="BEA57" s="355" t="s">
        <v>2194</v>
      </c>
      <c r="BEB57" s="355" t="s">
        <v>2195</v>
      </c>
      <c r="BEC57" s="355" t="s">
        <v>2196</v>
      </c>
      <c r="BED57" s="356" t="s">
        <v>2814</v>
      </c>
      <c r="BEE57" s="357" t="s">
        <v>2197</v>
      </c>
      <c r="BEF57" s="358"/>
      <c r="BEG57" s="358" t="s">
        <v>2198</v>
      </c>
      <c r="BEH57" s="359" t="s">
        <v>2193</v>
      </c>
      <c r="BEI57" s="355" t="s">
        <v>2194</v>
      </c>
      <c r="BEJ57" s="355" t="s">
        <v>2195</v>
      </c>
      <c r="BEK57" s="355" t="s">
        <v>2196</v>
      </c>
      <c r="BEL57" s="356" t="s">
        <v>2814</v>
      </c>
      <c r="BEM57" s="357" t="s">
        <v>2197</v>
      </c>
      <c r="BEN57" s="358"/>
      <c r="BEO57" s="358" t="s">
        <v>2198</v>
      </c>
      <c r="BEP57" s="359" t="s">
        <v>2193</v>
      </c>
      <c r="BEQ57" s="355" t="s">
        <v>2194</v>
      </c>
      <c r="BER57" s="355" t="s">
        <v>2195</v>
      </c>
      <c r="BES57" s="355" t="s">
        <v>2196</v>
      </c>
      <c r="BET57" s="356" t="s">
        <v>2814</v>
      </c>
      <c r="BEU57" s="357" t="s">
        <v>2197</v>
      </c>
      <c r="BEV57" s="358"/>
      <c r="BEW57" s="358" t="s">
        <v>2198</v>
      </c>
      <c r="BEX57" s="359" t="s">
        <v>2193</v>
      </c>
      <c r="BEY57" s="355" t="s">
        <v>2194</v>
      </c>
      <c r="BEZ57" s="355" t="s">
        <v>2195</v>
      </c>
      <c r="BFA57" s="355" t="s">
        <v>2196</v>
      </c>
      <c r="BFB57" s="356" t="s">
        <v>2814</v>
      </c>
      <c r="BFC57" s="357" t="s">
        <v>2197</v>
      </c>
      <c r="BFD57" s="358"/>
      <c r="BFE57" s="358" t="s">
        <v>2198</v>
      </c>
      <c r="BFF57" s="359" t="s">
        <v>2193</v>
      </c>
      <c r="BFG57" s="355" t="s">
        <v>2194</v>
      </c>
      <c r="BFH57" s="355" t="s">
        <v>2195</v>
      </c>
      <c r="BFI57" s="355" t="s">
        <v>2196</v>
      </c>
      <c r="BFJ57" s="356" t="s">
        <v>2814</v>
      </c>
      <c r="BFK57" s="357" t="s">
        <v>2197</v>
      </c>
      <c r="BFL57" s="358"/>
      <c r="BFM57" s="358" t="s">
        <v>2198</v>
      </c>
      <c r="BFN57" s="359" t="s">
        <v>2193</v>
      </c>
      <c r="BFO57" s="355" t="s">
        <v>2194</v>
      </c>
      <c r="BFP57" s="355" t="s">
        <v>2195</v>
      </c>
      <c r="BFQ57" s="355" t="s">
        <v>2196</v>
      </c>
      <c r="BFR57" s="356" t="s">
        <v>2814</v>
      </c>
      <c r="BFS57" s="357" t="s">
        <v>2197</v>
      </c>
      <c r="BFT57" s="358"/>
      <c r="BFU57" s="358" t="s">
        <v>2198</v>
      </c>
      <c r="BFV57" s="359" t="s">
        <v>2193</v>
      </c>
      <c r="BFW57" s="355" t="s">
        <v>2194</v>
      </c>
      <c r="BFX57" s="355" t="s">
        <v>2195</v>
      </c>
      <c r="BFY57" s="355" t="s">
        <v>2196</v>
      </c>
      <c r="BFZ57" s="356" t="s">
        <v>2814</v>
      </c>
      <c r="BGA57" s="357" t="s">
        <v>2197</v>
      </c>
      <c r="BGB57" s="358"/>
      <c r="BGC57" s="358" t="s">
        <v>2198</v>
      </c>
      <c r="BGD57" s="359" t="s">
        <v>2193</v>
      </c>
      <c r="BGE57" s="355" t="s">
        <v>2194</v>
      </c>
      <c r="BGF57" s="355" t="s">
        <v>2195</v>
      </c>
      <c r="BGG57" s="355" t="s">
        <v>2196</v>
      </c>
      <c r="BGH57" s="356" t="s">
        <v>2814</v>
      </c>
      <c r="BGI57" s="357" t="s">
        <v>2197</v>
      </c>
      <c r="BGJ57" s="358"/>
      <c r="BGK57" s="358" t="s">
        <v>2198</v>
      </c>
      <c r="BGL57" s="359" t="s">
        <v>2193</v>
      </c>
      <c r="BGM57" s="355" t="s">
        <v>2194</v>
      </c>
      <c r="BGN57" s="355" t="s">
        <v>2195</v>
      </c>
      <c r="BGO57" s="355" t="s">
        <v>2196</v>
      </c>
      <c r="BGP57" s="356" t="s">
        <v>2814</v>
      </c>
      <c r="BGQ57" s="357" t="s">
        <v>2197</v>
      </c>
      <c r="BGR57" s="358"/>
      <c r="BGS57" s="358" t="s">
        <v>2198</v>
      </c>
      <c r="BGT57" s="359" t="s">
        <v>2193</v>
      </c>
      <c r="BGU57" s="355" t="s">
        <v>2194</v>
      </c>
      <c r="BGV57" s="355" t="s">
        <v>2195</v>
      </c>
      <c r="BGW57" s="355" t="s">
        <v>2196</v>
      </c>
      <c r="BGX57" s="356" t="s">
        <v>2814</v>
      </c>
      <c r="BGY57" s="357" t="s">
        <v>2197</v>
      </c>
      <c r="BGZ57" s="358"/>
      <c r="BHA57" s="358" t="s">
        <v>2198</v>
      </c>
      <c r="BHB57" s="359" t="s">
        <v>2193</v>
      </c>
      <c r="BHC57" s="355" t="s">
        <v>2194</v>
      </c>
      <c r="BHD57" s="355" t="s">
        <v>2195</v>
      </c>
      <c r="BHE57" s="355" t="s">
        <v>2196</v>
      </c>
      <c r="BHF57" s="356" t="s">
        <v>2814</v>
      </c>
      <c r="BHG57" s="357" t="s">
        <v>2197</v>
      </c>
      <c r="BHH57" s="358"/>
      <c r="BHI57" s="358" t="s">
        <v>2198</v>
      </c>
      <c r="BHJ57" s="359" t="s">
        <v>2193</v>
      </c>
      <c r="BHK57" s="355" t="s">
        <v>2194</v>
      </c>
      <c r="BHL57" s="355" t="s">
        <v>2195</v>
      </c>
      <c r="BHM57" s="355" t="s">
        <v>2196</v>
      </c>
      <c r="BHN57" s="356" t="s">
        <v>2814</v>
      </c>
      <c r="BHO57" s="357" t="s">
        <v>2197</v>
      </c>
      <c r="BHP57" s="358"/>
      <c r="BHQ57" s="358" t="s">
        <v>2198</v>
      </c>
      <c r="BHR57" s="359" t="s">
        <v>2193</v>
      </c>
      <c r="BHS57" s="355" t="s">
        <v>2194</v>
      </c>
      <c r="BHT57" s="355" t="s">
        <v>2195</v>
      </c>
      <c r="BHU57" s="355" t="s">
        <v>2196</v>
      </c>
      <c r="BHV57" s="356" t="s">
        <v>2814</v>
      </c>
      <c r="BHW57" s="357" t="s">
        <v>2197</v>
      </c>
      <c r="BHX57" s="358"/>
      <c r="BHY57" s="358" t="s">
        <v>2198</v>
      </c>
      <c r="BHZ57" s="359" t="s">
        <v>2193</v>
      </c>
      <c r="BIA57" s="355" t="s">
        <v>2194</v>
      </c>
      <c r="BIB57" s="355" t="s">
        <v>2195</v>
      </c>
      <c r="BIC57" s="355" t="s">
        <v>2196</v>
      </c>
      <c r="BID57" s="356" t="s">
        <v>2814</v>
      </c>
      <c r="BIE57" s="357" t="s">
        <v>2197</v>
      </c>
      <c r="BIF57" s="358"/>
      <c r="BIG57" s="358" t="s">
        <v>2198</v>
      </c>
      <c r="BIH57" s="359" t="s">
        <v>2193</v>
      </c>
      <c r="BII57" s="355" t="s">
        <v>2194</v>
      </c>
      <c r="BIJ57" s="355" t="s">
        <v>2195</v>
      </c>
      <c r="BIK57" s="355" t="s">
        <v>2196</v>
      </c>
      <c r="BIL57" s="356" t="s">
        <v>2814</v>
      </c>
      <c r="BIM57" s="357" t="s">
        <v>2197</v>
      </c>
      <c r="BIN57" s="358"/>
      <c r="BIO57" s="358" t="s">
        <v>2198</v>
      </c>
      <c r="BIP57" s="359" t="s">
        <v>2193</v>
      </c>
      <c r="BIQ57" s="355" t="s">
        <v>2194</v>
      </c>
      <c r="BIR57" s="355" t="s">
        <v>2195</v>
      </c>
      <c r="BIS57" s="355" t="s">
        <v>2196</v>
      </c>
      <c r="BIT57" s="356" t="s">
        <v>2814</v>
      </c>
      <c r="BIU57" s="357" t="s">
        <v>2197</v>
      </c>
      <c r="BIV57" s="358"/>
      <c r="BIW57" s="358" t="s">
        <v>2198</v>
      </c>
      <c r="BIX57" s="359" t="s">
        <v>2193</v>
      </c>
      <c r="BIY57" s="355" t="s">
        <v>2194</v>
      </c>
      <c r="BIZ57" s="355" t="s">
        <v>2195</v>
      </c>
      <c r="BJA57" s="355" t="s">
        <v>2196</v>
      </c>
      <c r="BJB57" s="356" t="s">
        <v>2814</v>
      </c>
      <c r="BJC57" s="357" t="s">
        <v>2197</v>
      </c>
      <c r="BJD57" s="358"/>
      <c r="BJE57" s="358" t="s">
        <v>2198</v>
      </c>
      <c r="BJF57" s="359" t="s">
        <v>2193</v>
      </c>
      <c r="BJG57" s="355" t="s">
        <v>2194</v>
      </c>
      <c r="BJH57" s="355" t="s">
        <v>2195</v>
      </c>
      <c r="BJI57" s="355" t="s">
        <v>2196</v>
      </c>
      <c r="BJJ57" s="356" t="s">
        <v>2814</v>
      </c>
      <c r="BJK57" s="357" t="s">
        <v>2197</v>
      </c>
      <c r="BJL57" s="358"/>
      <c r="BJM57" s="358" t="s">
        <v>2198</v>
      </c>
      <c r="BJN57" s="359" t="s">
        <v>2193</v>
      </c>
      <c r="BJO57" s="355" t="s">
        <v>2194</v>
      </c>
      <c r="BJP57" s="355" t="s">
        <v>2195</v>
      </c>
      <c r="BJQ57" s="355" t="s">
        <v>2196</v>
      </c>
      <c r="BJR57" s="356" t="s">
        <v>2814</v>
      </c>
      <c r="BJS57" s="357" t="s">
        <v>2197</v>
      </c>
      <c r="BJT57" s="358"/>
      <c r="BJU57" s="358" t="s">
        <v>2198</v>
      </c>
      <c r="BJV57" s="359" t="s">
        <v>2193</v>
      </c>
      <c r="BJW57" s="355" t="s">
        <v>2194</v>
      </c>
      <c r="BJX57" s="355" t="s">
        <v>2195</v>
      </c>
      <c r="BJY57" s="355" t="s">
        <v>2196</v>
      </c>
      <c r="BJZ57" s="356" t="s">
        <v>2814</v>
      </c>
      <c r="BKA57" s="357" t="s">
        <v>2197</v>
      </c>
      <c r="BKB57" s="358"/>
      <c r="BKC57" s="358" t="s">
        <v>2198</v>
      </c>
      <c r="BKD57" s="359" t="s">
        <v>2193</v>
      </c>
      <c r="BKE57" s="355" t="s">
        <v>2194</v>
      </c>
      <c r="BKF57" s="355" t="s">
        <v>2195</v>
      </c>
      <c r="BKG57" s="355" t="s">
        <v>2196</v>
      </c>
      <c r="BKH57" s="356" t="s">
        <v>2814</v>
      </c>
      <c r="BKI57" s="357" t="s">
        <v>2197</v>
      </c>
      <c r="BKJ57" s="358"/>
      <c r="BKK57" s="358" t="s">
        <v>2198</v>
      </c>
      <c r="BKL57" s="359" t="s">
        <v>2193</v>
      </c>
      <c r="BKM57" s="355" t="s">
        <v>2194</v>
      </c>
      <c r="BKN57" s="355" t="s">
        <v>2195</v>
      </c>
      <c r="BKO57" s="355" t="s">
        <v>2196</v>
      </c>
      <c r="BKP57" s="356" t="s">
        <v>2814</v>
      </c>
      <c r="BKQ57" s="357" t="s">
        <v>2197</v>
      </c>
      <c r="BKR57" s="358"/>
      <c r="BKS57" s="358" t="s">
        <v>2198</v>
      </c>
      <c r="BKT57" s="359" t="s">
        <v>2193</v>
      </c>
      <c r="BKU57" s="355" t="s">
        <v>2194</v>
      </c>
      <c r="BKV57" s="355" t="s">
        <v>2195</v>
      </c>
      <c r="BKW57" s="355" t="s">
        <v>2196</v>
      </c>
      <c r="BKX57" s="356" t="s">
        <v>2814</v>
      </c>
      <c r="BKY57" s="357" t="s">
        <v>2197</v>
      </c>
      <c r="BKZ57" s="358"/>
      <c r="BLA57" s="358" t="s">
        <v>2198</v>
      </c>
      <c r="BLB57" s="359" t="s">
        <v>2193</v>
      </c>
      <c r="BLC57" s="355" t="s">
        <v>2194</v>
      </c>
      <c r="BLD57" s="355" t="s">
        <v>2195</v>
      </c>
      <c r="BLE57" s="355" t="s">
        <v>2196</v>
      </c>
      <c r="BLF57" s="356" t="s">
        <v>2814</v>
      </c>
      <c r="BLG57" s="357" t="s">
        <v>2197</v>
      </c>
      <c r="BLH57" s="358"/>
      <c r="BLI57" s="358" t="s">
        <v>2198</v>
      </c>
      <c r="BLJ57" s="359" t="s">
        <v>2193</v>
      </c>
      <c r="BLK57" s="355" t="s">
        <v>2194</v>
      </c>
      <c r="BLL57" s="355" t="s">
        <v>2195</v>
      </c>
      <c r="BLM57" s="355" t="s">
        <v>2196</v>
      </c>
      <c r="BLN57" s="356" t="s">
        <v>2814</v>
      </c>
      <c r="BLO57" s="357" t="s">
        <v>2197</v>
      </c>
      <c r="BLP57" s="358"/>
      <c r="BLQ57" s="358" t="s">
        <v>2198</v>
      </c>
      <c r="BLR57" s="359" t="s">
        <v>2193</v>
      </c>
      <c r="BLS57" s="355" t="s">
        <v>2194</v>
      </c>
      <c r="BLT57" s="355" t="s">
        <v>2195</v>
      </c>
      <c r="BLU57" s="355" t="s">
        <v>2196</v>
      </c>
      <c r="BLV57" s="356" t="s">
        <v>2814</v>
      </c>
      <c r="BLW57" s="357" t="s">
        <v>2197</v>
      </c>
      <c r="BLX57" s="358"/>
      <c r="BLY57" s="358" t="s">
        <v>2198</v>
      </c>
      <c r="BLZ57" s="359" t="s">
        <v>2193</v>
      </c>
      <c r="BMA57" s="355" t="s">
        <v>2194</v>
      </c>
      <c r="BMB57" s="355" t="s">
        <v>2195</v>
      </c>
      <c r="BMC57" s="355" t="s">
        <v>2196</v>
      </c>
      <c r="BMD57" s="356" t="s">
        <v>2814</v>
      </c>
      <c r="BME57" s="357" t="s">
        <v>2197</v>
      </c>
      <c r="BMF57" s="358"/>
      <c r="BMG57" s="358" t="s">
        <v>2198</v>
      </c>
      <c r="BMH57" s="359" t="s">
        <v>2193</v>
      </c>
      <c r="BMI57" s="355" t="s">
        <v>2194</v>
      </c>
      <c r="BMJ57" s="355" t="s">
        <v>2195</v>
      </c>
      <c r="BMK57" s="355" t="s">
        <v>2196</v>
      </c>
      <c r="BML57" s="356" t="s">
        <v>2814</v>
      </c>
      <c r="BMM57" s="357" t="s">
        <v>2197</v>
      </c>
      <c r="BMN57" s="358"/>
      <c r="BMO57" s="358" t="s">
        <v>2198</v>
      </c>
      <c r="BMP57" s="359" t="s">
        <v>2193</v>
      </c>
      <c r="BMQ57" s="355" t="s">
        <v>2194</v>
      </c>
      <c r="BMR57" s="355" t="s">
        <v>2195</v>
      </c>
      <c r="BMS57" s="355" t="s">
        <v>2196</v>
      </c>
      <c r="BMT57" s="356" t="s">
        <v>2814</v>
      </c>
      <c r="BMU57" s="357" t="s">
        <v>2197</v>
      </c>
      <c r="BMV57" s="358"/>
      <c r="BMW57" s="358" t="s">
        <v>2198</v>
      </c>
      <c r="BMX57" s="359" t="s">
        <v>2193</v>
      </c>
      <c r="BMY57" s="355" t="s">
        <v>2194</v>
      </c>
      <c r="BMZ57" s="355" t="s">
        <v>2195</v>
      </c>
      <c r="BNA57" s="355" t="s">
        <v>2196</v>
      </c>
      <c r="BNB57" s="356" t="s">
        <v>2814</v>
      </c>
      <c r="BNC57" s="357" t="s">
        <v>2197</v>
      </c>
      <c r="BND57" s="358"/>
      <c r="BNE57" s="358" t="s">
        <v>2198</v>
      </c>
      <c r="BNF57" s="359" t="s">
        <v>2193</v>
      </c>
      <c r="BNG57" s="355" t="s">
        <v>2194</v>
      </c>
      <c r="BNH57" s="355" t="s">
        <v>2195</v>
      </c>
      <c r="BNI57" s="355" t="s">
        <v>2196</v>
      </c>
      <c r="BNJ57" s="356" t="s">
        <v>2814</v>
      </c>
      <c r="BNK57" s="357" t="s">
        <v>2197</v>
      </c>
      <c r="BNL57" s="358"/>
      <c r="BNM57" s="358" t="s">
        <v>2198</v>
      </c>
      <c r="BNN57" s="359" t="s">
        <v>2193</v>
      </c>
      <c r="BNO57" s="355" t="s">
        <v>2194</v>
      </c>
      <c r="BNP57" s="355" t="s">
        <v>2195</v>
      </c>
      <c r="BNQ57" s="355" t="s">
        <v>2196</v>
      </c>
      <c r="BNR57" s="356" t="s">
        <v>2814</v>
      </c>
      <c r="BNS57" s="357" t="s">
        <v>2197</v>
      </c>
      <c r="BNT57" s="358"/>
      <c r="BNU57" s="358" t="s">
        <v>2198</v>
      </c>
      <c r="BNV57" s="359" t="s">
        <v>2193</v>
      </c>
      <c r="BNW57" s="355" t="s">
        <v>2194</v>
      </c>
      <c r="BNX57" s="355" t="s">
        <v>2195</v>
      </c>
      <c r="BNY57" s="355" t="s">
        <v>2196</v>
      </c>
      <c r="BNZ57" s="356" t="s">
        <v>2814</v>
      </c>
      <c r="BOA57" s="357" t="s">
        <v>2197</v>
      </c>
      <c r="BOB57" s="358"/>
      <c r="BOC57" s="358" t="s">
        <v>2198</v>
      </c>
      <c r="BOD57" s="359" t="s">
        <v>2193</v>
      </c>
      <c r="BOE57" s="355" t="s">
        <v>2194</v>
      </c>
      <c r="BOF57" s="355" t="s">
        <v>2195</v>
      </c>
      <c r="BOG57" s="355" t="s">
        <v>2196</v>
      </c>
      <c r="BOH57" s="356" t="s">
        <v>2814</v>
      </c>
      <c r="BOI57" s="357" t="s">
        <v>2197</v>
      </c>
      <c r="BOJ57" s="358"/>
      <c r="BOK57" s="358" t="s">
        <v>2198</v>
      </c>
      <c r="BOL57" s="359" t="s">
        <v>2193</v>
      </c>
      <c r="BOM57" s="355" t="s">
        <v>2194</v>
      </c>
      <c r="BON57" s="355" t="s">
        <v>2195</v>
      </c>
      <c r="BOO57" s="355" t="s">
        <v>2196</v>
      </c>
      <c r="BOP57" s="356" t="s">
        <v>2814</v>
      </c>
      <c r="BOQ57" s="357" t="s">
        <v>2197</v>
      </c>
      <c r="BOR57" s="358"/>
      <c r="BOS57" s="358" t="s">
        <v>2198</v>
      </c>
      <c r="BOT57" s="359" t="s">
        <v>2193</v>
      </c>
      <c r="BOU57" s="355" t="s">
        <v>2194</v>
      </c>
      <c r="BOV57" s="355" t="s">
        <v>2195</v>
      </c>
      <c r="BOW57" s="355" t="s">
        <v>2196</v>
      </c>
      <c r="BOX57" s="356" t="s">
        <v>2814</v>
      </c>
      <c r="BOY57" s="357" t="s">
        <v>2197</v>
      </c>
      <c r="BOZ57" s="358"/>
      <c r="BPA57" s="358" t="s">
        <v>2198</v>
      </c>
      <c r="BPB57" s="359" t="s">
        <v>2193</v>
      </c>
      <c r="BPC57" s="355" t="s">
        <v>2194</v>
      </c>
      <c r="BPD57" s="355" t="s">
        <v>2195</v>
      </c>
      <c r="BPE57" s="355" t="s">
        <v>2196</v>
      </c>
      <c r="BPF57" s="356" t="s">
        <v>2814</v>
      </c>
      <c r="BPG57" s="357" t="s">
        <v>2197</v>
      </c>
      <c r="BPH57" s="358"/>
      <c r="BPI57" s="358" t="s">
        <v>2198</v>
      </c>
      <c r="BPJ57" s="359" t="s">
        <v>2193</v>
      </c>
      <c r="BPK57" s="355" t="s">
        <v>2194</v>
      </c>
      <c r="BPL57" s="355" t="s">
        <v>2195</v>
      </c>
      <c r="BPM57" s="355" t="s">
        <v>2196</v>
      </c>
      <c r="BPN57" s="356" t="s">
        <v>2814</v>
      </c>
      <c r="BPO57" s="357" t="s">
        <v>2197</v>
      </c>
      <c r="BPP57" s="358"/>
      <c r="BPQ57" s="358" t="s">
        <v>2198</v>
      </c>
      <c r="BPR57" s="359" t="s">
        <v>2193</v>
      </c>
      <c r="BPS57" s="355" t="s">
        <v>2194</v>
      </c>
      <c r="BPT57" s="355" t="s">
        <v>2195</v>
      </c>
      <c r="BPU57" s="355" t="s">
        <v>2196</v>
      </c>
      <c r="BPV57" s="356" t="s">
        <v>2814</v>
      </c>
      <c r="BPW57" s="357" t="s">
        <v>2197</v>
      </c>
      <c r="BPX57" s="358"/>
      <c r="BPY57" s="358" t="s">
        <v>2198</v>
      </c>
      <c r="BPZ57" s="359" t="s">
        <v>2193</v>
      </c>
      <c r="BQA57" s="355" t="s">
        <v>2194</v>
      </c>
      <c r="BQB57" s="355" t="s">
        <v>2195</v>
      </c>
      <c r="BQC57" s="355" t="s">
        <v>2196</v>
      </c>
      <c r="BQD57" s="356" t="s">
        <v>2814</v>
      </c>
      <c r="BQE57" s="357" t="s">
        <v>2197</v>
      </c>
      <c r="BQF57" s="358"/>
      <c r="BQG57" s="358" t="s">
        <v>2198</v>
      </c>
      <c r="BQH57" s="359" t="s">
        <v>2193</v>
      </c>
      <c r="BQI57" s="355" t="s">
        <v>2194</v>
      </c>
      <c r="BQJ57" s="355" t="s">
        <v>2195</v>
      </c>
      <c r="BQK57" s="355" t="s">
        <v>2196</v>
      </c>
      <c r="BQL57" s="356" t="s">
        <v>2814</v>
      </c>
      <c r="BQM57" s="357" t="s">
        <v>2197</v>
      </c>
      <c r="BQN57" s="358"/>
      <c r="BQO57" s="358" t="s">
        <v>2198</v>
      </c>
      <c r="BQP57" s="359" t="s">
        <v>2193</v>
      </c>
      <c r="BQQ57" s="355" t="s">
        <v>2194</v>
      </c>
      <c r="BQR57" s="355" t="s">
        <v>2195</v>
      </c>
      <c r="BQS57" s="355" t="s">
        <v>2196</v>
      </c>
      <c r="BQT57" s="356" t="s">
        <v>2814</v>
      </c>
      <c r="BQU57" s="357" t="s">
        <v>2197</v>
      </c>
      <c r="BQV57" s="358"/>
      <c r="BQW57" s="358" t="s">
        <v>2198</v>
      </c>
      <c r="BQX57" s="359" t="s">
        <v>2193</v>
      </c>
      <c r="BQY57" s="355" t="s">
        <v>2194</v>
      </c>
      <c r="BQZ57" s="355" t="s">
        <v>2195</v>
      </c>
      <c r="BRA57" s="355" t="s">
        <v>2196</v>
      </c>
      <c r="BRB57" s="356" t="s">
        <v>2814</v>
      </c>
      <c r="BRC57" s="357" t="s">
        <v>2197</v>
      </c>
      <c r="BRD57" s="358"/>
      <c r="BRE57" s="358" t="s">
        <v>2198</v>
      </c>
      <c r="BRF57" s="359" t="s">
        <v>2193</v>
      </c>
      <c r="BRG57" s="355" t="s">
        <v>2194</v>
      </c>
      <c r="BRH57" s="355" t="s">
        <v>2195</v>
      </c>
      <c r="BRI57" s="355" t="s">
        <v>2196</v>
      </c>
      <c r="BRJ57" s="356" t="s">
        <v>2814</v>
      </c>
      <c r="BRK57" s="357" t="s">
        <v>2197</v>
      </c>
      <c r="BRL57" s="358"/>
      <c r="BRM57" s="358" t="s">
        <v>2198</v>
      </c>
      <c r="BRN57" s="359" t="s">
        <v>2193</v>
      </c>
      <c r="BRO57" s="355" t="s">
        <v>2194</v>
      </c>
      <c r="BRP57" s="355" t="s">
        <v>2195</v>
      </c>
      <c r="BRQ57" s="355" t="s">
        <v>2196</v>
      </c>
      <c r="BRR57" s="356" t="s">
        <v>2814</v>
      </c>
      <c r="BRS57" s="357" t="s">
        <v>2197</v>
      </c>
      <c r="BRT57" s="358"/>
      <c r="BRU57" s="358" t="s">
        <v>2198</v>
      </c>
      <c r="BRV57" s="359" t="s">
        <v>2193</v>
      </c>
      <c r="BRW57" s="355" t="s">
        <v>2194</v>
      </c>
      <c r="BRX57" s="355" t="s">
        <v>2195</v>
      </c>
      <c r="BRY57" s="355" t="s">
        <v>2196</v>
      </c>
      <c r="BRZ57" s="356" t="s">
        <v>2814</v>
      </c>
      <c r="BSA57" s="357" t="s">
        <v>2197</v>
      </c>
      <c r="BSB57" s="358"/>
      <c r="BSC57" s="358" t="s">
        <v>2198</v>
      </c>
      <c r="BSD57" s="359" t="s">
        <v>2193</v>
      </c>
      <c r="BSE57" s="355" t="s">
        <v>2194</v>
      </c>
      <c r="BSF57" s="355" t="s">
        <v>2195</v>
      </c>
      <c r="BSG57" s="355" t="s">
        <v>2196</v>
      </c>
      <c r="BSH57" s="356" t="s">
        <v>2814</v>
      </c>
      <c r="BSI57" s="357" t="s">
        <v>2197</v>
      </c>
      <c r="BSJ57" s="358"/>
      <c r="BSK57" s="358" t="s">
        <v>2198</v>
      </c>
      <c r="BSL57" s="359" t="s">
        <v>2193</v>
      </c>
      <c r="BSM57" s="355" t="s">
        <v>2194</v>
      </c>
      <c r="BSN57" s="355" t="s">
        <v>2195</v>
      </c>
      <c r="BSO57" s="355" t="s">
        <v>2196</v>
      </c>
      <c r="BSP57" s="356" t="s">
        <v>2814</v>
      </c>
      <c r="BSQ57" s="357" t="s">
        <v>2197</v>
      </c>
      <c r="BSR57" s="358"/>
      <c r="BSS57" s="358" t="s">
        <v>2198</v>
      </c>
      <c r="BST57" s="359" t="s">
        <v>2193</v>
      </c>
      <c r="BSU57" s="355" t="s">
        <v>2194</v>
      </c>
      <c r="BSV57" s="355" t="s">
        <v>2195</v>
      </c>
      <c r="BSW57" s="355" t="s">
        <v>2196</v>
      </c>
      <c r="BSX57" s="356" t="s">
        <v>2814</v>
      </c>
      <c r="BSY57" s="357" t="s">
        <v>2197</v>
      </c>
      <c r="BSZ57" s="358"/>
      <c r="BTA57" s="358" t="s">
        <v>2198</v>
      </c>
      <c r="BTB57" s="359" t="s">
        <v>2193</v>
      </c>
      <c r="BTC57" s="355" t="s">
        <v>2194</v>
      </c>
      <c r="BTD57" s="355" t="s">
        <v>2195</v>
      </c>
      <c r="BTE57" s="355" t="s">
        <v>2196</v>
      </c>
      <c r="BTF57" s="356" t="s">
        <v>2814</v>
      </c>
      <c r="BTG57" s="357" t="s">
        <v>2197</v>
      </c>
      <c r="BTH57" s="358"/>
      <c r="BTI57" s="358" t="s">
        <v>2198</v>
      </c>
      <c r="BTJ57" s="359" t="s">
        <v>2193</v>
      </c>
      <c r="BTK57" s="355" t="s">
        <v>2194</v>
      </c>
      <c r="BTL57" s="355" t="s">
        <v>2195</v>
      </c>
      <c r="BTM57" s="355" t="s">
        <v>2196</v>
      </c>
      <c r="BTN57" s="356" t="s">
        <v>2814</v>
      </c>
      <c r="BTO57" s="357" t="s">
        <v>2197</v>
      </c>
      <c r="BTP57" s="358"/>
      <c r="BTQ57" s="358" t="s">
        <v>2198</v>
      </c>
      <c r="BTR57" s="359" t="s">
        <v>2193</v>
      </c>
      <c r="BTS57" s="355" t="s">
        <v>2194</v>
      </c>
      <c r="BTT57" s="355" t="s">
        <v>2195</v>
      </c>
      <c r="BTU57" s="355" t="s">
        <v>2196</v>
      </c>
      <c r="BTV57" s="356" t="s">
        <v>2814</v>
      </c>
      <c r="BTW57" s="357" t="s">
        <v>2197</v>
      </c>
      <c r="BTX57" s="358"/>
      <c r="BTY57" s="358" t="s">
        <v>2198</v>
      </c>
      <c r="BTZ57" s="359" t="s">
        <v>2193</v>
      </c>
      <c r="BUA57" s="355" t="s">
        <v>2194</v>
      </c>
      <c r="BUB57" s="355" t="s">
        <v>2195</v>
      </c>
      <c r="BUC57" s="355" t="s">
        <v>2196</v>
      </c>
      <c r="BUD57" s="356" t="s">
        <v>2814</v>
      </c>
      <c r="BUE57" s="357" t="s">
        <v>2197</v>
      </c>
      <c r="BUF57" s="358"/>
      <c r="BUG57" s="358" t="s">
        <v>2198</v>
      </c>
      <c r="BUH57" s="359" t="s">
        <v>2193</v>
      </c>
      <c r="BUI57" s="355" t="s">
        <v>2194</v>
      </c>
      <c r="BUJ57" s="355" t="s">
        <v>2195</v>
      </c>
      <c r="BUK57" s="355" t="s">
        <v>2196</v>
      </c>
      <c r="BUL57" s="356" t="s">
        <v>2814</v>
      </c>
      <c r="BUM57" s="357" t="s">
        <v>2197</v>
      </c>
      <c r="BUN57" s="358"/>
      <c r="BUO57" s="358" t="s">
        <v>2198</v>
      </c>
      <c r="BUP57" s="359" t="s">
        <v>2193</v>
      </c>
      <c r="BUQ57" s="355" t="s">
        <v>2194</v>
      </c>
      <c r="BUR57" s="355" t="s">
        <v>2195</v>
      </c>
      <c r="BUS57" s="355" t="s">
        <v>2196</v>
      </c>
      <c r="BUT57" s="356" t="s">
        <v>2814</v>
      </c>
      <c r="BUU57" s="357" t="s">
        <v>2197</v>
      </c>
      <c r="BUV57" s="358"/>
      <c r="BUW57" s="358" t="s">
        <v>2198</v>
      </c>
      <c r="BUX57" s="359" t="s">
        <v>2193</v>
      </c>
      <c r="BUY57" s="355" t="s">
        <v>2194</v>
      </c>
      <c r="BUZ57" s="355" t="s">
        <v>2195</v>
      </c>
      <c r="BVA57" s="355" t="s">
        <v>2196</v>
      </c>
      <c r="BVB57" s="356" t="s">
        <v>2814</v>
      </c>
      <c r="BVC57" s="357" t="s">
        <v>2197</v>
      </c>
      <c r="BVD57" s="358"/>
      <c r="BVE57" s="358" t="s">
        <v>2198</v>
      </c>
      <c r="BVF57" s="359" t="s">
        <v>2193</v>
      </c>
      <c r="BVG57" s="355" t="s">
        <v>2194</v>
      </c>
      <c r="BVH57" s="355" t="s">
        <v>2195</v>
      </c>
      <c r="BVI57" s="355" t="s">
        <v>2196</v>
      </c>
      <c r="BVJ57" s="356" t="s">
        <v>2814</v>
      </c>
      <c r="BVK57" s="357" t="s">
        <v>2197</v>
      </c>
      <c r="BVL57" s="358"/>
      <c r="BVM57" s="358" t="s">
        <v>2198</v>
      </c>
      <c r="BVN57" s="359" t="s">
        <v>2193</v>
      </c>
      <c r="BVO57" s="355" t="s">
        <v>2194</v>
      </c>
      <c r="BVP57" s="355" t="s">
        <v>2195</v>
      </c>
      <c r="BVQ57" s="355" t="s">
        <v>2196</v>
      </c>
      <c r="BVR57" s="356" t="s">
        <v>2814</v>
      </c>
      <c r="BVS57" s="357" t="s">
        <v>2197</v>
      </c>
      <c r="BVT57" s="358"/>
      <c r="BVU57" s="358" t="s">
        <v>2198</v>
      </c>
      <c r="BVV57" s="359" t="s">
        <v>2193</v>
      </c>
      <c r="BVW57" s="355" t="s">
        <v>2194</v>
      </c>
      <c r="BVX57" s="355" t="s">
        <v>2195</v>
      </c>
      <c r="BVY57" s="355" t="s">
        <v>2196</v>
      </c>
      <c r="BVZ57" s="356" t="s">
        <v>2814</v>
      </c>
      <c r="BWA57" s="357" t="s">
        <v>2197</v>
      </c>
      <c r="BWB57" s="358"/>
      <c r="BWC57" s="358" t="s">
        <v>2198</v>
      </c>
      <c r="BWD57" s="359" t="s">
        <v>2193</v>
      </c>
      <c r="BWE57" s="355" t="s">
        <v>2194</v>
      </c>
      <c r="BWF57" s="355" t="s">
        <v>2195</v>
      </c>
      <c r="BWG57" s="355" t="s">
        <v>2196</v>
      </c>
      <c r="BWH57" s="356" t="s">
        <v>2814</v>
      </c>
      <c r="BWI57" s="357" t="s">
        <v>2197</v>
      </c>
      <c r="BWJ57" s="358"/>
      <c r="BWK57" s="358" t="s">
        <v>2198</v>
      </c>
      <c r="BWL57" s="359" t="s">
        <v>2193</v>
      </c>
      <c r="BWM57" s="355" t="s">
        <v>2194</v>
      </c>
      <c r="BWN57" s="355" t="s">
        <v>2195</v>
      </c>
      <c r="BWO57" s="355" t="s">
        <v>2196</v>
      </c>
      <c r="BWP57" s="356" t="s">
        <v>2814</v>
      </c>
      <c r="BWQ57" s="357" t="s">
        <v>2197</v>
      </c>
      <c r="BWR57" s="358"/>
      <c r="BWS57" s="358" t="s">
        <v>2198</v>
      </c>
      <c r="BWT57" s="359" t="s">
        <v>2193</v>
      </c>
      <c r="BWU57" s="355" t="s">
        <v>2194</v>
      </c>
      <c r="BWV57" s="355" t="s">
        <v>2195</v>
      </c>
      <c r="BWW57" s="355" t="s">
        <v>2196</v>
      </c>
      <c r="BWX57" s="356" t="s">
        <v>2814</v>
      </c>
      <c r="BWY57" s="357" t="s">
        <v>2197</v>
      </c>
      <c r="BWZ57" s="358"/>
      <c r="BXA57" s="358" t="s">
        <v>2198</v>
      </c>
      <c r="BXB57" s="359" t="s">
        <v>2193</v>
      </c>
      <c r="BXC57" s="355" t="s">
        <v>2194</v>
      </c>
      <c r="BXD57" s="355" t="s">
        <v>2195</v>
      </c>
      <c r="BXE57" s="355" t="s">
        <v>2196</v>
      </c>
      <c r="BXF57" s="356" t="s">
        <v>2814</v>
      </c>
      <c r="BXG57" s="357" t="s">
        <v>2197</v>
      </c>
      <c r="BXH57" s="358"/>
      <c r="BXI57" s="358" t="s">
        <v>2198</v>
      </c>
      <c r="BXJ57" s="359" t="s">
        <v>2193</v>
      </c>
      <c r="BXK57" s="355" t="s">
        <v>2194</v>
      </c>
      <c r="BXL57" s="355" t="s">
        <v>2195</v>
      </c>
      <c r="BXM57" s="355" t="s">
        <v>2196</v>
      </c>
      <c r="BXN57" s="356" t="s">
        <v>2814</v>
      </c>
      <c r="BXO57" s="357" t="s">
        <v>2197</v>
      </c>
      <c r="BXP57" s="358"/>
      <c r="BXQ57" s="358" t="s">
        <v>2198</v>
      </c>
      <c r="BXR57" s="359" t="s">
        <v>2193</v>
      </c>
      <c r="BXS57" s="355" t="s">
        <v>2194</v>
      </c>
      <c r="BXT57" s="355" t="s">
        <v>2195</v>
      </c>
      <c r="BXU57" s="355" t="s">
        <v>2196</v>
      </c>
      <c r="BXV57" s="356" t="s">
        <v>2814</v>
      </c>
      <c r="BXW57" s="357" t="s">
        <v>2197</v>
      </c>
      <c r="BXX57" s="358"/>
      <c r="BXY57" s="358" t="s">
        <v>2198</v>
      </c>
      <c r="BXZ57" s="359" t="s">
        <v>2193</v>
      </c>
      <c r="BYA57" s="355" t="s">
        <v>2194</v>
      </c>
      <c r="BYB57" s="355" t="s">
        <v>2195</v>
      </c>
      <c r="BYC57" s="355" t="s">
        <v>2196</v>
      </c>
      <c r="BYD57" s="356" t="s">
        <v>2814</v>
      </c>
      <c r="BYE57" s="357" t="s">
        <v>2197</v>
      </c>
      <c r="BYF57" s="358"/>
      <c r="BYG57" s="358" t="s">
        <v>2198</v>
      </c>
      <c r="BYH57" s="359" t="s">
        <v>2193</v>
      </c>
      <c r="BYI57" s="355" t="s">
        <v>2194</v>
      </c>
      <c r="BYJ57" s="355" t="s">
        <v>2195</v>
      </c>
      <c r="BYK57" s="355" t="s">
        <v>2196</v>
      </c>
      <c r="BYL57" s="356" t="s">
        <v>2814</v>
      </c>
      <c r="BYM57" s="357" t="s">
        <v>2197</v>
      </c>
      <c r="BYN57" s="358"/>
      <c r="BYO57" s="358" t="s">
        <v>2198</v>
      </c>
      <c r="BYP57" s="359" t="s">
        <v>2193</v>
      </c>
      <c r="BYQ57" s="355" t="s">
        <v>2194</v>
      </c>
      <c r="BYR57" s="355" t="s">
        <v>2195</v>
      </c>
      <c r="BYS57" s="355" t="s">
        <v>2196</v>
      </c>
      <c r="BYT57" s="356" t="s">
        <v>2814</v>
      </c>
      <c r="BYU57" s="357" t="s">
        <v>2197</v>
      </c>
      <c r="BYV57" s="358"/>
      <c r="BYW57" s="358" t="s">
        <v>2198</v>
      </c>
      <c r="BYX57" s="359" t="s">
        <v>2193</v>
      </c>
      <c r="BYY57" s="355" t="s">
        <v>2194</v>
      </c>
      <c r="BYZ57" s="355" t="s">
        <v>2195</v>
      </c>
      <c r="BZA57" s="355" t="s">
        <v>2196</v>
      </c>
      <c r="BZB57" s="356" t="s">
        <v>2814</v>
      </c>
      <c r="BZC57" s="357" t="s">
        <v>2197</v>
      </c>
      <c r="BZD57" s="358"/>
      <c r="BZE57" s="358" t="s">
        <v>2198</v>
      </c>
      <c r="BZF57" s="359" t="s">
        <v>2193</v>
      </c>
      <c r="BZG57" s="355" t="s">
        <v>2194</v>
      </c>
      <c r="BZH57" s="355" t="s">
        <v>2195</v>
      </c>
      <c r="BZI57" s="355" t="s">
        <v>2196</v>
      </c>
      <c r="BZJ57" s="356" t="s">
        <v>2814</v>
      </c>
      <c r="BZK57" s="357" t="s">
        <v>2197</v>
      </c>
      <c r="BZL57" s="358"/>
      <c r="BZM57" s="358" t="s">
        <v>2198</v>
      </c>
      <c r="BZN57" s="359" t="s">
        <v>2193</v>
      </c>
      <c r="BZO57" s="355" t="s">
        <v>2194</v>
      </c>
      <c r="BZP57" s="355" t="s">
        <v>2195</v>
      </c>
      <c r="BZQ57" s="355" t="s">
        <v>2196</v>
      </c>
      <c r="BZR57" s="356" t="s">
        <v>2814</v>
      </c>
      <c r="BZS57" s="357" t="s">
        <v>2197</v>
      </c>
      <c r="BZT57" s="358"/>
      <c r="BZU57" s="358" t="s">
        <v>2198</v>
      </c>
      <c r="BZV57" s="359" t="s">
        <v>2193</v>
      </c>
      <c r="BZW57" s="355" t="s">
        <v>2194</v>
      </c>
      <c r="BZX57" s="355" t="s">
        <v>2195</v>
      </c>
      <c r="BZY57" s="355" t="s">
        <v>2196</v>
      </c>
      <c r="BZZ57" s="356" t="s">
        <v>2814</v>
      </c>
      <c r="CAA57" s="357" t="s">
        <v>2197</v>
      </c>
      <c r="CAB57" s="358"/>
      <c r="CAC57" s="358" t="s">
        <v>2198</v>
      </c>
      <c r="CAD57" s="359" t="s">
        <v>2193</v>
      </c>
      <c r="CAE57" s="355" t="s">
        <v>2194</v>
      </c>
      <c r="CAF57" s="355" t="s">
        <v>2195</v>
      </c>
      <c r="CAG57" s="355" t="s">
        <v>2196</v>
      </c>
      <c r="CAH57" s="356" t="s">
        <v>2814</v>
      </c>
      <c r="CAI57" s="357" t="s">
        <v>2197</v>
      </c>
      <c r="CAJ57" s="358"/>
      <c r="CAK57" s="358" t="s">
        <v>2198</v>
      </c>
      <c r="CAL57" s="359" t="s">
        <v>2193</v>
      </c>
      <c r="CAM57" s="355" t="s">
        <v>2194</v>
      </c>
      <c r="CAN57" s="355" t="s">
        <v>2195</v>
      </c>
      <c r="CAO57" s="355" t="s">
        <v>2196</v>
      </c>
      <c r="CAP57" s="356" t="s">
        <v>2814</v>
      </c>
      <c r="CAQ57" s="357" t="s">
        <v>2197</v>
      </c>
      <c r="CAR57" s="358"/>
      <c r="CAS57" s="358" t="s">
        <v>2198</v>
      </c>
      <c r="CAT57" s="359" t="s">
        <v>2193</v>
      </c>
      <c r="CAU57" s="355" t="s">
        <v>2194</v>
      </c>
      <c r="CAV57" s="355" t="s">
        <v>2195</v>
      </c>
      <c r="CAW57" s="355" t="s">
        <v>2196</v>
      </c>
      <c r="CAX57" s="356" t="s">
        <v>2814</v>
      </c>
      <c r="CAY57" s="357" t="s">
        <v>2197</v>
      </c>
      <c r="CAZ57" s="358"/>
      <c r="CBA57" s="358" t="s">
        <v>2198</v>
      </c>
      <c r="CBB57" s="359" t="s">
        <v>2193</v>
      </c>
      <c r="CBC57" s="355" t="s">
        <v>2194</v>
      </c>
      <c r="CBD57" s="355" t="s">
        <v>2195</v>
      </c>
      <c r="CBE57" s="355" t="s">
        <v>2196</v>
      </c>
      <c r="CBF57" s="356" t="s">
        <v>2814</v>
      </c>
      <c r="CBG57" s="357" t="s">
        <v>2197</v>
      </c>
      <c r="CBH57" s="358"/>
      <c r="CBI57" s="358" t="s">
        <v>2198</v>
      </c>
      <c r="CBJ57" s="359" t="s">
        <v>2193</v>
      </c>
      <c r="CBK57" s="355" t="s">
        <v>2194</v>
      </c>
      <c r="CBL57" s="355" t="s">
        <v>2195</v>
      </c>
      <c r="CBM57" s="355" t="s">
        <v>2196</v>
      </c>
      <c r="CBN57" s="356" t="s">
        <v>2814</v>
      </c>
      <c r="CBO57" s="357" t="s">
        <v>2197</v>
      </c>
      <c r="CBP57" s="358"/>
      <c r="CBQ57" s="358" t="s">
        <v>2198</v>
      </c>
      <c r="CBR57" s="359" t="s">
        <v>2193</v>
      </c>
      <c r="CBS57" s="355" t="s">
        <v>2194</v>
      </c>
      <c r="CBT57" s="355" t="s">
        <v>2195</v>
      </c>
      <c r="CBU57" s="355" t="s">
        <v>2196</v>
      </c>
      <c r="CBV57" s="356" t="s">
        <v>2814</v>
      </c>
      <c r="CBW57" s="357" t="s">
        <v>2197</v>
      </c>
      <c r="CBX57" s="358"/>
      <c r="CBY57" s="358" t="s">
        <v>2198</v>
      </c>
      <c r="CBZ57" s="359" t="s">
        <v>2193</v>
      </c>
      <c r="CCA57" s="355" t="s">
        <v>2194</v>
      </c>
      <c r="CCB57" s="355" t="s">
        <v>2195</v>
      </c>
      <c r="CCC57" s="355" t="s">
        <v>2196</v>
      </c>
      <c r="CCD57" s="356" t="s">
        <v>2814</v>
      </c>
      <c r="CCE57" s="357" t="s">
        <v>2197</v>
      </c>
      <c r="CCF57" s="358"/>
      <c r="CCG57" s="358" t="s">
        <v>2198</v>
      </c>
      <c r="CCH57" s="359" t="s">
        <v>2193</v>
      </c>
      <c r="CCI57" s="355" t="s">
        <v>2194</v>
      </c>
      <c r="CCJ57" s="355" t="s">
        <v>2195</v>
      </c>
      <c r="CCK57" s="355" t="s">
        <v>2196</v>
      </c>
      <c r="CCL57" s="356" t="s">
        <v>2814</v>
      </c>
      <c r="CCM57" s="357" t="s">
        <v>2197</v>
      </c>
      <c r="CCN57" s="358"/>
      <c r="CCO57" s="358" t="s">
        <v>2198</v>
      </c>
      <c r="CCP57" s="359" t="s">
        <v>2193</v>
      </c>
      <c r="CCQ57" s="355" t="s">
        <v>2194</v>
      </c>
      <c r="CCR57" s="355" t="s">
        <v>2195</v>
      </c>
      <c r="CCS57" s="355" t="s">
        <v>2196</v>
      </c>
      <c r="CCT57" s="356" t="s">
        <v>2814</v>
      </c>
      <c r="CCU57" s="357" t="s">
        <v>2197</v>
      </c>
      <c r="CCV57" s="358"/>
      <c r="CCW57" s="358" t="s">
        <v>2198</v>
      </c>
      <c r="CCX57" s="359" t="s">
        <v>2193</v>
      </c>
      <c r="CCY57" s="355" t="s">
        <v>2194</v>
      </c>
      <c r="CCZ57" s="355" t="s">
        <v>2195</v>
      </c>
      <c r="CDA57" s="355" t="s">
        <v>2196</v>
      </c>
      <c r="CDB57" s="356" t="s">
        <v>2814</v>
      </c>
      <c r="CDC57" s="357" t="s">
        <v>2197</v>
      </c>
      <c r="CDD57" s="358"/>
      <c r="CDE57" s="358" t="s">
        <v>2198</v>
      </c>
      <c r="CDF57" s="359" t="s">
        <v>2193</v>
      </c>
      <c r="CDG57" s="355" t="s">
        <v>2194</v>
      </c>
      <c r="CDH57" s="355" t="s">
        <v>2195</v>
      </c>
      <c r="CDI57" s="355" t="s">
        <v>2196</v>
      </c>
      <c r="CDJ57" s="356" t="s">
        <v>2814</v>
      </c>
      <c r="CDK57" s="357" t="s">
        <v>2197</v>
      </c>
      <c r="CDL57" s="358"/>
      <c r="CDM57" s="358" t="s">
        <v>2198</v>
      </c>
      <c r="CDN57" s="359" t="s">
        <v>2193</v>
      </c>
      <c r="CDO57" s="355" t="s">
        <v>2194</v>
      </c>
      <c r="CDP57" s="355" t="s">
        <v>2195</v>
      </c>
      <c r="CDQ57" s="355" t="s">
        <v>2196</v>
      </c>
      <c r="CDR57" s="356" t="s">
        <v>2814</v>
      </c>
      <c r="CDS57" s="357" t="s">
        <v>2197</v>
      </c>
      <c r="CDT57" s="358"/>
      <c r="CDU57" s="358" t="s">
        <v>2198</v>
      </c>
      <c r="CDV57" s="359" t="s">
        <v>2193</v>
      </c>
      <c r="CDW57" s="355" t="s">
        <v>2194</v>
      </c>
      <c r="CDX57" s="355" t="s">
        <v>2195</v>
      </c>
      <c r="CDY57" s="355" t="s">
        <v>2196</v>
      </c>
      <c r="CDZ57" s="356" t="s">
        <v>2814</v>
      </c>
      <c r="CEA57" s="357" t="s">
        <v>2197</v>
      </c>
      <c r="CEB57" s="358"/>
      <c r="CEC57" s="358" t="s">
        <v>2198</v>
      </c>
      <c r="CED57" s="359" t="s">
        <v>2193</v>
      </c>
      <c r="CEE57" s="355" t="s">
        <v>2194</v>
      </c>
      <c r="CEF57" s="355" t="s">
        <v>2195</v>
      </c>
      <c r="CEG57" s="355" t="s">
        <v>2196</v>
      </c>
      <c r="CEH57" s="356" t="s">
        <v>2814</v>
      </c>
      <c r="CEI57" s="357" t="s">
        <v>2197</v>
      </c>
      <c r="CEJ57" s="358"/>
      <c r="CEK57" s="358" t="s">
        <v>2198</v>
      </c>
      <c r="CEL57" s="359" t="s">
        <v>2193</v>
      </c>
      <c r="CEM57" s="355" t="s">
        <v>2194</v>
      </c>
      <c r="CEN57" s="355" t="s">
        <v>2195</v>
      </c>
      <c r="CEO57" s="355" t="s">
        <v>2196</v>
      </c>
      <c r="CEP57" s="356" t="s">
        <v>2814</v>
      </c>
      <c r="CEQ57" s="357" t="s">
        <v>2197</v>
      </c>
      <c r="CER57" s="358"/>
      <c r="CES57" s="358" t="s">
        <v>2198</v>
      </c>
      <c r="CET57" s="359" t="s">
        <v>2193</v>
      </c>
      <c r="CEU57" s="355" t="s">
        <v>2194</v>
      </c>
      <c r="CEV57" s="355" t="s">
        <v>2195</v>
      </c>
      <c r="CEW57" s="355" t="s">
        <v>2196</v>
      </c>
      <c r="CEX57" s="356" t="s">
        <v>2814</v>
      </c>
      <c r="CEY57" s="357" t="s">
        <v>2197</v>
      </c>
      <c r="CEZ57" s="358"/>
      <c r="CFA57" s="358" t="s">
        <v>2198</v>
      </c>
      <c r="CFB57" s="359" t="s">
        <v>2193</v>
      </c>
      <c r="CFC57" s="355" t="s">
        <v>2194</v>
      </c>
      <c r="CFD57" s="355" t="s">
        <v>2195</v>
      </c>
      <c r="CFE57" s="355" t="s">
        <v>2196</v>
      </c>
      <c r="CFF57" s="356" t="s">
        <v>2814</v>
      </c>
      <c r="CFG57" s="357" t="s">
        <v>2197</v>
      </c>
      <c r="CFH57" s="358"/>
      <c r="CFI57" s="358" t="s">
        <v>2198</v>
      </c>
      <c r="CFJ57" s="359" t="s">
        <v>2193</v>
      </c>
      <c r="CFK57" s="355" t="s">
        <v>2194</v>
      </c>
      <c r="CFL57" s="355" t="s">
        <v>2195</v>
      </c>
      <c r="CFM57" s="355" t="s">
        <v>2196</v>
      </c>
      <c r="CFN57" s="356" t="s">
        <v>2814</v>
      </c>
      <c r="CFO57" s="357" t="s">
        <v>2197</v>
      </c>
      <c r="CFP57" s="358"/>
      <c r="CFQ57" s="358" t="s">
        <v>2198</v>
      </c>
      <c r="CFR57" s="359" t="s">
        <v>2193</v>
      </c>
      <c r="CFS57" s="355" t="s">
        <v>2194</v>
      </c>
      <c r="CFT57" s="355" t="s">
        <v>2195</v>
      </c>
      <c r="CFU57" s="355" t="s">
        <v>2196</v>
      </c>
      <c r="CFV57" s="356" t="s">
        <v>2814</v>
      </c>
      <c r="CFW57" s="357" t="s">
        <v>2197</v>
      </c>
      <c r="CFX57" s="358"/>
      <c r="CFY57" s="358" t="s">
        <v>2198</v>
      </c>
      <c r="CFZ57" s="359" t="s">
        <v>2193</v>
      </c>
      <c r="CGA57" s="355" t="s">
        <v>2194</v>
      </c>
      <c r="CGB57" s="355" t="s">
        <v>2195</v>
      </c>
      <c r="CGC57" s="355" t="s">
        <v>2196</v>
      </c>
      <c r="CGD57" s="356" t="s">
        <v>2814</v>
      </c>
      <c r="CGE57" s="357" t="s">
        <v>2197</v>
      </c>
      <c r="CGF57" s="358"/>
      <c r="CGG57" s="358" t="s">
        <v>2198</v>
      </c>
      <c r="CGH57" s="359" t="s">
        <v>2193</v>
      </c>
      <c r="CGI57" s="355" t="s">
        <v>2194</v>
      </c>
      <c r="CGJ57" s="355" t="s">
        <v>2195</v>
      </c>
      <c r="CGK57" s="355" t="s">
        <v>2196</v>
      </c>
      <c r="CGL57" s="356" t="s">
        <v>2814</v>
      </c>
      <c r="CGM57" s="357" t="s">
        <v>2197</v>
      </c>
      <c r="CGN57" s="358"/>
      <c r="CGO57" s="358" t="s">
        <v>2198</v>
      </c>
      <c r="CGP57" s="359" t="s">
        <v>2193</v>
      </c>
      <c r="CGQ57" s="355" t="s">
        <v>2194</v>
      </c>
      <c r="CGR57" s="355" t="s">
        <v>2195</v>
      </c>
      <c r="CGS57" s="355" t="s">
        <v>2196</v>
      </c>
      <c r="CGT57" s="356" t="s">
        <v>2814</v>
      </c>
      <c r="CGU57" s="357" t="s">
        <v>2197</v>
      </c>
      <c r="CGV57" s="358"/>
      <c r="CGW57" s="358" t="s">
        <v>2198</v>
      </c>
      <c r="CGX57" s="359" t="s">
        <v>2193</v>
      </c>
      <c r="CGY57" s="355" t="s">
        <v>2194</v>
      </c>
      <c r="CGZ57" s="355" t="s">
        <v>2195</v>
      </c>
      <c r="CHA57" s="355" t="s">
        <v>2196</v>
      </c>
      <c r="CHB57" s="356" t="s">
        <v>2814</v>
      </c>
      <c r="CHC57" s="357" t="s">
        <v>2197</v>
      </c>
      <c r="CHD57" s="358"/>
      <c r="CHE57" s="358" t="s">
        <v>2198</v>
      </c>
      <c r="CHF57" s="359" t="s">
        <v>2193</v>
      </c>
      <c r="CHG57" s="355" t="s">
        <v>2194</v>
      </c>
      <c r="CHH57" s="355" t="s">
        <v>2195</v>
      </c>
      <c r="CHI57" s="355" t="s">
        <v>2196</v>
      </c>
      <c r="CHJ57" s="356" t="s">
        <v>2814</v>
      </c>
      <c r="CHK57" s="357" t="s">
        <v>2197</v>
      </c>
      <c r="CHL57" s="358"/>
      <c r="CHM57" s="358" t="s">
        <v>2198</v>
      </c>
      <c r="CHN57" s="359" t="s">
        <v>2193</v>
      </c>
      <c r="CHO57" s="355" t="s">
        <v>2194</v>
      </c>
      <c r="CHP57" s="355" t="s">
        <v>2195</v>
      </c>
      <c r="CHQ57" s="355" t="s">
        <v>2196</v>
      </c>
      <c r="CHR57" s="356" t="s">
        <v>2814</v>
      </c>
      <c r="CHS57" s="357" t="s">
        <v>2197</v>
      </c>
      <c r="CHT57" s="358"/>
      <c r="CHU57" s="358" t="s">
        <v>2198</v>
      </c>
      <c r="CHV57" s="359" t="s">
        <v>2193</v>
      </c>
      <c r="CHW57" s="355" t="s">
        <v>2194</v>
      </c>
      <c r="CHX57" s="355" t="s">
        <v>2195</v>
      </c>
      <c r="CHY57" s="355" t="s">
        <v>2196</v>
      </c>
      <c r="CHZ57" s="356" t="s">
        <v>2814</v>
      </c>
      <c r="CIA57" s="357" t="s">
        <v>2197</v>
      </c>
      <c r="CIB57" s="358"/>
      <c r="CIC57" s="358" t="s">
        <v>2198</v>
      </c>
      <c r="CID57" s="359" t="s">
        <v>2193</v>
      </c>
      <c r="CIE57" s="355" t="s">
        <v>2194</v>
      </c>
      <c r="CIF57" s="355" t="s">
        <v>2195</v>
      </c>
      <c r="CIG57" s="355" t="s">
        <v>2196</v>
      </c>
      <c r="CIH57" s="356" t="s">
        <v>2814</v>
      </c>
      <c r="CII57" s="357" t="s">
        <v>2197</v>
      </c>
      <c r="CIJ57" s="358"/>
      <c r="CIK57" s="358" t="s">
        <v>2198</v>
      </c>
      <c r="CIL57" s="359" t="s">
        <v>2193</v>
      </c>
      <c r="CIM57" s="355" t="s">
        <v>2194</v>
      </c>
      <c r="CIN57" s="355" t="s">
        <v>2195</v>
      </c>
      <c r="CIO57" s="355" t="s">
        <v>2196</v>
      </c>
      <c r="CIP57" s="356" t="s">
        <v>2814</v>
      </c>
      <c r="CIQ57" s="357" t="s">
        <v>2197</v>
      </c>
      <c r="CIR57" s="358"/>
      <c r="CIS57" s="358" t="s">
        <v>2198</v>
      </c>
      <c r="CIT57" s="359" t="s">
        <v>2193</v>
      </c>
      <c r="CIU57" s="355" t="s">
        <v>2194</v>
      </c>
      <c r="CIV57" s="355" t="s">
        <v>2195</v>
      </c>
      <c r="CIW57" s="355" t="s">
        <v>2196</v>
      </c>
      <c r="CIX57" s="356" t="s">
        <v>2814</v>
      </c>
      <c r="CIY57" s="357" t="s">
        <v>2197</v>
      </c>
      <c r="CIZ57" s="358"/>
      <c r="CJA57" s="358" t="s">
        <v>2198</v>
      </c>
      <c r="CJB57" s="359" t="s">
        <v>2193</v>
      </c>
      <c r="CJC57" s="355" t="s">
        <v>2194</v>
      </c>
      <c r="CJD57" s="355" t="s">
        <v>2195</v>
      </c>
      <c r="CJE57" s="355" t="s">
        <v>2196</v>
      </c>
      <c r="CJF57" s="356" t="s">
        <v>2814</v>
      </c>
      <c r="CJG57" s="357" t="s">
        <v>2197</v>
      </c>
      <c r="CJH57" s="358"/>
      <c r="CJI57" s="358" t="s">
        <v>2198</v>
      </c>
      <c r="CJJ57" s="359" t="s">
        <v>2193</v>
      </c>
      <c r="CJK57" s="355" t="s">
        <v>2194</v>
      </c>
      <c r="CJL57" s="355" t="s">
        <v>2195</v>
      </c>
      <c r="CJM57" s="355" t="s">
        <v>2196</v>
      </c>
      <c r="CJN57" s="356" t="s">
        <v>2814</v>
      </c>
      <c r="CJO57" s="357" t="s">
        <v>2197</v>
      </c>
      <c r="CJP57" s="358"/>
      <c r="CJQ57" s="358" t="s">
        <v>2198</v>
      </c>
      <c r="CJR57" s="359" t="s">
        <v>2193</v>
      </c>
      <c r="CJS57" s="355" t="s">
        <v>2194</v>
      </c>
      <c r="CJT57" s="355" t="s">
        <v>2195</v>
      </c>
      <c r="CJU57" s="355" t="s">
        <v>2196</v>
      </c>
      <c r="CJV57" s="356" t="s">
        <v>2814</v>
      </c>
      <c r="CJW57" s="357" t="s">
        <v>2197</v>
      </c>
      <c r="CJX57" s="358"/>
      <c r="CJY57" s="358" t="s">
        <v>2198</v>
      </c>
      <c r="CJZ57" s="359" t="s">
        <v>2193</v>
      </c>
      <c r="CKA57" s="355" t="s">
        <v>2194</v>
      </c>
      <c r="CKB57" s="355" t="s">
        <v>2195</v>
      </c>
      <c r="CKC57" s="355" t="s">
        <v>2196</v>
      </c>
      <c r="CKD57" s="356" t="s">
        <v>2814</v>
      </c>
      <c r="CKE57" s="357" t="s">
        <v>2197</v>
      </c>
      <c r="CKF57" s="358"/>
      <c r="CKG57" s="358" t="s">
        <v>2198</v>
      </c>
      <c r="CKH57" s="359" t="s">
        <v>2193</v>
      </c>
      <c r="CKI57" s="355" t="s">
        <v>2194</v>
      </c>
      <c r="CKJ57" s="355" t="s">
        <v>2195</v>
      </c>
      <c r="CKK57" s="355" t="s">
        <v>2196</v>
      </c>
      <c r="CKL57" s="356" t="s">
        <v>2814</v>
      </c>
      <c r="CKM57" s="357" t="s">
        <v>2197</v>
      </c>
      <c r="CKN57" s="358"/>
      <c r="CKO57" s="358" t="s">
        <v>2198</v>
      </c>
      <c r="CKP57" s="359" t="s">
        <v>2193</v>
      </c>
      <c r="CKQ57" s="355" t="s">
        <v>2194</v>
      </c>
      <c r="CKR57" s="355" t="s">
        <v>2195</v>
      </c>
      <c r="CKS57" s="355" t="s">
        <v>2196</v>
      </c>
      <c r="CKT57" s="356" t="s">
        <v>2814</v>
      </c>
      <c r="CKU57" s="357" t="s">
        <v>2197</v>
      </c>
      <c r="CKV57" s="358"/>
      <c r="CKW57" s="358" t="s">
        <v>2198</v>
      </c>
      <c r="CKX57" s="359" t="s">
        <v>2193</v>
      </c>
      <c r="CKY57" s="355" t="s">
        <v>2194</v>
      </c>
      <c r="CKZ57" s="355" t="s">
        <v>2195</v>
      </c>
      <c r="CLA57" s="355" t="s">
        <v>2196</v>
      </c>
      <c r="CLB57" s="356" t="s">
        <v>2814</v>
      </c>
      <c r="CLC57" s="357" t="s">
        <v>2197</v>
      </c>
      <c r="CLD57" s="358"/>
      <c r="CLE57" s="358" t="s">
        <v>2198</v>
      </c>
      <c r="CLF57" s="359" t="s">
        <v>2193</v>
      </c>
      <c r="CLG57" s="355" t="s">
        <v>2194</v>
      </c>
      <c r="CLH57" s="355" t="s">
        <v>2195</v>
      </c>
      <c r="CLI57" s="355" t="s">
        <v>2196</v>
      </c>
      <c r="CLJ57" s="356" t="s">
        <v>2814</v>
      </c>
      <c r="CLK57" s="357" t="s">
        <v>2197</v>
      </c>
      <c r="CLL57" s="358"/>
      <c r="CLM57" s="358" t="s">
        <v>2198</v>
      </c>
      <c r="CLN57" s="359" t="s">
        <v>2193</v>
      </c>
      <c r="CLO57" s="355" t="s">
        <v>2194</v>
      </c>
      <c r="CLP57" s="355" t="s">
        <v>2195</v>
      </c>
      <c r="CLQ57" s="355" t="s">
        <v>2196</v>
      </c>
      <c r="CLR57" s="356" t="s">
        <v>2814</v>
      </c>
      <c r="CLS57" s="357" t="s">
        <v>2197</v>
      </c>
      <c r="CLT57" s="358"/>
      <c r="CLU57" s="358" t="s">
        <v>2198</v>
      </c>
      <c r="CLV57" s="359" t="s">
        <v>2193</v>
      </c>
      <c r="CLW57" s="355" t="s">
        <v>2194</v>
      </c>
      <c r="CLX57" s="355" t="s">
        <v>2195</v>
      </c>
      <c r="CLY57" s="355" t="s">
        <v>2196</v>
      </c>
      <c r="CLZ57" s="356" t="s">
        <v>2814</v>
      </c>
      <c r="CMA57" s="357" t="s">
        <v>2197</v>
      </c>
      <c r="CMB57" s="358"/>
      <c r="CMC57" s="358" t="s">
        <v>2198</v>
      </c>
      <c r="CMD57" s="359" t="s">
        <v>2193</v>
      </c>
      <c r="CME57" s="355" t="s">
        <v>2194</v>
      </c>
      <c r="CMF57" s="355" t="s">
        <v>2195</v>
      </c>
      <c r="CMG57" s="355" t="s">
        <v>2196</v>
      </c>
      <c r="CMH57" s="356" t="s">
        <v>2814</v>
      </c>
      <c r="CMI57" s="357" t="s">
        <v>2197</v>
      </c>
      <c r="CMJ57" s="358"/>
      <c r="CMK57" s="358" t="s">
        <v>2198</v>
      </c>
      <c r="CML57" s="359" t="s">
        <v>2193</v>
      </c>
      <c r="CMM57" s="355" t="s">
        <v>2194</v>
      </c>
      <c r="CMN57" s="355" t="s">
        <v>2195</v>
      </c>
      <c r="CMO57" s="355" t="s">
        <v>2196</v>
      </c>
      <c r="CMP57" s="356" t="s">
        <v>2814</v>
      </c>
      <c r="CMQ57" s="357" t="s">
        <v>2197</v>
      </c>
      <c r="CMR57" s="358"/>
      <c r="CMS57" s="358" t="s">
        <v>2198</v>
      </c>
      <c r="CMT57" s="359" t="s">
        <v>2193</v>
      </c>
      <c r="CMU57" s="355" t="s">
        <v>2194</v>
      </c>
      <c r="CMV57" s="355" t="s">
        <v>2195</v>
      </c>
      <c r="CMW57" s="355" t="s">
        <v>2196</v>
      </c>
      <c r="CMX57" s="356" t="s">
        <v>2814</v>
      </c>
      <c r="CMY57" s="357" t="s">
        <v>2197</v>
      </c>
      <c r="CMZ57" s="358"/>
      <c r="CNA57" s="358" t="s">
        <v>2198</v>
      </c>
      <c r="CNB57" s="359" t="s">
        <v>2193</v>
      </c>
      <c r="CNC57" s="355" t="s">
        <v>2194</v>
      </c>
      <c r="CND57" s="355" t="s">
        <v>2195</v>
      </c>
      <c r="CNE57" s="355" t="s">
        <v>2196</v>
      </c>
      <c r="CNF57" s="356" t="s">
        <v>2814</v>
      </c>
      <c r="CNG57" s="357" t="s">
        <v>2197</v>
      </c>
      <c r="CNH57" s="358"/>
      <c r="CNI57" s="358" t="s">
        <v>2198</v>
      </c>
      <c r="CNJ57" s="359" t="s">
        <v>2193</v>
      </c>
      <c r="CNK57" s="355" t="s">
        <v>2194</v>
      </c>
      <c r="CNL57" s="355" t="s">
        <v>2195</v>
      </c>
      <c r="CNM57" s="355" t="s">
        <v>2196</v>
      </c>
      <c r="CNN57" s="356" t="s">
        <v>2814</v>
      </c>
      <c r="CNO57" s="357" t="s">
        <v>2197</v>
      </c>
      <c r="CNP57" s="358"/>
      <c r="CNQ57" s="358" t="s">
        <v>2198</v>
      </c>
      <c r="CNR57" s="359" t="s">
        <v>2193</v>
      </c>
      <c r="CNS57" s="355" t="s">
        <v>2194</v>
      </c>
      <c r="CNT57" s="355" t="s">
        <v>2195</v>
      </c>
      <c r="CNU57" s="355" t="s">
        <v>2196</v>
      </c>
      <c r="CNV57" s="356" t="s">
        <v>2814</v>
      </c>
      <c r="CNW57" s="357" t="s">
        <v>2197</v>
      </c>
      <c r="CNX57" s="358"/>
      <c r="CNY57" s="358" t="s">
        <v>2198</v>
      </c>
      <c r="CNZ57" s="359" t="s">
        <v>2193</v>
      </c>
      <c r="COA57" s="355" t="s">
        <v>2194</v>
      </c>
      <c r="COB57" s="355" t="s">
        <v>2195</v>
      </c>
      <c r="COC57" s="355" t="s">
        <v>2196</v>
      </c>
      <c r="COD57" s="356" t="s">
        <v>2814</v>
      </c>
      <c r="COE57" s="357" t="s">
        <v>2197</v>
      </c>
      <c r="COF57" s="358"/>
      <c r="COG57" s="358" t="s">
        <v>2198</v>
      </c>
      <c r="COH57" s="359" t="s">
        <v>2193</v>
      </c>
      <c r="COI57" s="355" t="s">
        <v>2194</v>
      </c>
      <c r="COJ57" s="355" t="s">
        <v>2195</v>
      </c>
      <c r="COK57" s="355" t="s">
        <v>2196</v>
      </c>
      <c r="COL57" s="356" t="s">
        <v>2814</v>
      </c>
      <c r="COM57" s="357" t="s">
        <v>2197</v>
      </c>
      <c r="CON57" s="358"/>
      <c r="COO57" s="358" t="s">
        <v>2198</v>
      </c>
      <c r="COP57" s="359" t="s">
        <v>2193</v>
      </c>
      <c r="COQ57" s="355" t="s">
        <v>2194</v>
      </c>
      <c r="COR57" s="355" t="s">
        <v>2195</v>
      </c>
      <c r="COS57" s="355" t="s">
        <v>2196</v>
      </c>
      <c r="COT57" s="356" t="s">
        <v>2814</v>
      </c>
      <c r="COU57" s="357" t="s">
        <v>2197</v>
      </c>
      <c r="COV57" s="358"/>
      <c r="COW57" s="358" t="s">
        <v>2198</v>
      </c>
      <c r="COX57" s="359" t="s">
        <v>2193</v>
      </c>
      <c r="COY57" s="355" t="s">
        <v>2194</v>
      </c>
      <c r="COZ57" s="355" t="s">
        <v>2195</v>
      </c>
      <c r="CPA57" s="355" t="s">
        <v>2196</v>
      </c>
      <c r="CPB57" s="356" t="s">
        <v>2814</v>
      </c>
      <c r="CPC57" s="357" t="s">
        <v>2197</v>
      </c>
      <c r="CPD57" s="358"/>
      <c r="CPE57" s="358" t="s">
        <v>2198</v>
      </c>
      <c r="CPF57" s="359" t="s">
        <v>2193</v>
      </c>
      <c r="CPG57" s="355" t="s">
        <v>2194</v>
      </c>
      <c r="CPH57" s="355" t="s">
        <v>2195</v>
      </c>
      <c r="CPI57" s="355" t="s">
        <v>2196</v>
      </c>
      <c r="CPJ57" s="356" t="s">
        <v>2814</v>
      </c>
      <c r="CPK57" s="357" t="s">
        <v>2197</v>
      </c>
      <c r="CPL57" s="358"/>
      <c r="CPM57" s="358" t="s">
        <v>2198</v>
      </c>
      <c r="CPN57" s="359" t="s">
        <v>2193</v>
      </c>
      <c r="CPO57" s="355" t="s">
        <v>2194</v>
      </c>
      <c r="CPP57" s="355" t="s">
        <v>2195</v>
      </c>
      <c r="CPQ57" s="355" t="s">
        <v>2196</v>
      </c>
      <c r="CPR57" s="356" t="s">
        <v>2814</v>
      </c>
      <c r="CPS57" s="357" t="s">
        <v>2197</v>
      </c>
      <c r="CPT57" s="358"/>
      <c r="CPU57" s="358" t="s">
        <v>2198</v>
      </c>
      <c r="CPV57" s="359" t="s">
        <v>2193</v>
      </c>
      <c r="CPW57" s="355" t="s">
        <v>2194</v>
      </c>
      <c r="CPX57" s="355" t="s">
        <v>2195</v>
      </c>
      <c r="CPY57" s="355" t="s">
        <v>2196</v>
      </c>
      <c r="CPZ57" s="356" t="s">
        <v>2814</v>
      </c>
      <c r="CQA57" s="357" t="s">
        <v>2197</v>
      </c>
      <c r="CQB57" s="358"/>
      <c r="CQC57" s="358" t="s">
        <v>2198</v>
      </c>
      <c r="CQD57" s="359" t="s">
        <v>2193</v>
      </c>
      <c r="CQE57" s="355" t="s">
        <v>2194</v>
      </c>
      <c r="CQF57" s="355" t="s">
        <v>2195</v>
      </c>
      <c r="CQG57" s="355" t="s">
        <v>2196</v>
      </c>
      <c r="CQH57" s="356" t="s">
        <v>2814</v>
      </c>
      <c r="CQI57" s="357" t="s">
        <v>2197</v>
      </c>
      <c r="CQJ57" s="358"/>
      <c r="CQK57" s="358" t="s">
        <v>2198</v>
      </c>
      <c r="CQL57" s="359" t="s">
        <v>2193</v>
      </c>
      <c r="CQM57" s="355" t="s">
        <v>2194</v>
      </c>
      <c r="CQN57" s="355" t="s">
        <v>2195</v>
      </c>
      <c r="CQO57" s="355" t="s">
        <v>2196</v>
      </c>
      <c r="CQP57" s="356" t="s">
        <v>2814</v>
      </c>
      <c r="CQQ57" s="357" t="s">
        <v>2197</v>
      </c>
      <c r="CQR57" s="358"/>
      <c r="CQS57" s="358" t="s">
        <v>2198</v>
      </c>
      <c r="CQT57" s="359" t="s">
        <v>2193</v>
      </c>
      <c r="CQU57" s="355" t="s">
        <v>2194</v>
      </c>
      <c r="CQV57" s="355" t="s">
        <v>2195</v>
      </c>
      <c r="CQW57" s="355" t="s">
        <v>2196</v>
      </c>
      <c r="CQX57" s="356" t="s">
        <v>2814</v>
      </c>
      <c r="CQY57" s="357" t="s">
        <v>2197</v>
      </c>
      <c r="CQZ57" s="358"/>
      <c r="CRA57" s="358" t="s">
        <v>2198</v>
      </c>
      <c r="CRB57" s="359" t="s">
        <v>2193</v>
      </c>
      <c r="CRC57" s="355" t="s">
        <v>2194</v>
      </c>
      <c r="CRD57" s="355" t="s">
        <v>2195</v>
      </c>
      <c r="CRE57" s="355" t="s">
        <v>2196</v>
      </c>
      <c r="CRF57" s="356" t="s">
        <v>2814</v>
      </c>
      <c r="CRG57" s="357" t="s">
        <v>2197</v>
      </c>
      <c r="CRH57" s="358"/>
      <c r="CRI57" s="358" t="s">
        <v>2198</v>
      </c>
      <c r="CRJ57" s="359" t="s">
        <v>2193</v>
      </c>
      <c r="CRK57" s="355" t="s">
        <v>2194</v>
      </c>
      <c r="CRL57" s="355" t="s">
        <v>2195</v>
      </c>
      <c r="CRM57" s="355" t="s">
        <v>2196</v>
      </c>
      <c r="CRN57" s="356" t="s">
        <v>2814</v>
      </c>
      <c r="CRO57" s="357" t="s">
        <v>2197</v>
      </c>
      <c r="CRP57" s="358"/>
      <c r="CRQ57" s="358" t="s">
        <v>2198</v>
      </c>
      <c r="CRR57" s="359" t="s">
        <v>2193</v>
      </c>
      <c r="CRS57" s="355" t="s">
        <v>2194</v>
      </c>
      <c r="CRT57" s="355" t="s">
        <v>2195</v>
      </c>
      <c r="CRU57" s="355" t="s">
        <v>2196</v>
      </c>
      <c r="CRV57" s="356" t="s">
        <v>2814</v>
      </c>
      <c r="CRW57" s="357" t="s">
        <v>2197</v>
      </c>
      <c r="CRX57" s="358"/>
      <c r="CRY57" s="358" t="s">
        <v>2198</v>
      </c>
      <c r="CRZ57" s="359" t="s">
        <v>2193</v>
      </c>
      <c r="CSA57" s="355" t="s">
        <v>2194</v>
      </c>
      <c r="CSB57" s="355" t="s">
        <v>2195</v>
      </c>
      <c r="CSC57" s="355" t="s">
        <v>2196</v>
      </c>
      <c r="CSD57" s="356" t="s">
        <v>2814</v>
      </c>
      <c r="CSE57" s="357" t="s">
        <v>2197</v>
      </c>
      <c r="CSF57" s="358"/>
      <c r="CSG57" s="358" t="s">
        <v>2198</v>
      </c>
      <c r="CSH57" s="359" t="s">
        <v>2193</v>
      </c>
      <c r="CSI57" s="355" t="s">
        <v>2194</v>
      </c>
      <c r="CSJ57" s="355" t="s">
        <v>2195</v>
      </c>
      <c r="CSK57" s="355" t="s">
        <v>2196</v>
      </c>
      <c r="CSL57" s="356" t="s">
        <v>2814</v>
      </c>
      <c r="CSM57" s="357" t="s">
        <v>2197</v>
      </c>
      <c r="CSN57" s="358"/>
      <c r="CSO57" s="358" t="s">
        <v>2198</v>
      </c>
      <c r="CSP57" s="359" t="s">
        <v>2193</v>
      </c>
      <c r="CSQ57" s="355" t="s">
        <v>2194</v>
      </c>
      <c r="CSR57" s="355" t="s">
        <v>2195</v>
      </c>
      <c r="CSS57" s="355" t="s">
        <v>2196</v>
      </c>
      <c r="CST57" s="356" t="s">
        <v>2814</v>
      </c>
      <c r="CSU57" s="357" t="s">
        <v>2197</v>
      </c>
      <c r="CSV57" s="358"/>
      <c r="CSW57" s="358" t="s">
        <v>2198</v>
      </c>
      <c r="CSX57" s="359" t="s">
        <v>2193</v>
      </c>
      <c r="CSY57" s="355" t="s">
        <v>2194</v>
      </c>
      <c r="CSZ57" s="355" t="s">
        <v>2195</v>
      </c>
      <c r="CTA57" s="355" t="s">
        <v>2196</v>
      </c>
      <c r="CTB57" s="356" t="s">
        <v>2814</v>
      </c>
      <c r="CTC57" s="357" t="s">
        <v>2197</v>
      </c>
      <c r="CTD57" s="358"/>
      <c r="CTE57" s="358" t="s">
        <v>2198</v>
      </c>
      <c r="CTF57" s="359" t="s">
        <v>2193</v>
      </c>
      <c r="CTG57" s="355" t="s">
        <v>2194</v>
      </c>
      <c r="CTH57" s="355" t="s">
        <v>2195</v>
      </c>
      <c r="CTI57" s="355" t="s">
        <v>2196</v>
      </c>
      <c r="CTJ57" s="356" t="s">
        <v>2814</v>
      </c>
      <c r="CTK57" s="357" t="s">
        <v>2197</v>
      </c>
      <c r="CTL57" s="358"/>
      <c r="CTM57" s="358" t="s">
        <v>2198</v>
      </c>
      <c r="CTN57" s="359" t="s">
        <v>2193</v>
      </c>
      <c r="CTO57" s="355" t="s">
        <v>2194</v>
      </c>
      <c r="CTP57" s="355" t="s">
        <v>2195</v>
      </c>
      <c r="CTQ57" s="355" t="s">
        <v>2196</v>
      </c>
      <c r="CTR57" s="356" t="s">
        <v>2814</v>
      </c>
      <c r="CTS57" s="357" t="s">
        <v>2197</v>
      </c>
      <c r="CTT57" s="358"/>
      <c r="CTU57" s="358" t="s">
        <v>2198</v>
      </c>
      <c r="CTV57" s="359" t="s">
        <v>2193</v>
      </c>
      <c r="CTW57" s="355" t="s">
        <v>2194</v>
      </c>
      <c r="CTX57" s="355" t="s">
        <v>2195</v>
      </c>
      <c r="CTY57" s="355" t="s">
        <v>2196</v>
      </c>
      <c r="CTZ57" s="356" t="s">
        <v>2814</v>
      </c>
      <c r="CUA57" s="357" t="s">
        <v>2197</v>
      </c>
      <c r="CUB57" s="358"/>
      <c r="CUC57" s="358" t="s">
        <v>2198</v>
      </c>
      <c r="CUD57" s="359" t="s">
        <v>2193</v>
      </c>
      <c r="CUE57" s="355" t="s">
        <v>2194</v>
      </c>
      <c r="CUF57" s="355" t="s">
        <v>2195</v>
      </c>
      <c r="CUG57" s="355" t="s">
        <v>2196</v>
      </c>
      <c r="CUH57" s="356" t="s">
        <v>2814</v>
      </c>
      <c r="CUI57" s="357" t="s">
        <v>2197</v>
      </c>
      <c r="CUJ57" s="358"/>
      <c r="CUK57" s="358" t="s">
        <v>2198</v>
      </c>
      <c r="CUL57" s="359" t="s">
        <v>2193</v>
      </c>
      <c r="CUM57" s="355" t="s">
        <v>2194</v>
      </c>
      <c r="CUN57" s="355" t="s">
        <v>2195</v>
      </c>
      <c r="CUO57" s="355" t="s">
        <v>2196</v>
      </c>
      <c r="CUP57" s="356" t="s">
        <v>2814</v>
      </c>
      <c r="CUQ57" s="357" t="s">
        <v>2197</v>
      </c>
      <c r="CUR57" s="358"/>
      <c r="CUS57" s="358" t="s">
        <v>2198</v>
      </c>
      <c r="CUT57" s="359" t="s">
        <v>2193</v>
      </c>
      <c r="CUU57" s="355" t="s">
        <v>2194</v>
      </c>
      <c r="CUV57" s="355" t="s">
        <v>2195</v>
      </c>
      <c r="CUW57" s="355" t="s">
        <v>2196</v>
      </c>
      <c r="CUX57" s="356" t="s">
        <v>2814</v>
      </c>
      <c r="CUY57" s="357" t="s">
        <v>2197</v>
      </c>
      <c r="CUZ57" s="358"/>
      <c r="CVA57" s="358" t="s">
        <v>2198</v>
      </c>
      <c r="CVB57" s="359" t="s">
        <v>2193</v>
      </c>
      <c r="CVC57" s="355" t="s">
        <v>2194</v>
      </c>
      <c r="CVD57" s="355" t="s">
        <v>2195</v>
      </c>
      <c r="CVE57" s="355" t="s">
        <v>2196</v>
      </c>
      <c r="CVF57" s="356" t="s">
        <v>2814</v>
      </c>
      <c r="CVG57" s="357" t="s">
        <v>2197</v>
      </c>
      <c r="CVH57" s="358"/>
      <c r="CVI57" s="358" t="s">
        <v>2198</v>
      </c>
      <c r="CVJ57" s="359" t="s">
        <v>2193</v>
      </c>
      <c r="CVK57" s="355" t="s">
        <v>2194</v>
      </c>
      <c r="CVL57" s="355" t="s">
        <v>2195</v>
      </c>
      <c r="CVM57" s="355" t="s">
        <v>2196</v>
      </c>
      <c r="CVN57" s="356" t="s">
        <v>2814</v>
      </c>
      <c r="CVO57" s="357" t="s">
        <v>2197</v>
      </c>
      <c r="CVP57" s="358"/>
      <c r="CVQ57" s="358" t="s">
        <v>2198</v>
      </c>
      <c r="CVR57" s="359" t="s">
        <v>2193</v>
      </c>
      <c r="CVS57" s="355" t="s">
        <v>2194</v>
      </c>
      <c r="CVT57" s="355" t="s">
        <v>2195</v>
      </c>
      <c r="CVU57" s="355" t="s">
        <v>2196</v>
      </c>
      <c r="CVV57" s="356" t="s">
        <v>2814</v>
      </c>
      <c r="CVW57" s="357" t="s">
        <v>2197</v>
      </c>
      <c r="CVX57" s="358"/>
      <c r="CVY57" s="358" t="s">
        <v>2198</v>
      </c>
      <c r="CVZ57" s="359" t="s">
        <v>2193</v>
      </c>
      <c r="CWA57" s="355" t="s">
        <v>2194</v>
      </c>
      <c r="CWB57" s="355" t="s">
        <v>2195</v>
      </c>
      <c r="CWC57" s="355" t="s">
        <v>2196</v>
      </c>
      <c r="CWD57" s="356" t="s">
        <v>2814</v>
      </c>
      <c r="CWE57" s="357" t="s">
        <v>2197</v>
      </c>
      <c r="CWF57" s="358"/>
      <c r="CWG57" s="358" t="s">
        <v>2198</v>
      </c>
      <c r="CWH57" s="359" t="s">
        <v>2193</v>
      </c>
      <c r="CWI57" s="355" t="s">
        <v>2194</v>
      </c>
      <c r="CWJ57" s="355" t="s">
        <v>2195</v>
      </c>
      <c r="CWK57" s="355" t="s">
        <v>2196</v>
      </c>
      <c r="CWL57" s="356" t="s">
        <v>2814</v>
      </c>
      <c r="CWM57" s="357" t="s">
        <v>2197</v>
      </c>
      <c r="CWN57" s="358"/>
      <c r="CWO57" s="358" t="s">
        <v>2198</v>
      </c>
      <c r="CWP57" s="359" t="s">
        <v>2193</v>
      </c>
      <c r="CWQ57" s="355" t="s">
        <v>2194</v>
      </c>
      <c r="CWR57" s="355" t="s">
        <v>2195</v>
      </c>
      <c r="CWS57" s="355" t="s">
        <v>2196</v>
      </c>
      <c r="CWT57" s="356" t="s">
        <v>2814</v>
      </c>
      <c r="CWU57" s="357" t="s">
        <v>2197</v>
      </c>
      <c r="CWV57" s="358"/>
      <c r="CWW57" s="358" t="s">
        <v>2198</v>
      </c>
      <c r="CWX57" s="359" t="s">
        <v>2193</v>
      </c>
      <c r="CWY57" s="355" t="s">
        <v>2194</v>
      </c>
      <c r="CWZ57" s="355" t="s">
        <v>2195</v>
      </c>
      <c r="CXA57" s="355" t="s">
        <v>2196</v>
      </c>
      <c r="CXB57" s="356" t="s">
        <v>2814</v>
      </c>
      <c r="CXC57" s="357" t="s">
        <v>2197</v>
      </c>
      <c r="CXD57" s="358"/>
      <c r="CXE57" s="358" t="s">
        <v>2198</v>
      </c>
      <c r="CXF57" s="359" t="s">
        <v>2193</v>
      </c>
      <c r="CXG57" s="355" t="s">
        <v>2194</v>
      </c>
      <c r="CXH57" s="355" t="s">
        <v>2195</v>
      </c>
      <c r="CXI57" s="355" t="s">
        <v>2196</v>
      </c>
      <c r="CXJ57" s="356" t="s">
        <v>2814</v>
      </c>
      <c r="CXK57" s="357" t="s">
        <v>2197</v>
      </c>
      <c r="CXL57" s="358"/>
      <c r="CXM57" s="358" t="s">
        <v>2198</v>
      </c>
      <c r="CXN57" s="359" t="s">
        <v>2193</v>
      </c>
      <c r="CXO57" s="355" t="s">
        <v>2194</v>
      </c>
      <c r="CXP57" s="355" t="s">
        <v>2195</v>
      </c>
      <c r="CXQ57" s="355" t="s">
        <v>2196</v>
      </c>
      <c r="CXR57" s="356" t="s">
        <v>2814</v>
      </c>
      <c r="CXS57" s="357" t="s">
        <v>2197</v>
      </c>
      <c r="CXT57" s="358"/>
      <c r="CXU57" s="358" t="s">
        <v>2198</v>
      </c>
      <c r="CXV57" s="359" t="s">
        <v>2193</v>
      </c>
      <c r="CXW57" s="355" t="s">
        <v>2194</v>
      </c>
      <c r="CXX57" s="355" t="s">
        <v>2195</v>
      </c>
      <c r="CXY57" s="355" t="s">
        <v>2196</v>
      </c>
      <c r="CXZ57" s="356" t="s">
        <v>2814</v>
      </c>
      <c r="CYA57" s="357" t="s">
        <v>2197</v>
      </c>
      <c r="CYB57" s="358"/>
      <c r="CYC57" s="358" t="s">
        <v>2198</v>
      </c>
      <c r="CYD57" s="359" t="s">
        <v>2193</v>
      </c>
      <c r="CYE57" s="355" t="s">
        <v>2194</v>
      </c>
      <c r="CYF57" s="355" t="s">
        <v>2195</v>
      </c>
      <c r="CYG57" s="355" t="s">
        <v>2196</v>
      </c>
      <c r="CYH57" s="356" t="s">
        <v>2814</v>
      </c>
      <c r="CYI57" s="357" t="s">
        <v>2197</v>
      </c>
      <c r="CYJ57" s="358"/>
      <c r="CYK57" s="358" t="s">
        <v>2198</v>
      </c>
      <c r="CYL57" s="359" t="s">
        <v>2193</v>
      </c>
      <c r="CYM57" s="355" t="s">
        <v>2194</v>
      </c>
      <c r="CYN57" s="355" t="s">
        <v>2195</v>
      </c>
      <c r="CYO57" s="355" t="s">
        <v>2196</v>
      </c>
      <c r="CYP57" s="356" t="s">
        <v>2814</v>
      </c>
      <c r="CYQ57" s="357" t="s">
        <v>2197</v>
      </c>
      <c r="CYR57" s="358"/>
      <c r="CYS57" s="358" t="s">
        <v>2198</v>
      </c>
      <c r="CYT57" s="359" t="s">
        <v>2193</v>
      </c>
      <c r="CYU57" s="355" t="s">
        <v>2194</v>
      </c>
      <c r="CYV57" s="355" t="s">
        <v>2195</v>
      </c>
      <c r="CYW57" s="355" t="s">
        <v>2196</v>
      </c>
      <c r="CYX57" s="356" t="s">
        <v>2814</v>
      </c>
      <c r="CYY57" s="357" t="s">
        <v>2197</v>
      </c>
      <c r="CYZ57" s="358"/>
      <c r="CZA57" s="358" t="s">
        <v>2198</v>
      </c>
      <c r="CZB57" s="359" t="s">
        <v>2193</v>
      </c>
      <c r="CZC57" s="355" t="s">
        <v>2194</v>
      </c>
      <c r="CZD57" s="355" t="s">
        <v>2195</v>
      </c>
      <c r="CZE57" s="355" t="s">
        <v>2196</v>
      </c>
      <c r="CZF57" s="356" t="s">
        <v>2814</v>
      </c>
      <c r="CZG57" s="357" t="s">
        <v>2197</v>
      </c>
      <c r="CZH57" s="358"/>
      <c r="CZI57" s="358" t="s">
        <v>2198</v>
      </c>
      <c r="CZJ57" s="359" t="s">
        <v>2193</v>
      </c>
      <c r="CZK57" s="355" t="s">
        <v>2194</v>
      </c>
      <c r="CZL57" s="355" t="s">
        <v>2195</v>
      </c>
      <c r="CZM57" s="355" t="s">
        <v>2196</v>
      </c>
      <c r="CZN57" s="356" t="s">
        <v>2814</v>
      </c>
      <c r="CZO57" s="357" t="s">
        <v>2197</v>
      </c>
      <c r="CZP57" s="358"/>
      <c r="CZQ57" s="358" t="s">
        <v>2198</v>
      </c>
      <c r="CZR57" s="359" t="s">
        <v>2193</v>
      </c>
      <c r="CZS57" s="355" t="s">
        <v>2194</v>
      </c>
      <c r="CZT57" s="355" t="s">
        <v>2195</v>
      </c>
      <c r="CZU57" s="355" t="s">
        <v>2196</v>
      </c>
      <c r="CZV57" s="356" t="s">
        <v>2814</v>
      </c>
      <c r="CZW57" s="357" t="s">
        <v>2197</v>
      </c>
      <c r="CZX57" s="358"/>
      <c r="CZY57" s="358" t="s">
        <v>2198</v>
      </c>
      <c r="CZZ57" s="359" t="s">
        <v>2193</v>
      </c>
      <c r="DAA57" s="355" t="s">
        <v>2194</v>
      </c>
      <c r="DAB57" s="355" t="s">
        <v>2195</v>
      </c>
      <c r="DAC57" s="355" t="s">
        <v>2196</v>
      </c>
      <c r="DAD57" s="356" t="s">
        <v>2814</v>
      </c>
      <c r="DAE57" s="357" t="s">
        <v>2197</v>
      </c>
      <c r="DAF57" s="358"/>
      <c r="DAG57" s="358" t="s">
        <v>2198</v>
      </c>
      <c r="DAH57" s="359" t="s">
        <v>2193</v>
      </c>
      <c r="DAI57" s="355" t="s">
        <v>2194</v>
      </c>
      <c r="DAJ57" s="355" t="s">
        <v>2195</v>
      </c>
      <c r="DAK57" s="355" t="s">
        <v>2196</v>
      </c>
      <c r="DAL57" s="356" t="s">
        <v>2814</v>
      </c>
      <c r="DAM57" s="357" t="s">
        <v>2197</v>
      </c>
      <c r="DAN57" s="358"/>
      <c r="DAO57" s="358" t="s">
        <v>2198</v>
      </c>
      <c r="DAP57" s="359" t="s">
        <v>2193</v>
      </c>
      <c r="DAQ57" s="355" t="s">
        <v>2194</v>
      </c>
      <c r="DAR57" s="355" t="s">
        <v>2195</v>
      </c>
      <c r="DAS57" s="355" t="s">
        <v>2196</v>
      </c>
      <c r="DAT57" s="356" t="s">
        <v>2814</v>
      </c>
      <c r="DAU57" s="357" t="s">
        <v>2197</v>
      </c>
      <c r="DAV57" s="358"/>
      <c r="DAW57" s="358" t="s">
        <v>2198</v>
      </c>
      <c r="DAX57" s="359" t="s">
        <v>2193</v>
      </c>
      <c r="DAY57" s="355" t="s">
        <v>2194</v>
      </c>
      <c r="DAZ57" s="355" t="s">
        <v>2195</v>
      </c>
      <c r="DBA57" s="355" t="s">
        <v>2196</v>
      </c>
      <c r="DBB57" s="356" t="s">
        <v>2814</v>
      </c>
      <c r="DBC57" s="357" t="s">
        <v>2197</v>
      </c>
      <c r="DBD57" s="358"/>
      <c r="DBE57" s="358" t="s">
        <v>2198</v>
      </c>
      <c r="DBF57" s="359" t="s">
        <v>2193</v>
      </c>
      <c r="DBG57" s="355" t="s">
        <v>2194</v>
      </c>
      <c r="DBH57" s="355" t="s">
        <v>2195</v>
      </c>
      <c r="DBI57" s="355" t="s">
        <v>2196</v>
      </c>
      <c r="DBJ57" s="356" t="s">
        <v>2814</v>
      </c>
      <c r="DBK57" s="357" t="s">
        <v>2197</v>
      </c>
      <c r="DBL57" s="358"/>
      <c r="DBM57" s="358" t="s">
        <v>2198</v>
      </c>
      <c r="DBN57" s="359" t="s">
        <v>2193</v>
      </c>
      <c r="DBO57" s="355" t="s">
        <v>2194</v>
      </c>
      <c r="DBP57" s="355" t="s">
        <v>2195</v>
      </c>
      <c r="DBQ57" s="355" t="s">
        <v>2196</v>
      </c>
      <c r="DBR57" s="356" t="s">
        <v>2814</v>
      </c>
      <c r="DBS57" s="357" t="s">
        <v>2197</v>
      </c>
      <c r="DBT57" s="358"/>
      <c r="DBU57" s="358" t="s">
        <v>2198</v>
      </c>
      <c r="DBV57" s="359" t="s">
        <v>2193</v>
      </c>
      <c r="DBW57" s="355" t="s">
        <v>2194</v>
      </c>
      <c r="DBX57" s="355" t="s">
        <v>2195</v>
      </c>
      <c r="DBY57" s="355" t="s">
        <v>2196</v>
      </c>
      <c r="DBZ57" s="356" t="s">
        <v>2814</v>
      </c>
      <c r="DCA57" s="357" t="s">
        <v>2197</v>
      </c>
      <c r="DCB57" s="358"/>
      <c r="DCC57" s="358" t="s">
        <v>2198</v>
      </c>
      <c r="DCD57" s="359" t="s">
        <v>2193</v>
      </c>
      <c r="DCE57" s="355" t="s">
        <v>2194</v>
      </c>
      <c r="DCF57" s="355" t="s">
        <v>2195</v>
      </c>
      <c r="DCG57" s="355" t="s">
        <v>2196</v>
      </c>
      <c r="DCH57" s="356" t="s">
        <v>2814</v>
      </c>
      <c r="DCI57" s="357" t="s">
        <v>2197</v>
      </c>
      <c r="DCJ57" s="358"/>
      <c r="DCK57" s="358" t="s">
        <v>2198</v>
      </c>
      <c r="DCL57" s="359" t="s">
        <v>2193</v>
      </c>
      <c r="DCM57" s="355" t="s">
        <v>2194</v>
      </c>
      <c r="DCN57" s="355" t="s">
        <v>2195</v>
      </c>
      <c r="DCO57" s="355" t="s">
        <v>2196</v>
      </c>
      <c r="DCP57" s="356" t="s">
        <v>2814</v>
      </c>
      <c r="DCQ57" s="357" t="s">
        <v>2197</v>
      </c>
      <c r="DCR57" s="358"/>
      <c r="DCS57" s="358" t="s">
        <v>2198</v>
      </c>
      <c r="DCT57" s="359" t="s">
        <v>2193</v>
      </c>
      <c r="DCU57" s="355" t="s">
        <v>2194</v>
      </c>
      <c r="DCV57" s="355" t="s">
        <v>2195</v>
      </c>
      <c r="DCW57" s="355" t="s">
        <v>2196</v>
      </c>
      <c r="DCX57" s="356" t="s">
        <v>2814</v>
      </c>
      <c r="DCY57" s="357" t="s">
        <v>2197</v>
      </c>
      <c r="DCZ57" s="358"/>
      <c r="DDA57" s="358" t="s">
        <v>2198</v>
      </c>
      <c r="DDB57" s="359" t="s">
        <v>2193</v>
      </c>
      <c r="DDC57" s="355" t="s">
        <v>2194</v>
      </c>
      <c r="DDD57" s="355" t="s">
        <v>2195</v>
      </c>
      <c r="DDE57" s="355" t="s">
        <v>2196</v>
      </c>
      <c r="DDF57" s="356" t="s">
        <v>2814</v>
      </c>
      <c r="DDG57" s="357" t="s">
        <v>2197</v>
      </c>
      <c r="DDH57" s="358"/>
      <c r="DDI57" s="358" t="s">
        <v>2198</v>
      </c>
      <c r="DDJ57" s="359" t="s">
        <v>2193</v>
      </c>
      <c r="DDK57" s="355" t="s">
        <v>2194</v>
      </c>
      <c r="DDL57" s="355" t="s">
        <v>2195</v>
      </c>
      <c r="DDM57" s="355" t="s">
        <v>2196</v>
      </c>
      <c r="DDN57" s="356" t="s">
        <v>2814</v>
      </c>
      <c r="DDO57" s="357" t="s">
        <v>2197</v>
      </c>
      <c r="DDP57" s="358"/>
      <c r="DDQ57" s="358" t="s">
        <v>2198</v>
      </c>
      <c r="DDR57" s="359" t="s">
        <v>2193</v>
      </c>
      <c r="DDS57" s="355" t="s">
        <v>2194</v>
      </c>
      <c r="DDT57" s="355" t="s">
        <v>2195</v>
      </c>
      <c r="DDU57" s="355" t="s">
        <v>2196</v>
      </c>
      <c r="DDV57" s="356" t="s">
        <v>2814</v>
      </c>
      <c r="DDW57" s="357" t="s">
        <v>2197</v>
      </c>
      <c r="DDX57" s="358"/>
      <c r="DDY57" s="358" t="s">
        <v>2198</v>
      </c>
      <c r="DDZ57" s="359" t="s">
        <v>2193</v>
      </c>
      <c r="DEA57" s="355" t="s">
        <v>2194</v>
      </c>
      <c r="DEB57" s="355" t="s">
        <v>2195</v>
      </c>
      <c r="DEC57" s="355" t="s">
        <v>2196</v>
      </c>
      <c r="DED57" s="356" t="s">
        <v>2814</v>
      </c>
      <c r="DEE57" s="357" t="s">
        <v>2197</v>
      </c>
      <c r="DEF57" s="358"/>
      <c r="DEG57" s="358" t="s">
        <v>2198</v>
      </c>
      <c r="DEH57" s="359" t="s">
        <v>2193</v>
      </c>
      <c r="DEI57" s="355" t="s">
        <v>2194</v>
      </c>
      <c r="DEJ57" s="355" t="s">
        <v>2195</v>
      </c>
      <c r="DEK57" s="355" t="s">
        <v>2196</v>
      </c>
      <c r="DEL57" s="356" t="s">
        <v>2814</v>
      </c>
      <c r="DEM57" s="357" t="s">
        <v>2197</v>
      </c>
      <c r="DEN57" s="358"/>
      <c r="DEO57" s="358" t="s">
        <v>2198</v>
      </c>
      <c r="DEP57" s="359" t="s">
        <v>2193</v>
      </c>
      <c r="DEQ57" s="355" t="s">
        <v>2194</v>
      </c>
      <c r="DER57" s="355" t="s">
        <v>2195</v>
      </c>
      <c r="DES57" s="355" t="s">
        <v>2196</v>
      </c>
      <c r="DET57" s="356" t="s">
        <v>2814</v>
      </c>
      <c r="DEU57" s="357" t="s">
        <v>2197</v>
      </c>
      <c r="DEV57" s="358"/>
      <c r="DEW57" s="358" t="s">
        <v>2198</v>
      </c>
      <c r="DEX57" s="359" t="s">
        <v>2193</v>
      </c>
      <c r="DEY57" s="355" t="s">
        <v>2194</v>
      </c>
      <c r="DEZ57" s="355" t="s">
        <v>2195</v>
      </c>
      <c r="DFA57" s="355" t="s">
        <v>2196</v>
      </c>
      <c r="DFB57" s="356" t="s">
        <v>2814</v>
      </c>
      <c r="DFC57" s="357" t="s">
        <v>2197</v>
      </c>
      <c r="DFD57" s="358"/>
      <c r="DFE57" s="358" t="s">
        <v>2198</v>
      </c>
      <c r="DFF57" s="359" t="s">
        <v>2193</v>
      </c>
      <c r="DFG57" s="355" t="s">
        <v>2194</v>
      </c>
      <c r="DFH57" s="355" t="s">
        <v>2195</v>
      </c>
      <c r="DFI57" s="355" t="s">
        <v>2196</v>
      </c>
      <c r="DFJ57" s="356" t="s">
        <v>2814</v>
      </c>
      <c r="DFK57" s="357" t="s">
        <v>2197</v>
      </c>
      <c r="DFL57" s="358"/>
      <c r="DFM57" s="358" t="s">
        <v>2198</v>
      </c>
      <c r="DFN57" s="359" t="s">
        <v>2193</v>
      </c>
      <c r="DFO57" s="355" t="s">
        <v>2194</v>
      </c>
      <c r="DFP57" s="355" t="s">
        <v>2195</v>
      </c>
      <c r="DFQ57" s="355" t="s">
        <v>2196</v>
      </c>
      <c r="DFR57" s="356" t="s">
        <v>2814</v>
      </c>
      <c r="DFS57" s="357" t="s">
        <v>2197</v>
      </c>
      <c r="DFT57" s="358"/>
      <c r="DFU57" s="358" t="s">
        <v>2198</v>
      </c>
      <c r="DFV57" s="359" t="s">
        <v>2193</v>
      </c>
      <c r="DFW57" s="355" t="s">
        <v>2194</v>
      </c>
      <c r="DFX57" s="355" t="s">
        <v>2195</v>
      </c>
      <c r="DFY57" s="355" t="s">
        <v>2196</v>
      </c>
      <c r="DFZ57" s="356" t="s">
        <v>2814</v>
      </c>
      <c r="DGA57" s="357" t="s">
        <v>2197</v>
      </c>
      <c r="DGB57" s="358"/>
      <c r="DGC57" s="358" t="s">
        <v>2198</v>
      </c>
      <c r="DGD57" s="359" t="s">
        <v>2193</v>
      </c>
      <c r="DGE57" s="355" t="s">
        <v>2194</v>
      </c>
      <c r="DGF57" s="355" t="s">
        <v>2195</v>
      </c>
      <c r="DGG57" s="355" t="s">
        <v>2196</v>
      </c>
      <c r="DGH57" s="356" t="s">
        <v>2814</v>
      </c>
      <c r="DGI57" s="357" t="s">
        <v>2197</v>
      </c>
      <c r="DGJ57" s="358"/>
      <c r="DGK57" s="358" t="s">
        <v>2198</v>
      </c>
      <c r="DGL57" s="359" t="s">
        <v>2193</v>
      </c>
      <c r="DGM57" s="355" t="s">
        <v>2194</v>
      </c>
      <c r="DGN57" s="355" t="s">
        <v>2195</v>
      </c>
      <c r="DGO57" s="355" t="s">
        <v>2196</v>
      </c>
      <c r="DGP57" s="356" t="s">
        <v>2814</v>
      </c>
      <c r="DGQ57" s="357" t="s">
        <v>2197</v>
      </c>
      <c r="DGR57" s="358"/>
      <c r="DGS57" s="358" t="s">
        <v>2198</v>
      </c>
      <c r="DGT57" s="359" t="s">
        <v>2193</v>
      </c>
      <c r="DGU57" s="355" t="s">
        <v>2194</v>
      </c>
      <c r="DGV57" s="355" t="s">
        <v>2195</v>
      </c>
      <c r="DGW57" s="355" t="s">
        <v>2196</v>
      </c>
      <c r="DGX57" s="356" t="s">
        <v>2814</v>
      </c>
      <c r="DGY57" s="357" t="s">
        <v>2197</v>
      </c>
      <c r="DGZ57" s="358"/>
      <c r="DHA57" s="358" t="s">
        <v>2198</v>
      </c>
      <c r="DHB57" s="359" t="s">
        <v>2193</v>
      </c>
      <c r="DHC57" s="355" t="s">
        <v>2194</v>
      </c>
      <c r="DHD57" s="355" t="s">
        <v>2195</v>
      </c>
      <c r="DHE57" s="355" t="s">
        <v>2196</v>
      </c>
      <c r="DHF57" s="356" t="s">
        <v>2814</v>
      </c>
      <c r="DHG57" s="357" t="s">
        <v>2197</v>
      </c>
      <c r="DHH57" s="358"/>
      <c r="DHI57" s="358" t="s">
        <v>2198</v>
      </c>
      <c r="DHJ57" s="359" t="s">
        <v>2193</v>
      </c>
      <c r="DHK57" s="355" t="s">
        <v>2194</v>
      </c>
      <c r="DHL57" s="355" t="s">
        <v>2195</v>
      </c>
      <c r="DHM57" s="355" t="s">
        <v>2196</v>
      </c>
      <c r="DHN57" s="356" t="s">
        <v>2814</v>
      </c>
      <c r="DHO57" s="357" t="s">
        <v>2197</v>
      </c>
      <c r="DHP57" s="358"/>
      <c r="DHQ57" s="358" t="s">
        <v>2198</v>
      </c>
      <c r="DHR57" s="359" t="s">
        <v>2193</v>
      </c>
      <c r="DHS57" s="355" t="s">
        <v>2194</v>
      </c>
      <c r="DHT57" s="355" t="s">
        <v>2195</v>
      </c>
      <c r="DHU57" s="355" t="s">
        <v>2196</v>
      </c>
      <c r="DHV57" s="356" t="s">
        <v>2814</v>
      </c>
      <c r="DHW57" s="357" t="s">
        <v>2197</v>
      </c>
      <c r="DHX57" s="358"/>
      <c r="DHY57" s="358" t="s">
        <v>2198</v>
      </c>
      <c r="DHZ57" s="359" t="s">
        <v>2193</v>
      </c>
      <c r="DIA57" s="355" t="s">
        <v>2194</v>
      </c>
      <c r="DIB57" s="355" t="s">
        <v>2195</v>
      </c>
      <c r="DIC57" s="355" t="s">
        <v>2196</v>
      </c>
      <c r="DID57" s="356" t="s">
        <v>2814</v>
      </c>
      <c r="DIE57" s="357" t="s">
        <v>2197</v>
      </c>
      <c r="DIF57" s="358"/>
      <c r="DIG57" s="358" t="s">
        <v>2198</v>
      </c>
      <c r="DIH57" s="359" t="s">
        <v>2193</v>
      </c>
      <c r="DII57" s="355" t="s">
        <v>2194</v>
      </c>
      <c r="DIJ57" s="355" t="s">
        <v>2195</v>
      </c>
      <c r="DIK57" s="355" t="s">
        <v>2196</v>
      </c>
      <c r="DIL57" s="356" t="s">
        <v>2814</v>
      </c>
      <c r="DIM57" s="357" t="s">
        <v>2197</v>
      </c>
      <c r="DIN57" s="358"/>
      <c r="DIO57" s="358" t="s">
        <v>2198</v>
      </c>
      <c r="DIP57" s="359" t="s">
        <v>2193</v>
      </c>
      <c r="DIQ57" s="355" t="s">
        <v>2194</v>
      </c>
      <c r="DIR57" s="355" t="s">
        <v>2195</v>
      </c>
      <c r="DIS57" s="355" t="s">
        <v>2196</v>
      </c>
      <c r="DIT57" s="356" t="s">
        <v>2814</v>
      </c>
      <c r="DIU57" s="357" t="s">
        <v>2197</v>
      </c>
      <c r="DIV57" s="358"/>
      <c r="DIW57" s="358" t="s">
        <v>2198</v>
      </c>
      <c r="DIX57" s="359" t="s">
        <v>2193</v>
      </c>
      <c r="DIY57" s="355" t="s">
        <v>2194</v>
      </c>
      <c r="DIZ57" s="355" t="s">
        <v>2195</v>
      </c>
      <c r="DJA57" s="355" t="s">
        <v>2196</v>
      </c>
      <c r="DJB57" s="356" t="s">
        <v>2814</v>
      </c>
      <c r="DJC57" s="357" t="s">
        <v>2197</v>
      </c>
      <c r="DJD57" s="358"/>
      <c r="DJE57" s="358" t="s">
        <v>2198</v>
      </c>
      <c r="DJF57" s="359" t="s">
        <v>2193</v>
      </c>
      <c r="DJG57" s="355" t="s">
        <v>2194</v>
      </c>
      <c r="DJH57" s="355" t="s">
        <v>2195</v>
      </c>
      <c r="DJI57" s="355" t="s">
        <v>2196</v>
      </c>
      <c r="DJJ57" s="356" t="s">
        <v>2814</v>
      </c>
      <c r="DJK57" s="357" t="s">
        <v>2197</v>
      </c>
      <c r="DJL57" s="358"/>
      <c r="DJM57" s="358" t="s">
        <v>2198</v>
      </c>
      <c r="DJN57" s="359" t="s">
        <v>2193</v>
      </c>
      <c r="DJO57" s="355" t="s">
        <v>2194</v>
      </c>
      <c r="DJP57" s="355" t="s">
        <v>2195</v>
      </c>
      <c r="DJQ57" s="355" t="s">
        <v>2196</v>
      </c>
      <c r="DJR57" s="356" t="s">
        <v>2814</v>
      </c>
      <c r="DJS57" s="357" t="s">
        <v>2197</v>
      </c>
      <c r="DJT57" s="358"/>
      <c r="DJU57" s="358" t="s">
        <v>2198</v>
      </c>
      <c r="DJV57" s="359" t="s">
        <v>2193</v>
      </c>
      <c r="DJW57" s="355" t="s">
        <v>2194</v>
      </c>
      <c r="DJX57" s="355" t="s">
        <v>2195</v>
      </c>
      <c r="DJY57" s="355" t="s">
        <v>2196</v>
      </c>
      <c r="DJZ57" s="356" t="s">
        <v>2814</v>
      </c>
      <c r="DKA57" s="357" t="s">
        <v>2197</v>
      </c>
      <c r="DKB57" s="358"/>
      <c r="DKC57" s="358" t="s">
        <v>2198</v>
      </c>
      <c r="DKD57" s="359" t="s">
        <v>2193</v>
      </c>
      <c r="DKE57" s="355" t="s">
        <v>2194</v>
      </c>
      <c r="DKF57" s="355" t="s">
        <v>2195</v>
      </c>
      <c r="DKG57" s="355" t="s">
        <v>2196</v>
      </c>
      <c r="DKH57" s="356" t="s">
        <v>2814</v>
      </c>
      <c r="DKI57" s="357" t="s">
        <v>2197</v>
      </c>
      <c r="DKJ57" s="358"/>
      <c r="DKK57" s="358" t="s">
        <v>2198</v>
      </c>
      <c r="DKL57" s="359" t="s">
        <v>2193</v>
      </c>
      <c r="DKM57" s="355" t="s">
        <v>2194</v>
      </c>
      <c r="DKN57" s="355" t="s">
        <v>2195</v>
      </c>
      <c r="DKO57" s="355" t="s">
        <v>2196</v>
      </c>
      <c r="DKP57" s="356" t="s">
        <v>2814</v>
      </c>
      <c r="DKQ57" s="357" t="s">
        <v>2197</v>
      </c>
      <c r="DKR57" s="358"/>
      <c r="DKS57" s="358" t="s">
        <v>2198</v>
      </c>
      <c r="DKT57" s="359" t="s">
        <v>2193</v>
      </c>
      <c r="DKU57" s="355" t="s">
        <v>2194</v>
      </c>
      <c r="DKV57" s="355" t="s">
        <v>2195</v>
      </c>
      <c r="DKW57" s="355" t="s">
        <v>2196</v>
      </c>
      <c r="DKX57" s="356" t="s">
        <v>2814</v>
      </c>
      <c r="DKY57" s="357" t="s">
        <v>2197</v>
      </c>
      <c r="DKZ57" s="358"/>
      <c r="DLA57" s="358" t="s">
        <v>2198</v>
      </c>
      <c r="DLB57" s="359" t="s">
        <v>2193</v>
      </c>
      <c r="DLC57" s="355" t="s">
        <v>2194</v>
      </c>
      <c r="DLD57" s="355" t="s">
        <v>2195</v>
      </c>
      <c r="DLE57" s="355" t="s">
        <v>2196</v>
      </c>
      <c r="DLF57" s="356" t="s">
        <v>2814</v>
      </c>
      <c r="DLG57" s="357" t="s">
        <v>2197</v>
      </c>
      <c r="DLH57" s="358"/>
      <c r="DLI57" s="358" t="s">
        <v>2198</v>
      </c>
      <c r="DLJ57" s="359" t="s">
        <v>2193</v>
      </c>
      <c r="DLK57" s="355" t="s">
        <v>2194</v>
      </c>
      <c r="DLL57" s="355" t="s">
        <v>2195</v>
      </c>
      <c r="DLM57" s="355" t="s">
        <v>2196</v>
      </c>
      <c r="DLN57" s="356" t="s">
        <v>2814</v>
      </c>
      <c r="DLO57" s="357" t="s">
        <v>2197</v>
      </c>
      <c r="DLP57" s="358"/>
      <c r="DLQ57" s="358" t="s">
        <v>2198</v>
      </c>
      <c r="DLR57" s="359" t="s">
        <v>2193</v>
      </c>
      <c r="DLS57" s="355" t="s">
        <v>2194</v>
      </c>
      <c r="DLT57" s="355" t="s">
        <v>2195</v>
      </c>
      <c r="DLU57" s="355" t="s">
        <v>2196</v>
      </c>
      <c r="DLV57" s="356" t="s">
        <v>2814</v>
      </c>
      <c r="DLW57" s="357" t="s">
        <v>2197</v>
      </c>
      <c r="DLX57" s="358"/>
      <c r="DLY57" s="358" t="s">
        <v>2198</v>
      </c>
      <c r="DLZ57" s="359" t="s">
        <v>2193</v>
      </c>
      <c r="DMA57" s="355" t="s">
        <v>2194</v>
      </c>
      <c r="DMB57" s="355" t="s">
        <v>2195</v>
      </c>
      <c r="DMC57" s="355" t="s">
        <v>2196</v>
      </c>
      <c r="DMD57" s="356" t="s">
        <v>2814</v>
      </c>
      <c r="DME57" s="357" t="s">
        <v>2197</v>
      </c>
      <c r="DMF57" s="358"/>
      <c r="DMG57" s="358" t="s">
        <v>2198</v>
      </c>
      <c r="DMH57" s="359" t="s">
        <v>2193</v>
      </c>
      <c r="DMI57" s="355" t="s">
        <v>2194</v>
      </c>
      <c r="DMJ57" s="355" t="s">
        <v>2195</v>
      </c>
      <c r="DMK57" s="355" t="s">
        <v>2196</v>
      </c>
      <c r="DML57" s="356" t="s">
        <v>2814</v>
      </c>
      <c r="DMM57" s="357" t="s">
        <v>2197</v>
      </c>
      <c r="DMN57" s="358"/>
      <c r="DMO57" s="358" t="s">
        <v>2198</v>
      </c>
      <c r="DMP57" s="359" t="s">
        <v>2193</v>
      </c>
      <c r="DMQ57" s="355" t="s">
        <v>2194</v>
      </c>
      <c r="DMR57" s="355" t="s">
        <v>2195</v>
      </c>
      <c r="DMS57" s="355" t="s">
        <v>2196</v>
      </c>
      <c r="DMT57" s="356" t="s">
        <v>2814</v>
      </c>
      <c r="DMU57" s="357" t="s">
        <v>2197</v>
      </c>
      <c r="DMV57" s="358"/>
      <c r="DMW57" s="358" t="s">
        <v>2198</v>
      </c>
      <c r="DMX57" s="359" t="s">
        <v>2193</v>
      </c>
      <c r="DMY57" s="355" t="s">
        <v>2194</v>
      </c>
      <c r="DMZ57" s="355" t="s">
        <v>2195</v>
      </c>
      <c r="DNA57" s="355" t="s">
        <v>2196</v>
      </c>
      <c r="DNB57" s="356" t="s">
        <v>2814</v>
      </c>
      <c r="DNC57" s="357" t="s">
        <v>2197</v>
      </c>
      <c r="DND57" s="358"/>
      <c r="DNE57" s="358" t="s">
        <v>2198</v>
      </c>
      <c r="DNF57" s="359" t="s">
        <v>2193</v>
      </c>
      <c r="DNG57" s="355" t="s">
        <v>2194</v>
      </c>
      <c r="DNH57" s="355" t="s">
        <v>2195</v>
      </c>
      <c r="DNI57" s="355" t="s">
        <v>2196</v>
      </c>
      <c r="DNJ57" s="356" t="s">
        <v>2814</v>
      </c>
      <c r="DNK57" s="357" t="s">
        <v>2197</v>
      </c>
      <c r="DNL57" s="358"/>
      <c r="DNM57" s="358" t="s">
        <v>2198</v>
      </c>
      <c r="DNN57" s="359" t="s">
        <v>2193</v>
      </c>
      <c r="DNO57" s="355" t="s">
        <v>2194</v>
      </c>
      <c r="DNP57" s="355" t="s">
        <v>2195</v>
      </c>
      <c r="DNQ57" s="355" t="s">
        <v>2196</v>
      </c>
      <c r="DNR57" s="356" t="s">
        <v>2814</v>
      </c>
      <c r="DNS57" s="357" t="s">
        <v>2197</v>
      </c>
      <c r="DNT57" s="358"/>
      <c r="DNU57" s="358" t="s">
        <v>2198</v>
      </c>
      <c r="DNV57" s="359" t="s">
        <v>2193</v>
      </c>
      <c r="DNW57" s="355" t="s">
        <v>2194</v>
      </c>
      <c r="DNX57" s="355" t="s">
        <v>2195</v>
      </c>
      <c r="DNY57" s="355" t="s">
        <v>2196</v>
      </c>
      <c r="DNZ57" s="356" t="s">
        <v>2814</v>
      </c>
      <c r="DOA57" s="357" t="s">
        <v>2197</v>
      </c>
      <c r="DOB57" s="358"/>
      <c r="DOC57" s="358" t="s">
        <v>2198</v>
      </c>
      <c r="DOD57" s="359" t="s">
        <v>2193</v>
      </c>
      <c r="DOE57" s="355" t="s">
        <v>2194</v>
      </c>
      <c r="DOF57" s="355" t="s">
        <v>2195</v>
      </c>
      <c r="DOG57" s="355" t="s">
        <v>2196</v>
      </c>
      <c r="DOH57" s="356" t="s">
        <v>2814</v>
      </c>
      <c r="DOI57" s="357" t="s">
        <v>2197</v>
      </c>
      <c r="DOJ57" s="358"/>
      <c r="DOK57" s="358" t="s">
        <v>2198</v>
      </c>
      <c r="DOL57" s="359" t="s">
        <v>2193</v>
      </c>
      <c r="DOM57" s="355" t="s">
        <v>2194</v>
      </c>
      <c r="DON57" s="355" t="s">
        <v>2195</v>
      </c>
      <c r="DOO57" s="355" t="s">
        <v>2196</v>
      </c>
      <c r="DOP57" s="356" t="s">
        <v>2814</v>
      </c>
      <c r="DOQ57" s="357" t="s">
        <v>2197</v>
      </c>
      <c r="DOR57" s="358"/>
      <c r="DOS57" s="358" t="s">
        <v>2198</v>
      </c>
      <c r="DOT57" s="359" t="s">
        <v>2193</v>
      </c>
      <c r="DOU57" s="355" t="s">
        <v>2194</v>
      </c>
      <c r="DOV57" s="355" t="s">
        <v>2195</v>
      </c>
      <c r="DOW57" s="355" t="s">
        <v>2196</v>
      </c>
      <c r="DOX57" s="356" t="s">
        <v>2814</v>
      </c>
      <c r="DOY57" s="357" t="s">
        <v>2197</v>
      </c>
      <c r="DOZ57" s="358"/>
      <c r="DPA57" s="358" t="s">
        <v>2198</v>
      </c>
      <c r="DPB57" s="359" t="s">
        <v>2193</v>
      </c>
      <c r="DPC57" s="355" t="s">
        <v>2194</v>
      </c>
      <c r="DPD57" s="355" t="s">
        <v>2195</v>
      </c>
      <c r="DPE57" s="355" t="s">
        <v>2196</v>
      </c>
      <c r="DPF57" s="356" t="s">
        <v>2814</v>
      </c>
      <c r="DPG57" s="357" t="s">
        <v>2197</v>
      </c>
      <c r="DPH57" s="358"/>
      <c r="DPI57" s="358" t="s">
        <v>2198</v>
      </c>
      <c r="DPJ57" s="359" t="s">
        <v>2193</v>
      </c>
      <c r="DPK57" s="355" t="s">
        <v>2194</v>
      </c>
      <c r="DPL57" s="355" t="s">
        <v>2195</v>
      </c>
      <c r="DPM57" s="355" t="s">
        <v>2196</v>
      </c>
      <c r="DPN57" s="356" t="s">
        <v>2814</v>
      </c>
      <c r="DPO57" s="357" t="s">
        <v>2197</v>
      </c>
      <c r="DPP57" s="358"/>
      <c r="DPQ57" s="358" t="s">
        <v>2198</v>
      </c>
      <c r="DPR57" s="359" t="s">
        <v>2193</v>
      </c>
      <c r="DPS57" s="355" t="s">
        <v>2194</v>
      </c>
      <c r="DPT57" s="355" t="s">
        <v>2195</v>
      </c>
      <c r="DPU57" s="355" t="s">
        <v>2196</v>
      </c>
      <c r="DPV57" s="356" t="s">
        <v>2814</v>
      </c>
      <c r="DPW57" s="357" t="s">
        <v>2197</v>
      </c>
      <c r="DPX57" s="358"/>
      <c r="DPY57" s="358" t="s">
        <v>2198</v>
      </c>
      <c r="DPZ57" s="359" t="s">
        <v>2193</v>
      </c>
      <c r="DQA57" s="355" t="s">
        <v>2194</v>
      </c>
      <c r="DQB57" s="355" t="s">
        <v>2195</v>
      </c>
      <c r="DQC57" s="355" t="s">
        <v>2196</v>
      </c>
      <c r="DQD57" s="356" t="s">
        <v>2814</v>
      </c>
      <c r="DQE57" s="357" t="s">
        <v>2197</v>
      </c>
      <c r="DQF57" s="358"/>
      <c r="DQG57" s="358" t="s">
        <v>2198</v>
      </c>
      <c r="DQH57" s="359" t="s">
        <v>2193</v>
      </c>
      <c r="DQI57" s="355" t="s">
        <v>2194</v>
      </c>
      <c r="DQJ57" s="355" t="s">
        <v>2195</v>
      </c>
      <c r="DQK57" s="355" t="s">
        <v>2196</v>
      </c>
      <c r="DQL57" s="356" t="s">
        <v>2814</v>
      </c>
      <c r="DQM57" s="357" t="s">
        <v>2197</v>
      </c>
      <c r="DQN57" s="358"/>
      <c r="DQO57" s="358" t="s">
        <v>2198</v>
      </c>
      <c r="DQP57" s="359" t="s">
        <v>2193</v>
      </c>
      <c r="DQQ57" s="355" t="s">
        <v>2194</v>
      </c>
      <c r="DQR57" s="355" t="s">
        <v>2195</v>
      </c>
      <c r="DQS57" s="355" t="s">
        <v>2196</v>
      </c>
      <c r="DQT57" s="356" t="s">
        <v>2814</v>
      </c>
      <c r="DQU57" s="357" t="s">
        <v>2197</v>
      </c>
      <c r="DQV57" s="358"/>
      <c r="DQW57" s="358" t="s">
        <v>2198</v>
      </c>
      <c r="DQX57" s="359" t="s">
        <v>2193</v>
      </c>
      <c r="DQY57" s="355" t="s">
        <v>2194</v>
      </c>
      <c r="DQZ57" s="355" t="s">
        <v>2195</v>
      </c>
      <c r="DRA57" s="355" t="s">
        <v>2196</v>
      </c>
      <c r="DRB57" s="356" t="s">
        <v>2814</v>
      </c>
      <c r="DRC57" s="357" t="s">
        <v>2197</v>
      </c>
      <c r="DRD57" s="358"/>
      <c r="DRE57" s="358" t="s">
        <v>2198</v>
      </c>
      <c r="DRF57" s="359" t="s">
        <v>2193</v>
      </c>
      <c r="DRG57" s="355" t="s">
        <v>2194</v>
      </c>
      <c r="DRH57" s="355" t="s">
        <v>2195</v>
      </c>
      <c r="DRI57" s="355" t="s">
        <v>2196</v>
      </c>
      <c r="DRJ57" s="356" t="s">
        <v>2814</v>
      </c>
      <c r="DRK57" s="357" t="s">
        <v>2197</v>
      </c>
      <c r="DRL57" s="358"/>
      <c r="DRM57" s="358" t="s">
        <v>2198</v>
      </c>
      <c r="DRN57" s="359" t="s">
        <v>2193</v>
      </c>
      <c r="DRO57" s="355" t="s">
        <v>2194</v>
      </c>
      <c r="DRP57" s="355" t="s">
        <v>2195</v>
      </c>
      <c r="DRQ57" s="355" t="s">
        <v>2196</v>
      </c>
      <c r="DRR57" s="356" t="s">
        <v>2814</v>
      </c>
      <c r="DRS57" s="357" t="s">
        <v>2197</v>
      </c>
      <c r="DRT57" s="358"/>
      <c r="DRU57" s="358" t="s">
        <v>2198</v>
      </c>
      <c r="DRV57" s="359" t="s">
        <v>2193</v>
      </c>
      <c r="DRW57" s="355" t="s">
        <v>2194</v>
      </c>
      <c r="DRX57" s="355" t="s">
        <v>2195</v>
      </c>
      <c r="DRY57" s="355" t="s">
        <v>2196</v>
      </c>
      <c r="DRZ57" s="356" t="s">
        <v>2814</v>
      </c>
      <c r="DSA57" s="357" t="s">
        <v>2197</v>
      </c>
      <c r="DSB57" s="358"/>
      <c r="DSC57" s="358" t="s">
        <v>2198</v>
      </c>
      <c r="DSD57" s="359" t="s">
        <v>2193</v>
      </c>
      <c r="DSE57" s="355" t="s">
        <v>2194</v>
      </c>
      <c r="DSF57" s="355" t="s">
        <v>2195</v>
      </c>
      <c r="DSG57" s="355" t="s">
        <v>2196</v>
      </c>
      <c r="DSH57" s="356" t="s">
        <v>2814</v>
      </c>
      <c r="DSI57" s="357" t="s">
        <v>2197</v>
      </c>
      <c r="DSJ57" s="358"/>
      <c r="DSK57" s="358" t="s">
        <v>2198</v>
      </c>
      <c r="DSL57" s="359" t="s">
        <v>2193</v>
      </c>
      <c r="DSM57" s="355" t="s">
        <v>2194</v>
      </c>
      <c r="DSN57" s="355" t="s">
        <v>2195</v>
      </c>
      <c r="DSO57" s="355" t="s">
        <v>2196</v>
      </c>
      <c r="DSP57" s="356" t="s">
        <v>2814</v>
      </c>
      <c r="DSQ57" s="357" t="s">
        <v>2197</v>
      </c>
      <c r="DSR57" s="358"/>
      <c r="DSS57" s="358" t="s">
        <v>2198</v>
      </c>
      <c r="DST57" s="359" t="s">
        <v>2193</v>
      </c>
      <c r="DSU57" s="355" t="s">
        <v>2194</v>
      </c>
      <c r="DSV57" s="355" t="s">
        <v>2195</v>
      </c>
      <c r="DSW57" s="355" t="s">
        <v>2196</v>
      </c>
      <c r="DSX57" s="356" t="s">
        <v>2814</v>
      </c>
      <c r="DSY57" s="357" t="s">
        <v>2197</v>
      </c>
      <c r="DSZ57" s="358"/>
      <c r="DTA57" s="358" t="s">
        <v>2198</v>
      </c>
      <c r="DTB57" s="359" t="s">
        <v>2193</v>
      </c>
      <c r="DTC57" s="355" t="s">
        <v>2194</v>
      </c>
      <c r="DTD57" s="355" t="s">
        <v>2195</v>
      </c>
      <c r="DTE57" s="355" t="s">
        <v>2196</v>
      </c>
      <c r="DTF57" s="356" t="s">
        <v>2814</v>
      </c>
      <c r="DTG57" s="357" t="s">
        <v>2197</v>
      </c>
      <c r="DTH57" s="358"/>
      <c r="DTI57" s="358" t="s">
        <v>2198</v>
      </c>
      <c r="DTJ57" s="359" t="s">
        <v>2193</v>
      </c>
      <c r="DTK57" s="355" t="s">
        <v>2194</v>
      </c>
      <c r="DTL57" s="355" t="s">
        <v>2195</v>
      </c>
      <c r="DTM57" s="355" t="s">
        <v>2196</v>
      </c>
      <c r="DTN57" s="356" t="s">
        <v>2814</v>
      </c>
      <c r="DTO57" s="357" t="s">
        <v>2197</v>
      </c>
      <c r="DTP57" s="358"/>
      <c r="DTQ57" s="358" t="s">
        <v>2198</v>
      </c>
      <c r="DTR57" s="359" t="s">
        <v>2193</v>
      </c>
      <c r="DTS57" s="355" t="s">
        <v>2194</v>
      </c>
      <c r="DTT57" s="355" t="s">
        <v>2195</v>
      </c>
      <c r="DTU57" s="355" t="s">
        <v>2196</v>
      </c>
      <c r="DTV57" s="356" t="s">
        <v>2814</v>
      </c>
      <c r="DTW57" s="357" t="s">
        <v>2197</v>
      </c>
      <c r="DTX57" s="358"/>
      <c r="DTY57" s="358" t="s">
        <v>2198</v>
      </c>
      <c r="DTZ57" s="359" t="s">
        <v>2193</v>
      </c>
      <c r="DUA57" s="355" t="s">
        <v>2194</v>
      </c>
      <c r="DUB57" s="355" t="s">
        <v>2195</v>
      </c>
      <c r="DUC57" s="355" t="s">
        <v>2196</v>
      </c>
      <c r="DUD57" s="356" t="s">
        <v>2814</v>
      </c>
      <c r="DUE57" s="357" t="s">
        <v>2197</v>
      </c>
      <c r="DUF57" s="358"/>
      <c r="DUG57" s="358" t="s">
        <v>2198</v>
      </c>
      <c r="DUH57" s="359" t="s">
        <v>2193</v>
      </c>
      <c r="DUI57" s="355" t="s">
        <v>2194</v>
      </c>
      <c r="DUJ57" s="355" t="s">
        <v>2195</v>
      </c>
      <c r="DUK57" s="355" t="s">
        <v>2196</v>
      </c>
      <c r="DUL57" s="356" t="s">
        <v>2814</v>
      </c>
      <c r="DUM57" s="357" t="s">
        <v>2197</v>
      </c>
      <c r="DUN57" s="358"/>
      <c r="DUO57" s="358" t="s">
        <v>2198</v>
      </c>
      <c r="DUP57" s="359" t="s">
        <v>2193</v>
      </c>
      <c r="DUQ57" s="355" t="s">
        <v>2194</v>
      </c>
      <c r="DUR57" s="355" t="s">
        <v>2195</v>
      </c>
      <c r="DUS57" s="355" t="s">
        <v>2196</v>
      </c>
      <c r="DUT57" s="356" t="s">
        <v>2814</v>
      </c>
      <c r="DUU57" s="357" t="s">
        <v>2197</v>
      </c>
      <c r="DUV57" s="358"/>
      <c r="DUW57" s="358" t="s">
        <v>2198</v>
      </c>
      <c r="DUX57" s="359" t="s">
        <v>2193</v>
      </c>
      <c r="DUY57" s="355" t="s">
        <v>2194</v>
      </c>
      <c r="DUZ57" s="355" t="s">
        <v>2195</v>
      </c>
      <c r="DVA57" s="355" t="s">
        <v>2196</v>
      </c>
      <c r="DVB57" s="356" t="s">
        <v>2814</v>
      </c>
      <c r="DVC57" s="357" t="s">
        <v>2197</v>
      </c>
      <c r="DVD57" s="358"/>
      <c r="DVE57" s="358" t="s">
        <v>2198</v>
      </c>
      <c r="DVF57" s="359" t="s">
        <v>2193</v>
      </c>
      <c r="DVG57" s="355" t="s">
        <v>2194</v>
      </c>
      <c r="DVH57" s="355" t="s">
        <v>2195</v>
      </c>
      <c r="DVI57" s="355" t="s">
        <v>2196</v>
      </c>
      <c r="DVJ57" s="356" t="s">
        <v>2814</v>
      </c>
      <c r="DVK57" s="357" t="s">
        <v>2197</v>
      </c>
      <c r="DVL57" s="358"/>
      <c r="DVM57" s="358" t="s">
        <v>2198</v>
      </c>
      <c r="DVN57" s="359" t="s">
        <v>2193</v>
      </c>
      <c r="DVO57" s="355" t="s">
        <v>2194</v>
      </c>
      <c r="DVP57" s="355" t="s">
        <v>2195</v>
      </c>
      <c r="DVQ57" s="355" t="s">
        <v>2196</v>
      </c>
      <c r="DVR57" s="356" t="s">
        <v>2814</v>
      </c>
      <c r="DVS57" s="357" t="s">
        <v>2197</v>
      </c>
      <c r="DVT57" s="358"/>
      <c r="DVU57" s="358" t="s">
        <v>2198</v>
      </c>
      <c r="DVV57" s="359" t="s">
        <v>2193</v>
      </c>
      <c r="DVW57" s="355" t="s">
        <v>2194</v>
      </c>
      <c r="DVX57" s="355" t="s">
        <v>2195</v>
      </c>
      <c r="DVY57" s="355" t="s">
        <v>2196</v>
      </c>
      <c r="DVZ57" s="356" t="s">
        <v>2814</v>
      </c>
      <c r="DWA57" s="357" t="s">
        <v>2197</v>
      </c>
      <c r="DWB57" s="358"/>
      <c r="DWC57" s="358" t="s">
        <v>2198</v>
      </c>
      <c r="DWD57" s="359" t="s">
        <v>2193</v>
      </c>
      <c r="DWE57" s="355" t="s">
        <v>2194</v>
      </c>
      <c r="DWF57" s="355" t="s">
        <v>2195</v>
      </c>
      <c r="DWG57" s="355" t="s">
        <v>2196</v>
      </c>
      <c r="DWH57" s="356" t="s">
        <v>2814</v>
      </c>
      <c r="DWI57" s="357" t="s">
        <v>2197</v>
      </c>
      <c r="DWJ57" s="358"/>
      <c r="DWK57" s="358" t="s">
        <v>2198</v>
      </c>
      <c r="DWL57" s="359" t="s">
        <v>2193</v>
      </c>
      <c r="DWM57" s="355" t="s">
        <v>2194</v>
      </c>
      <c r="DWN57" s="355" t="s">
        <v>2195</v>
      </c>
      <c r="DWO57" s="355" t="s">
        <v>2196</v>
      </c>
      <c r="DWP57" s="356" t="s">
        <v>2814</v>
      </c>
      <c r="DWQ57" s="357" t="s">
        <v>2197</v>
      </c>
      <c r="DWR57" s="358"/>
      <c r="DWS57" s="358" t="s">
        <v>2198</v>
      </c>
      <c r="DWT57" s="359" t="s">
        <v>2193</v>
      </c>
      <c r="DWU57" s="355" t="s">
        <v>2194</v>
      </c>
      <c r="DWV57" s="355" t="s">
        <v>2195</v>
      </c>
      <c r="DWW57" s="355" t="s">
        <v>2196</v>
      </c>
      <c r="DWX57" s="356" t="s">
        <v>2814</v>
      </c>
      <c r="DWY57" s="357" t="s">
        <v>2197</v>
      </c>
      <c r="DWZ57" s="358"/>
      <c r="DXA57" s="358" t="s">
        <v>2198</v>
      </c>
      <c r="DXB57" s="359" t="s">
        <v>2193</v>
      </c>
      <c r="DXC57" s="355" t="s">
        <v>2194</v>
      </c>
      <c r="DXD57" s="355" t="s">
        <v>2195</v>
      </c>
      <c r="DXE57" s="355" t="s">
        <v>2196</v>
      </c>
      <c r="DXF57" s="356" t="s">
        <v>2814</v>
      </c>
      <c r="DXG57" s="357" t="s">
        <v>2197</v>
      </c>
      <c r="DXH57" s="358"/>
      <c r="DXI57" s="358" t="s">
        <v>2198</v>
      </c>
      <c r="DXJ57" s="359" t="s">
        <v>2193</v>
      </c>
      <c r="DXK57" s="355" t="s">
        <v>2194</v>
      </c>
      <c r="DXL57" s="355" t="s">
        <v>2195</v>
      </c>
      <c r="DXM57" s="355" t="s">
        <v>2196</v>
      </c>
      <c r="DXN57" s="356" t="s">
        <v>2814</v>
      </c>
      <c r="DXO57" s="357" t="s">
        <v>2197</v>
      </c>
      <c r="DXP57" s="358"/>
      <c r="DXQ57" s="358" t="s">
        <v>2198</v>
      </c>
      <c r="DXR57" s="359" t="s">
        <v>2193</v>
      </c>
      <c r="DXS57" s="355" t="s">
        <v>2194</v>
      </c>
      <c r="DXT57" s="355" t="s">
        <v>2195</v>
      </c>
      <c r="DXU57" s="355" t="s">
        <v>2196</v>
      </c>
      <c r="DXV57" s="356" t="s">
        <v>2814</v>
      </c>
      <c r="DXW57" s="357" t="s">
        <v>2197</v>
      </c>
      <c r="DXX57" s="358"/>
      <c r="DXY57" s="358" t="s">
        <v>2198</v>
      </c>
      <c r="DXZ57" s="359" t="s">
        <v>2193</v>
      </c>
      <c r="DYA57" s="355" t="s">
        <v>2194</v>
      </c>
      <c r="DYB57" s="355" t="s">
        <v>2195</v>
      </c>
      <c r="DYC57" s="355" t="s">
        <v>2196</v>
      </c>
      <c r="DYD57" s="356" t="s">
        <v>2814</v>
      </c>
      <c r="DYE57" s="357" t="s">
        <v>2197</v>
      </c>
      <c r="DYF57" s="358"/>
      <c r="DYG57" s="358" t="s">
        <v>2198</v>
      </c>
      <c r="DYH57" s="359" t="s">
        <v>2193</v>
      </c>
      <c r="DYI57" s="355" t="s">
        <v>2194</v>
      </c>
      <c r="DYJ57" s="355" t="s">
        <v>2195</v>
      </c>
      <c r="DYK57" s="355" t="s">
        <v>2196</v>
      </c>
      <c r="DYL57" s="356" t="s">
        <v>2814</v>
      </c>
      <c r="DYM57" s="357" t="s">
        <v>2197</v>
      </c>
      <c r="DYN57" s="358"/>
      <c r="DYO57" s="358" t="s">
        <v>2198</v>
      </c>
      <c r="DYP57" s="359" t="s">
        <v>2193</v>
      </c>
      <c r="DYQ57" s="355" t="s">
        <v>2194</v>
      </c>
      <c r="DYR57" s="355" t="s">
        <v>2195</v>
      </c>
      <c r="DYS57" s="355" t="s">
        <v>2196</v>
      </c>
      <c r="DYT57" s="356" t="s">
        <v>2814</v>
      </c>
      <c r="DYU57" s="357" t="s">
        <v>2197</v>
      </c>
      <c r="DYV57" s="358"/>
      <c r="DYW57" s="358" t="s">
        <v>2198</v>
      </c>
      <c r="DYX57" s="359" t="s">
        <v>2193</v>
      </c>
      <c r="DYY57" s="355" t="s">
        <v>2194</v>
      </c>
      <c r="DYZ57" s="355" t="s">
        <v>2195</v>
      </c>
      <c r="DZA57" s="355" t="s">
        <v>2196</v>
      </c>
      <c r="DZB57" s="356" t="s">
        <v>2814</v>
      </c>
      <c r="DZC57" s="357" t="s">
        <v>2197</v>
      </c>
      <c r="DZD57" s="358"/>
      <c r="DZE57" s="358" t="s">
        <v>2198</v>
      </c>
      <c r="DZF57" s="359" t="s">
        <v>2193</v>
      </c>
      <c r="DZG57" s="355" t="s">
        <v>2194</v>
      </c>
      <c r="DZH57" s="355" t="s">
        <v>2195</v>
      </c>
      <c r="DZI57" s="355" t="s">
        <v>2196</v>
      </c>
      <c r="DZJ57" s="356" t="s">
        <v>2814</v>
      </c>
      <c r="DZK57" s="357" t="s">
        <v>2197</v>
      </c>
      <c r="DZL57" s="358"/>
      <c r="DZM57" s="358" t="s">
        <v>2198</v>
      </c>
      <c r="DZN57" s="359" t="s">
        <v>2193</v>
      </c>
      <c r="DZO57" s="355" t="s">
        <v>2194</v>
      </c>
      <c r="DZP57" s="355" t="s">
        <v>2195</v>
      </c>
      <c r="DZQ57" s="355" t="s">
        <v>2196</v>
      </c>
      <c r="DZR57" s="356" t="s">
        <v>2814</v>
      </c>
      <c r="DZS57" s="357" t="s">
        <v>2197</v>
      </c>
      <c r="DZT57" s="358"/>
      <c r="DZU57" s="358" t="s">
        <v>2198</v>
      </c>
      <c r="DZV57" s="359" t="s">
        <v>2193</v>
      </c>
      <c r="DZW57" s="355" t="s">
        <v>2194</v>
      </c>
      <c r="DZX57" s="355" t="s">
        <v>2195</v>
      </c>
      <c r="DZY57" s="355" t="s">
        <v>2196</v>
      </c>
      <c r="DZZ57" s="356" t="s">
        <v>2814</v>
      </c>
      <c r="EAA57" s="357" t="s">
        <v>2197</v>
      </c>
      <c r="EAB57" s="358"/>
      <c r="EAC57" s="358" t="s">
        <v>2198</v>
      </c>
      <c r="EAD57" s="359" t="s">
        <v>2193</v>
      </c>
      <c r="EAE57" s="355" t="s">
        <v>2194</v>
      </c>
      <c r="EAF57" s="355" t="s">
        <v>2195</v>
      </c>
      <c r="EAG57" s="355" t="s">
        <v>2196</v>
      </c>
      <c r="EAH57" s="356" t="s">
        <v>2814</v>
      </c>
      <c r="EAI57" s="357" t="s">
        <v>2197</v>
      </c>
      <c r="EAJ57" s="358"/>
      <c r="EAK57" s="358" t="s">
        <v>2198</v>
      </c>
      <c r="EAL57" s="359" t="s">
        <v>2193</v>
      </c>
      <c r="EAM57" s="355" t="s">
        <v>2194</v>
      </c>
      <c r="EAN57" s="355" t="s">
        <v>2195</v>
      </c>
      <c r="EAO57" s="355" t="s">
        <v>2196</v>
      </c>
      <c r="EAP57" s="356" t="s">
        <v>2814</v>
      </c>
      <c r="EAQ57" s="357" t="s">
        <v>2197</v>
      </c>
      <c r="EAR57" s="358"/>
      <c r="EAS57" s="358" t="s">
        <v>2198</v>
      </c>
      <c r="EAT57" s="359" t="s">
        <v>2193</v>
      </c>
      <c r="EAU57" s="355" t="s">
        <v>2194</v>
      </c>
      <c r="EAV57" s="355" t="s">
        <v>2195</v>
      </c>
      <c r="EAW57" s="355" t="s">
        <v>2196</v>
      </c>
      <c r="EAX57" s="356" t="s">
        <v>2814</v>
      </c>
      <c r="EAY57" s="357" t="s">
        <v>2197</v>
      </c>
      <c r="EAZ57" s="358"/>
      <c r="EBA57" s="358" t="s">
        <v>2198</v>
      </c>
      <c r="EBB57" s="359" t="s">
        <v>2193</v>
      </c>
      <c r="EBC57" s="355" t="s">
        <v>2194</v>
      </c>
      <c r="EBD57" s="355" t="s">
        <v>2195</v>
      </c>
      <c r="EBE57" s="355" t="s">
        <v>2196</v>
      </c>
      <c r="EBF57" s="356" t="s">
        <v>2814</v>
      </c>
      <c r="EBG57" s="357" t="s">
        <v>2197</v>
      </c>
      <c r="EBH57" s="358"/>
      <c r="EBI57" s="358" t="s">
        <v>2198</v>
      </c>
      <c r="EBJ57" s="359" t="s">
        <v>2193</v>
      </c>
      <c r="EBK57" s="355" t="s">
        <v>2194</v>
      </c>
      <c r="EBL57" s="355" t="s">
        <v>2195</v>
      </c>
      <c r="EBM57" s="355" t="s">
        <v>2196</v>
      </c>
      <c r="EBN57" s="356" t="s">
        <v>2814</v>
      </c>
      <c r="EBO57" s="357" t="s">
        <v>2197</v>
      </c>
      <c r="EBP57" s="358"/>
      <c r="EBQ57" s="358" t="s">
        <v>2198</v>
      </c>
      <c r="EBR57" s="359" t="s">
        <v>2193</v>
      </c>
      <c r="EBS57" s="355" t="s">
        <v>2194</v>
      </c>
      <c r="EBT57" s="355" t="s">
        <v>2195</v>
      </c>
      <c r="EBU57" s="355" t="s">
        <v>2196</v>
      </c>
      <c r="EBV57" s="356" t="s">
        <v>2814</v>
      </c>
      <c r="EBW57" s="357" t="s">
        <v>2197</v>
      </c>
      <c r="EBX57" s="358"/>
      <c r="EBY57" s="358" t="s">
        <v>2198</v>
      </c>
      <c r="EBZ57" s="359" t="s">
        <v>2193</v>
      </c>
      <c r="ECA57" s="355" t="s">
        <v>2194</v>
      </c>
      <c r="ECB57" s="355" t="s">
        <v>2195</v>
      </c>
      <c r="ECC57" s="355" t="s">
        <v>2196</v>
      </c>
      <c r="ECD57" s="356" t="s">
        <v>2814</v>
      </c>
      <c r="ECE57" s="357" t="s">
        <v>2197</v>
      </c>
      <c r="ECF57" s="358"/>
      <c r="ECG57" s="358" t="s">
        <v>2198</v>
      </c>
      <c r="ECH57" s="359" t="s">
        <v>2193</v>
      </c>
      <c r="ECI57" s="355" t="s">
        <v>2194</v>
      </c>
      <c r="ECJ57" s="355" t="s">
        <v>2195</v>
      </c>
      <c r="ECK57" s="355" t="s">
        <v>2196</v>
      </c>
      <c r="ECL57" s="356" t="s">
        <v>2814</v>
      </c>
      <c r="ECM57" s="357" t="s">
        <v>2197</v>
      </c>
      <c r="ECN57" s="358"/>
      <c r="ECO57" s="358" t="s">
        <v>2198</v>
      </c>
      <c r="ECP57" s="359" t="s">
        <v>2193</v>
      </c>
      <c r="ECQ57" s="355" t="s">
        <v>2194</v>
      </c>
      <c r="ECR57" s="355" t="s">
        <v>2195</v>
      </c>
      <c r="ECS57" s="355" t="s">
        <v>2196</v>
      </c>
      <c r="ECT57" s="356" t="s">
        <v>2814</v>
      </c>
      <c r="ECU57" s="357" t="s">
        <v>2197</v>
      </c>
      <c r="ECV57" s="358"/>
      <c r="ECW57" s="358" t="s">
        <v>2198</v>
      </c>
      <c r="ECX57" s="359" t="s">
        <v>2193</v>
      </c>
      <c r="ECY57" s="355" t="s">
        <v>2194</v>
      </c>
      <c r="ECZ57" s="355" t="s">
        <v>2195</v>
      </c>
      <c r="EDA57" s="355" t="s">
        <v>2196</v>
      </c>
      <c r="EDB57" s="356" t="s">
        <v>2814</v>
      </c>
      <c r="EDC57" s="357" t="s">
        <v>2197</v>
      </c>
      <c r="EDD57" s="358"/>
      <c r="EDE57" s="358" t="s">
        <v>2198</v>
      </c>
      <c r="EDF57" s="359" t="s">
        <v>2193</v>
      </c>
      <c r="EDG57" s="355" t="s">
        <v>2194</v>
      </c>
      <c r="EDH57" s="355" t="s">
        <v>2195</v>
      </c>
      <c r="EDI57" s="355" t="s">
        <v>2196</v>
      </c>
      <c r="EDJ57" s="356" t="s">
        <v>2814</v>
      </c>
      <c r="EDK57" s="357" t="s">
        <v>2197</v>
      </c>
      <c r="EDL57" s="358"/>
      <c r="EDM57" s="358" t="s">
        <v>2198</v>
      </c>
      <c r="EDN57" s="359" t="s">
        <v>2193</v>
      </c>
      <c r="EDO57" s="355" t="s">
        <v>2194</v>
      </c>
      <c r="EDP57" s="355" t="s">
        <v>2195</v>
      </c>
      <c r="EDQ57" s="355" t="s">
        <v>2196</v>
      </c>
      <c r="EDR57" s="356" t="s">
        <v>2814</v>
      </c>
      <c r="EDS57" s="357" t="s">
        <v>2197</v>
      </c>
      <c r="EDT57" s="358"/>
      <c r="EDU57" s="358" t="s">
        <v>2198</v>
      </c>
      <c r="EDV57" s="359" t="s">
        <v>2193</v>
      </c>
      <c r="EDW57" s="355" t="s">
        <v>2194</v>
      </c>
      <c r="EDX57" s="355" t="s">
        <v>2195</v>
      </c>
      <c r="EDY57" s="355" t="s">
        <v>2196</v>
      </c>
      <c r="EDZ57" s="356" t="s">
        <v>2814</v>
      </c>
      <c r="EEA57" s="357" t="s">
        <v>2197</v>
      </c>
      <c r="EEB57" s="358"/>
      <c r="EEC57" s="358" t="s">
        <v>2198</v>
      </c>
      <c r="EED57" s="359" t="s">
        <v>2193</v>
      </c>
      <c r="EEE57" s="355" t="s">
        <v>2194</v>
      </c>
      <c r="EEF57" s="355" t="s">
        <v>2195</v>
      </c>
      <c r="EEG57" s="355" t="s">
        <v>2196</v>
      </c>
      <c r="EEH57" s="356" t="s">
        <v>2814</v>
      </c>
      <c r="EEI57" s="357" t="s">
        <v>2197</v>
      </c>
      <c r="EEJ57" s="358"/>
      <c r="EEK57" s="358" t="s">
        <v>2198</v>
      </c>
      <c r="EEL57" s="359" t="s">
        <v>2193</v>
      </c>
      <c r="EEM57" s="355" t="s">
        <v>2194</v>
      </c>
      <c r="EEN57" s="355" t="s">
        <v>2195</v>
      </c>
      <c r="EEO57" s="355" t="s">
        <v>2196</v>
      </c>
      <c r="EEP57" s="356" t="s">
        <v>2814</v>
      </c>
      <c r="EEQ57" s="357" t="s">
        <v>2197</v>
      </c>
      <c r="EER57" s="358"/>
      <c r="EES57" s="358" t="s">
        <v>2198</v>
      </c>
      <c r="EET57" s="359" t="s">
        <v>2193</v>
      </c>
      <c r="EEU57" s="355" t="s">
        <v>2194</v>
      </c>
      <c r="EEV57" s="355" t="s">
        <v>2195</v>
      </c>
      <c r="EEW57" s="355" t="s">
        <v>2196</v>
      </c>
      <c r="EEX57" s="356" t="s">
        <v>2814</v>
      </c>
      <c r="EEY57" s="357" t="s">
        <v>2197</v>
      </c>
      <c r="EEZ57" s="358"/>
      <c r="EFA57" s="358" t="s">
        <v>2198</v>
      </c>
      <c r="EFB57" s="359" t="s">
        <v>2193</v>
      </c>
      <c r="EFC57" s="355" t="s">
        <v>2194</v>
      </c>
      <c r="EFD57" s="355" t="s">
        <v>2195</v>
      </c>
      <c r="EFE57" s="355" t="s">
        <v>2196</v>
      </c>
      <c r="EFF57" s="356" t="s">
        <v>2814</v>
      </c>
      <c r="EFG57" s="357" t="s">
        <v>2197</v>
      </c>
      <c r="EFH57" s="358"/>
      <c r="EFI57" s="358" t="s">
        <v>2198</v>
      </c>
      <c r="EFJ57" s="359" t="s">
        <v>2193</v>
      </c>
      <c r="EFK57" s="355" t="s">
        <v>2194</v>
      </c>
      <c r="EFL57" s="355" t="s">
        <v>2195</v>
      </c>
      <c r="EFM57" s="355" t="s">
        <v>2196</v>
      </c>
      <c r="EFN57" s="356" t="s">
        <v>2814</v>
      </c>
      <c r="EFO57" s="357" t="s">
        <v>2197</v>
      </c>
      <c r="EFP57" s="358"/>
      <c r="EFQ57" s="358" t="s">
        <v>2198</v>
      </c>
      <c r="EFR57" s="359" t="s">
        <v>2193</v>
      </c>
      <c r="EFS57" s="355" t="s">
        <v>2194</v>
      </c>
      <c r="EFT57" s="355" t="s">
        <v>2195</v>
      </c>
      <c r="EFU57" s="355" t="s">
        <v>2196</v>
      </c>
      <c r="EFV57" s="356" t="s">
        <v>2814</v>
      </c>
      <c r="EFW57" s="357" t="s">
        <v>2197</v>
      </c>
      <c r="EFX57" s="358"/>
      <c r="EFY57" s="358" t="s">
        <v>2198</v>
      </c>
      <c r="EFZ57" s="359" t="s">
        <v>2193</v>
      </c>
      <c r="EGA57" s="355" t="s">
        <v>2194</v>
      </c>
      <c r="EGB57" s="355" t="s">
        <v>2195</v>
      </c>
      <c r="EGC57" s="355" t="s">
        <v>2196</v>
      </c>
      <c r="EGD57" s="356" t="s">
        <v>2814</v>
      </c>
      <c r="EGE57" s="357" t="s">
        <v>2197</v>
      </c>
      <c r="EGF57" s="358"/>
      <c r="EGG57" s="358" t="s">
        <v>2198</v>
      </c>
      <c r="EGH57" s="359" t="s">
        <v>2193</v>
      </c>
      <c r="EGI57" s="355" t="s">
        <v>2194</v>
      </c>
      <c r="EGJ57" s="355" t="s">
        <v>2195</v>
      </c>
      <c r="EGK57" s="355" t="s">
        <v>2196</v>
      </c>
      <c r="EGL57" s="356" t="s">
        <v>2814</v>
      </c>
      <c r="EGM57" s="357" t="s">
        <v>2197</v>
      </c>
      <c r="EGN57" s="358"/>
      <c r="EGO57" s="358" t="s">
        <v>2198</v>
      </c>
      <c r="EGP57" s="359" t="s">
        <v>2193</v>
      </c>
      <c r="EGQ57" s="355" t="s">
        <v>2194</v>
      </c>
      <c r="EGR57" s="355" t="s">
        <v>2195</v>
      </c>
      <c r="EGS57" s="355" t="s">
        <v>2196</v>
      </c>
      <c r="EGT57" s="356" t="s">
        <v>2814</v>
      </c>
      <c r="EGU57" s="357" t="s">
        <v>2197</v>
      </c>
      <c r="EGV57" s="358"/>
      <c r="EGW57" s="358" t="s">
        <v>2198</v>
      </c>
      <c r="EGX57" s="359" t="s">
        <v>2193</v>
      </c>
      <c r="EGY57" s="355" t="s">
        <v>2194</v>
      </c>
      <c r="EGZ57" s="355" t="s">
        <v>2195</v>
      </c>
      <c r="EHA57" s="355" t="s">
        <v>2196</v>
      </c>
      <c r="EHB57" s="356" t="s">
        <v>2814</v>
      </c>
      <c r="EHC57" s="357" t="s">
        <v>2197</v>
      </c>
      <c r="EHD57" s="358"/>
      <c r="EHE57" s="358" t="s">
        <v>2198</v>
      </c>
      <c r="EHF57" s="359" t="s">
        <v>2193</v>
      </c>
      <c r="EHG57" s="355" t="s">
        <v>2194</v>
      </c>
      <c r="EHH57" s="355" t="s">
        <v>2195</v>
      </c>
      <c r="EHI57" s="355" t="s">
        <v>2196</v>
      </c>
      <c r="EHJ57" s="356" t="s">
        <v>2814</v>
      </c>
      <c r="EHK57" s="357" t="s">
        <v>2197</v>
      </c>
      <c r="EHL57" s="358"/>
      <c r="EHM57" s="358" t="s">
        <v>2198</v>
      </c>
      <c r="EHN57" s="359" t="s">
        <v>2193</v>
      </c>
      <c r="EHO57" s="355" t="s">
        <v>2194</v>
      </c>
      <c r="EHP57" s="355" t="s">
        <v>2195</v>
      </c>
      <c r="EHQ57" s="355" t="s">
        <v>2196</v>
      </c>
      <c r="EHR57" s="356" t="s">
        <v>2814</v>
      </c>
      <c r="EHS57" s="357" t="s">
        <v>2197</v>
      </c>
      <c r="EHT57" s="358"/>
      <c r="EHU57" s="358" t="s">
        <v>2198</v>
      </c>
      <c r="EHV57" s="359" t="s">
        <v>2193</v>
      </c>
      <c r="EHW57" s="355" t="s">
        <v>2194</v>
      </c>
      <c r="EHX57" s="355" t="s">
        <v>2195</v>
      </c>
      <c r="EHY57" s="355" t="s">
        <v>2196</v>
      </c>
      <c r="EHZ57" s="356" t="s">
        <v>2814</v>
      </c>
      <c r="EIA57" s="357" t="s">
        <v>2197</v>
      </c>
      <c r="EIB57" s="358"/>
      <c r="EIC57" s="358" t="s">
        <v>2198</v>
      </c>
      <c r="EID57" s="359" t="s">
        <v>2193</v>
      </c>
      <c r="EIE57" s="355" t="s">
        <v>2194</v>
      </c>
      <c r="EIF57" s="355" t="s">
        <v>2195</v>
      </c>
      <c r="EIG57" s="355" t="s">
        <v>2196</v>
      </c>
      <c r="EIH57" s="356" t="s">
        <v>2814</v>
      </c>
      <c r="EII57" s="357" t="s">
        <v>2197</v>
      </c>
      <c r="EIJ57" s="358"/>
      <c r="EIK57" s="358" t="s">
        <v>2198</v>
      </c>
      <c r="EIL57" s="359" t="s">
        <v>2193</v>
      </c>
      <c r="EIM57" s="355" t="s">
        <v>2194</v>
      </c>
      <c r="EIN57" s="355" t="s">
        <v>2195</v>
      </c>
      <c r="EIO57" s="355" t="s">
        <v>2196</v>
      </c>
      <c r="EIP57" s="356" t="s">
        <v>2814</v>
      </c>
      <c r="EIQ57" s="357" t="s">
        <v>2197</v>
      </c>
      <c r="EIR57" s="358"/>
      <c r="EIS57" s="358" t="s">
        <v>2198</v>
      </c>
      <c r="EIT57" s="359" t="s">
        <v>2193</v>
      </c>
      <c r="EIU57" s="355" t="s">
        <v>2194</v>
      </c>
      <c r="EIV57" s="355" t="s">
        <v>2195</v>
      </c>
      <c r="EIW57" s="355" t="s">
        <v>2196</v>
      </c>
      <c r="EIX57" s="356" t="s">
        <v>2814</v>
      </c>
      <c r="EIY57" s="357" t="s">
        <v>2197</v>
      </c>
      <c r="EIZ57" s="358"/>
      <c r="EJA57" s="358" t="s">
        <v>2198</v>
      </c>
      <c r="EJB57" s="359" t="s">
        <v>2193</v>
      </c>
      <c r="EJC57" s="355" t="s">
        <v>2194</v>
      </c>
      <c r="EJD57" s="355" t="s">
        <v>2195</v>
      </c>
      <c r="EJE57" s="355" t="s">
        <v>2196</v>
      </c>
      <c r="EJF57" s="356" t="s">
        <v>2814</v>
      </c>
      <c r="EJG57" s="357" t="s">
        <v>2197</v>
      </c>
      <c r="EJH57" s="358"/>
      <c r="EJI57" s="358" t="s">
        <v>2198</v>
      </c>
      <c r="EJJ57" s="359" t="s">
        <v>2193</v>
      </c>
      <c r="EJK57" s="355" t="s">
        <v>2194</v>
      </c>
      <c r="EJL57" s="355" t="s">
        <v>2195</v>
      </c>
      <c r="EJM57" s="355" t="s">
        <v>2196</v>
      </c>
      <c r="EJN57" s="356" t="s">
        <v>2814</v>
      </c>
      <c r="EJO57" s="357" t="s">
        <v>2197</v>
      </c>
      <c r="EJP57" s="358"/>
      <c r="EJQ57" s="358" t="s">
        <v>2198</v>
      </c>
      <c r="EJR57" s="359" t="s">
        <v>2193</v>
      </c>
      <c r="EJS57" s="355" t="s">
        <v>2194</v>
      </c>
      <c r="EJT57" s="355" t="s">
        <v>2195</v>
      </c>
      <c r="EJU57" s="355" t="s">
        <v>2196</v>
      </c>
      <c r="EJV57" s="356" t="s">
        <v>2814</v>
      </c>
      <c r="EJW57" s="357" t="s">
        <v>2197</v>
      </c>
      <c r="EJX57" s="358"/>
      <c r="EJY57" s="358" t="s">
        <v>2198</v>
      </c>
      <c r="EJZ57" s="359" t="s">
        <v>2193</v>
      </c>
      <c r="EKA57" s="355" t="s">
        <v>2194</v>
      </c>
      <c r="EKB57" s="355" t="s">
        <v>2195</v>
      </c>
      <c r="EKC57" s="355" t="s">
        <v>2196</v>
      </c>
      <c r="EKD57" s="356" t="s">
        <v>2814</v>
      </c>
      <c r="EKE57" s="357" t="s">
        <v>2197</v>
      </c>
      <c r="EKF57" s="358"/>
      <c r="EKG57" s="358" t="s">
        <v>2198</v>
      </c>
      <c r="EKH57" s="359" t="s">
        <v>2193</v>
      </c>
      <c r="EKI57" s="355" t="s">
        <v>2194</v>
      </c>
      <c r="EKJ57" s="355" t="s">
        <v>2195</v>
      </c>
      <c r="EKK57" s="355" t="s">
        <v>2196</v>
      </c>
      <c r="EKL57" s="356" t="s">
        <v>2814</v>
      </c>
      <c r="EKM57" s="357" t="s">
        <v>2197</v>
      </c>
      <c r="EKN57" s="358"/>
      <c r="EKO57" s="358" t="s">
        <v>2198</v>
      </c>
      <c r="EKP57" s="359" t="s">
        <v>2193</v>
      </c>
      <c r="EKQ57" s="355" t="s">
        <v>2194</v>
      </c>
      <c r="EKR57" s="355" t="s">
        <v>2195</v>
      </c>
      <c r="EKS57" s="355" t="s">
        <v>2196</v>
      </c>
      <c r="EKT57" s="356" t="s">
        <v>2814</v>
      </c>
      <c r="EKU57" s="357" t="s">
        <v>2197</v>
      </c>
      <c r="EKV57" s="358"/>
      <c r="EKW57" s="358" t="s">
        <v>2198</v>
      </c>
      <c r="EKX57" s="359" t="s">
        <v>2193</v>
      </c>
      <c r="EKY57" s="355" t="s">
        <v>2194</v>
      </c>
      <c r="EKZ57" s="355" t="s">
        <v>2195</v>
      </c>
      <c r="ELA57" s="355" t="s">
        <v>2196</v>
      </c>
      <c r="ELB57" s="356" t="s">
        <v>2814</v>
      </c>
      <c r="ELC57" s="357" t="s">
        <v>2197</v>
      </c>
      <c r="ELD57" s="358"/>
      <c r="ELE57" s="358" t="s">
        <v>2198</v>
      </c>
      <c r="ELF57" s="359" t="s">
        <v>2193</v>
      </c>
      <c r="ELG57" s="355" t="s">
        <v>2194</v>
      </c>
      <c r="ELH57" s="355" t="s">
        <v>2195</v>
      </c>
      <c r="ELI57" s="355" t="s">
        <v>2196</v>
      </c>
      <c r="ELJ57" s="356" t="s">
        <v>2814</v>
      </c>
      <c r="ELK57" s="357" t="s">
        <v>2197</v>
      </c>
      <c r="ELL57" s="358"/>
      <c r="ELM57" s="358" t="s">
        <v>2198</v>
      </c>
      <c r="ELN57" s="359" t="s">
        <v>2193</v>
      </c>
      <c r="ELO57" s="355" t="s">
        <v>2194</v>
      </c>
      <c r="ELP57" s="355" t="s">
        <v>2195</v>
      </c>
      <c r="ELQ57" s="355" t="s">
        <v>2196</v>
      </c>
      <c r="ELR57" s="356" t="s">
        <v>2814</v>
      </c>
      <c r="ELS57" s="357" t="s">
        <v>2197</v>
      </c>
      <c r="ELT57" s="358"/>
      <c r="ELU57" s="358" t="s">
        <v>2198</v>
      </c>
      <c r="ELV57" s="359" t="s">
        <v>2193</v>
      </c>
      <c r="ELW57" s="355" t="s">
        <v>2194</v>
      </c>
      <c r="ELX57" s="355" t="s">
        <v>2195</v>
      </c>
      <c r="ELY57" s="355" t="s">
        <v>2196</v>
      </c>
      <c r="ELZ57" s="356" t="s">
        <v>2814</v>
      </c>
      <c r="EMA57" s="357" t="s">
        <v>2197</v>
      </c>
      <c r="EMB57" s="358"/>
      <c r="EMC57" s="358" t="s">
        <v>2198</v>
      </c>
      <c r="EMD57" s="359" t="s">
        <v>2193</v>
      </c>
      <c r="EME57" s="355" t="s">
        <v>2194</v>
      </c>
      <c r="EMF57" s="355" t="s">
        <v>2195</v>
      </c>
      <c r="EMG57" s="355" t="s">
        <v>2196</v>
      </c>
      <c r="EMH57" s="356" t="s">
        <v>2814</v>
      </c>
      <c r="EMI57" s="357" t="s">
        <v>2197</v>
      </c>
      <c r="EMJ57" s="358"/>
      <c r="EMK57" s="358" t="s">
        <v>2198</v>
      </c>
      <c r="EML57" s="359" t="s">
        <v>2193</v>
      </c>
      <c r="EMM57" s="355" t="s">
        <v>2194</v>
      </c>
      <c r="EMN57" s="355" t="s">
        <v>2195</v>
      </c>
      <c r="EMO57" s="355" t="s">
        <v>2196</v>
      </c>
      <c r="EMP57" s="356" t="s">
        <v>2814</v>
      </c>
      <c r="EMQ57" s="357" t="s">
        <v>2197</v>
      </c>
      <c r="EMR57" s="358"/>
      <c r="EMS57" s="358" t="s">
        <v>2198</v>
      </c>
      <c r="EMT57" s="359" t="s">
        <v>2193</v>
      </c>
      <c r="EMU57" s="355" t="s">
        <v>2194</v>
      </c>
      <c r="EMV57" s="355" t="s">
        <v>2195</v>
      </c>
      <c r="EMW57" s="355" t="s">
        <v>2196</v>
      </c>
      <c r="EMX57" s="356" t="s">
        <v>2814</v>
      </c>
      <c r="EMY57" s="357" t="s">
        <v>2197</v>
      </c>
      <c r="EMZ57" s="358"/>
      <c r="ENA57" s="358" t="s">
        <v>2198</v>
      </c>
      <c r="ENB57" s="359" t="s">
        <v>2193</v>
      </c>
      <c r="ENC57" s="355" t="s">
        <v>2194</v>
      </c>
      <c r="END57" s="355" t="s">
        <v>2195</v>
      </c>
      <c r="ENE57" s="355" t="s">
        <v>2196</v>
      </c>
      <c r="ENF57" s="356" t="s">
        <v>2814</v>
      </c>
      <c r="ENG57" s="357" t="s">
        <v>2197</v>
      </c>
      <c r="ENH57" s="358"/>
      <c r="ENI57" s="358" t="s">
        <v>2198</v>
      </c>
      <c r="ENJ57" s="359" t="s">
        <v>2193</v>
      </c>
      <c r="ENK57" s="355" t="s">
        <v>2194</v>
      </c>
      <c r="ENL57" s="355" t="s">
        <v>2195</v>
      </c>
      <c r="ENM57" s="355" t="s">
        <v>2196</v>
      </c>
      <c r="ENN57" s="356" t="s">
        <v>2814</v>
      </c>
      <c r="ENO57" s="357" t="s">
        <v>2197</v>
      </c>
      <c r="ENP57" s="358"/>
      <c r="ENQ57" s="358" t="s">
        <v>2198</v>
      </c>
      <c r="ENR57" s="359" t="s">
        <v>2193</v>
      </c>
      <c r="ENS57" s="355" t="s">
        <v>2194</v>
      </c>
      <c r="ENT57" s="355" t="s">
        <v>2195</v>
      </c>
      <c r="ENU57" s="355" t="s">
        <v>2196</v>
      </c>
      <c r="ENV57" s="356" t="s">
        <v>2814</v>
      </c>
      <c r="ENW57" s="357" t="s">
        <v>2197</v>
      </c>
      <c r="ENX57" s="358"/>
      <c r="ENY57" s="358" t="s">
        <v>2198</v>
      </c>
      <c r="ENZ57" s="359" t="s">
        <v>2193</v>
      </c>
      <c r="EOA57" s="355" t="s">
        <v>2194</v>
      </c>
      <c r="EOB57" s="355" t="s">
        <v>2195</v>
      </c>
      <c r="EOC57" s="355" t="s">
        <v>2196</v>
      </c>
      <c r="EOD57" s="356" t="s">
        <v>2814</v>
      </c>
      <c r="EOE57" s="357" t="s">
        <v>2197</v>
      </c>
      <c r="EOF57" s="358"/>
      <c r="EOG57" s="358" t="s">
        <v>2198</v>
      </c>
      <c r="EOH57" s="359" t="s">
        <v>2193</v>
      </c>
      <c r="EOI57" s="355" t="s">
        <v>2194</v>
      </c>
      <c r="EOJ57" s="355" t="s">
        <v>2195</v>
      </c>
      <c r="EOK57" s="355" t="s">
        <v>2196</v>
      </c>
      <c r="EOL57" s="356" t="s">
        <v>2814</v>
      </c>
      <c r="EOM57" s="357" t="s">
        <v>2197</v>
      </c>
      <c r="EON57" s="358"/>
      <c r="EOO57" s="358" t="s">
        <v>2198</v>
      </c>
      <c r="EOP57" s="359" t="s">
        <v>2193</v>
      </c>
      <c r="EOQ57" s="355" t="s">
        <v>2194</v>
      </c>
      <c r="EOR57" s="355" t="s">
        <v>2195</v>
      </c>
      <c r="EOS57" s="355" t="s">
        <v>2196</v>
      </c>
      <c r="EOT57" s="356" t="s">
        <v>2814</v>
      </c>
      <c r="EOU57" s="357" t="s">
        <v>2197</v>
      </c>
      <c r="EOV57" s="358"/>
      <c r="EOW57" s="358" t="s">
        <v>2198</v>
      </c>
      <c r="EOX57" s="359" t="s">
        <v>2193</v>
      </c>
      <c r="EOY57" s="355" t="s">
        <v>2194</v>
      </c>
      <c r="EOZ57" s="355" t="s">
        <v>2195</v>
      </c>
      <c r="EPA57" s="355" t="s">
        <v>2196</v>
      </c>
      <c r="EPB57" s="356" t="s">
        <v>2814</v>
      </c>
      <c r="EPC57" s="357" t="s">
        <v>2197</v>
      </c>
      <c r="EPD57" s="358"/>
      <c r="EPE57" s="358" t="s">
        <v>2198</v>
      </c>
      <c r="EPF57" s="359" t="s">
        <v>2193</v>
      </c>
      <c r="EPG57" s="355" t="s">
        <v>2194</v>
      </c>
      <c r="EPH57" s="355" t="s">
        <v>2195</v>
      </c>
      <c r="EPI57" s="355" t="s">
        <v>2196</v>
      </c>
      <c r="EPJ57" s="356" t="s">
        <v>2814</v>
      </c>
      <c r="EPK57" s="357" t="s">
        <v>2197</v>
      </c>
      <c r="EPL57" s="358"/>
      <c r="EPM57" s="358" t="s">
        <v>2198</v>
      </c>
      <c r="EPN57" s="359" t="s">
        <v>2193</v>
      </c>
      <c r="EPO57" s="355" t="s">
        <v>2194</v>
      </c>
      <c r="EPP57" s="355" t="s">
        <v>2195</v>
      </c>
      <c r="EPQ57" s="355" t="s">
        <v>2196</v>
      </c>
      <c r="EPR57" s="356" t="s">
        <v>2814</v>
      </c>
      <c r="EPS57" s="357" t="s">
        <v>2197</v>
      </c>
      <c r="EPT57" s="358"/>
      <c r="EPU57" s="358" t="s">
        <v>2198</v>
      </c>
      <c r="EPV57" s="359" t="s">
        <v>2193</v>
      </c>
      <c r="EPW57" s="355" t="s">
        <v>2194</v>
      </c>
      <c r="EPX57" s="355" t="s">
        <v>2195</v>
      </c>
      <c r="EPY57" s="355" t="s">
        <v>2196</v>
      </c>
      <c r="EPZ57" s="356" t="s">
        <v>2814</v>
      </c>
      <c r="EQA57" s="357" t="s">
        <v>2197</v>
      </c>
      <c r="EQB57" s="358"/>
      <c r="EQC57" s="358" t="s">
        <v>2198</v>
      </c>
      <c r="EQD57" s="359" t="s">
        <v>2193</v>
      </c>
      <c r="EQE57" s="355" t="s">
        <v>2194</v>
      </c>
      <c r="EQF57" s="355" t="s">
        <v>2195</v>
      </c>
      <c r="EQG57" s="355" t="s">
        <v>2196</v>
      </c>
      <c r="EQH57" s="356" t="s">
        <v>2814</v>
      </c>
      <c r="EQI57" s="357" t="s">
        <v>2197</v>
      </c>
      <c r="EQJ57" s="358"/>
      <c r="EQK57" s="358" t="s">
        <v>2198</v>
      </c>
      <c r="EQL57" s="359" t="s">
        <v>2193</v>
      </c>
      <c r="EQM57" s="355" t="s">
        <v>2194</v>
      </c>
      <c r="EQN57" s="355" t="s">
        <v>2195</v>
      </c>
      <c r="EQO57" s="355" t="s">
        <v>2196</v>
      </c>
      <c r="EQP57" s="356" t="s">
        <v>2814</v>
      </c>
      <c r="EQQ57" s="357" t="s">
        <v>2197</v>
      </c>
      <c r="EQR57" s="358"/>
      <c r="EQS57" s="358" t="s">
        <v>2198</v>
      </c>
      <c r="EQT57" s="359" t="s">
        <v>2193</v>
      </c>
      <c r="EQU57" s="355" t="s">
        <v>2194</v>
      </c>
      <c r="EQV57" s="355" t="s">
        <v>2195</v>
      </c>
      <c r="EQW57" s="355" t="s">
        <v>2196</v>
      </c>
      <c r="EQX57" s="356" t="s">
        <v>2814</v>
      </c>
      <c r="EQY57" s="357" t="s">
        <v>2197</v>
      </c>
      <c r="EQZ57" s="358"/>
      <c r="ERA57" s="358" t="s">
        <v>2198</v>
      </c>
      <c r="ERB57" s="359" t="s">
        <v>2193</v>
      </c>
      <c r="ERC57" s="355" t="s">
        <v>2194</v>
      </c>
      <c r="ERD57" s="355" t="s">
        <v>2195</v>
      </c>
      <c r="ERE57" s="355" t="s">
        <v>2196</v>
      </c>
      <c r="ERF57" s="356" t="s">
        <v>2814</v>
      </c>
      <c r="ERG57" s="357" t="s">
        <v>2197</v>
      </c>
      <c r="ERH57" s="358"/>
      <c r="ERI57" s="358" t="s">
        <v>2198</v>
      </c>
      <c r="ERJ57" s="359" t="s">
        <v>2193</v>
      </c>
      <c r="ERK57" s="355" t="s">
        <v>2194</v>
      </c>
      <c r="ERL57" s="355" t="s">
        <v>2195</v>
      </c>
      <c r="ERM57" s="355" t="s">
        <v>2196</v>
      </c>
      <c r="ERN57" s="356" t="s">
        <v>2814</v>
      </c>
      <c r="ERO57" s="357" t="s">
        <v>2197</v>
      </c>
      <c r="ERP57" s="358"/>
      <c r="ERQ57" s="358" t="s">
        <v>2198</v>
      </c>
      <c r="ERR57" s="359" t="s">
        <v>2193</v>
      </c>
      <c r="ERS57" s="355" t="s">
        <v>2194</v>
      </c>
      <c r="ERT57" s="355" t="s">
        <v>2195</v>
      </c>
      <c r="ERU57" s="355" t="s">
        <v>2196</v>
      </c>
      <c r="ERV57" s="356" t="s">
        <v>2814</v>
      </c>
      <c r="ERW57" s="357" t="s">
        <v>2197</v>
      </c>
      <c r="ERX57" s="358"/>
      <c r="ERY57" s="358" t="s">
        <v>2198</v>
      </c>
      <c r="ERZ57" s="359" t="s">
        <v>2193</v>
      </c>
      <c r="ESA57" s="355" t="s">
        <v>2194</v>
      </c>
      <c r="ESB57" s="355" t="s">
        <v>2195</v>
      </c>
      <c r="ESC57" s="355" t="s">
        <v>2196</v>
      </c>
      <c r="ESD57" s="356" t="s">
        <v>2814</v>
      </c>
      <c r="ESE57" s="357" t="s">
        <v>2197</v>
      </c>
      <c r="ESF57" s="358"/>
      <c r="ESG57" s="358" t="s">
        <v>2198</v>
      </c>
      <c r="ESH57" s="359" t="s">
        <v>2193</v>
      </c>
      <c r="ESI57" s="355" t="s">
        <v>2194</v>
      </c>
      <c r="ESJ57" s="355" t="s">
        <v>2195</v>
      </c>
      <c r="ESK57" s="355" t="s">
        <v>2196</v>
      </c>
      <c r="ESL57" s="356" t="s">
        <v>2814</v>
      </c>
      <c r="ESM57" s="357" t="s">
        <v>2197</v>
      </c>
      <c r="ESN57" s="358"/>
      <c r="ESO57" s="358" t="s">
        <v>2198</v>
      </c>
      <c r="ESP57" s="359" t="s">
        <v>2193</v>
      </c>
      <c r="ESQ57" s="355" t="s">
        <v>2194</v>
      </c>
      <c r="ESR57" s="355" t="s">
        <v>2195</v>
      </c>
      <c r="ESS57" s="355" t="s">
        <v>2196</v>
      </c>
      <c r="EST57" s="356" t="s">
        <v>2814</v>
      </c>
      <c r="ESU57" s="357" t="s">
        <v>2197</v>
      </c>
      <c r="ESV57" s="358"/>
      <c r="ESW57" s="358" t="s">
        <v>2198</v>
      </c>
      <c r="ESX57" s="359" t="s">
        <v>2193</v>
      </c>
      <c r="ESY57" s="355" t="s">
        <v>2194</v>
      </c>
      <c r="ESZ57" s="355" t="s">
        <v>2195</v>
      </c>
      <c r="ETA57" s="355" t="s">
        <v>2196</v>
      </c>
      <c r="ETB57" s="356" t="s">
        <v>2814</v>
      </c>
      <c r="ETC57" s="357" t="s">
        <v>2197</v>
      </c>
      <c r="ETD57" s="358"/>
      <c r="ETE57" s="358" t="s">
        <v>2198</v>
      </c>
      <c r="ETF57" s="359" t="s">
        <v>2193</v>
      </c>
      <c r="ETG57" s="355" t="s">
        <v>2194</v>
      </c>
      <c r="ETH57" s="355" t="s">
        <v>2195</v>
      </c>
      <c r="ETI57" s="355" t="s">
        <v>2196</v>
      </c>
      <c r="ETJ57" s="356" t="s">
        <v>2814</v>
      </c>
      <c r="ETK57" s="357" t="s">
        <v>2197</v>
      </c>
      <c r="ETL57" s="358"/>
      <c r="ETM57" s="358" t="s">
        <v>2198</v>
      </c>
      <c r="ETN57" s="359" t="s">
        <v>2193</v>
      </c>
      <c r="ETO57" s="355" t="s">
        <v>2194</v>
      </c>
      <c r="ETP57" s="355" t="s">
        <v>2195</v>
      </c>
      <c r="ETQ57" s="355" t="s">
        <v>2196</v>
      </c>
      <c r="ETR57" s="356" t="s">
        <v>2814</v>
      </c>
      <c r="ETS57" s="357" t="s">
        <v>2197</v>
      </c>
      <c r="ETT57" s="358"/>
      <c r="ETU57" s="358" t="s">
        <v>2198</v>
      </c>
      <c r="ETV57" s="359" t="s">
        <v>2193</v>
      </c>
      <c r="ETW57" s="355" t="s">
        <v>2194</v>
      </c>
      <c r="ETX57" s="355" t="s">
        <v>2195</v>
      </c>
      <c r="ETY57" s="355" t="s">
        <v>2196</v>
      </c>
      <c r="ETZ57" s="356" t="s">
        <v>2814</v>
      </c>
      <c r="EUA57" s="357" t="s">
        <v>2197</v>
      </c>
      <c r="EUB57" s="358"/>
      <c r="EUC57" s="358" t="s">
        <v>2198</v>
      </c>
      <c r="EUD57" s="359" t="s">
        <v>2193</v>
      </c>
      <c r="EUE57" s="355" t="s">
        <v>2194</v>
      </c>
      <c r="EUF57" s="355" t="s">
        <v>2195</v>
      </c>
      <c r="EUG57" s="355" t="s">
        <v>2196</v>
      </c>
      <c r="EUH57" s="356" t="s">
        <v>2814</v>
      </c>
      <c r="EUI57" s="357" t="s">
        <v>2197</v>
      </c>
      <c r="EUJ57" s="358"/>
      <c r="EUK57" s="358" t="s">
        <v>2198</v>
      </c>
      <c r="EUL57" s="359" t="s">
        <v>2193</v>
      </c>
      <c r="EUM57" s="355" t="s">
        <v>2194</v>
      </c>
      <c r="EUN57" s="355" t="s">
        <v>2195</v>
      </c>
      <c r="EUO57" s="355" t="s">
        <v>2196</v>
      </c>
      <c r="EUP57" s="356" t="s">
        <v>2814</v>
      </c>
      <c r="EUQ57" s="357" t="s">
        <v>2197</v>
      </c>
      <c r="EUR57" s="358"/>
      <c r="EUS57" s="358" t="s">
        <v>2198</v>
      </c>
      <c r="EUT57" s="359" t="s">
        <v>2193</v>
      </c>
      <c r="EUU57" s="355" t="s">
        <v>2194</v>
      </c>
      <c r="EUV57" s="355" t="s">
        <v>2195</v>
      </c>
      <c r="EUW57" s="355" t="s">
        <v>2196</v>
      </c>
      <c r="EUX57" s="356" t="s">
        <v>2814</v>
      </c>
      <c r="EUY57" s="357" t="s">
        <v>2197</v>
      </c>
      <c r="EUZ57" s="358"/>
      <c r="EVA57" s="358" t="s">
        <v>2198</v>
      </c>
      <c r="EVB57" s="359" t="s">
        <v>2193</v>
      </c>
      <c r="EVC57" s="355" t="s">
        <v>2194</v>
      </c>
      <c r="EVD57" s="355" t="s">
        <v>2195</v>
      </c>
      <c r="EVE57" s="355" t="s">
        <v>2196</v>
      </c>
      <c r="EVF57" s="356" t="s">
        <v>2814</v>
      </c>
      <c r="EVG57" s="357" t="s">
        <v>2197</v>
      </c>
      <c r="EVH57" s="358"/>
      <c r="EVI57" s="358" t="s">
        <v>2198</v>
      </c>
      <c r="EVJ57" s="359" t="s">
        <v>2193</v>
      </c>
      <c r="EVK57" s="355" t="s">
        <v>2194</v>
      </c>
      <c r="EVL57" s="355" t="s">
        <v>2195</v>
      </c>
      <c r="EVM57" s="355" t="s">
        <v>2196</v>
      </c>
      <c r="EVN57" s="356" t="s">
        <v>2814</v>
      </c>
      <c r="EVO57" s="357" t="s">
        <v>2197</v>
      </c>
      <c r="EVP57" s="358"/>
      <c r="EVQ57" s="358" t="s">
        <v>2198</v>
      </c>
      <c r="EVR57" s="359" t="s">
        <v>2193</v>
      </c>
      <c r="EVS57" s="355" t="s">
        <v>2194</v>
      </c>
      <c r="EVT57" s="355" t="s">
        <v>2195</v>
      </c>
      <c r="EVU57" s="355" t="s">
        <v>2196</v>
      </c>
      <c r="EVV57" s="356" t="s">
        <v>2814</v>
      </c>
      <c r="EVW57" s="357" t="s">
        <v>2197</v>
      </c>
      <c r="EVX57" s="358"/>
      <c r="EVY57" s="358" t="s">
        <v>2198</v>
      </c>
      <c r="EVZ57" s="359" t="s">
        <v>2193</v>
      </c>
      <c r="EWA57" s="355" t="s">
        <v>2194</v>
      </c>
      <c r="EWB57" s="355" t="s">
        <v>2195</v>
      </c>
      <c r="EWC57" s="355" t="s">
        <v>2196</v>
      </c>
      <c r="EWD57" s="356" t="s">
        <v>2814</v>
      </c>
      <c r="EWE57" s="357" t="s">
        <v>2197</v>
      </c>
      <c r="EWF57" s="358"/>
      <c r="EWG57" s="358" t="s">
        <v>2198</v>
      </c>
      <c r="EWH57" s="359" t="s">
        <v>2193</v>
      </c>
      <c r="EWI57" s="355" t="s">
        <v>2194</v>
      </c>
      <c r="EWJ57" s="355" t="s">
        <v>2195</v>
      </c>
      <c r="EWK57" s="355" t="s">
        <v>2196</v>
      </c>
      <c r="EWL57" s="356" t="s">
        <v>2814</v>
      </c>
      <c r="EWM57" s="357" t="s">
        <v>2197</v>
      </c>
      <c r="EWN57" s="358"/>
      <c r="EWO57" s="358" t="s">
        <v>2198</v>
      </c>
      <c r="EWP57" s="359" t="s">
        <v>2193</v>
      </c>
      <c r="EWQ57" s="355" t="s">
        <v>2194</v>
      </c>
      <c r="EWR57" s="355" t="s">
        <v>2195</v>
      </c>
      <c r="EWS57" s="355" t="s">
        <v>2196</v>
      </c>
      <c r="EWT57" s="356" t="s">
        <v>2814</v>
      </c>
      <c r="EWU57" s="357" t="s">
        <v>2197</v>
      </c>
      <c r="EWV57" s="358"/>
      <c r="EWW57" s="358" t="s">
        <v>2198</v>
      </c>
      <c r="EWX57" s="359" t="s">
        <v>2193</v>
      </c>
      <c r="EWY57" s="355" t="s">
        <v>2194</v>
      </c>
      <c r="EWZ57" s="355" t="s">
        <v>2195</v>
      </c>
      <c r="EXA57" s="355" t="s">
        <v>2196</v>
      </c>
      <c r="EXB57" s="356" t="s">
        <v>2814</v>
      </c>
      <c r="EXC57" s="357" t="s">
        <v>2197</v>
      </c>
      <c r="EXD57" s="358"/>
      <c r="EXE57" s="358" t="s">
        <v>2198</v>
      </c>
      <c r="EXF57" s="359" t="s">
        <v>2193</v>
      </c>
      <c r="EXG57" s="355" t="s">
        <v>2194</v>
      </c>
      <c r="EXH57" s="355" t="s">
        <v>2195</v>
      </c>
      <c r="EXI57" s="355" t="s">
        <v>2196</v>
      </c>
      <c r="EXJ57" s="356" t="s">
        <v>2814</v>
      </c>
      <c r="EXK57" s="357" t="s">
        <v>2197</v>
      </c>
      <c r="EXL57" s="358"/>
      <c r="EXM57" s="358" t="s">
        <v>2198</v>
      </c>
      <c r="EXN57" s="359" t="s">
        <v>2193</v>
      </c>
      <c r="EXO57" s="355" t="s">
        <v>2194</v>
      </c>
      <c r="EXP57" s="355" t="s">
        <v>2195</v>
      </c>
      <c r="EXQ57" s="355" t="s">
        <v>2196</v>
      </c>
      <c r="EXR57" s="356" t="s">
        <v>2814</v>
      </c>
      <c r="EXS57" s="357" t="s">
        <v>2197</v>
      </c>
      <c r="EXT57" s="358"/>
      <c r="EXU57" s="358" t="s">
        <v>2198</v>
      </c>
      <c r="EXV57" s="359" t="s">
        <v>2193</v>
      </c>
      <c r="EXW57" s="355" t="s">
        <v>2194</v>
      </c>
      <c r="EXX57" s="355" t="s">
        <v>2195</v>
      </c>
      <c r="EXY57" s="355" t="s">
        <v>2196</v>
      </c>
      <c r="EXZ57" s="356" t="s">
        <v>2814</v>
      </c>
      <c r="EYA57" s="357" t="s">
        <v>2197</v>
      </c>
      <c r="EYB57" s="358"/>
      <c r="EYC57" s="358" t="s">
        <v>2198</v>
      </c>
      <c r="EYD57" s="359" t="s">
        <v>2193</v>
      </c>
      <c r="EYE57" s="355" t="s">
        <v>2194</v>
      </c>
      <c r="EYF57" s="355" t="s">
        <v>2195</v>
      </c>
      <c r="EYG57" s="355" t="s">
        <v>2196</v>
      </c>
      <c r="EYH57" s="356" t="s">
        <v>2814</v>
      </c>
      <c r="EYI57" s="357" t="s">
        <v>2197</v>
      </c>
      <c r="EYJ57" s="358"/>
      <c r="EYK57" s="358" t="s">
        <v>2198</v>
      </c>
      <c r="EYL57" s="359" t="s">
        <v>2193</v>
      </c>
      <c r="EYM57" s="355" t="s">
        <v>2194</v>
      </c>
      <c r="EYN57" s="355" t="s">
        <v>2195</v>
      </c>
      <c r="EYO57" s="355" t="s">
        <v>2196</v>
      </c>
      <c r="EYP57" s="356" t="s">
        <v>2814</v>
      </c>
      <c r="EYQ57" s="357" t="s">
        <v>2197</v>
      </c>
      <c r="EYR57" s="358"/>
      <c r="EYS57" s="358" t="s">
        <v>2198</v>
      </c>
      <c r="EYT57" s="359" t="s">
        <v>2193</v>
      </c>
      <c r="EYU57" s="355" t="s">
        <v>2194</v>
      </c>
      <c r="EYV57" s="355" t="s">
        <v>2195</v>
      </c>
      <c r="EYW57" s="355" t="s">
        <v>2196</v>
      </c>
      <c r="EYX57" s="356" t="s">
        <v>2814</v>
      </c>
      <c r="EYY57" s="357" t="s">
        <v>2197</v>
      </c>
      <c r="EYZ57" s="358"/>
      <c r="EZA57" s="358" t="s">
        <v>2198</v>
      </c>
      <c r="EZB57" s="359" t="s">
        <v>2193</v>
      </c>
      <c r="EZC57" s="355" t="s">
        <v>2194</v>
      </c>
      <c r="EZD57" s="355" t="s">
        <v>2195</v>
      </c>
      <c r="EZE57" s="355" t="s">
        <v>2196</v>
      </c>
      <c r="EZF57" s="356" t="s">
        <v>2814</v>
      </c>
      <c r="EZG57" s="357" t="s">
        <v>2197</v>
      </c>
      <c r="EZH57" s="358"/>
      <c r="EZI57" s="358" t="s">
        <v>2198</v>
      </c>
      <c r="EZJ57" s="359" t="s">
        <v>2193</v>
      </c>
      <c r="EZK57" s="355" t="s">
        <v>2194</v>
      </c>
      <c r="EZL57" s="355" t="s">
        <v>2195</v>
      </c>
      <c r="EZM57" s="355" t="s">
        <v>2196</v>
      </c>
      <c r="EZN57" s="356" t="s">
        <v>2814</v>
      </c>
      <c r="EZO57" s="357" t="s">
        <v>2197</v>
      </c>
      <c r="EZP57" s="358"/>
      <c r="EZQ57" s="358" t="s">
        <v>2198</v>
      </c>
      <c r="EZR57" s="359" t="s">
        <v>2193</v>
      </c>
      <c r="EZS57" s="355" t="s">
        <v>2194</v>
      </c>
      <c r="EZT57" s="355" t="s">
        <v>2195</v>
      </c>
      <c r="EZU57" s="355" t="s">
        <v>2196</v>
      </c>
      <c r="EZV57" s="356" t="s">
        <v>2814</v>
      </c>
      <c r="EZW57" s="357" t="s">
        <v>2197</v>
      </c>
      <c r="EZX57" s="358"/>
      <c r="EZY57" s="358" t="s">
        <v>2198</v>
      </c>
      <c r="EZZ57" s="359" t="s">
        <v>2193</v>
      </c>
      <c r="FAA57" s="355" t="s">
        <v>2194</v>
      </c>
      <c r="FAB57" s="355" t="s">
        <v>2195</v>
      </c>
      <c r="FAC57" s="355" t="s">
        <v>2196</v>
      </c>
      <c r="FAD57" s="356" t="s">
        <v>2814</v>
      </c>
      <c r="FAE57" s="357" t="s">
        <v>2197</v>
      </c>
      <c r="FAF57" s="358"/>
      <c r="FAG57" s="358" t="s">
        <v>2198</v>
      </c>
      <c r="FAH57" s="359" t="s">
        <v>2193</v>
      </c>
      <c r="FAI57" s="355" t="s">
        <v>2194</v>
      </c>
      <c r="FAJ57" s="355" t="s">
        <v>2195</v>
      </c>
      <c r="FAK57" s="355" t="s">
        <v>2196</v>
      </c>
      <c r="FAL57" s="356" t="s">
        <v>2814</v>
      </c>
      <c r="FAM57" s="357" t="s">
        <v>2197</v>
      </c>
      <c r="FAN57" s="358"/>
      <c r="FAO57" s="358" t="s">
        <v>2198</v>
      </c>
      <c r="FAP57" s="359" t="s">
        <v>2193</v>
      </c>
      <c r="FAQ57" s="355" t="s">
        <v>2194</v>
      </c>
      <c r="FAR57" s="355" t="s">
        <v>2195</v>
      </c>
      <c r="FAS57" s="355" t="s">
        <v>2196</v>
      </c>
      <c r="FAT57" s="356" t="s">
        <v>2814</v>
      </c>
      <c r="FAU57" s="357" t="s">
        <v>2197</v>
      </c>
      <c r="FAV57" s="358"/>
      <c r="FAW57" s="358" t="s">
        <v>2198</v>
      </c>
      <c r="FAX57" s="359" t="s">
        <v>2193</v>
      </c>
      <c r="FAY57" s="355" t="s">
        <v>2194</v>
      </c>
      <c r="FAZ57" s="355" t="s">
        <v>2195</v>
      </c>
      <c r="FBA57" s="355" t="s">
        <v>2196</v>
      </c>
      <c r="FBB57" s="356" t="s">
        <v>2814</v>
      </c>
      <c r="FBC57" s="357" t="s">
        <v>2197</v>
      </c>
      <c r="FBD57" s="358"/>
      <c r="FBE57" s="358" t="s">
        <v>2198</v>
      </c>
      <c r="FBF57" s="359" t="s">
        <v>2193</v>
      </c>
      <c r="FBG57" s="355" t="s">
        <v>2194</v>
      </c>
      <c r="FBH57" s="355" t="s">
        <v>2195</v>
      </c>
      <c r="FBI57" s="355" t="s">
        <v>2196</v>
      </c>
      <c r="FBJ57" s="356" t="s">
        <v>2814</v>
      </c>
      <c r="FBK57" s="357" t="s">
        <v>2197</v>
      </c>
      <c r="FBL57" s="358"/>
      <c r="FBM57" s="358" t="s">
        <v>2198</v>
      </c>
      <c r="FBN57" s="359" t="s">
        <v>2193</v>
      </c>
      <c r="FBO57" s="355" t="s">
        <v>2194</v>
      </c>
      <c r="FBP57" s="355" t="s">
        <v>2195</v>
      </c>
      <c r="FBQ57" s="355" t="s">
        <v>2196</v>
      </c>
      <c r="FBR57" s="356" t="s">
        <v>2814</v>
      </c>
      <c r="FBS57" s="357" t="s">
        <v>2197</v>
      </c>
      <c r="FBT57" s="358"/>
      <c r="FBU57" s="358" t="s">
        <v>2198</v>
      </c>
      <c r="FBV57" s="359" t="s">
        <v>2193</v>
      </c>
      <c r="FBW57" s="355" t="s">
        <v>2194</v>
      </c>
      <c r="FBX57" s="355" t="s">
        <v>2195</v>
      </c>
      <c r="FBY57" s="355" t="s">
        <v>2196</v>
      </c>
      <c r="FBZ57" s="356" t="s">
        <v>2814</v>
      </c>
      <c r="FCA57" s="357" t="s">
        <v>2197</v>
      </c>
      <c r="FCB57" s="358"/>
      <c r="FCC57" s="358" t="s">
        <v>2198</v>
      </c>
      <c r="FCD57" s="359" t="s">
        <v>2193</v>
      </c>
      <c r="FCE57" s="355" t="s">
        <v>2194</v>
      </c>
      <c r="FCF57" s="355" t="s">
        <v>2195</v>
      </c>
      <c r="FCG57" s="355" t="s">
        <v>2196</v>
      </c>
      <c r="FCH57" s="356" t="s">
        <v>2814</v>
      </c>
      <c r="FCI57" s="357" t="s">
        <v>2197</v>
      </c>
      <c r="FCJ57" s="358"/>
      <c r="FCK57" s="358" t="s">
        <v>2198</v>
      </c>
      <c r="FCL57" s="359" t="s">
        <v>2193</v>
      </c>
      <c r="FCM57" s="355" t="s">
        <v>2194</v>
      </c>
      <c r="FCN57" s="355" t="s">
        <v>2195</v>
      </c>
      <c r="FCO57" s="355" t="s">
        <v>2196</v>
      </c>
      <c r="FCP57" s="356" t="s">
        <v>2814</v>
      </c>
      <c r="FCQ57" s="357" t="s">
        <v>2197</v>
      </c>
      <c r="FCR57" s="358"/>
      <c r="FCS57" s="358" t="s">
        <v>2198</v>
      </c>
      <c r="FCT57" s="359" t="s">
        <v>2193</v>
      </c>
      <c r="FCU57" s="355" t="s">
        <v>2194</v>
      </c>
      <c r="FCV57" s="355" t="s">
        <v>2195</v>
      </c>
      <c r="FCW57" s="355" t="s">
        <v>2196</v>
      </c>
      <c r="FCX57" s="356" t="s">
        <v>2814</v>
      </c>
      <c r="FCY57" s="357" t="s">
        <v>2197</v>
      </c>
      <c r="FCZ57" s="358"/>
      <c r="FDA57" s="358" t="s">
        <v>2198</v>
      </c>
      <c r="FDB57" s="359" t="s">
        <v>2193</v>
      </c>
      <c r="FDC57" s="355" t="s">
        <v>2194</v>
      </c>
      <c r="FDD57" s="355" t="s">
        <v>2195</v>
      </c>
      <c r="FDE57" s="355" t="s">
        <v>2196</v>
      </c>
      <c r="FDF57" s="356" t="s">
        <v>2814</v>
      </c>
      <c r="FDG57" s="357" t="s">
        <v>2197</v>
      </c>
      <c r="FDH57" s="358"/>
      <c r="FDI57" s="358" t="s">
        <v>2198</v>
      </c>
      <c r="FDJ57" s="359" t="s">
        <v>2193</v>
      </c>
      <c r="FDK57" s="355" t="s">
        <v>2194</v>
      </c>
      <c r="FDL57" s="355" t="s">
        <v>2195</v>
      </c>
      <c r="FDM57" s="355" t="s">
        <v>2196</v>
      </c>
      <c r="FDN57" s="356" t="s">
        <v>2814</v>
      </c>
      <c r="FDO57" s="357" t="s">
        <v>2197</v>
      </c>
      <c r="FDP57" s="358"/>
      <c r="FDQ57" s="358" t="s">
        <v>2198</v>
      </c>
      <c r="FDR57" s="359" t="s">
        <v>2193</v>
      </c>
      <c r="FDS57" s="355" t="s">
        <v>2194</v>
      </c>
      <c r="FDT57" s="355" t="s">
        <v>2195</v>
      </c>
      <c r="FDU57" s="355" t="s">
        <v>2196</v>
      </c>
      <c r="FDV57" s="356" t="s">
        <v>2814</v>
      </c>
      <c r="FDW57" s="357" t="s">
        <v>2197</v>
      </c>
      <c r="FDX57" s="358"/>
      <c r="FDY57" s="358" t="s">
        <v>2198</v>
      </c>
      <c r="FDZ57" s="359" t="s">
        <v>2193</v>
      </c>
      <c r="FEA57" s="355" t="s">
        <v>2194</v>
      </c>
      <c r="FEB57" s="355" t="s">
        <v>2195</v>
      </c>
      <c r="FEC57" s="355" t="s">
        <v>2196</v>
      </c>
      <c r="FED57" s="356" t="s">
        <v>2814</v>
      </c>
      <c r="FEE57" s="357" t="s">
        <v>2197</v>
      </c>
      <c r="FEF57" s="358"/>
      <c r="FEG57" s="358" t="s">
        <v>2198</v>
      </c>
      <c r="FEH57" s="359" t="s">
        <v>2193</v>
      </c>
      <c r="FEI57" s="355" t="s">
        <v>2194</v>
      </c>
      <c r="FEJ57" s="355" t="s">
        <v>2195</v>
      </c>
      <c r="FEK57" s="355" t="s">
        <v>2196</v>
      </c>
      <c r="FEL57" s="356" t="s">
        <v>2814</v>
      </c>
      <c r="FEM57" s="357" t="s">
        <v>2197</v>
      </c>
      <c r="FEN57" s="358"/>
      <c r="FEO57" s="358" t="s">
        <v>2198</v>
      </c>
      <c r="FEP57" s="359" t="s">
        <v>2193</v>
      </c>
      <c r="FEQ57" s="355" t="s">
        <v>2194</v>
      </c>
      <c r="FER57" s="355" t="s">
        <v>2195</v>
      </c>
      <c r="FES57" s="355" t="s">
        <v>2196</v>
      </c>
      <c r="FET57" s="356" t="s">
        <v>2814</v>
      </c>
      <c r="FEU57" s="357" t="s">
        <v>2197</v>
      </c>
      <c r="FEV57" s="358"/>
      <c r="FEW57" s="358" t="s">
        <v>2198</v>
      </c>
      <c r="FEX57" s="359" t="s">
        <v>2193</v>
      </c>
      <c r="FEY57" s="355" t="s">
        <v>2194</v>
      </c>
      <c r="FEZ57" s="355" t="s">
        <v>2195</v>
      </c>
      <c r="FFA57" s="355" t="s">
        <v>2196</v>
      </c>
      <c r="FFB57" s="356" t="s">
        <v>2814</v>
      </c>
      <c r="FFC57" s="357" t="s">
        <v>2197</v>
      </c>
      <c r="FFD57" s="358"/>
      <c r="FFE57" s="358" t="s">
        <v>2198</v>
      </c>
      <c r="FFF57" s="359" t="s">
        <v>2193</v>
      </c>
      <c r="FFG57" s="355" t="s">
        <v>2194</v>
      </c>
      <c r="FFH57" s="355" t="s">
        <v>2195</v>
      </c>
      <c r="FFI57" s="355" t="s">
        <v>2196</v>
      </c>
      <c r="FFJ57" s="356" t="s">
        <v>2814</v>
      </c>
      <c r="FFK57" s="357" t="s">
        <v>2197</v>
      </c>
      <c r="FFL57" s="358"/>
      <c r="FFM57" s="358" t="s">
        <v>2198</v>
      </c>
      <c r="FFN57" s="359" t="s">
        <v>2193</v>
      </c>
      <c r="FFO57" s="355" t="s">
        <v>2194</v>
      </c>
      <c r="FFP57" s="355" t="s">
        <v>2195</v>
      </c>
      <c r="FFQ57" s="355" t="s">
        <v>2196</v>
      </c>
      <c r="FFR57" s="356" t="s">
        <v>2814</v>
      </c>
      <c r="FFS57" s="357" t="s">
        <v>2197</v>
      </c>
      <c r="FFT57" s="358"/>
      <c r="FFU57" s="358" t="s">
        <v>2198</v>
      </c>
      <c r="FFV57" s="359" t="s">
        <v>2193</v>
      </c>
      <c r="FFW57" s="355" t="s">
        <v>2194</v>
      </c>
      <c r="FFX57" s="355" t="s">
        <v>2195</v>
      </c>
      <c r="FFY57" s="355" t="s">
        <v>2196</v>
      </c>
      <c r="FFZ57" s="356" t="s">
        <v>2814</v>
      </c>
      <c r="FGA57" s="357" t="s">
        <v>2197</v>
      </c>
      <c r="FGB57" s="358"/>
      <c r="FGC57" s="358" t="s">
        <v>2198</v>
      </c>
      <c r="FGD57" s="359" t="s">
        <v>2193</v>
      </c>
      <c r="FGE57" s="355" t="s">
        <v>2194</v>
      </c>
      <c r="FGF57" s="355" t="s">
        <v>2195</v>
      </c>
      <c r="FGG57" s="355" t="s">
        <v>2196</v>
      </c>
      <c r="FGH57" s="356" t="s">
        <v>2814</v>
      </c>
      <c r="FGI57" s="357" t="s">
        <v>2197</v>
      </c>
      <c r="FGJ57" s="358"/>
      <c r="FGK57" s="358" t="s">
        <v>2198</v>
      </c>
      <c r="FGL57" s="359" t="s">
        <v>2193</v>
      </c>
      <c r="FGM57" s="355" t="s">
        <v>2194</v>
      </c>
      <c r="FGN57" s="355" t="s">
        <v>2195</v>
      </c>
      <c r="FGO57" s="355" t="s">
        <v>2196</v>
      </c>
      <c r="FGP57" s="356" t="s">
        <v>2814</v>
      </c>
      <c r="FGQ57" s="357" t="s">
        <v>2197</v>
      </c>
      <c r="FGR57" s="358"/>
      <c r="FGS57" s="358" t="s">
        <v>2198</v>
      </c>
      <c r="FGT57" s="359" t="s">
        <v>2193</v>
      </c>
      <c r="FGU57" s="355" t="s">
        <v>2194</v>
      </c>
      <c r="FGV57" s="355" t="s">
        <v>2195</v>
      </c>
      <c r="FGW57" s="355" t="s">
        <v>2196</v>
      </c>
      <c r="FGX57" s="356" t="s">
        <v>2814</v>
      </c>
      <c r="FGY57" s="357" t="s">
        <v>2197</v>
      </c>
      <c r="FGZ57" s="358"/>
      <c r="FHA57" s="358" t="s">
        <v>2198</v>
      </c>
      <c r="FHB57" s="359" t="s">
        <v>2193</v>
      </c>
      <c r="FHC57" s="355" t="s">
        <v>2194</v>
      </c>
      <c r="FHD57" s="355" t="s">
        <v>2195</v>
      </c>
      <c r="FHE57" s="355" t="s">
        <v>2196</v>
      </c>
      <c r="FHF57" s="356" t="s">
        <v>2814</v>
      </c>
      <c r="FHG57" s="357" t="s">
        <v>2197</v>
      </c>
      <c r="FHH57" s="358"/>
      <c r="FHI57" s="358" t="s">
        <v>2198</v>
      </c>
      <c r="FHJ57" s="359" t="s">
        <v>2193</v>
      </c>
      <c r="FHK57" s="355" t="s">
        <v>2194</v>
      </c>
      <c r="FHL57" s="355" t="s">
        <v>2195</v>
      </c>
      <c r="FHM57" s="355" t="s">
        <v>2196</v>
      </c>
      <c r="FHN57" s="356" t="s">
        <v>2814</v>
      </c>
      <c r="FHO57" s="357" t="s">
        <v>2197</v>
      </c>
      <c r="FHP57" s="358"/>
      <c r="FHQ57" s="358" t="s">
        <v>2198</v>
      </c>
      <c r="FHR57" s="359" t="s">
        <v>2193</v>
      </c>
      <c r="FHS57" s="355" t="s">
        <v>2194</v>
      </c>
      <c r="FHT57" s="355" t="s">
        <v>2195</v>
      </c>
      <c r="FHU57" s="355" t="s">
        <v>2196</v>
      </c>
      <c r="FHV57" s="356" t="s">
        <v>2814</v>
      </c>
      <c r="FHW57" s="357" t="s">
        <v>2197</v>
      </c>
      <c r="FHX57" s="358"/>
      <c r="FHY57" s="358" t="s">
        <v>2198</v>
      </c>
      <c r="FHZ57" s="359" t="s">
        <v>2193</v>
      </c>
      <c r="FIA57" s="355" t="s">
        <v>2194</v>
      </c>
      <c r="FIB57" s="355" t="s">
        <v>2195</v>
      </c>
      <c r="FIC57" s="355" t="s">
        <v>2196</v>
      </c>
      <c r="FID57" s="356" t="s">
        <v>2814</v>
      </c>
      <c r="FIE57" s="357" t="s">
        <v>2197</v>
      </c>
      <c r="FIF57" s="358"/>
      <c r="FIG57" s="358" t="s">
        <v>2198</v>
      </c>
      <c r="FIH57" s="359" t="s">
        <v>2193</v>
      </c>
      <c r="FII57" s="355" t="s">
        <v>2194</v>
      </c>
      <c r="FIJ57" s="355" t="s">
        <v>2195</v>
      </c>
      <c r="FIK57" s="355" t="s">
        <v>2196</v>
      </c>
      <c r="FIL57" s="356" t="s">
        <v>2814</v>
      </c>
      <c r="FIM57" s="357" t="s">
        <v>2197</v>
      </c>
      <c r="FIN57" s="358"/>
      <c r="FIO57" s="358" t="s">
        <v>2198</v>
      </c>
      <c r="FIP57" s="359" t="s">
        <v>2193</v>
      </c>
      <c r="FIQ57" s="355" t="s">
        <v>2194</v>
      </c>
      <c r="FIR57" s="355" t="s">
        <v>2195</v>
      </c>
      <c r="FIS57" s="355" t="s">
        <v>2196</v>
      </c>
      <c r="FIT57" s="356" t="s">
        <v>2814</v>
      </c>
      <c r="FIU57" s="357" t="s">
        <v>2197</v>
      </c>
      <c r="FIV57" s="358"/>
      <c r="FIW57" s="358" t="s">
        <v>2198</v>
      </c>
      <c r="FIX57" s="359" t="s">
        <v>2193</v>
      </c>
      <c r="FIY57" s="355" t="s">
        <v>2194</v>
      </c>
      <c r="FIZ57" s="355" t="s">
        <v>2195</v>
      </c>
      <c r="FJA57" s="355" t="s">
        <v>2196</v>
      </c>
      <c r="FJB57" s="356" t="s">
        <v>2814</v>
      </c>
      <c r="FJC57" s="357" t="s">
        <v>2197</v>
      </c>
      <c r="FJD57" s="358"/>
      <c r="FJE57" s="358" t="s">
        <v>2198</v>
      </c>
      <c r="FJF57" s="359" t="s">
        <v>2193</v>
      </c>
      <c r="FJG57" s="355" t="s">
        <v>2194</v>
      </c>
      <c r="FJH57" s="355" t="s">
        <v>2195</v>
      </c>
      <c r="FJI57" s="355" t="s">
        <v>2196</v>
      </c>
      <c r="FJJ57" s="356" t="s">
        <v>2814</v>
      </c>
      <c r="FJK57" s="357" t="s">
        <v>2197</v>
      </c>
      <c r="FJL57" s="358"/>
      <c r="FJM57" s="358" t="s">
        <v>2198</v>
      </c>
      <c r="FJN57" s="359" t="s">
        <v>2193</v>
      </c>
      <c r="FJO57" s="355" t="s">
        <v>2194</v>
      </c>
      <c r="FJP57" s="355" t="s">
        <v>2195</v>
      </c>
      <c r="FJQ57" s="355" t="s">
        <v>2196</v>
      </c>
      <c r="FJR57" s="356" t="s">
        <v>2814</v>
      </c>
      <c r="FJS57" s="357" t="s">
        <v>2197</v>
      </c>
      <c r="FJT57" s="358"/>
      <c r="FJU57" s="358" t="s">
        <v>2198</v>
      </c>
      <c r="FJV57" s="359" t="s">
        <v>2193</v>
      </c>
      <c r="FJW57" s="355" t="s">
        <v>2194</v>
      </c>
      <c r="FJX57" s="355" t="s">
        <v>2195</v>
      </c>
      <c r="FJY57" s="355" t="s">
        <v>2196</v>
      </c>
      <c r="FJZ57" s="356" t="s">
        <v>2814</v>
      </c>
      <c r="FKA57" s="357" t="s">
        <v>2197</v>
      </c>
      <c r="FKB57" s="358"/>
      <c r="FKC57" s="358" t="s">
        <v>2198</v>
      </c>
      <c r="FKD57" s="359" t="s">
        <v>2193</v>
      </c>
      <c r="FKE57" s="355" t="s">
        <v>2194</v>
      </c>
      <c r="FKF57" s="355" t="s">
        <v>2195</v>
      </c>
      <c r="FKG57" s="355" t="s">
        <v>2196</v>
      </c>
      <c r="FKH57" s="356" t="s">
        <v>2814</v>
      </c>
      <c r="FKI57" s="357" t="s">
        <v>2197</v>
      </c>
      <c r="FKJ57" s="358"/>
      <c r="FKK57" s="358" t="s">
        <v>2198</v>
      </c>
      <c r="FKL57" s="359" t="s">
        <v>2193</v>
      </c>
      <c r="FKM57" s="355" t="s">
        <v>2194</v>
      </c>
      <c r="FKN57" s="355" t="s">
        <v>2195</v>
      </c>
      <c r="FKO57" s="355" t="s">
        <v>2196</v>
      </c>
      <c r="FKP57" s="356" t="s">
        <v>2814</v>
      </c>
      <c r="FKQ57" s="357" t="s">
        <v>2197</v>
      </c>
      <c r="FKR57" s="358"/>
      <c r="FKS57" s="358" t="s">
        <v>2198</v>
      </c>
      <c r="FKT57" s="359" t="s">
        <v>2193</v>
      </c>
      <c r="FKU57" s="355" t="s">
        <v>2194</v>
      </c>
      <c r="FKV57" s="355" t="s">
        <v>2195</v>
      </c>
      <c r="FKW57" s="355" t="s">
        <v>2196</v>
      </c>
      <c r="FKX57" s="356" t="s">
        <v>2814</v>
      </c>
      <c r="FKY57" s="357" t="s">
        <v>2197</v>
      </c>
      <c r="FKZ57" s="358"/>
      <c r="FLA57" s="358" t="s">
        <v>2198</v>
      </c>
      <c r="FLB57" s="359" t="s">
        <v>2193</v>
      </c>
      <c r="FLC57" s="355" t="s">
        <v>2194</v>
      </c>
      <c r="FLD57" s="355" t="s">
        <v>2195</v>
      </c>
      <c r="FLE57" s="355" t="s">
        <v>2196</v>
      </c>
      <c r="FLF57" s="356" t="s">
        <v>2814</v>
      </c>
      <c r="FLG57" s="357" t="s">
        <v>2197</v>
      </c>
      <c r="FLH57" s="358"/>
      <c r="FLI57" s="358" t="s">
        <v>2198</v>
      </c>
      <c r="FLJ57" s="359" t="s">
        <v>2193</v>
      </c>
      <c r="FLK57" s="355" t="s">
        <v>2194</v>
      </c>
      <c r="FLL57" s="355" t="s">
        <v>2195</v>
      </c>
      <c r="FLM57" s="355" t="s">
        <v>2196</v>
      </c>
      <c r="FLN57" s="356" t="s">
        <v>2814</v>
      </c>
      <c r="FLO57" s="357" t="s">
        <v>2197</v>
      </c>
      <c r="FLP57" s="358"/>
      <c r="FLQ57" s="358" t="s">
        <v>2198</v>
      </c>
      <c r="FLR57" s="359" t="s">
        <v>2193</v>
      </c>
      <c r="FLS57" s="355" t="s">
        <v>2194</v>
      </c>
      <c r="FLT57" s="355" t="s">
        <v>2195</v>
      </c>
      <c r="FLU57" s="355" t="s">
        <v>2196</v>
      </c>
      <c r="FLV57" s="356" t="s">
        <v>2814</v>
      </c>
      <c r="FLW57" s="357" t="s">
        <v>2197</v>
      </c>
      <c r="FLX57" s="358"/>
      <c r="FLY57" s="358" t="s">
        <v>2198</v>
      </c>
      <c r="FLZ57" s="359" t="s">
        <v>2193</v>
      </c>
      <c r="FMA57" s="355" t="s">
        <v>2194</v>
      </c>
      <c r="FMB57" s="355" t="s">
        <v>2195</v>
      </c>
      <c r="FMC57" s="355" t="s">
        <v>2196</v>
      </c>
      <c r="FMD57" s="356" t="s">
        <v>2814</v>
      </c>
      <c r="FME57" s="357" t="s">
        <v>2197</v>
      </c>
      <c r="FMF57" s="358"/>
      <c r="FMG57" s="358" t="s">
        <v>2198</v>
      </c>
      <c r="FMH57" s="359" t="s">
        <v>2193</v>
      </c>
      <c r="FMI57" s="355" t="s">
        <v>2194</v>
      </c>
      <c r="FMJ57" s="355" t="s">
        <v>2195</v>
      </c>
      <c r="FMK57" s="355" t="s">
        <v>2196</v>
      </c>
      <c r="FML57" s="356" t="s">
        <v>2814</v>
      </c>
      <c r="FMM57" s="357" t="s">
        <v>2197</v>
      </c>
      <c r="FMN57" s="358"/>
      <c r="FMO57" s="358" t="s">
        <v>2198</v>
      </c>
      <c r="FMP57" s="359" t="s">
        <v>2193</v>
      </c>
      <c r="FMQ57" s="355" t="s">
        <v>2194</v>
      </c>
      <c r="FMR57" s="355" t="s">
        <v>2195</v>
      </c>
      <c r="FMS57" s="355" t="s">
        <v>2196</v>
      </c>
      <c r="FMT57" s="356" t="s">
        <v>2814</v>
      </c>
      <c r="FMU57" s="357" t="s">
        <v>2197</v>
      </c>
      <c r="FMV57" s="358"/>
      <c r="FMW57" s="358" t="s">
        <v>2198</v>
      </c>
      <c r="FMX57" s="359" t="s">
        <v>2193</v>
      </c>
      <c r="FMY57" s="355" t="s">
        <v>2194</v>
      </c>
      <c r="FMZ57" s="355" t="s">
        <v>2195</v>
      </c>
      <c r="FNA57" s="355" t="s">
        <v>2196</v>
      </c>
      <c r="FNB57" s="356" t="s">
        <v>2814</v>
      </c>
      <c r="FNC57" s="357" t="s">
        <v>2197</v>
      </c>
      <c r="FND57" s="358"/>
      <c r="FNE57" s="358" t="s">
        <v>2198</v>
      </c>
      <c r="FNF57" s="359" t="s">
        <v>2193</v>
      </c>
      <c r="FNG57" s="355" t="s">
        <v>2194</v>
      </c>
      <c r="FNH57" s="355" t="s">
        <v>2195</v>
      </c>
      <c r="FNI57" s="355" t="s">
        <v>2196</v>
      </c>
      <c r="FNJ57" s="356" t="s">
        <v>2814</v>
      </c>
      <c r="FNK57" s="357" t="s">
        <v>2197</v>
      </c>
      <c r="FNL57" s="358"/>
      <c r="FNM57" s="358" t="s">
        <v>2198</v>
      </c>
      <c r="FNN57" s="359" t="s">
        <v>2193</v>
      </c>
      <c r="FNO57" s="355" t="s">
        <v>2194</v>
      </c>
      <c r="FNP57" s="355" t="s">
        <v>2195</v>
      </c>
      <c r="FNQ57" s="355" t="s">
        <v>2196</v>
      </c>
      <c r="FNR57" s="356" t="s">
        <v>2814</v>
      </c>
      <c r="FNS57" s="357" t="s">
        <v>2197</v>
      </c>
      <c r="FNT57" s="358"/>
      <c r="FNU57" s="358" t="s">
        <v>2198</v>
      </c>
      <c r="FNV57" s="359" t="s">
        <v>2193</v>
      </c>
      <c r="FNW57" s="355" t="s">
        <v>2194</v>
      </c>
      <c r="FNX57" s="355" t="s">
        <v>2195</v>
      </c>
      <c r="FNY57" s="355" t="s">
        <v>2196</v>
      </c>
      <c r="FNZ57" s="356" t="s">
        <v>2814</v>
      </c>
      <c r="FOA57" s="357" t="s">
        <v>2197</v>
      </c>
      <c r="FOB57" s="358"/>
      <c r="FOC57" s="358" t="s">
        <v>2198</v>
      </c>
      <c r="FOD57" s="359" t="s">
        <v>2193</v>
      </c>
      <c r="FOE57" s="355" t="s">
        <v>2194</v>
      </c>
      <c r="FOF57" s="355" t="s">
        <v>2195</v>
      </c>
      <c r="FOG57" s="355" t="s">
        <v>2196</v>
      </c>
      <c r="FOH57" s="356" t="s">
        <v>2814</v>
      </c>
      <c r="FOI57" s="357" t="s">
        <v>2197</v>
      </c>
      <c r="FOJ57" s="358"/>
      <c r="FOK57" s="358" t="s">
        <v>2198</v>
      </c>
      <c r="FOL57" s="359" t="s">
        <v>2193</v>
      </c>
      <c r="FOM57" s="355" t="s">
        <v>2194</v>
      </c>
      <c r="FON57" s="355" t="s">
        <v>2195</v>
      </c>
      <c r="FOO57" s="355" t="s">
        <v>2196</v>
      </c>
      <c r="FOP57" s="356" t="s">
        <v>2814</v>
      </c>
      <c r="FOQ57" s="357" t="s">
        <v>2197</v>
      </c>
      <c r="FOR57" s="358"/>
      <c r="FOS57" s="358" t="s">
        <v>2198</v>
      </c>
      <c r="FOT57" s="359" t="s">
        <v>2193</v>
      </c>
      <c r="FOU57" s="355" t="s">
        <v>2194</v>
      </c>
      <c r="FOV57" s="355" t="s">
        <v>2195</v>
      </c>
      <c r="FOW57" s="355" t="s">
        <v>2196</v>
      </c>
      <c r="FOX57" s="356" t="s">
        <v>2814</v>
      </c>
      <c r="FOY57" s="357" t="s">
        <v>2197</v>
      </c>
      <c r="FOZ57" s="358"/>
      <c r="FPA57" s="358" t="s">
        <v>2198</v>
      </c>
      <c r="FPB57" s="359" t="s">
        <v>2193</v>
      </c>
      <c r="FPC57" s="355" t="s">
        <v>2194</v>
      </c>
      <c r="FPD57" s="355" t="s">
        <v>2195</v>
      </c>
      <c r="FPE57" s="355" t="s">
        <v>2196</v>
      </c>
      <c r="FPF57" s="356" t="s">
        <v>2814</v>
      </c>
      <c r="FPG57" s="357" t="s">
        <v>2197</v>
      </c>
      <c r="FPH57" s="358"/>
      <c r="FPI57" s="358" t="s">
        <v>2198</v>
      </c>
      <c r="FPJ57" s="359" t="s">
        <v>2193</v>
      </c>
      <c r="FPK57" s="355" t="s">
        <v>2194</v>
      </c>
      <c r="FPL57" s="355" t="s">
        <v>2195</v>
      </c>
      <c r="FPM57" s="355" t="s">
        <v>2196</v>
      </c>
      <c r="FPN57" s="356" t="s">
        <v>2814</v>
      </c>
      <c r="FPO57" s="357" t="s">
        <v>2197</v>
      </c>
      <c r="FPP57" s="358"/>
      <c r="FPQ57" s="358" t="s">
        <v>2198</v>
      </c>
      <c r="FPR57" s="359" t="s">
        <v>2193</v>
      </c>
      <c r="FPS57" s="355" t="s">
        <v>2194</v>
      </c>
      <c r="FPT57" s="355" t="s">
        <v>2195</v>
      </c>
      <c r="FPU57" s="355" t="s">
        <v>2196</v>
      </c>
      <c r="FPV57" s="356" t="s">
        <v>2814</v>
      </c>
      <c r="FPW57" s="357" t="s">
        <v>2197</v>
      </c>
      <c r="FPX57" s="358"/>
      <c r="FPY57" s="358" t="s">
        <v>2198</v>
      </c>
      <c r="FPZ57" s="359" t="s">
        <v>2193</v>
      </c>
      <c r="FQA57" s="355" t="s">
        <v>2194</v>
      </c>
      <c r="FQB57" s="355" t="s">
        <v>2195</v>
      </c>
      <c r="FQC57" s="355" t="s">
        <v>2196</v>
      </c>
      <c r="FQD57" s="356" t="s">
        <v>2814</v>
      </c>
      <c r="FQE57" s="357" t="s">
        <v>2197</v>
      </c>
      <c r="FQF57" s="358"/>
      <c r="FQG57" s="358" t="s">
        <v>2198</v>
      </c>
      <c r="FQH57" s="359" t="s">
        <v>2193</v>
      </c>
      <c r="FQI57" s="355" t="s">
        <v>2194</v>
      </c>
      <c r="FQJ57" s="355" t="s">
        <v>2195</v>
      </c>
      <c r="FQK57" s="355" t="s">
        <v>2196</v>
      </c>
      <c r="FQL57" s="356" t="s">
        <v>2814</v>
      </c>
      <c r="FQM57" s="357" t="s">
        <v>2197</v>
      </c>
      <c r="FQN57" s="358"/>
      <c r="FQO57" s="358" t="s">
        <v>2198</v>
      </c>
      <c r="FQP57" s="359" t="s">
        <v>2193</v>
      </c>
      <c r="FQQ57" s="355" t="s">
        <v>2194</v>
      </c>
      <c r="FQR57" s="355" t="s">
        <v>2195</v>
      </c>
      <c r="FQS57" s="355" t="s">
        <v>2196</v>
      </c>
      <c r="FQT57" s="356" t="s">
        <v>2814</v>
      </c>
      <c r="FQU57" s="357" t="s">
        <v>2197</v>
      </c>
      <c r="FQV57" s="358"/>
      <c r="FQW57" s="358" t="s">
        <v>2198</v>
      </c>
      <c r="FQX57" s="359" t="s">
        <v>2193</v>
      </c>
      <c r="FQY57" s="355" t="s">
        <v>2194</v>
      </c>
      <c r="FQZ57" s="355" t="s">
        <v>2195</v>
      </c>
      <c r="FRA57" s="355" t="s">
        <v>2196</v>
      </c>
      <c r="FRB57" s="356" t="s">
        <v>2814</v>
      </c>
      <c r="FRC57" s="357" t="s">
        <v>2197</v>
      </c>
      <c r="FRD57" s="358"/>
      <c r="FRE57" s="358" t="s">
        <v>2198</v>
      </c>
      <c r="FRF57" s="359" t="s">
        <v>2193</v>
      </c>
      <c r="FRG57" s="355" t="s">
        <v>2194</v>
      </c>
      <c r="FRH57" s="355" t="s">
        <v>2195</v>
      </c>
      <c r="FRI57" s="355" t="s">
        <v>2196</v>
      </c>
      <c r="FRJ57" s="356" t="s">
        <v>2814</v>
      </c>
      <c r="FRK57" s="357" t="s">
        <v>2197</v>
      </c>
      <c r="FRL57" s="358"/>
      <c r="FRM57" s="358" t="s">
        <v>2198</v>
      </c>
      <c r="FRN57" s="359" t="s">
        <v>2193</v>
      </c>
      <c r="FRO57" s="355" t="s">
        <v>2194</v>
      </c>
      <c r="FRP57" s="355" t="s">
        <v>2195</v>
      </c>
      <c r="FRQ57" s="355" t="s">
        <v>2196</v>
      </c>
      <c r="FRR57" s="356" t="s">
        <v>2814</v>
      </c>
      <c r="FRS57" s="357" t="s">
        <v>2197</v>
      </c>
      <c r="FRT57" s="358"/>
      <c r="FRU57" s="358" t="s">
        <v>2198</v>
      </c>
      <c r="FRV57" s="359" t="s">
        <v>2193</v>
      </c>
      <c r="FRW57" s="355" t="s">
        <v>2194</v>
      </c>
      <c r="FRX57" s="355" t="s">
        <v>2195</v>
      </c>
      <c r="FRY57" s="355" t="s">
        <v>2196</v>
      </c>
      <c r="FRZ57" s="356" t="s">
        <v>2814</v>
      </c>
      <c r="FSA57" s="357" t="s">
        <v>2197</v>
      </c>
      <c r="FSB57" s="358"/>
      <c r="FSC57" s="358" t="s">
        <v>2198</v>
      </c>
      <c r="FSD57" s="359" t="s">
        <v>2193</v>
      </c>
      <c r="FSE57" s="355" t="s">
        <v>2194</v>
      </c>
      <c r="FSF57" s="355" t="s">
        <v>2195</v>
      </c>
      <c r="FSG57" s="355" t="s">
        <v>2196</v>
      </c>
      <c r="FSH57" s="356" t="s">
        <v>2814</v>
      </c>
      <c r="FSI57" s="357" t="s">
        <v>2197</v>
      </c>
      <c r="FSJ57" s="358"/>
      <c r="FSK57" s="358" t="s">
        <v>2198</v>
      </c>
      <c r="FSL57" s="359" t="s">
        <v>2193</v>
      </c>
      <c r="FSM57" s="355" t="s">
        <v>2194</v>
      </c>
      <c r="FSN57" s="355" t="s">
        <v>2195</v>
      </c>
      <c r="FSO57" s="355" t="s">
        <v>2196</v>
      </c>
      <c r="FSP57" s="356" t="s">
        <v>2814</v>
      </c>
      <c r="FSQ57" s="357" t="s">
        <v>2197</v>
      </c>
      <c r="FSR57" s="358"/>
      <c r="FSS57" s="358" t="s">
        <v>2198</v>
      </c>
      <c r="FST57" s="359" t="s">
        <v>2193</v>
      </c>
      <c r="FSU57" s="355" t="s">
        <v>2194</v>
      </c>
      <c r="FSV57" s="355" t="s">
        <v>2195</v>
      </c>
      <c r="FSW57" s="355" t="s">
        <v>2196</v>
      </c>
      <c r="FSX57" s="356" t="s">
        <v>2814</v>
      </c>
      <c r="FSY57" s="357" t="s">
        <v>2197</v>
      </c>
      <c r="FSZ57" s="358"/>
      <c r="FTA57" s="358" t="s">
        <v>2198</v>
      </c>
      <c r="FTB57" s="359" t="s">
        <v>2193</v>
      </c>
      <c r="FTC57" s="355" t="s">
        <v>2194</v>
      </c>
      <c r="FTD57" s="355" t="s">
        <v>2195</v>
      </c>
      <c r="FTE57" s="355" t="s">
        <v>2196</v>
      </c>
      <c r="FTF57" s="356" t="s">
        <v>2814</v>
      </c>
      <c r="FTG57" s="357" t="s">
        <v>2197</v>
      </c>
      <c r="FTH57" s="358"/>
      <c r="FTI57" s="358" t="s">
        <v>2198</v>
      </c>
      <c r="FTJ57" s="359" t="s">
        <v>2193</v>
      </c>
      <c r="FTK57" s="355" t="s">
        <v>2194</v>
      </c>
      <c r="FTL57" s="355" t="s">
        <v>2195</v>
      </c>
      <c r="FTM57" s="355" t="s">
        <v>2196</v>
      </c>
      <c r="FTN57" s="356" t="s">
        <v>2814</v>
      </c>
      <c r="FTO57" s="357" t="s">
        <v>2197</v>
      </c>
      <c r="FTP57" s="358"/>
      <c r="FTQ57" s="358" t="s">
        <v>2198</v>
      </c>
      <c r="FTR57" s="359" t="s">
        <v>2193</v>
      </c>
      <c r="FTS57" s="355" t="s">
        <v>2194</v>
      </c>
      <c r="FTT57" s="355" t="s">
        <v>2195</v>
      </c>
      <c r="FTU57" s="355" t="s">
        <v>2196</v>
      </c>
      <c r="FTV57" s="356" t="s">
        <v>2814</v>
      </c>
      <c r="FTW57" s="357" t="s">
        <v>2197</v>
      </c>
      <c r="FTX57" s="358"/>
      <c r="FTY57" s="358" t="s">
        <v>2198</v>
      </c>
      <c r="FTZ57" s="359" t="s">
        <v>2193</v>
      </c>
      <c r="FUA57" s="355" t="s">
        <v>2194</v>
      </c>
      <c r="FUB57" s="355" t="s">
        <v>2195</v>
      </c>
      <c r="FUC57" s="355" t="s">
        <v>2196</v>
      </c>
      <c r="FUD57" s="356" t="s">
        <v>2814</v>
      </c>
      <c r="FUE57" s="357" t="s">
        <v>2197</v>
      </c>
      <c r="FUF57" s="358"/>
      <c r="FUG57" s="358" t="s">
        <v>2198</v>
      </c>
      <c r="FUH57" s="359" t="s">
        <v>2193</v>
      </c>
      <c r="FUI57" s="355" t="s">
        <v>2194</v>
      </c>
      <c r="FUJ57" s="355" t="s">
        <v>2195</v>
      </c>
      <c r="FUK57" s="355" t="s">
        <v>2196</v>
      </c>
      <c r="FUL57" s="356" t="s">
        <v>2814</v>
      </c>
      <c r="FUM57" s="357" t="s">
        <v>2197</v>
      </c>
      <c r="FUN57" s="358"/>
      <c r="FUO57" s="358" t="s">
        <v>2198</v>
      </c>
      <c r="FUP57" s="359" t="s">
        <v>2193</v>
      </c>
      <c r="FUQ57" s="355" t="s">
        <v>2194</v>
      </c>
      <c r="FUR57" s="355" t="s">
        <v>2195</v>
      </c>
      <c r="FUS57" s="355" t="s">
        <v>2196</v>
      </c>
      <c r="FUT57" s="356" t="s">
        <v>2814</v>
      </c>
      <c r="FUU57" s="357" t="s">
        <v>2197</v>
      </c>
      <c r="FUV57" s="358"/>
      <c r="FUW57" s="358" t="s">
        <v>2198</v>
      </c>
      <c r="FUX57" s="359" t="s">
        <v>2193</v>
      </c>
      <c r="FUY57" s="355" t="s">
        <v>2194</v>
      </c>
      <c r="FUZ57" s="355" t="s">
        <v>2195</v>
      </c>
      <c r="FVA57" s="355" t="s">
        <v>2196</v>
      </c>
      <c r="FVB57" s="356" t="s">
        <v>2814</v>
      </c>
      <c r="FVC57" s="357" t="s">
        <v>2197</v>
      </c>
      <c r="FVD57" s="358"/>
      <c r="FVE57" s="358" t="s">
        <v>2198</v>
      </c>
      <c r="FVF57" s="359" t="s">
        <v>2193</v>
      </c>
      <c r="FVG57" s="355" t="s">
        <v>2194</v>
      </c>
      <c r="FVH57" s="355" t="s">
        <v>2195</v>
      </c>
      <c r="FVI57" s="355" t="s">
        <v>2196</v>
      </c>
      <c r="FVJ57" s="356" t="s">
        <v>2814</v>
      </c>
      <c r="FVK57" s="357" t="s">
        <v>2197</v>
      </c>
      <c r="FVL57" s="358"/>
      <c r="FVM57" s="358" t="s">
        <v>2198</v>
      </c>
      <c r="FVN57" s="359" t="s">
        <v>2193</v>
      </c>
      <c r="FVO57" s="355" t="s">
        <v>2194</v>
      </c>
      <c r="FVP57" s="355" t="s">
        <v>2195</v>
      </c>
      <c r="FVQ57" s="355" t="s">
        <v>2196</v>
      </c>
      <c r="FVR57" s="356" t="s">
        <v>2814</v>
      </c>
      <c r="FVS57" s="357" t="s">
        <v>2197</v>
      </c>
      <c r="FVT57" s="358"/>
      <c r="FVU57" s="358" t="s">
        <v>2198</v>
      </c>
      <c r="FVV57" s="359" t="s">
        <v>2193</v>
      </c>
      <c r="FVW57" s="355" t="s">
        <v>2194</v>
      </c>
      <c r="FVX57" s="355" t="s">
        <v>2195</v>
      </c>
      <c r="FVY57" s="355" t="s">
        <v>2196</v>
      </c>
      <c r="FVZ57" s="356" t="s">
        <v>2814</v>
      </c>
      <c r="FWA57" s="357" t="s">
        <v>2197</v>
      </c>
      <c r="FWB57" s="358"/>
      <c r="FWC57" s="358" t="s">
        <v>2198</v>
      </c>
      <c r="FWD57" s="359" t="s">
        <v>2193</v>
      </c>
      <c r="FWE57" s="355" t="s">
        <v>2194</v>
      </c>
      <c r="FWF57" s="355" t="s">
        <v>2195</v>
      </c>
      <c r="FWG57" s="355" t="s">
        <v>2196</v>
      </c>
      <c r="FWH57" s="356" t="s">
        <v>2814</v>
      </c>
      <c r="FWI57" s="357" t="s">
        <v>2197</v>
      </c>
      <c r="FWJ57" s="358"/>
      <c r="FWK57" s="358" t="s">
        <v>2198</v>
      </c>
      <c r="FWL57" s="359" t="s">
        <v>2193</v>
      </c>
      <c r="FWM57" s="355" t="s">
        <v>2194</v>
      </c>
      <c r="FWN57" s="355" t="s">
        <v>2195</v>
      </c>
      <c r="FWO57" s="355" t="s">
        <v>2196</v>
      </c>
      <c r="FWP57" s="356" t="s">
        <v>2814</v>
      </c>
      <c r="FWQ57" s="357" t="s">
        <v>2197</v>
      </c>
      <c r="FWR57" s="358"/>
      <c r="FWS57" s="358" t="s">
        <v>2198</v>
      </c>
      <c r="FWT57" s="359" t="s">
        <v>2193</v>
      </c>
      <c r="FWU57" s="355" t="s">
        <v>2194</v>
      </c>
      <c r="FWV57" s="355" t="s">
        <v>2195</v>
      </c>
      <c r="FWW57" s="355" t="s">
        <v>2196</v>
      </c>
      <c r="FWX57" s="356" t="s">
        <v>2814</v>
      </c>
      <c r="FWY57" s="357" t="s">
        <v>2197</v>
      </c>
      <c r="FWZ57" s="358"/>
      <c r="FXA57" s="358" t="s">
        <v>2198</v>
      </c>
      <c r="FXB57" s="359" t="s">
        <v>2193</v>
      </c>
      <c r="FXC57" s="355" t="s">
        <v>2194</v>
      </c>
      <c r="FXD57" s="355" t="s">
        <v>2195</v>
      </c>
      <c r="FXE57" s="355" t="s">
        <v>2196</v>
      </c>
      <c r="FXF57" s="356" t="s">
        <v>2814</v>
      </c>
      <c r="FXG57" s="357" t="s">
        <v>2197</v>
      </c>
      <c r="FXH57" s="358"/>
      <c r="FXI57" s="358" t="s">
        <v>2198</v>
      </c>
      <c r="FXJ57" s="359" t="s">
        <v>2193</v>
      </c>
      <c r="FXK57" s="355" t="s">
        <v>2194</v>
      </c>
      <c r="FXL57" s="355" t="s">
        <v>2195</v>
      </c>
      <c r="FXM57" s="355" t="s">
        <v>2196</v>
      </c>
      <c r="FXN57" s="356" t="s">
        <v>2814</v>
      </c>
      <c r="FXO57" s="357" t="s">
        <v>2197</v>
      </c>
      <c r="FXP57" s="358"/>
      <c r="FXQ57" s="358" t="s">
        <v>2198</v>
      </c>
      <c r="FXR57" s="359" t="s">
        <v>2193</v>
      </c>
      <c r="FXS57" s="355" t="s">
        <v>2194</v>
      </c>
      <c r="FXT57" s="355" t="s">
        <v>2195</v>
      </c>
      <c r="FXU57" s="355" t="s">
        <v>2196</v>
      </c>
      <c r="FXV57" s="356" t="s">
        <v>2814</v>
      </c>
      <c r="FXW57" s="357" t="s">
        <v>2197</v>
      </c>
      <c r="FXX57" s="358"/>
      <c r="FXY57" s="358" t="s">
        <v>2198</v>
      </c>
      <c r="FXZ57" s="359" t="s">
        <v>2193</v>
      </c>
      <c r="FYA57" s="355" t="s">
        <v>2194</v>
      </c>
      <c r="FYB57" s="355" t="s">
        <v>2195</v>
      </c>
      <c r="FYC57" s="355" t="s">
        <v>2196</v>
      </c>
      <c r="FYD57" s="356" t="s">
        <v>2814</v>
      </c>
      <c r="FYE57" s="357" t="s">
        <v>2197</v>
      </c>
      <c r="FYF57" s="358"/>
      <c r="FYG57" s="358" t="s">
        <v>2198</v>
      </c>
      <c r="FYH57" s="359" t="s">
        <v>2193</v>
      </c>
      <c r="FYI57" s="355" t="s">
        <v>2194</v>
      </c>
      <c r="FYJ57" s="355" t="s">
        <v>2195</v>
      </c>
      <c r="FYK57" s="355" t="s">
        <v>2196</v>
      </c>
      <c r="FYL57" s="356" t="s">
        <v>2814</v>
      </c>
      <c r="FYM57" s="357" t="s">
        <v>2197</v>
      </c>
      <c r="FYN57" s="358"/>
      <c r="FYO57" s="358" t="s">
        <v>2198</v>
      </c>
      <c r="FYP57" s="359" t="s">
        <v>2193</v>
      </c>
      <c r="FYQ57" s="355" t="s">
        <v>2194</v>
      </c>
      <c r="FYR57" s="355" t="s">
        <v>2195</v>
      </c>
      <c r="FYS57" s="355" t="s">
        <v>2196</v>
      </c>
      <c r="FYT57" s="356" t="s">
        <v>2814</v>
      </c>
      <c r="FYU57" s="357" t="s">
        <v>2197</v>
      </c>
      <c r="FYV57" s="358"/>
      <c r="FYW57" s="358" t="s">
        <v>2198</v>
      </c>
      <c r="FYX57" s="359" t="s">
        <v>2193</v>
      </c>
      <c r="FYY57" s="355" t="s">
        <v>2194</v>
      </c>
      <c r="FYZ57" s="355" t="s">
        <v>2195</v>
      </c>
      <c r="FZA57" s="355" t="s">
        <v>2196</v>
      </c>
      <c r="FZB57" s="356" t="s">
        <v>2814</v>
      </c>
      <c r="FZC57" s="357" t="s">
        <v>2197</v>
      </c>
      <c r="FZD57" s="358"/>
      <c r="FZE57" s="358" t="s">
        <v>2198</v>
      </c>
      <c r="FZF57" s="359" t="s">
        <v>2193</v>
      </c>
      <c r="FZG57" s="355" t="s">
        <v>2194</v>
      </c>
      <c r="FZH57" s="355" t="s">
        <v>2195</v>
      </c>
      <c r="FZI57" s="355" t="s">
        <v>2196</v>
      </c>
      <c r="FZJ57" s="356" t="s">
        <v>2814</v>
      </c>
      <c r="FZK57" s="357" t="s">
        <v>2197</v>
      </c>
      <c r="FZL57" s="358"/>
      <c r="FZM57" s="358" t="s">
        <v>2198</v>
      </c>
      <c r="FZN57" s="359" t="s">
        <v>2193</v>
      </c>
      <c r="FZO57" s="355" t="s">
        <v>2194</v>
      </c>
      <c r="FZP57" s="355" t="s">
        <v>2195</v>
      </c>
      <c r="FZQ57" s="355" t="s">
        <v>2196</v>
      </c>
      <c r="FZR57" s="356" t="s">
        <v>2814</v>
      </c>
      <c r="FZS57" s="357" t="s">
        <v>2197</v>
      </c>
      <c r="FZT57" s="358"/>
      <c r="FZU57" s="358" t="s">
        <v>2198</v>
      </c>
      <c r="FZV57" s="359" t="s">
        <v>2193</v>
      </c>
      <c r="FZW57" s="355" t="s">
        <v>2194</v>
      </c>
      <c r="FZX57" s="355" t="s">
        <v>2195</v>
      </c>
      <c r="FZY57" s="355" t="s">
        <v>2196</v>
      </c>
      <c r="FZZ57" s="356" t="s">
        <v>2814</v>
      </c>
      <c r="GAA57" s="357" t="s">
        <v>2197</v>
      </c>
      <c r="GAB57" s="358"/>
      <c r="GAC57" s="358" t="s">
        <v>2198</v>
      </c>
      <c r="GAD57" s="359" t="s">
        <v>2193</v>
      </c>
      <c r="GAE57" s="355" t="s">
        <v>2194</v>
      </c>
      <c r="GAF57" s="355" t="s">
        <v>2195</v>
      </c>
      <c r="GAG57" s="355" t="s">
        <v>2196</v>
      </c>
      <c r="GAH57" s="356" t="s">
        <v>2814</v>
      </c>
      <c r="GAI57" s="357" t="s">
        <v>2197</v>
      </c>
      <c r="GAJ57" s="358"/>
      <c r="GAK57" s="358" t="s">
        <v>2198</v>
      </c>
      <c r="GAL57" s="359" t="s">
        <v>2193</v>
      </c>
      <c r="GAM57" s="355" t="s">
        <v>2194</v>
      </c>
      <c r="GAN57" s="355" t="s">
        <v>2195</v>
      </c>
      <c r="GAO57" s="355" t="s">
        <v>2196</v>
      </c>
      <c r="GAP57" s="356" t="s">
        <v>2814</v>
      </c>
      <c r="GAQ57" s="357" t="s">
        <v>2197</v>
      </c>
      <c r="GAR57" s="358"/>
      <c r="GAS57" s="358" t="s">
        <v>2198</v>
      </c>
      <c r="GAT57" s="359" t="s">
        <v>2193</v>
      </c>
      <c r="GAU57" s="355" t="s">
        <v>2194</v>
      </c>
      <c r="GAV57" s="355" t="s">
        <v>2195</v>
      </c>
      <c r="GAW57" s="355" t="s">
        <v>2196</v>
      </c>
      <c r="GAX57" s="356" t="s">
        <v>2814</v>
      </c>
      <c r="GAY57" s="357" t="s">
        <v>2197</v>
      </c>
      <c r="GAZ57" s="358"/>
      <c r="GBA57" s="358" t="s">
        <v>2198</v>
      </c>
      <c r="GBB57" s="359" t="s">
        <v>2193</v>
      </c>
      <c r="GBC57" s="355" t="s">
        <v>2194</v>
      </c>
      <c r="GBD57" s="355" t="s">
        <v>2195</v>
      </c>
      <c r="GBE57" s="355" t="s">
        <v>2196</v>
      </c>
      <c r="GBF57" s="356" t="s">
        <v>2814</v>
      </c>
      <c r="GBG57" s="357" t="s">
        <v>2197</v>
      </c>
      <c r="GBH57" s="358"/>
      <c r="GBI57" s="358" t="s">
        <v>2198</v>
      </c>
      <c r="GBJ57" s="359" t="s">
        <v>2193</v>
      </c>
      <c r="GBK57" s="355" t="s">
        <v>2194</v>
      </c>
      <c r="GBL57" s="355" t="s">
        <v>2195</v>
      </c>
      <c r="GBM57" s="355" t="s">
        <v>2196</v>
      </c>
      <c r="GBN57" s="356" t="s">
        <v>2814</v>
      </c>
      <c r="GBO57" s="357" t="s">
        <v>2197</v>
      </c>
      <c r="GBP57" s="358"/>
      <c r="GBQ57" s="358" t="s">
        <v>2198</v>
      </c>
      <c r="GBR57" s="359" t="s">
        <v>2193</v>
      </c>
      <c r="GBS57" s="355" t="s">
        <v>2194</v>
      </c>
      <c r="GBT57" s="355" t="s">
        <v>2195</v>
      </c>
      <c r="GBU57" s="355" t="s">
        <v>2196</v>
      </c>
      <c r="GBV57" s="356" t="s">
        <v>2814</v>
      </c>
      <c r="GBW57" s="357" t="s">
        <v>2197</v>
      </c>
      <c r="GBX57" s="358"/>
      <c r="GBY57" s="358" t="s">
        <v>2198</v>
      </c>
      <c r="GBZ57" s="359" t="s">
        <v>2193</v>
      </c>
      <c r="GCA57" s="355" t="s">
        <v>2194</v>
      </c>
      <c r="GCB57" s="355" t="s">
        <v>2195</v>
      </c>
      <c r="GCC57" s="355" t="s">
        <v>2196</v>
      </c>
      <c r="GCD57" s="356" t="s">
        <v>2814</v>
      </c>
      <c r="GCE57" s="357" t="s">
        <v>2197</v>
      </c>
      <c r="GCF57" s="358"/>
      <c r="GCG57" s="358" t="s">
        <v>2198</v>
      </c>
      <c r="GCH57" s="359" t="s">
        <v>2193</v>
      </c>
      <c r="GCI57" s="355" t="s">
        <v>2194</v>
      </c>
      <c r="GCJ57" s="355" t="s">
        <v>2195</v>
      </c>
      <c r="GCK57" s="355" t="s">
        <v>2196</v>
      </c>
      <c r="GCL57" s="356" t="s">
        <v>2814</v>
      </c>
      <c r="GCM57" s="357" t="s">
        <v>2197</v>
      </c>
      <c r="GCN57" s="358"/>
      <c r="GCO57" s="358" t="s">
        <v>2198</v>
      </c>
      <c r="GCP57" s="359" t="s">
        <v>2193</v>
      </c>
      <c r="GCQ57" s="355" t="s">
        <v>2194</v>
      </c>
      <c r="GCR57" s="355" t="s">
        <v>2195</v>
      </c>
      <c r="GCS57" s="355" t="s">
        <v>2196</v>
      </c>
      <c r="GCT57" s="356" t="s">
        <v>2814</v>
      </c>
      <c r="GCU57" s="357" t="s">
        <v>2197</v>
      </c>
      <c r="GCV57" s="358"/>
      <c r="GCW57" s="358" t="s">
        <v>2198</v>
      </c>
      <c r="GCX57" s="359" t="s">
        <v>2193</v>
      </c>
      <c r="GCY57" s="355" t="s">
        <v>2194</v>
      </c>
      <c r="GCZ57" s="355" t="s">
        <v>2195</v>
      </c>
      <c r="GDA57" s="355" t="s">
        <v>2196</v>
      </c>
      <c r="GDB57" s="356" t="s">
        <v>2814</v>
      </c>
      <c r="GDC57" s="357" t="s">
        <v>2197</v>
      </c>
      <c r="GDD57" s="358"/>
      <c r="GDE57" s="358" t="s">
        <v>2198</v>
      </c>
      <c r="GDF57" s="359" t="s">
        <v>2193</v>
      </c>
      <c r="GDG57" s="355" t="s">
        <v>2194</v>
      </c>
      <c r="GDH57" s="355" t="s">
        <v>2195</v>
      </c>
      <c r="GDI57" s="355" t="s">
        <v>2196</v>
      </c>
      <c r="GDJ57" s="356" t="s">
        <v>2814</v>
      </c>
      <c r="GDK57" s="357" t="s">
        <v>2197</v>
      </c>
      <c r="GDL57" s="358"/>
      <c r="GDM57" s="358" t="s">
        <v>2198</v>
      </c>
      <c r="GDN57" s="359" t="s">
        <v>2193</v>
      </c>
      <c r="GDO57" s="355" t="s">
        <v>2194</v>
      </c>
      <c r="GDP57" s="355" t="s">
        <v>2195</v>
      </c>
      <c r="GDQ57" s="355" t="s">
        <v>2196</v>
      </c>
      <c r="GDR57" s="356" t="s">
        <v>2814</v>
      </c>
      <c r="GDS57" s="357" t="s">
        <v>2197</v>
      </c>
      <c r="GDT57" s="358"/>
      <c r="GDU57" s="358" t="s">
        <v>2198</v>
      </c>
      <c r="GDV57" s="359" t="s">
        <v>2193</v>
      </c>
      <c r="GDW57" s="355" t="s">
        <v>2194</v>
      </c>
      <c r="GDX57" s="355" t="s">
        <v>2195</v>
      </c>
      <c r="GDY57" s="355" t="s">
        <v>2196</v>
      </c>
      <c r="GDZ57" s="356" t="s">
        <v>2814</v>
      </c>
      <c r="GEA57" s="357" t="s">
        <v>2197</v>
      </c>
      <c r="GEB57" s="358"/>
      <c r="GEC57" s="358" t="s">
        <v>2198</v>
      </c>
      <c r="GED57" s="359" t="s">
        <v>2193</v>
      </c>
      <c r="GEE57" s="355" t="s">
        <v>2194</v>
      </c>
      <c r="GEF57" s="355" t="s">
        <v>2195</v>
      </c>
      <c r="GEG57" s="355" t="s">
        <v>2196</v>
      </c>
      <c r="GEH57" s="356" t="s">
        <v>2814</v>
      </c>
      <c r="GEI57" s="357" t="s">
        <v>2197</v>
      </c>
      <c r="GEJ57" s="358"/>
      <c r="GEK57" s="358" t="s">
        <v>2198</v>
      </c>
      <c r="GEL57" s="359" t="s">
        <v>2193</v>
      </c>
      <c r="GEM57" s="355" t="s">
        <v>2194</v>
      </c>
      <c r="GEN57" s="355" t="s">
        <v>2195</v>
      </c>
      <c r="GEO57" s="355" t="s">
        <v>2196</v>
      </c>
      <c r="GEP57" s="356" t="s">
        <v>2814</v>
      </c>
      <c r="GEQ57" s="357" t="s">
        <v>2197</v>
      </c>
      <c r="GER57" s="358"/>
      <c r="GES57" s="358" t="s">
        <v>2198</v>
      </c>
      <c r="GET57" s="359" t="s">
        <v>2193</v>
      </c>
      <c r="GEU57" s="355" t="s">
        <v>2194</v>
      </c>
      <c r="GEV57" s="355" t="s">
        <v>2195</v>
      </c>
      <c r="GEW57" s="355" t="s">
        <v>2196</v>
      </c>
      <c r="GEX57" s="356" t="s">
        <v>2814</v>
      </c>
      <c r="GEY57" s="357" t="s">
        <v>2197</v>
      </c>
      <c r="GEZ57" s="358"/>
      <c r="GFA57" s="358" t="s">
        <v>2198</v>
      </c>
      <c r="GFB57" s="359" t="s">
        <v>2193</v>
      </c>
      <c r="GFC57" s="355" t="s">
        <v>2194</v>
      </c>
      <c r="GFD57" s="355" t="s">
        <v>2195</v>
      </c>
      <c r="GFE57" s="355" t="s">
        <v>2196</v>
      </c>
      <c r="GFF57" s="356" t="s">
        <v>2814</v>
      </c>
      <c r="GFG57" s="357" t="s">
        <v>2197</v>
      </c>
      <c r="GFH57" s="358"/>
      <c r="GFI57" s="358" t="s">
        <v>2198</v>
      </c>
      <c r="GFJ57" s="359" t="s">
        <v>2193</v>
      </c>
      <c r="GFK57" s="355" t="s">
        <v>2194</v>
      </c>
      <c r="GFL57" s="355" t="s">
        <v>2195</v>
      </c>
      <c r="GFM57" s="355" t="s">
        <v>2196</v>
      </c>
      <c r="GFN57" s="356" t="s">
        <v>2814</v>
      </c>
      <c r="GFO57" s="357" t="s">
        <v>2197</v>
      </c>
      <c r="GFP57" s="358"/>
      <c r="GFQ57" s="358" t="s">
        <v>2198</v>
      </c>
      <c r="GFR57" s="359" t="s">
        <v>2193</v>
      </c>
      <c r="GFS57" s="355" t="s">
        <v>2194</v>
      </c>
      <c r="GFT57" s="355" t="s">
        <v>2195</v>
      </c>
      <c r="GFU57" s="355" t="s">
        <v>2196</v>
      </c>
      <c r="GFV57" s="356" t="s">
        <v>2814</v>
      </c>
      <c r="GFW57" s="357" t="s">
        <v>2197</v>
      </c>
      <c r="GFX57" s="358"/>
      <c r="GFY57" s="358" t="s">
        <v>2198</v>
      </c>
      <c r="GFZ57" s="359" t="s">
        <v>2193</v>
      </c>
      <c r="GGA57" s="355" t="s">
        <v>2194</v>
      </c>
      <c r="GGB57" s="355" t="s">
        <v>2195</v>
      </c>
      <c r="GGC57" s="355" t="s">
        <v>2196</v>
      </c>
      <c r="GGD57" s="356" t="s">
        <v>2814</v>
      </c>
      <c r="GGE57" s="357" t="s">
        <v>2197</v>
      </c>
      <c r="GGF57" s="358"/>
      <c r="GGG57" s="358" t="s">
        <v>2198</v>
      </c>
      <c r="GGH57" s="359" t="s">
        <v>2193</v>
      </c>
      <c r="GGI57" s="355" t="s">
        <v>2194</v>
      </c>
      <c r="GGJ57" s="355" t="s">
        <v>2195</v>
      </c>
      <c r="GGK57" s="355" t="s">
        <v>2196</v>
      </c>
      <c r="GGL57" s="356" t="s">
        <v>2814</v>
      </c>
      <c r="GGM57" s="357" t="s">
        <v>2197</v>
      </c>
      <c r="GGN57" s="358"/>
      <c r="GGO57" s="358" t="s">
        <v>2198</v>
      </c>
      <c r="GGP57" s="359" t="s">
        <v>2193</v>
      </c>
      <c r="GGQ57" s="355" t="s">
        <v>2194</v>
      </c>
      <c r="GGR57" s="355" t="s">
        <v>2195</v>
      </c>
      <c r="GGS57" s="355" t="s">
        <v>2196</v>
      </c>
      <c r="GGT57" s="356" t="s">
        <v>2814</v>
      </c>
      <c r="GGU57" s="357" t="s">
        <v>2197</v>
      </c>
      <c r="GGV57" s="358"/>
      <c r="GGW57" s="358" t="s">
        <v>2198</v>
      </c>
      <c r="GGX57" s="359" t="s">
        <v>2193</v>
      </c>
      <c r="GGY57" s="355" t="s">
        <v>2194</v>
      </c>
      <c r="GGZ57" s="355" t="s">
        <v>2195</v>
      </c>
      <c r="GHA57" s="355" t="s">
        <v>2196</v>
      </c>
      <c r="GHB57" s="356" t="s">
        <v>2814</v>
      </c>
      <c r="GHC57" s="357" t="s">
        <v>2197</v>
      </c>
      <c r="GHD57" s="358"/>
      <c r="GHE57" s="358" t="s">
        <v>2198</v>
      </c>
      <c r="GHF57" s="359" t="s">
        <v>2193</v>
      </c>
      <c r="GHG57" s="355" t="s">
        <v>2194</v>
      </c>
      <c r="GHH57" s="355" t="s">
        <v>2195</v>
      </c>
      <c r="GHI57" s="355" t="s">
        <v>2196</v>
      </c>
      <c r="GHJ57" s="356" t="s">
        <v>2814</v>
      </c>
      <c r="GHK57" s="357" t="s">
        <v>2197</v>
      </c>
      <c r="GHL57" s="358"/>
      <c r="GHM57" s="358" t="s">
        <v>2198</v>
      </c>
      <c r="GHN57" s="359" t="s">
        <v>2193</v>
      </c>
      <c r="GHO57" s="355" t="s">
        <v>2194</v>
      </c>
      <c r="GHP57" s="355" t="s">
        <v>2195</v>
      </c>
      <c r="GHQ57" s="355" t="s">
        <v>2196</v>
      </c>
      <c r="GHR57" s="356" t="s">
        <v>2814</v>
      </c>
      <c r="GHS57" s="357" t="s">
        <v>2197</v>
      </c>
      <c r="GHT57" s="358"/>
      <c r="GHU57" s="358" t="s">
        <v>2198</v>
      </c>
      <c r="GHV57" s="359" t="s">
        <v>2193</v>
      </c>
      <c r="GHW57" s="355" t="s">
        <v>2194</v>
      </c>
      <c r="GHX57" s="355" t="s">
        <v>2195</v>
      </c>
      <c r="GHY57" s="355" t="s">
        <v>2196</v>
      </c>
      <c r="GHZ57" s="356" t="s">
        <v>2814</v>
      </c>
      <c r="GIA57" s="357" t="s">
        <v>2197</v>
      </c>
      <c r="GIB57" s="358"/>
      <c r="GIC57" s="358" t="s">
        <v>2198</v>
      </c>
      <c r="GID57" s="359" t="s">
        <v>2193</v>
      </c>
      <c r="GIE57" s="355" t="s">
        <v>2194</v>
      </c>
      <c r="GIF57" s="355" t="s">
        <v>2195</v>
      </c>
      <c r="GIG57" s="355" t="s">
        <v>2196</v>
      </c>
      <c r="GIH57" s="356" t="s">
        <v>2814</v>
      </c>
      <c r="GII57" s="357" t="s">
        <v>2197</v>
      </c>
      <c r="GIJ57" s="358"/>
      <c r="GIK57" s="358" t="s">
        <v>2198</v>
      </c>
      <c r="GIL57" s="359" t="s">
        <v>2193</v>
      </c>
      <c r="GIM57" s="355" t="s">
        <v>2194</v>
      </c>
      <c r="GIN57" s="355" t="s">
        <v>2195</v>
      </c>
      <c r="GIO57" s="355" t="s">
        <v>2196</v>
      </c>
      <c r="GIP57" s="356" t="s">
        <v>2814</v>
      </c>
      <c r="GIQ57" s="357" t="s">
        <v>2197</v>
      </c>
      <c r="GIR57" s="358"/>
      <c r="GIS57" s="358" t="s">
        <v>2198</v>
      </c>
      <c r="GIT57" s="359" t="s">
        <v>2193</v>
      </c>
      <c r="GIU57" s="355" t="s">
        <v>2194</v>
      </c>
      <c r="GIV57" s="355" t="s">
        <v>2195</v>
      </c>
      <c r="GIW57" s="355" t="s">
        <v>2196</v>
      </c>
      <c r="GIX57" s="356" t="s">
        <v>2814</v>
      </c>
      <c r="GIY57" s="357" t="s">
        <v>2197</v>
      </c>
      <c r="GIZ57" s="358"/>
      <c r="GJA57" s="358" t="s">
        <v>2198</v>
      </c>
      <c r="GJB57" s="359" t="s">
        <v>2193</v>
      </c>
      <c r="GJC57" s="355" t="s">
        <v>2194</v>
      </c>
      <c r="GJD57" s="355" t="s">
        <v>2195</v>
      </c>
      <c r="GJE57" s="355" t="s">
        <v>2196</v>
      </c>
      <c r="GJF57" s="356" t="s">
        <v>2814</v>
      </c>
      <c r="GJG57" s="357" t="s">
        <v>2197</v>
      </c>
      <c r="GJH57" s="358"/>
      <c r="GJI57" s="358" t="s">
        <v>2198</v>
      </c>
      <c r="GJJ57" s="359" t="s">
        <v>2193</v>
      </c>
      <c r="GJK57" s="355" t="s">
        <v>2194</v>
      </c>
      <c r="GJL57" s="355" t="s">
        <v>2195</v>
      </c>
      <c r="GJM57" s="355" t="s">
        <v>2196</v>
      </c>
      <c r="GJN57" s="356" t="s">
        <v>2814</v>
      </c>
      <c r="GJO57" s="357" t="s">
        <v>2197</v>
      </c>
      <c r="GJP57" s="358"/>
      <c r="GJQ57" s="358" t="s">
        <v>2198</v>
      </c>
      <c r="GJR57" s="359" t="s">
        <v>2193</v>
      </c>
      <c r="GJS57" s="355" t="s">
        <v>2194</v>
      </c>
      <c r="GJT57" s="355" t="s">
        <v>2195</v>
      </c>
      <c r="GJU57" s="355" t="s">
        <v>2196</v>
      </c>
      <c r="GJV57" s="356" t="s">
        <v>2814</v>
      </c>
      <c r="GJW57" s="357" t="s">
        <v>2197</v>
      </c>
      <c r="GJX57" s="358"/>
      <c r="GJY57" s="358" t="s">
        <v>2198</v>
      </c>
      <c r="GJZ57" s="359" t="s">
        <v>2193</v>
      </c>
      <c r="GKA57" s="355" t="s">
        <v>2194</v>
      </c>
      <c r="GKB57" s="355" t="s">
        <v>2195</v>
      </c>
      <c r="GKC57" s="355" t="s">
        <v>2196</v>
      </c>
      <c r="GKD57" s="356" t="s">
        <v>2814</v>
      </c>
      <c r="GKE57" s="357" t="s">
        <v>2197</v>
      </c>
      <c r="GKF57" s="358"/>
      <c r="GKG57" s="358" t="s">
        <v>2198</v>
      </c>
      <c r="GKH57" s="359" t="s">
        <v>2193</v>
      </c>
      <c r="GKI57" s="355" t="s">
        <v>2194</v>
      </c>
      <c r="GKJ57" s="355" t="s">
        <v>2195</v>
      </c>
      <c r="GKK57" s="355" t="s">
        <v>2196</v>
      </c>
      <c r="GKL57" s="356" t="s">
        <v>2814</v>
      </c>
      <c r="GKM57" s="357" t="s">
        <v>2197</v>
      </c>
      <c r="GKN57" s="358"/>
      <c r="GKO57" s="358" t="s">
        <v>2198</v>
      </c>
      <c r="GKP57" s="359" t="s">
        <v>2193</v>
      </c>
      <c r="GKQ57" s="355" t="s">
        <v>2194</v>
      </c>
      <c r="GKR57" s="355" t="s">
        <v>2195</v>
      </c>
      <c r="GKS57" s="355" t="s">
        <v>2196</v>
      </c>
      <c r="GKT57" s="356" t="s">
        <v>2814</v>
      </c>
      <c r="GKU57" s="357" t="s">
        <v>2197</v>
      </c>
      <c r="GKV57" s="358"/>
      <c r="GKW57" s="358" t="s">
        <v>2198</v>
      </c>
      <c r="GKX57" s="359" t="s">
        <v>2193</v>
      </c>
      <c r="GKY57" s="355" t="s">
        <v>2194</v>
      </c>
      <c r="GKZ57" s="355" t="s">
        <v>2195</v>
      </c>
      <c r="GLA57" s="355" t="s">
        <v>2196</v>
      </c>
      <c r="GLB57" s="356" t="s">
        <v>2814</v>
      </c>
      <c r="GLC57" s="357" t="s">
        <v>2197</v>
      </c>
      <c r="GLD57" s="358"/>
      <c r="GLE57" s="358" t="s">
        <v>2198</v>
      </c>
      <c r="GLF57" s="359" t="s">
        <v>2193</v>
      </c>
      <c r="GLG57" s="355" t="s">
        <v>2194</v>
      </c>
      <c r="GLH57" s="355" t="s">
        <v>2195</v>
      </c>
      <c r="GLI57" s="355" t="s">
        <v>2196</v>
      </c>
      <c r="GLJ57" s="356" t="s">
        <v>2814</v>
      </c>
      <c r="GLK57" s="357" t="s">
        <v>2197</v>
      </c>
      <c r="GLL57" s="358"/>
      <c r="GLM57" s="358" t="s">
        <v>2198</v>
      </c>
      <c r="GLN57" s="359" t="s">
        <v>2193</v>
      </c>
      <c r="GLO57" s="355" t="s">
        <v>2194</v>
      </c>
      <c r="GLP57" s="355" t="s">
        <v>2195</v>
      </c>
      <c r="GLQ57" s="355" t="s">
        <v>2196</v>
      </c>
      <c r="GLR57" s="356" t="s">
        <v>2814</v>
      </c>
      <c r="GLS57" s="357" t="s">
        <v>2197</v>
      </c>
      <c r="GLT57" s="358"/>
      <c r="GLU57" s="358" t="s">
        <v>2198</v>
      </c>
      <c r="GLV57" s="359" t="s">
        <v>2193</v>
      </c>
      <c r="GLW57" s="355" t="s">
        <v>2194</v>
      </c>
      <c r="GLX57" s="355" t="s">
        <v>2195</v>
      </c>
      <c r="GLY57" s="355" t="s">
        <v>2196</v>
      </c>
      <c r="GLZ57" s="356" t="s">
        <v>2814</v>
      </c>
      <c r="GMA57" s="357" t="s">
        <v>2197</v>
      </c>
      <c r="GMB57" s="358"/>
      <c r="GMC57" s="358" t="s">
        <v>2198</v>
      </c>
      <c r="GMD57" s="359" t="s">
        <v>2193</v>
      </c>
      <c r="GME57" s="355" t="s">
        <v>2194</v>
      </c>
      <c r="GMF57" s="355" t="s">
        <v>2195</v>
      </c>
      <c r="GMG57" s="355" t="s">
        <v>2196</v>
      </c>
      <c r="GMH57" s="356" t="s">
        <v>2814</v>
      </c>
      <c r="GMI57" s="357" t="s">
        <v>2197</v>
      </c>
      <c r="GMJ57" s="358"/>
      <c r="GMK57" s="358" t="s">
        <v>2198</v>
      </c>
      <c r="GML57" s="359" t="s">
        <v>2193</v>
      </c>
      <c r="GMM57" s="355" t="s">
        <v>2194</v>
      </c>
      <c r="GMN57" s="355" t="s">
        <v>2195</v>
      </c>
      <c r="GMO57" s="355" t="s">
        <v>2196</v>
      </c>
      <c r="GMP57" s="356" t="s">
        <v>2814</v>
      </c>
      <c r="GMQ57" s="357" t="s">
        <v>2197</v>
      </c>
      <c r="GMR57" s="358"/>
      <c r="GMS57" s="358" t="s">
        <v>2198</v>
      </c>
      <c r="GMT57" s="359" t="s">
        <v>2193</v>
      </c>
      <c r="GMU57" s="355" t="s">
        <v>2194</v>
      </c>
      <c r="GMV57" s="355" t="s">
        <v>2195</v>
      </c>
      <c r="GMW57" s="355" t="s">
        <v>2196</v>
      </c>
      <c r="GMX57" s="356" t="s">
        <v>2814</v>
      </c>
      <c r="GMY57" s="357" t="s">
        <v>2197</v>
      </c>
      <c r="GMZ57" s="358"/>
      <c r="GNA57" s="358" t="s">
        <v>2198</v>
      </c>
      <c r="GNB57" s="359" t="s">
        <v>2193</v>
      </c>
      <c r="GNC57" s="355" t="s">
        <v>2194</v>
      </c>
      <c r="GND57" s="355" t="s">
        <v>2195</v>
      </c>
      <c r="GNE57" s="355" t="s">
        <v>2196</v>
      </c>
      <c r="GNF57" s="356" t="s">
        <v>2814</v>
      </c>
      <c r="GNG57" s="357" t="s">
        <v>2197</v>
      </c>
      <c r="GNH57" s="358"/>
      <c r="GNI57" s="358" t="s">
        <v>2198</v>
      </c>
      <c r="GNJ57" s="359" t="s">
        <v>2193</v>
      </c>
      <c r="GNK57" s="355" t="s">
        <v>2194</v>
      </c>
      <c r="GNL57" s="355" t="s">
        <v>2195</v>
      </c>
      <c r="GNM57" s="355" t="s">
        <v>2196</v>
      </c>
      <c r="GNN57" s="356" t="s">
        <v>2814</v>
      </c>
      <c r="GNO57" s="357" t="s">
        <v>2197</v>
      </c>
      <c r="GNP57" s="358"/>
      <c r="GNQ57" s="358" t="s">
        <v>2198</v>
      </c>
      <c r="GNR57" s="359" t="s">
        <v>2193</v>
      </c>
      <c r="GNS57" s="355" t="s">
        <v>2194</v>
      </c>
      <c r="GNT57" s="355" t="s">
        <v>2195</v>
      </c>
      <c r="GNU57" s="355" t="s">
        <v>2196</v>
      </c>
      <c r="GNV57" s="356" t="s">
        <v>2814</v>
      </c>
      <c r="GNW57" s="357" t="s">
        <v>2197</v>
      </c>
      <c r="GNX57" s="358"/>
      <c r="GNY57" s="358" t="s">
        <v>2198</v>
      </c>
      <c r="GNZ57" s="359" t="s">
        <v>2193</v>
      </c>
      <c r="GOA57" s="355" t="s">
        <v>2194</v>
      </c>
      <c r="GOB57" s="355" t="s">
        <v>2195</v>
      </c>
      <c r="GOC57" s="355" t="s">
        <v>2196</v>
      </c>
      <c r="GOD57" s="356" t="s">
        <v>2814</v>
      </c>
      <c r="GOE57" s="357" t="s">
        <v>2197</v>
      </c>
      <c r="GOF57" s="358"/>
      <c r="GOG57" s="358" t="s">
        <v>2198</v>
      </c>
      <c r="GOH57" s="359" t="s">
        <v>2193</v>
      </c>
      <c r="GOI57" s="355" t="s">
        <v>2194</v>
      </c>
      <c r="GOJ57" s="355" t="s">
        <v>2195</v>
      </c>
      <c r="GOK57" s="355" t="s">
        <v>2196</v>
      </c>
      <c r="GOL57" s="356" t="s">
        <v>2814</v>
      </c>
      <c r="GOM57" s="357" t="s">
        <v>2197</v>
      </c>
      <c r="GON57" s="358"/>
      <c r="GOO57" s="358" t="s">
        <v>2198</v>
      </c>
      <c r="GOP57" s="359" t="s">
        <v>2193</v>
      </c>
      <c r="GOQ57" s="355" t="s">
        <v>2194</v>
      </c>
      <c r="GOR57" s="355" t="s">
        <v>2195</v>
      </c>
      <c r="GOS57" s="355" t="s">
        <v>2196</v>
      </c>
      <c r="GOT57" s="356" t="s">
        <v>2814</v>
      </c>
      <c r="GOU57" s="357" t="s">
        <v>2197</v>
      </c>
      <c r="GOV57" s="358"/>
      <c r="GOW57" s="358" t="s">
        <v>2198</v>
      </c>
      <c r="GOX57" s="359" t="s">
        <v>2193</v>
      </c>
      <c r="GOY57" s="355" t="s">
        <v>2194</v>
      </c>
      <c r="GOZ57" s="355" t="s">
        <v>2195</v>
      </c>
      <c r="GPA57" s="355" t="s">
        <v>2196</v>
      </c>
      <c r="GPB57" s="356" t="s">
        <v>2814</v>
      </c>
      <c r="GPC57" s="357" t="s">
        <v>2197</v>
      </c>
      <c r="GPD57" s="358"/>
      <c r="GPE57" s="358" t="s">
        <v>2198</v>
      </c>
      <c r="GPF57" s="359" t="s">
        <v>2193</v>
      </c>
      <c r="GPG57" s="355" t="s">
        <v>2194</v>
      </c>
      <c r="GPH57" s="355" t="s">
        <v>2195</v>
      </c>
      <c r="GPI57" s="355" t="s">
        <v>2196</v>
      </c>
      <c r="GPJ57" s="356" t="s">
        <v>2814</v>
      </c>
      <c r="GPK57" s="357" t="s">
        <v>2197</v>
      </c>
      <c r="GPL57" s="358"/>
      <c r="GPM57" s="358" t="s">
        <v>2198</v>
      </c>
      <c r="GPN57" s="359" t="s">
        <v>2193</v>
      </c>
      <c r="GPO57" s="355" t="s">
        <v>2194</v>
      </c>
      <c r="GPP57" s="355" t="s">
        <v>2195</v>
      </c>
      <c r="GPQ57" s="355" t="s">
        <v>2196</v>
      </c>
      <c r="GPR57" s="356" t="s">
        <v>2814</v>
      </c>
      <c r="GPS57" s="357" t="s">
        <v>2197</v>
      </c>
      <c r="GPT57" s="358"/>
      <c r="GPU57" s="358" t="s">
        <v>2198</v>
      </c>
      <c r="GPV57" s="359" t="s">
        <v>2193</v>
      </c>
      <c r="GPW57" s="355" t="s">
        <v>2194</v>
      </c>
      <c r="GPX57" s="355" t="s">
        <v>2195</v>
      </c>
      <c r="GPY57" s="355" t="s">
        <v>2196</v>
      </c>
      <c r="GPZ57" s="356" t="s">
        <v>2814</v>
      </c>
      <c r="GQA57" s="357" t="s">
        <v>2197</v>
      </c>
      <c r="GQB57" s="358"/>
      <c r="GQC57" s="358" t="s">
        <v>2198</v>
      </c>
      <c r="GQD57" s="359" t="s">
        <v>2193</v>
      </c>
      <c r="GQE57" s="355" t="s">
        <v>2194</v>
      </c>
      <c r="GQF57" s="355" t="s">
        <v>2195</v>
      </c>
      <c r="GQG57" s="355" t="s">
        <v>2196</v>
      </c>
      <c r="GQH57" s="356" t="s">
        <v>2814</v>
      </c>
      <c r="GQI57" s="357" t="s">
        <v>2197</v>
      </c>
      <c r="GQJ57" s="358"/>
      <c r="GQK57" s="358" t="s">
        <v>2198</v>
      </c>
      <c r="GQL57" s="359" t="s">
        <v>2193</v>
      </c>
      <c r="GQM57" s="355" t="s">
        <v>2194</v>
      </c>
      <c r="GQN57" s="355" t="s">
        <v>2195</v>
      </c>
      <c r="GQO57" s="355" t="s">
        <v>2196</v>
      </c>
      <c r="GQP57" s="356" t="s">
        <v>2814</v>
      </c>
      <c r="GQQ57" s="357" t="s">
        <v>2197</v>
      </c>
      <c r="GQR57" s="358"/>
      <c r="GQS57" s="358" t="s">
        <v>2198</v>
      </c>
      <c r="GQT57" s="359" t="s">
        <v>2193</v>
      </c>
      <c r="GQU57" s="355" t="s">
        <v>2194</v>
      </c>
      <c r="GQV57" s="355" t="s">
        <v>2195</v>
      </c>
      <c r="GQW57" s="355" t="s">
        <v>2196</v>
      </c>
      <c r="GQX57" s="356" t="s">
        <v>2814</v>
      </c>
      <c r="GQY57" s="357" t="s">
        <v>2197</v>
      </c>
      <c r="GQZ57" s="358"/>
      <c r="GRA57" s="358" t="s">
        <v>2198</v>
      </c>
      <c r="GRB57" s="359" t="s">
        <v>2193</v>
      </c>
      <c r="GRC57" s="355" t="s">
        <v>2194</v>
      </c>
      <c r="GRD57" s="355" t="s">
        <v>2195</v>
      </c>
      <c r="GRE57" s="355" t="s">
        <v>2196</v>
      </c>
      <c r="GRF57" s="356" t="s">
        <v>2814</v>
      </c>
      <c r="GRG57" s="357" t="s">
        <v>2197</v>
      </c>
      <c r="GRH57" s="358"/>
      <c r="GRI57" s="358" t="s">
        <v>2198</v>
      </c>
      <c r="GRJ57" s="359" t="s">
        <v>2193</v>
      </c>
      <c r="GRK57" s="355" t="s">
        <v>2194</v>
      </c>
      <c r="GRL57" s="355" t="s">
        <v>2195</v>
      </c>
      <c r="GRM57" s="355" t="s">
        <v>2196</v>
      </c>
      <c r="GRN57" s="356" t="s">
        <v>2814</v>
      </c>
      <c r="GRO57" s="357" t="s">
        <v>2197</v>
      </c>
      <c r="GRP57" s="358"/>
      <c r="GRQ57" s="358" t="s">
        <v>2198</v>
      </c>
      <c r="GRR57" s="359" t="s">
        <v>2193</v>
      </c>
      <c r="GRS57" s="355" t="s">
        <v>2194</v>
      </c>
      <c r="GRT57" s="355" t="s">
        <v>2195</v>
      </c>
      <c r="GRU57" s="355" t="s">
        <v>2196</v>
      </c>
      <c r="GRV57" s="356" t="s">
        <v>2814</v>
      </c>
      <c r="GRW57" s="357" t="s">
        <v>2197</v>
      </c>
      <c r="GRX57" s="358"/>
      <c r="GRY57" s="358" t="s">
        <v>2198</v>
      </c>
      <c r="GRZ57" s="359" t="s">
        <v>2193</v>
      </c>
      <c r="GSA57" s="355" t="s">
        <v>2194</v>
      </c>
      <c r="GSB57" s="355" t="s">
        <v>2195</v>
      </c>
      <c r="GSC57" s="355" t="s">
        <v>2196</v>
      </c>
      <c r="GSD57" s="356" t="s">
        <v>2814</v>
      </c>
      <c r="GSE57" s="357" t="s">
        <v>2197</v>
      </c>
      <c r="GSF57" s="358"/>
      <c r="GSG57" s="358" t="s">
        <v>2198</v>
      </c>
      <c r="GSH57" s="359" t="s">
        <v>2193</v>
      </c>
      <c r="GSI57" s="355" t="s">
        <v>2194</v>
      </c>
      <c r="GSJ57" s="355" t="s">
        <v>2195</v>
      </c>
      <c r="GSK57" s="355" t="s">
        <v>2196</v>
      </c>
      <c r="GSL57" s="356" t="s">
        <v>2814</v>
      </c>
      <c r="GSM57" s="357" t="s">
        <v>2197</v>
      </c>
      <c r="GSN57" s="358"/>
      <c r="GSO57" s="358" t="s">
        <v>2198</v>
      </c>
      <c r="GSP57" s="359" t="s">
        <v>2193</v>
      </c>
      <c r="GSQ57" s="355" t="s">
        <v>2194</v>
      </c>
      <c r="GSR57" s="355" t="s">
        <v>2195</v>
      </c>
      <c r="GSS57" s="355" t="s">
        <v>2196</v>
      </c>
      <c r="GST57" s="356" t="s">
        <v>2814</v>
      </c>
      <c r="GSU57" s="357" t="s">
        <v>2197</v>
      </c>
      <c r="GSV57" s="358"/>
      <c r="GSW57" s="358" t="s">
        <v>2198</v>
      </c>
      <c r="GSX57" s="359" t="s">
        <v>2193</v>
      </c>
      <c r="GSY57" s="355" t="s">
        <v>2194</v>
      </c>
      <c r="GSZ57" s="355" t="s">
        <v>2195</v>
      </c>
      <c r="GTA57" s="355" t="s">
        <v>2196</v>
      </c>
      <c r="GTB57" s="356" t="s">
        <v>2814</v>
      </c>
      <c r="GTC57" s="357" t="s">
        <v>2197</v>
      </c>
      <c r="GTD57" s="358"/>
      <c r="GTE57" s="358" t="s">
        <v>2198</v>
      </c>
      <c r="GTF57" s="359" t="s">
        <v>2193</v>
      </c>
      <c r="GTG57" s="355" t="s">
        <v>2194</v>
      </c>
      <c r="GTH57" s="355" t="s">
        <v>2195</v>
      </c>
      <c r="GTI57" s="355" t="s">
        <v>2196</v>
      </c>
      <c r="GTJ57" s="356" t="s">
        <v>2814</v>
      </c>
      <c r="GTK57" s="357" t="s">
        <v>2197</v>
      </c>
      <c r="GTL57" s="358"/>
      <c r="GTM57" s="358" t="s">
        <v>2198</v>
      </c>
      <c r="GTN57" s="359" t="s">
        <v>2193</v>
      </c>
      <c r="GTO57" s="355" t="s">
        <v>2194</v>
      </c>
      <c r="GTP57" s="355" t="s">
        <v>2195</v>
      </c>
      <c r="GTQ57" s="355" t="s">
        <v>2196</v>
      </c>
      <c r="GTR57" s="356" t="s">
        <v>2814</v>
      </c>
      <c r="GTS57" s="357" t="s">
        <v>2197</v>
      </c>
      <c r="GTT57" s="358"/>
      <c r="GTU57" s="358" t="s">
        <v>2198</v>
      </c>
      <c r="GTV57" s="359" t="s">
        <v>2193</v>
      </c>
      <c r="GTW57" s="355" t="s">
        <v>2194</v>
      </c>
      <c r="GTX57" s="355" t="s">
        <v>2195</v>
      </c>
      <c r="GTY57" s="355" t="s">
        <v>2196</v>
      </c>
      <c r="GTZ57" s="356" t="s">
        <v>2814</v>
      </c>
      <c r="GUA57" s="357" t="s">
        <v>2197</v>
      </c>
      <c r="GUB57" s="358"/>
      <c r="GUC57" s="358" t="s">
        <v>2198</v>
      </c>
      <c r="GUD57" s="359" t="s">
        <v>2193</v>
      </c>
      <c r="GUE57" s="355" t="s">
        <v>2194</v>
      </c>
      <c r="GUF57" s="355" t="s">
        <v>2195</v>
      </c>
      <c r="GUG57" s="355" t="s">
        <v>2196</v>
      </c>
      <c r="GUH57" s="356" t="s">
        <v>2814</v>
      </c>
      <c r="GUI57" s="357" t="s">
        <v>2197</v>
      </c>
      <c r="GUJ57" s="358"/>
      <c r="GUK57" s="358" t="s">
        <v>2198</v>
      </c>
      <c r="GUL57" s="359" t="s">
        <v>2193</v>
      </c>
      <c r="GUM57" s="355" t="s">
        <v>2194</v>
      </c>
      <c r="GUN57" s="355" t="s">
        <v>2195</v>
      </c>
      <c r="GUO57" s="355" t="s">
        <v>2196</v>
      </c>
      <c r="GUP57" s="356" t="s">
        <v>2814</v>
      </c>
      <c r="GUQ57" s="357" t="s">
        <v>2197</v>
      </c>
      <c r="GUR57" s="358"/>
      <c r="GUS57" s="358" t="s">
        <v>2198</v>
      </c>
      <c r="GUT57" s="359" t="s">
        <v>2193</v>
      </c>
      <c r="GUU57" s="355" t="s">
        <v>2194</v>
      </c>
      <c r="GUV57" s="355" t="s">
        <v>2195</v>
      </c>
      <c r="GUW57" s="355" t="s">
        <v>2196</v>
      </c>
      <c r="GUX57" s="356" t="s">
        <v>2814</v>
      </c>
      <c r="GUY57" s="357" t="s">
        <v>2197</v>
      </c>
      <c r="GUZ57" s="358"/>
      <c r="GVA57" s="358" t="s">
        <v>2198</v>
      </c>
      <c r="GVB57" s="359" t="s">
        <v>2193</v>
      </c>
      <c r="GVC57" s="355" t="s">
        <v>2194</v>
      </c>
      <c r="GVD57" s="355" t="s">
        <v>2195</v>
      </c>
      <c r="GVE57" s="355" t="s">
        <v>2196</v>
      </c>
      <c r="GVF57" s="356" t="s">
        <v>2814</v>
      </c>
      <c r="GVG57" s="357" t="s">
        <v>2197</v>
      </c>
      <c r="GVH57" s="358"/>
      <c r="GVI57" s="358" t="s">
        <v>2198</v>
      </c>
      <c r="GVJ57" s="359" t="s">
        <v>2193</v>
      </c>
      <c r="GVK57" s="355" t="s">
        <v>2194</v>
      </c>
      <c r="GVL57" s="355" t="s">
        <v>2195</v>
      </c>
      <c r="GVM57" s="355" t="s">
        <v>2196</v>
      </c>
      <c r="GVN57" s="356" t="s">
        <v>2814</v>
      </c>
      <c r="GVO57" s="357" t="s">
        <v>2197</v>
      </c>
      <c r="GVP57" s="358"/>
      <c r="GVQ57" s="358" t="s">
        <v>2198</v>
      </c>
      <c r="GVR57" s="359" t="s">
        <v>2193</v>
      </c>
      <c r="GVS57" s="355" t="s">
        <v>2194</v>
      </c>
      <c r="GVT57" s="355" t="s">
        <v>2195</v>
      </c>
      <c r="GVU57" s="355" t="s">
        <v>2196</v>
      </c>
      <c r="GVV57" s="356" t="s">
        <v>2814</v>
      </c>
      <c r="GVW57" s="357" t="s">
        <v>2197</v>
      </c>
      <c r="GVX57" s="358"/>
      <c r="GVY57" s="358" t="s">
        <v>2198</v>
      </c>
      <c r="GVZ57" s="359" t="s">
        <v>2193</v>
      </c>
      <c r="GWA57" s="355" t="s">
        <v>2194</v>
      </c>
      <c r="GWB57" s="355" t="s">
        <v>2195</v>
      </c>
      <c r="GWC57" s="355" t="s">
        <v>2196</v>
      </c>
      <c r="GWD57" s="356" t="s">
        <v>2814</v>
      </c>
      <c r="GWE57" s="357" t="s">
        <v>2197</v>
      </c>
      <c r="GWF57" s="358"/>
      <c r="GWG57" s="358" t="s">
        <v>2198</v>
      </c>
      <c r="GWH57" s="359" t="s">
        <v>2193</v>
      </c>
      <c r="GWI57" s="355" t="s">
        <v>2194</v>
      </c>
      <c r="GWJ57" s="355" t="s">
        <v>2195</v>
      </c>
      <c r="GWK57" s="355" t="s">
        <v>2196</v>
      </c>
      <c r="GWL57" s="356" t="s">
        <v>2814</v>
      </c>
      <c r="GWM57" s="357" t="s">
        <v>2197</v>
      </c>
      <c r="GWN57" s="358"/>
      <c r="GWO57" s="358" t="s">
        <v>2198</v>
      </c>
      <c r="GWP57" s="359" t="s">
        <v>2193</v>
      </c>
      <c r="GWQ57" s="355" t="s">
        <v>2194</v>
      </c>
      <c r="GWR57" s="355" t="s">
        <v>2195</v>
      </c>
      <c r="GWS57" s="355" t="s">
        <v>2196</v>
      </c>
      <c r="GWT57" s="356" t="s">
        <v>2814</v>
      </c>
      <c r="GWU57" s="357" t="s">
        <v>2197</v>
      </c>
      <c r="GWV57" s="358"/>
      <c r="GWW57" s="358" t="s">
        <v>2198</v>
      </c>
      <c r="GWX57" s="359" t="s">
        <v>2193</v>
      </c>
      <c r="GWY57" s="355" t="s">
        <v>2194</v>
      </c>
      <c r="GWZ57" s="355" t="s">
        <v>2195</v>
      </c>
      <c r="GXA57" s="355" t="s">
        <v>2196</v>
      </c>
      <c r="GXB57" s="356" t="s">
        <v>2814</v>
      </c>
      <c r="GXC57" s="357" t="s">
        <v>2197</v>
      </c>
      <c r="GXD57" s="358"/>
      <c r="GXE57" s="358" t="s">
        <v>2198</v>
      </c>
      <c r="GXF57" s="359" t="s">
        <v>2193</v>
      </c>
      <c r="GXG57" s="355" t="s">
        <v>2194</v>
      </c>
      <c r="GXH57" s="355" t="s">
        <v>2195</v>
      </c>
      <c r="GXI57" s="355" t="s">
        <v>2196</v>
      </c>
      <c r="GXJ57" s="356" t="s">
        <v>2814</v>
      </c>
      <c r="GXK57" s="357" t="s">
        <v>2197</v>
      </c>
      <c r="GXL57" s="358"/>
      <c r="GXM57" s="358" t="s">
        <v>2198</v>
      </c>
      <c r="GXN57" s="359" t="s">
        <v>2193</v>
      </c>
      <c r="GXO57" s="355" t="s">
        <v>2194</v>
      </c>
      <c r="GXP57" s="355" t="s">
        <v>2195</v>
      </c>
      <c r="GXQ57" s="355" t="s">
        <v>2196</v>
      </c>
      <c r="GXR57" s="356" t="s">
        <v>2814</v>
      </c>
      <c r="GXS57" s="357" t="s">
        <v>2197</v>
      </c>
      <c r="GXT57" s="358"/>
      <c r="GXU57" s="358" t="s">
        <v>2198</v>
      </c>
      <c r="GXV57" s="359" t="s">
        <v>2193</v>
      </c>
      <c r="GXW57" s="355" t="s">
        <v>2194</v>
      </c>
      <c r="GXX57" s="355" t="s">
        <v>2195</v>
      </c>
      <c r="GXY57" s="355" t="s">
        <v>2196</v>
      </c>
      <c r="GXZ57" s="356" t="s">
        <v>2814</v>
      </c>
      <c r="GYA57" s="357" t="s">
        <v>2197</v>
      </c>
      <c r="GYB57" s="358"/>
      <c r="GYC57" s="358" t="s">
        <v>2198</v>
      </c>
      <c r="GYD57" s="359" t="s">
        <v>2193</v>
      </c>
      <c r="GYE57" s="355" t="s">
        <v>2194</v>
      </c>
      <c r="GYF57" s="355" t="s">
        <v>2195</v>
      </c>
      <c r="GYG57" s="355" t="s">
        <v>2196</v>
      </c>
      <c r="GYH57" s="356" t="s">
        <v>2814</v>
      </c>
      <c r="GYI57" s="357" t="s">
        <v>2197</v>
      </c>
      <c r="GYJ57" s="358"/>
      <c r="GYK57" s="358" t="s">
        <v>2198</v>
      </c>
      <c r="GYL57" s="359" t="s">
        <v>2193</v>
      </c>
      <c r="GYM57" s="355" t="s">
        <v>2194</v>
      </c>
      <c r="GYN57" s="355" t="s">
        <v>2195</v>
      </c>
      <c r="GYO57" s="355" t="s">
        <v>2196</v>
      </c>
      <c r="GYP57" s="356" t="s">
        <v>2814</v>
      </c>
      <c r="GYQ57" s="357" t="s">
        <v>2197</v>
      </c>
      <c r="GYR57" s="358"/>
      <c r="GYS57" s="358" t="s">
        <v>2198</v>
      </c>
      <c r="GYT57" s="359" t="s">
        <v>2193</v>
      </c>
      <c r="GYU57" s="355" t="s">
        <v>2194</v>
      </c>
      <c r="GYV57" s="355" t="s">
        <v>2195</v>
      </c>
      <c r="GYW57" s="355" t="s">
        <v>2196</v>
      </c>
      <c r="GYX57" s="356" t="s">
        <v>2814</v>
      </c>
      <c r="GYY57" s="357" t="s">
        <v>2197</v>
      </c>
      <c r="GYZ57" s="358"/>
      <c r="GZA57" s="358" t="s">
        <v>2198</v>
      </c>
      <c r="GZB57" s="359" t="s">
        <v>2193</v>
      </c>
      <c r="GZC57" s="355" t="s">
        <v>2194</v>
      </c>
      <c r="GZD57" s="355" t="s">
        <v>2195</v>
      </c>
      <c r="GZE57" s="355" t="s">
        <v>2196</v>
      </c>
      <c r="GZF57" s="356" t="s">
        <v>2814</v>
      </c>
      <c r="GZG57" s="357" t="s">
        <v>2197</v>
      </c>
      <c r="GZH57" s="358"/>
      <c r="GZI57" s="358" t="s">
        <v>2198</v>
      </c>
      <c r="GZJ57" s="359" t="s">
        <v>2193</v>
      </c>
      <c r="GZK57" s="355" t="s">
        <v>2194</v>
      </c>
      <c r="GZL57" s="355" t="s">
        <v>2195</v>
      </c>
      <c r="GZM57" s="355" t="s">
        <v>2196</v>
      </c>
      <c r="GZN57" s="356" t="s">
        <v>2814</v>
      </c>
      <c r="GZO57" s="357" t="s">
        <v>2197</v>
      </c>
      <c r="GZP57" s="358"/>
      <c r="GZQ57" s="358" t="s">
        <v>2198</v>
      </c>
      <c r="GZR57" s="359" t="s">
        <v>2193</v>
      </c>
      <c r="GZS57" s="355" t="s">
        <v>2194</v>
      </c>
      <c r="GZT57" s="355" t="s">
        <v>2195</v>
      </c>
      <c r="GZU57" s="355" t="s">
        <v>2196</v>
      </c>
      <c r="GZV57" s="356" t="s">
        <v>2814</v>
      </c>
      <c r="GZW57" s="357" t="s">
        <v>2197</v>
      </c>
      <c r="GZX57" s="358"/>
      <c r="GZY57" s="358" t="s">
        <v>2198</v>
      </c>
      <c r="GZZ57" s="359" t="s">
        <v>2193</v>
      </c>
      <c r="HAA57" s="355" t="s">
        <v>2194</v>
      </c>
      <c r="HAB57" s="355" t="s">
        <v>2195</v>
      </c>
      <c r="HAC57" s="355" t="s">
        <v>2196</v>
      </c>
      <c r="HAD57" s="356" t="s">
        <v>2814</v>
      </c>
      <c r="HAE57" s="357" t="s">
        <v>2197</v>
      </c>
      <c r="HAF57" s="358"/>
      <c r="HAG57" s="358" t="s">
        <v>2198</v>
      </c>
      <c r="HAH57" s="359" t="s">
        <v>2193</v>
      </c>
      <c r="HAI57" s="355" t="s">
        <v>2194</v>
      </c>
      <c r="HAJ57" s="355" t="s">
        <v>2195</v>
      </c>
      <c r="HAK57" s="355" t="s">
        <v>2196</v>
      </c>
      <c r="HAL57" s="356" t="s">
        <v>2814</v>
      </c>
      <c r="HAM57" s="357" t="s">
        <v>2197</v>
      </c>
      <c r="HAN57" s="358"/>
      <c r="HAO57" s="358" t="s">
        <v>2198</v>
      </c>
      <c r="HAP57" s="359" t="s">
        <v>2193</v>
      </c>
      <c r="HAQ57" s="355" t="s">
        <v>2194</v>
      </c>
      <c r="HAR57" s="355" t="s">
        <v>2195</v>
      </c>
      <c r="HAS57" s="355" t="s">
        <v>2196</v>
      </c>
      <c r="HAT57" s="356" t="s">
        <v>2814</v>
      </c>
      <c r="HAU57" s="357" t="s">
        <v>2197</v>
      </c>
      <c r="HAV57" s="358"/>
      <c r="HAW57" s="358" t="s">
        <v>2198</v>
      </c>
      <c r="HAX57" s="359" t="s">
        <v>2193</v>
      </c>
      <c r="HAY57" s="355" t="s">
        <v>2194</v>
      </c>
      <c r="HAZ57" s="355" t="s">
        <v>2195</v>
      </c>
      <c r="HBA57" s="355" t="s">
        <v>2196</v>
      </c>
      <c r="HBB57" s="356" t="s">
        <v>2814</v>
      </c>
      <c r="HBC57" s="357" t="s">
        <v>2197</v>
      </c>
      <c r="HBD57" s="358"/>
      <c r="HBE57" s="358" t="s">
        <v>2198</v>
      </c>
      <c r="HBF57" s="359" t="s">
        <v>2193</v>
      </c>
      <c r="HBG57" s="355" t="s">
        <v>2194</v>
      </c>
      <c r="HBH57" s="355" t="s">
        <v>2195</v>
      </c>
      <c r="HBI57" s="355" t="s">
        <v>2196</v>
      </c>
      <c r="HBJ57" s="356" t="s">
        <v>2814</v>
      </c>
      <c r="HBK57" s="357" t="s">
        <v>2197</v>
      </c>
      <c r="HBL57" s="358"/>
      <c r="HBM57" s="358" t="s">
        <v>2198</v>
      </c>
      <c r="HBN57" s="359" t="s">
        <v>2193</v>
      </c>
      <c r="HBO57" s="355" t="s">
        <v>2194</v>
      </c>
      <c r="HBP57" s="355" t="s">
        <v>2195</v>
      </c>
      <c r="HBQ57" s="355" t="s">
        <v>2196</v>
      </c>
      <c r="HBR57" s="356" t="s">
        <v>2814</v>
      </c>
      <c r="HBS57" s="357" t="s">
        <v>2197</v>
      </c>
      <c r="HBT57" s="358"/>
      <c r="HBU57" s="358" t="s">
        <v>2198</v>
      </c>
      <c r="HBV57" s="359" t="s">
        <v>2193</v>
      </c>
      <c r="HBW57" s="355" t="s">
        <v>2194</v>
      </c>
      <c r="HBX57" s="355" t="s">
        <v>2195</v>
      </c>
      <c r="HBY57" s="355" t="s">
        <v>2196</v>
      </c>
      <c r="HBZ57" s="356" t="s">
        <v>2814</v>
      </c>
      <c r="HCA57" s="357" t="s">
        <v>2197</v>
      </c>
      <c r="HCB57" s="358"/>
      <c r="HCC57" s="358" t="s">
        <v>2198</v>
      </c>
      <c r="HCD57" s="359" t="s">
        <v>2193</v>
      </c>
      <c r="HCE57" s="355" t="s">
        <v>2194</v>
      </c>
      <c r="HCF57" s="355" t="s">
        <v>2195</v>
      </c>
      <c r="HCG57" s="355" t="s">
        <v>2196</v>
      </c>
      <c r="HCH57" s="356" t="s">
        <v>2814</v>
      </c>
      <c r="HCI57" s="357" t="s">
        <v>2197</v>
      </c>
      <c r="HCJ57" s="358"/>
      <c r="HCK57" s="358" t="s">
        <v>2198</v>
      </c>
      <c r="HCL57" s="359" t="s">
        <v>2193</v>
      </c>
      <c r="HCM57" s="355" t="s">
        <v>2194</v>
      </c>
      <c r="HCN57" s="355" t="s">
        <v>2195</v>
      </c>
      <c r="HCO57" s="355" t="s">
        <v>2196</v>
      </c>
      <c r="HCP57" s="356" t="s">
        <v>2814</v>
      </c>
      <c r="HCQ57" s="357" t="s">
        <v>2197</v>
      </c>
      <c r="HCR57" s="358"/>
      <c r="HCS57" s="358" t="s">
        <v>2198</v>
      </c>
      <c r="HCT57" s="359" t="s">
        <v>2193</v>
      </c>
      <c r="HCU57" s="355" t="s">
        <v>2194</v>
      </c>
      <c r="HCV57" s="355" t="s">
        <v>2195</v>
      </c>
      <c r="HCW57" s="355" t="s">
        <v>2196</v>
      </c>
      <c r="HCX57" s="356" t="s">
        <v>2814</v>
      </c>
      <c r="HCY57" s="357" t="s">
        <v>2197</v>
      </c>
      <c r="HCZ57" s="358"/>
      <c r="HDA57" s="358" t="s">
        <v>2198</v>
      </c>
      <c r="HDB57" s="359" t="s">
        <v>2193</v>
      </c>
      <c r="HDC57" s="355" t="s">
        <v>2194</v>
      </c>
      <c r="HDD57" s="355" t="s">
        <v>2195</v>
      </c>
      <c r="HDE57" s="355" t="s">
        <v>2196</v>
      </c>
      <c r="HDF57" s="356" t="s">
        <v>2814</v>
      </c>
      <c r="HDG57" s="357" t="s">
        <v>2197</v>
      </c>
      <c r="HDH57" s="358"/>
      <c r="HDI57" s="358" t="s">
        <v>2198</v>
      </c>
      <c r="HDJ57" s="359" t="s">
        <v>2193</v>
      </c>
      <c r="HDK57" s="355" t="s">
        <v>2194</v>
      </c>
      <c r="HDL57" s="355" t="s">
        <v>2195</v>
      </c>
      <c r="HDM57" s="355" t="s">
        <v>2196</v>
      </c>
      <c r="HDN57" s="356" t="s">
        <v>2814</v>
      </c>
      <c r="HDO57" s="357" t="s">
        <v>2197</v>
      </c>
      <c r="HDP57" s="358"/>
      <c r="HDQ57" s="358" t="s">
        <v>2198</v>
      </c>
      <c r="HDR57" s="359" t="s">
        <v>2193</v>
      </c>
      <c r="HDS57" s="355" t="s">
        <v>2194</v>
      </c>
      <c r="HDT57" s="355" t="s">
        <v>2195</v>
      </c>
      <c r="HDU57" s="355" t="s">
        <v>2196</v>
      </c>
      <c r="HDV57" s="356" t="s">
        <v>2814</v>
      </c>
      <c r="HDW57" s="357" t="s">
        <v>2197</v>
      </c>
      <c r="HDX57" s="358"/>
      <c r="HDY57" s="358" t="s">
        <v>2198</v>
      </c>
      <c r="HDZ57" s="359" t="s">
        <v>2193</v>
      </c>
      <c r="HEA57" s="355" t="s">
        <v>2194</v>
      </c>
      <c r="HEB57" s="355" t="s">
        <v>2195</v>
      </c>
      <c r="HEC57" s="355" t="s">
        <v>2196</v>
      </c>
      <c r="HED57" s="356" t="s">
        <v>2814</v>
      </c>
      <c r="HEE57" s="357" t="s">
        <v>2197</v>
      </c>
      <c r="HEF57" s="358"/>
      <c r="HEG57" s="358" t="s">
        <v>2198</v>
      </c>
      <c r="HEH57" s="359" t="s">
        <v>2193</v>
      </c>
      <c r="HEI57" s="355" t="s">
        <v>2194</v>
      </c>
      <c r="HEJ57" s="355" t="s">
        <v>2195</v>
      </c>
      <c r="HEK57" s="355" t="s">
        <v>2196</v>
      </c>
      <c r="HEL57" s="356" t="s">
        <v>2814</v>
      </c>
      <c r="HEM57" s="357" t="s">
        <v>2197</v>
      </c>
      <c r="HEN57" s="358"/>
      <c r="HEO57" s="358" t="s">
        <v>2198</v>
      </c>
      <c r="HEP57" s="359" t="s">
        <v>2193</v>
      </c>
      <c r="HEQ57" s="355" t="s">
        <v>2194</v>
      </c>
      <c r="HER57" s="355" t="s">
        <v>2195</v>
      </c>
      <c r="HES57" s="355" t="s">
        <v>2196</v>
      </c>
      <c r="HET57" s="356" t="s">
        <v>2814</v>
      </c>
      <c r="HEU57" s="357" t="s">
        <v>2197</v>
      </c>
      <c r="HEV57" s="358"/>
      <c r="HEW57" s="358" t="s">
        <v>2198</v>
      </c>
      <c r="HEX57" s="359" t="s">
        <v>2193</v>
      </c>
      <c r="HEY57" s="355" t="s">
        <v>2194</v>
      </c>
      <c r="HEZ57" s="355" t="s">
        <v>2195</v>
      </c>
      <c r="HFA57" s="355" t="s">
        <v>2196</v>
      </c>
      <c r="HFB57" s="356" t="s">
        <v>2814</v>
      </c>
      <c r="HFC57" s="357" t="s">
        <v>2197</v>
      </c>
      <c r="HFD57" s="358"/>
      <c r="HFE57" s="358" t="s">
        <v>2198</v>
      </c>
      <c r="HFF57" s="359" t="s">
        <v>2193</v>
      </c>
      <c r="HFG57" s="355" t="s">
        <v>2194</v>
      </c>
      <c r="HFH57" s="355" t="s">
        <v>2195</v>
      </c>
      <c r="HFI57" s="355" t="s">
        <v>2196</v>
      </c>
      <c r="HFJ57" s="356" t="s">
        <v>2814</v>
      </c>
      <c r="HFK57" s="357" t="s">
        <v>2197</v>
      </c>
      <c r="HFL57" s="358"/>
      <c r="HFM57" s="358" t="s">
        <v>2198</v>
      </c>
      <c r="HFN57" s="359" t="s">
        <v>2193</v>
      </c>
      <c r="HFO57" s="355" t="s">
        <v>2194</v>
      </c>
      <c r="HFP57" s="355" t="s">
        <v>2195</v>
      </c>
      <c r="HFQ57" s="355" t="s">
        <v>2196</v>
      </c>
      <c r="HFR57" s="356" t="s">
        <v>2814</v>
      </c>
      <c r="HFS57" s="357" t="s">
        <v>2197</v>
      </c>
      <c r="HFT57" s="358"/>
      <c r="HFU57" s="358" t="s">
        <v>2198</v>
      </c>
      <c r="HFV57" s="359" t="s">
        <v>2193</v>
      </c>
      <c r="HFW57" s="355" t="s">
        <v>2194</v>
      </c>
      <c r="HFX57" s="355" t="s">
        <v>2195</v>
      </c>
      <c r="HFY57" s="355" t="s">
        <v>2196</v>
      </c>
      <c r="HFZ57" s="356" t="s">
        <v>2814</v>
      </c>
      <c r="HGA57" s="357" t="s">
        <v>2197</v>
      </c>
      <c r="HGB57" s="358"/>
      <c r="HGC57" s="358" t="s">
        <v>2198</v>
      </c>
      <c r="HGD57" s="359" t="s">
        <v>2193</v>
      </c>
      <c r="HGE57" s="355" t="s">
        <v>2194</v>
      </c>
      <c r="HGF57" s="355" t="s">
        <v>2195</v>
      </c>
      <c r="HGG57" s="355" t="s">
        <v>2196</v>
      </c>
      <c r="HGH57" s="356" t="s">
        <v>2814</v>
      </c>
      <c r="HGI57" s="357" t="s">
        <v>2197</v>
      </c>
      <c r="HGJ57" s="358"/>
      <c r="HGK57" s="358" t="s">
        <v>2198</v>
      </c>
      <c r="HGL57" s="359" t="s">
        <v>2193</v>
      </c>
      <c r="HGM57" s="355" t="s">
        <v>2194</v>
      </c>
      <c r="HGN57" s="355" t="s">
        <v>2195</v>
      </c>
      <c r="HGO57" s="355" t="s">
        <v>2196</v>
      </c>
      <c r="HGP57" s="356" t="s">
        <v>2814</v>
      </c>
      <c r="HGQ57" s="357" t="s">
        <v>2197</v>
      </c>
      <c r="HGR57" s="358"/>
      <c r="HGS57" s="358" t="s">
        <v>2198</v>
      </c>
      <c r="HGT57" s="359" t="s">
        <v>2193</v>
      </c>
      <c r="HGU57" s="355" t="s">
        <v>2194</v>
      </c>
      <c r="HGV57" s="355" t="s">
        <v>2195</v>
      </c>
      <c r="HGW57" s="355" t="s">
        <v>2196</v>
      </c>
      <c r="HGX57" s="356" t="s">
        <v>2814</v>
      </c>
      <c r="HGY57" s="357" t="s">
        <v>2197</v>
      </c>
      <c r="HGZ57" s="358"/>
      <c r="HHA57" s="358" t="s">
        <v>2198</v>
      </c>
      <c r="HHB57" s="359" t="s">
        <v>2193</v>
      </c>
      <c r="HHC57" s="355" t="s">
        <v>2194</v>
      </c>
      <c r="HHD57" s="355" t="s">
        <v>2195</v>
      </c>
      <c r="HHE57" s="355" t="s">
        <v>2196</v>
      </c>
      <c r="HHF57" s="356" t="s">
        <v>2814</v>
      </c>
      <c r="HHG57" s="357" t="s">
        <v>2197</v>
      </c>
      <c r="HHH57" s="358"/>
      <c r="HHI57" s="358" t="s">
        <v>2198</v>
      </c>
      <c r="HHJ57" s="359" t="s">
        <v>2193</v>
      </c>
      <c r="HHK57" s="355" t="s">
        <v>2194</v>
      </c>
      <c r="HHL57" s="355" t="s">
        <v>2195</v>
      </c>
      <c r="HHM57" s="355" t="s">
        <v>2196</v>
      </c>
      <c r="HHN57" s="356" t="s">
        <v>2814</v>
      </c>
      <c r="HHO57" s="357" t="s">
        <v>2197</v>
      </c>
      <c r="HHP57" s="358"/>
      <c r="HHQ57" s="358" t="s">
        <v>2198</v>
      </c>
      <c r="HHR57" s="359" t="s">
        <v>2193</v>
      </c>
      <c r="HHS57" s="355" t="s">
        <v>2194</v>
      </c>
      <c r="HHT57" s="355" t="s">
        <v>2195</v>
      </c>
      <c r="HHU57" s="355" t="s">
        <v>2196</v>
      </c>
      <c r="HHV57" s="356" t="s">
        <v>2814</v>
      </c>
      <c r="HHW57" s="357" t="s">
        <v>2197</v>
      </c>
      <c r="HHX57" s="358"/>
      <c r="HHY57" s="358" t="s">
        <v>2198</v>
      </c>
      <c r="HHZ57" s="359" t="s">
        <v>2193</v>
      </c>
      <c r="HIA57" s="355" t="s">
        <v>2194</v>
      </c>
      <c r="HIB57" s="355" t="s">
        <v>2195</v>
      </c>
      <c r="HIC57" s="355" t="s">
        <v>2196</v>
      </c>
      <c r="HID57" s="356" t="s">
        <v>2814</v>
      </c>
      <c r="HIE57" s="357" t="s">
        <v>2197</v>
      </c>
      <c r="HIF57" s="358"/>
      <c r="HIG57" s="358" t="s">
        <v>2198</v>
      </c>
      <c r="HIH57" s="359" t="s">
        <v>2193</v>
      </c>
      <c r="HII57" s="355" t="s">
        <v>2194</v>
      </c>
      <c r="HIJ57" s="355" t="s">
        <v>2195</v>
      </c>
      <c r="HIK57" s="355" t="s">
        <v>2196</v>
      </c>
      <c r="HIL57" s="356" t="s">
        <v>2814</v>
      </c>
      <c r="HIM57" s="357" t="s">
        <v>2197</v>
      </c>
      <c r="HIN57" s="358"/>
      <c r="HIO57" s="358" t="s">
        <v>2198</v>
      </c>
      <c r="HIP57" s="359" t="s">
        <v>2193</v>
      </c>
      <c r="HIQ57" s="355" t="s">
        <v>2194</v>
      </c>
      <c r="HIR57" s="355" t="s">
        <v>2195</v>
      </c>
      <c r="HIS57" s="355" t="s">
        <v>2196</v>
      </c>
      <c r="HIT57" s="356" t="s">
        <v>2814</v>
      </c>
      <c r="HIU57" s="357" t="s">
        <v>2197</v>
      </c>
      <c r="HIV57" s="358"/>
      <c r="HIW57" s="358" t="s">
        <v>2198</v>
      </c>
      <c r="HIX57" s="359" t="s">
        <v>2193</v>
      </c>
      <c r="HIY57" s="355" t="s">
        <v>2194</v>
      </c>
      <c r="HIZ57" s="355" t="s">
        <v>2195</v>
      </c>
      <c r="HJA57" s="355" t="s">
        <v>2196</v>
      </c>
      <c r="HJB57" s="356" t="s">
        <v>2814</v>
      </c>
      <c r="HJC57" s="357" t="s">
        <v>2197</v>
      </c>
      <c r="HJD57" s="358"/>
      <c r="HJE57" s="358" t="s">
        <v>2198</v>
      </c>
      <c r="HJF57" s="359" t="s">
        <v>2193</v>
      </c>
      <c r="HJG57" s="355" t="s">
        <v>2194</v>
      </c>
      <c r="HJH57" s="355" t="s">
        <v>2195</v>
      </c>
      <c r="HJI57" s="355" t="s">
        <v>2196</v>
      </c>
      <c r="HJJ57" s="356" t="s">
        <v>2814</v>
      </c>
      <c r="HJK57" s="357" t="s">
        <v>2197</v>
      </c>
      <c r="HJL57" s="358"/>
      <c r="HJM57" s="358" t="s">
        <v>2198</v>
      </c>
      <c r="HJN57" s="359" t="s">
        <v>2193</v>
      </c>
      <c r="HJO57" s="355" t="s">
        <v>2194</v>
      </c>
      <c r="HJP57" s="355" t="s">
        <v>2195</v>
      </c>
      <c r="HJQ57" s="355" t="s">
        <v>2196</v>
      </c>
      <c r="HJR57" s="356" t="s">
        <v>2814</v>
      </c>
      <c r="HJS57" s="357" t="s">
        <v>2197</v>
      </c>
      <c r="HJT57" s="358"/>
      <c r="HJU57" s="358" t="s">
        <v>2198</v>
      </c>
      <c r="HJV57" s="359" t="s">
        <v>2193</v>
      </c>
      <c r="HJW57" s="355" t="s">
        <v>2194</v>
      </c>
      <c r="HJX57" s="355" t="s">
        <v>2195</v>
      </c>
      <c r="HJY57" s="355" t="s">
        <v>2196</v>
      </c>
      <c r="HJZ57" s="356" t="s">
        <v>2814</v>
      </c>
      <c r="HKA57" s="357" t="s">
        <v>2197</v>
      </c>
      <c r="HKB57" s="358"/>
      <c r="HKC57" s="358" t="s">
        <v>2198</v>
      </c>
      <c r="HKD57" s="359" t="s">
        <v>2193</v>
      </c>
      <c r="HKE57" s="355" t="s">
        <v>2194</v>
      </c>
      <c r="HKF57" s="355" t="s">
        <v>2195</v>
      </c>
      <c r="HKG57" s="355" t="s">
        <v>2196</v>
      </c>
      <c r="HKH57" s="356" t="s">
        <v>2814</v>
      </c>
      <c r="HKI57" s="357" t="s">
        <v>2197</v>
      </c>
      <c r="HKJ57" s="358"/>
      <c r="HKK57" s="358" t="s">
        <v>2198</v>
      </c>
      <c r="HKL57" s="359" t="s">
        <v>2193</v>
      </c>
      <c r="HKM57" s="355" t="s">
        <v>2194</v>
      </c>
      <c r="HKN57" s="355" t="s">
        <v>2195</v>
      </c>
      <c r="HKO57" s="355" t="s">
        <v>2196</v>
      </c>
      <c r="HKP57" s="356" t="s">
        <v>2814</v>
      </c>
      <c r="HKQ57" s="357" t="s">
        <v>2197</v>
      </c>
      <c r="HKR57" s="358"/>
      <c r="HKS57" s="358" t="s">
        <v>2198</v>
      </c>
      <c r="HKT57" s="359" t="s">
        <v>2193</v>
      </c>
      <c r="HKU57" s="355" t="s">
        <v>2194</v>
      </c>
      <c r="HKV57" s="355" t="s">
        <v>2195</v>
      </c>
      <c r="HKW57" s="355" t="s">
        <v>2196</v>
      </c>
      <c r="HKX57" s="356" t="s">
        <v>2814</v>
      </c>
      <c r="HKY57" s="357" t="s">
        <v>2197</v>
      </c>
      <c r="HKZ57" s="358"/>
      <c r="HLA57" s="358" t="s">
        <v>2198</v>
      </c>
      <c r="HLB57" s="359" t="s">
        <v>2193</v>
      </c>
      <c r="HLC57" s="355" t="s">
        <v>2194</v>
      </c>
      <c r="HLD57" s="355" t="s">
        <v>2195</v>
      </c>
      <c r="HLE57" s="355" t="s">
        <v>2196</v>
      </c>
      <c r="HLF57" s="356" t="s">
        <v>2814</v>
      </c>
      <c r="HLG57" s="357" t="s">
        <v>2197</v>
      </c>
      <c r="HLH57" s="358"/>
      <c r="HLI57" s="358" t="s">
        <v>2198</v>
      </c>
      <c r="HLJ57" s="359" t="s">
        <v>2193</v>
      </c>
      <c r="HLK57" s="355" t="s">
        <v>2194</v>
      </c>
      <c r="HLL57" s="355" t="s">
        <v>2195</v>
      </c>
      <c r="HLM57" s="355" t="s">
        <v>2196</v>
      </c>
      <c r="HLN57" s="356" t="s">
        <v>2814</v>
      </c>
      <c r="HLO57" s="357" t="s">
        <v>2197</v>
      </c>
      <c r="HLP57" s="358"/>
      <c r="HLQ57" s="358" t="s">
        <v>2198</v>
      </c>
      <c r="HLR57" s="359" t="s">
        <v>2193</v>
      </c>
      <c r="HLS57" s="355" t="s">
        <v>2194</v>
      </c>
      <c r="HLT57" s="355" t="s">
        <v>2195</v>
      </c>
      <c r="HLU57" s="355" t="s">
        <v>2196</v>
      </c>
      <c r="HLV57" s="356" t="s">
        <v>2814</v>
      </c>
      <c r="HLW57" s="357" t="s">
        <v>2197</v>
      </c>
      <c r="HLX57" s="358"/>
      <c r="HLY57" s="358" t="s">
        <v>2198</v>
      </c>
      <c r="HLZ57" s="359" t="s">
        <v>2193</v>
      </c>
      <c r="HMA57" s="355" t="s">
        <v>2194</v>
      </c>
      <c r="HMB57" s="355" t="s">
        <v>2195</v>
      </c>
      <c r="HMC57" s="355" t="s">
        <v>2196</v>
      </c>
      <c r="HMD57" s="356" t="s">
        <v>2814</v>
      </c>
      <c r="HME57" s="357" t="s">
        <v>2197</v>
      </c>
      <c r="HMF57" s="358"/>
      <c r="HMG57" s="358" t="s">
        <v>2198</v>
      </c>
      <c r="HMH57" s="359" t="s">
        <v>2193</v>
      </c>
      <c r="HMI57" s="355" t="s">
        <v>2194</v>
      </c>
      <c r="HMJ57" s="355" t="s">
        <v>2195</v>
      </c>
      <c r="HMK57" s="355" t="s">
        <v>2196</v>
      </c>
      <c r="HML57" s="356" t="s">
        <v>2814</v>
      </c>
      <c r="HMM57" s="357" t="s">
        <v>2197</v>
      </c>
      <c r="HMN57" s="358"/>
      <c r="HMO57" s="358" t="s">
        <v>2198</v>
      </c>
      <c r="HMP57" s="359" t="s">
        <v>2193</v>
      </c>
      <c r="HMQ57" s="355" t="s">
        <v>2194</v>
      </c>
      <c r="HMR57" s="355" t="s">
        <v>2195</v>
      </c>
      <c r="HMS57" s="355" t="s">
        <v>2196</v>
      </c>
      <c r="HMT57" s="356" t="s">
        <v>2814</v>
      </c>
      <c r="HMU57" s="357" t="s">
        <v>2197</v>
      </c>
      <c r="HMV57" s="358"/>
      <c r="HMW57" s="358" t="s">
        <v>2198</v>
      </c>
      <c r="HMX57" s="359" t="s">
        <v>2193</v>
      </c>
      <c r="HMY57" s="355" t="s">
        <v>2194</v>
      </c>
      <c r="HMZ57" s="355" t="s">
        <v>2195</v>
      </c>
      <c r="HNA57" s="355" t="s">
        <v>2196</v>
      </c>
      <c r="HNB57" s="356" t="s">
        <v>2814</v>
      </c>
      <c r="HNC57" s="357" t="s">
        <v>2197</v>
      </c>
      <c r="HND57" s="358"/>
      <c r="HNE57" s="358" t="s">
        <v>2198</v>
      </c>
      <c r="HNF57" s="359" t="s">
        <v>2193</v>
      </c>
      <c r="HNG57" s="355" t="s">
        <v>2194</v>
      </c>
      <c r="HNH57" s="355" t="s">
        <v>2195</v>
      </c>
      <c r="HNI57" s="355" t="s">
        <v>2196</v>
      </c>
      <c r="HNJ57" s="356" t="s">
        <v>2814</v>
      </c>
      <c r="HNK57" s="357" t="s">
        <v>2197</v>
      </c>
      <c r="HNL57" s="358"/>
      <c r="HNM57" s="358" t="s">
        <v>2198</v>
      </c>
      <c r="HNN57" s="359" t="s">
        <v>2193</v>
      </c>
      <c r="HNO57" s="355" t="s">
        <v>2194</v>
      </c>
      <c r="HNP57" s="355" t="s">
        <v>2195</v>
      </c>
      <c r="HNQ57" s="355" t="s">
        <v>2196</v>
      </c>
      <c r="HNR57" s="356" t="s">
        <v>2814</v>
      </c>
      <c r="HNS57" s="357" t="s">
        <v>2197</v>
      </c>
      <c r="HNT57" s="358"/>
      <c r="HNU57" s="358" t="s">
        <v>2198</v>
      </c>
      <c r="HNV57" s="359" t="s">
        <v>2193</v>
      </c>
      <c r="HNW57" s="355" t="s">
        <v>2194</v>
      </c>
      <c r="HNX57" s="355" t="s">
        <v>2195</v>
      </c>
      <c r="HNY57" s="355" t="s">
        <v>2196</v>
      </c>
      <c r="HNZ57" s="356" t="s">
        <v>2814</v>
      </c>
      <c r="HOA57" s="357" t="s">
        <v>2197</v>
      </c>
      <c r="HOB57" s="358"/>
      <c r="HOC57" s="358" t="s">
        <v>2198</v>
      </c>
      <c r="HOD57" s="359" t="s">
        <v>2193</v>
      </c>
      <c r="HOE57" s="355" t="s">
        <v>2194</v>
      </c>
      <c r="HOF57" s="355" t="s">
        <v>2195</v>
      </c>
      <c r="HOG57" s="355" t="s">
        <v>2196</v>
      </c>
      <c r="HOH57" s="356" t="s">
        <v>2814</v>
      </c>
      <c r="HOI57" s="357" t="s">
        <v>2197</v>
      </c>
      <c r="HOJ57" s="358"/>
      <c r="HOK57" s="358" t="s">
        <v>2198</v>
      </c>
      <c r="HOL57" s="359" t="s">
        <v>2193</v>
      </c>
      <c r="HOM57" s="355" t="s">
        <v>2194</v>
      </c>
      <c r="HON57" s="355" t="s">
        <v>2195</v>
      </c>
      <c r="HOO57" s="355" t="s">
        <v>2196</v>
      </c>
      <c r="HOP57" s="356" t="s">
        <v>2814</v>
      </c>
      <c r="HOQ57" s="357" t="s">
        <v>2197</v>
      </c>
      <c r="HOR57" s="358"/>
      <c r="HOS57" s="358" t="s">
        <v>2198</v>
      </c>
      <c r="HOT57" s="359" t="s">
        <v>2193</v>
      </c>
      <c r="HOU57" s="355" t="s">
        <v>2194</v>
      </c>
      <c r="HOV57" s="355" t="s">
        <v>2195</v>
      </c>
      <c r="HOW57" s="355" t="s">
        <v>2196</v>
      </c>
      <c r="HOX57" s="356" t="s">
        <v>2814</v>
      </c>
      <c r="HOY57" s="357" t="s">
        <v>2197</v>
      </c>
      <c r="HOZ57" s="358"/>
      <c r="HPA57" s="358" t="s">
        <v>2198</v>
      </c>
      <c r="HPB57" s="359" t="s">
        <v>2193</v>
      </c>
      <c r="HPC57" s="355" t="s">
        <v>2194</v>
      </c>
      <c r="HPD57" s="355" t="s">
        <v>2195</v>
      </c>
      <c r="HPE57" s="355" t="s">
        <v>2196</v>
      </c>
      <c r="HPF57" s="356" t="s">
        <v>2814</v>
      </c>
      <c r="HPG57" s="357" t="s">
        <v>2197</v>
      </c>
      <c r="HPH57" s="358"/>
      <c r="HPI57" s="358" t="s">
        <v>2198</v>
      </c>
      <c r="HPJ57" s="359" t="s">
        <v>2193</v>
      </c>
      <c r="HPK57" s="355" t="s">
        <v>2194</v>
      </c>
      <c r="HPL57" s="355" t="s">
        <v>2195</v>
      </c>
      <c r="HPM57" s="355" t="s">
        <v>2196</v>
      </c>
      <c r="HPN57" s="356" t="s">
        <v>2814</v>
      </c>
      <c r="HPO57" s="357" t="s">
        <v>2197</v>
      </c>
      <c r="HPP57" s="358"/>
      <c r="HPQ57" s="358" t="s">
        <v>2198</v>
      </c>
      <c r="HPR57" s="359" t="s">
        <v>2193</v>
      </c>
      <c r="HPS57" s="355" t="s">
        <v>2194</v>
      </c>
      <c r="HPT57" s="355" t="s">
        <v>2195</v>
      </c>
      <c r="HPU57" s="355" t="s">
        <v>2196</v>
      </c>
      <c r="HPV57" s="356" t="s">
        <v>2814</v>
      </c>
      <c r="HPW57" s="357" t="s">
        <v>2197</v>
      </c>
      <c r="HPX57" s="358"/>
      <c r="HPY57" s="358" t="s">
        <v>2198</v>
      </c>
      <c r="HPZ57" s="359" t="s">
        <v>2193</v>
      </c>
      <c r="HQA57" s="355" t="s">
        <v>2194</v>
      </c>
      <c r="HQB57" s="355" t="s">
        <v>2195</v>
      </c>
      <c r="HQC57" s="355" t="s">
        <v>2196</v>
      </c>
      <c r="HQD57" s="356" t="s">
        <v>2814</v>
      </c>
      <c r="HQE57" s="357" t="s">
        <v>2197</v>
      </c>
      <c r="HQF57" s="358"/>
      <c r="HQG57" s="358" t="s">
        <v>2198</v>
      </c>
      <c r="HQH57" s="359" t="s">
        <v>2193</v>
      </c>
      <c r="HQI57" s="355" t="s">
        <v>2194</v>
      </c>
      <c r="HQJ57" s="355" t="s">
        <v>2195</v>
      </c>
      <c r="HQK57" s="355" t="s">
        <v>2196</v>
      </c>
      <c r="HQL57" s="356" t="s">
        <v>2814</v>
      </c>
      <c r="HQM57" s="357" t="s">
        <v>2197</v>
      </c>
      <c r="HQN57" s="358"/>
      <c r="HQO57" s="358" t="s">
        <v>2198</v>
      </c>
      <c r="HQP57" s="359" t="s">
        <v>2193</v>
      </c>
      <c r="HQQ57" s="355" t="s">
        <v>2194</v>
      </c>
      <c r="HQR57" s="355" t="s">
        <v>2195</v>
      </c>
      <c r="HQS57" s="355" t="s">
        <v>2196</v>
      </c>
      <c r="HQT57" s="356" t="s">
        <v>2814</v>
      </c>
      <c r="HQU57" s="357" t="s">
        <v>2197</v>
      </c>
      <c r="HQV57" s="358"/>
      <c r="HQW57" s="358" t="s">
        <v>2198</v>
      </c>
      <c r="HQX57" s="359" t="s">
        <v>2193</v>
      </c>
      <c r="HQY57" s="355" t="s">
        <v>2194</v>
      </c>
      <c r="HQZ57" s="355" t="s">
        <v>2195</v>
      </c>
      <c r="HRA57" s="355" t="s">
        <v>2196</v>
      </c>
      <c r="HRB57" s="356" t="s">
        <v>2814</v>
      </c>
      <c r="HRC57" s="357" t="s">
        <v>2197</v>
      </c>
      <c r="HRD57" s="358"/>
      <c r="HRE57" s="358" t="s">
        <v>2198</v>
      </c>
      <c r="HRF57" s="359" t="s">
        <v>2193</v>
      </c>
      <c r="HRG57" s="355" t="s">
        <v>2194</v>
      </c>
      <c r="HRH57" s="355" t="s">
        <v>2195</v>
      </c>
      <c r="HRI57" s="355" t="s">
        <v>2196</v>
      </c>
      <c r="HRJ57" s="356" t="s">
        <v>2814</v>
      </c>
      <c r="HRK57" s="357" t="s">
        <v>2197</v>
      </c>
      <c r="HRL57" s="358"/>
      <c r="HRM57" s="358" t="s">
        <v>2198</v>
      </c>
      <c r="HRN57" s="359" t="s">
        <v>2193</v>
      </c>
      <c r="HRO57" s="355" t="s">
        <v>2194</v>
      </c>
      <c r="HRP57" s="355" t="s">
        <v>2195</v>
      </c>
      <c r="HRQ57" s="355" t="s">
        <v>2196</v>
      </c>
      <c r="HRR57" s="356" t="s">
        <v>2814</v>
      </c>
      <c r="HRS57" s="357" t="s">
        <v>2197</v>
      </c>
      <c r="HRT57" s="358"/>
      <c r="HRU57" s="358" t="s">
        <v>2198</v>
      </c>
      <c r="HRV57" s="359" t="s">
        <v>2193</v>
      </c>
      <c r="HRW57" s="355" t="s">
        <v>2194</v>
      </c>
      <c r="HRX57" s="355" t="s">
        <v>2195</v>
      </c>
      <c r="HRY57" s="355" t="s">
        <v>2196</v>
      </c>
      <c r="HRZ57" s="356" t="s">
        <v>2814</v>
      </c>
      <c r="HSA57" s="357" t="s">
        <v>2197</v>
      </c>
      <c r="HSB57" s="358"/>
      <c r="HSC57" s="358" t="s">
        <v>2198</v>
      </c>
      <c r="HSD57" s="359" t="s">
        <v>2193</v>
      </c>
      <c r="HSE57" s="355" t="s">
        <v>2194</v>
      </c>
      <c r="HSF57" s="355" t="s">
        <v>2195</v>
      </c>
      <c r="HSG57" s="355" t="s">
        <v>2196</v>
      </c>
      <c r="HSH57" s="356" t="s">
        <v>2814</v>
      </c>
      <c r="HSI57" s="357" t="s">
        <v>2197</v>
      </c>
      <c r="HSJ57" s="358"/>
      <c r="HSK57" s="358" t="s">
        <v>2198</v>
      </c>
      <c r="HSL57" s="359" t="s">
        <v>2193</v>
      </c>
      <c r="HSM57" s="355" t="s">
        <v>2194</v>
      </c>
      <c r="HSN57" s="355" t="s">
        <v>2195</v>
      </c>
      <c r="HSO57" s="355" t="s">
        <v>2196</v>
      </c>
      <c r="HSP57" s="356" t="s">
        <v>2814</v>
      </c>
      <c r="HSQ57" s="357" t="s">
        <v>2197</v>
      </c>
      <c r="HSR57" s="358"/>
      <c r="HSS57" s="358" t="s">
        <v>2198</v>
      </c>
      <c r="HST57" s="359" t="s">
        <v>2193</v>
      </c>
      <c r="HSU57" s="355" t="s">
        <v>2194</v>
      </c>
      <c r="HSV57" s="355" t="s">
        <v>2195</v>
      </c>
      <c r="HSW57" s="355" t="s">
        <v>2196</v>
      </c>
      <c r="HSX57" s="356" t="s">
        <v>2814</v>
      </c>
      <c r="HSY57" s="357" t="s">
        <v>2197</v>
      </c>
      <c r="HSZ57" s="358"/>
      <c r="HTA57" s="358" t="s">
        <v>2198</v>
      </c>
      <c r="HTB57" s="359" t="s">
        <v>2193</v>
      </c>
      <c r="HTC57" s="355" t="s">
        <v>2194</v>
      </c>
      <c r="HTD57" s="355" t="s">
        <v>2195</v>
      </c>
      <c r="HTE57" s="355" t="s">
        <v>2196</v>
      </c>
      <c r="HTF57" s="356" t="s">
        <v>2814</v>
      </c>
      <c r="HTG57" s="357" t="s">
        <v>2197</v>
      </c>
      <c r="HTH57" s="358"/>
      <c r="HTI57" s="358" t="s">
        <v>2198</v>
      </c>
      <c r="HTJ57" s="359" t="s">
        <v>2193</v>
      </c>
      <c r="HTK57" s="355" t="s">
        <v>2194</v>
      </c>
      <c r="HTL57" s="355" t="s">
        <v>2195</v>
      </c>
      <c r="HTM57" s="355" t="s">
        <v>2196</v>
      </c>
      <c r="HTN57" s="356" t="s">
        <v>2814</v>
      </c>
      <c r="HTO57" s="357" t="s">
        <v>2197</v>
      </c>
      <c r="HTP57" s="358"/>
      <c r="HTQ57" s="358" t="s">
        <v>2198</v>
      </c>
      <c r="HTR57" s="359" t="s">
        <v>2193</v>
      </c>
      <c r="HTS57" s="355" t="s">
        <v>2194</v>
      </c>
      <c r="HTT57" s="355" t="s">
        <v>2195</v>
      </c>
      <c r="HTU57" s="355" t="s">
        <v>2196</v>
      </c>
      <c r="HTV57" s="356" t="s">
        <v>2814</v>
      </c>
      <c r="HTW57" s="357" t="s">
        <v>2197</v>
      </c>
      <c r="HTX57" s="358"/>
      <c r="HTY57" s="358" t="s">
        <v>2198</v>
      </c>
      <c r="HTZ57" s="359" t="s">
        <v>2193</v>
      </c>
      <c r="HUA57" s="355" t="s">
        <v>2194</v>
      </c>
      <c r="HUB57" s="355" t="s">
        <v>2195</v>
      </c>
      <c r="HUC57" s="355" t="s">
        <v>2196</v>
      </c>
      <c r="HUD57" s="356" t="s">
        <v>2814</v>
      </c>
      <c r="HUE57" s="357" t="s">
        <v>2197</v>
      </c>
      <c r="HUF57" s="358"/>
      <c r="HUG57" s="358" t="s">
        <v>2198</v>
      </c>
      <c r="HUH57" s="359" t="s">
        <v>2193</v>
      </c>
      <c r="HUI57" s="355" t="s">
        <v>2194</v>
      </c>
      <c r="HUJ57" s="355" t="s">
        <v>2195</v>
      </c>
      <c r="HUK57" s="355" t="s">
        <v>2196</v>
      </c>
      <c r="HUL57" s="356" t="s">
        <v>2814</v>
      </c>
      <c r="HUM57" s="357" t="s">
        <v>2197</v>
      </c>
      <c r="HUN57" s="358"/>
      <c r="HUO57" s="358" t="s">
        <v>2198</v>
      </c>
      <c r="HUP57" s="359" t="s">
        <v>2193</v>
      </c>
      <c r="HUQ57" s="355" t="s">
        <v>2194</v>
      </c>
      <c r="HUR57" s="355" t="s">
        <v>2195</v>
      </c>
      <c r="HUS57" s="355" t="s">
        <v>2196</v>
      </c>
      <c r="HUT57" s="356" t="s">
        <v>2814</v>
      </c>
      <c r="HUU57" s="357" t="s">
        <v>2197</v>
      </c>
      <c r="HUV57" s="358"/>
      <c r="HUW57" s="358" t="s">
        <v>2198</v>
      </c>
      <c r="HUX57" s="359" t="s">
        <v>2193</v>
      </c>
      <c r="HUY57" s="355" t="s">
        <v>2194</v>
      </c>
      <c r="HUZ57" s="355" t="s">
        <v>2195</v>
      </c>
      <c r="HVA57" s="355" t="s">
        <v>2196</v>
      </c>
      <c r="HVB57" s="356" t="s">
        <v>2814</v>
      </c>
      <c r="HVC57" s="357" t="s">
        <v>2197</v>
      </c>
      <c r="HVD57" s="358"/>
      <c r="HVE57" s="358" t="s">
        <v>2198</v>
      </c>
      <c r="HVF57" s="359" t="s">
        <v>2193</v>
      </c>
      <c r="HVG57" s="355" t="s">
        <v>2194</v>
      </c>
      <c r="HVH57" s="355" t="s">
        <v>2195</v>
      </c>
      <c r="HVI57" s="355" t="s">
        <v>2196</v>
      </c>
      <c r="HVJ57" s="356" t="s">
        <v>2814</v>
      </c>
      <c r="HVK57" s="357" t="s">
        <v>2197</v>
      </c>
      <c r="HVL57" s="358"/>
      <c r="HVM57" s="358" t="s">
        <v>2198</v>
      </c>
      <c r="HVN57" s="359" t="s">
        <v>2193</v>
      </c>
      <c r="HVO57" s="355" t="s">
        <v>2194</v>
      </c>
      <c r="HVP57" s="355" t="s">
        <v>2195</v>
      </c>
      <c r="HVQ57" s="355" t="s">
        <v>2196</v>
      </c>
      <c r="HVR57" s="356" t="s">
        <v>2814</v>
      </c>
      <c r="HVS57" s="357" t="s">
        <v>2197</v>
      </c>
      <c r="HVT57" s="358"/>
      <c r="HVU57" s="358" t="s">
        <v>2198</v>
      </c>
      <c r="HVV57" s="359" t="s">
        <v>2193</v>
      </c>
      <c r="HVW57" s="355" t="s">
        <v>2194</v>
      </c>
      <c r="HVX57" s="355" t="s">
        <v>2195</v>
      </c>
      <c r="HVY57" s="355" t="s">
        <v>2196</v>
      </c>
      <c r="HVZ57" s="356" t="s">
        <v>2814</v>
      </c>
      <c r="HWA57" s="357" t="s">
        <v>2197</v>
      </c>
      <c r="HWB57" s="358"/>
      <c r="HWC57" s="358" t="s">
        <v>2198</v>
      </c>
      <c r="HWD57" s="359" t="s">
        <v>2193</v>
      </c>
      <c r="HWE57" s="355" t="s">
        <v>2194</v>
      </c>
      <c r="HWF57" s="355" t="s">
        <v>2195</v>
      </c>
      <c r="HWG57" s="355" t="s">
        <v>2196</v>
      </c>
      <c r="HWH57" s="356" t="s">
        <v>2814</v>
      </c>
      <c r="HWI57" s="357" t="s">
        <v>2197</v>
      </c>
      <c r="HWJ57" s="358"/>
      <c r="HWK57" s="358" t="s">
        <v>2198</v>
      </c>
      <c r="HWL57" s="359" t="s">
        <v>2193</v>
      </c>
      <c r="HWM57" s="355" t="s">
        <v>2194</v>
      </c>
      <c r="HWN57" s="355" t="s">
        <v>2195</v>
      </c>
      <c r="HWO57" s="355" t="s">
        <v>2196</v>
      </c>
      <c r="HWP57" s="356" t="s">
        <v>2814</v>
      </c>
      <c r="HWQ57" s="357" t="s">
        <v>2197</v>
      </c>
      <c r="HWR57" s="358"/>
      <c r="HWS57" s="358" t="s">
        <v>2198</v>
      </c>
      <c r="HWT57" s="359" t="s">
        <v>2193</v>
      </c>
      <c r="HWU57" s="355" t="s">
        <v>2194</v>
      </c>
      <c r="HWV57" s="355" t="s">
        <v>2195</v>
      </c>
      <c r="HWW57" s="355" t="s">
        <v>2196</v>
      </c>
      <c r="HWX57" s="356" t="s">
        <v>2814</v>
      </c>
      <c r="HWY57" s="357" t="s">
        <v>2197</v>
      </c>
      <c r="HWZ57" s="358"/>
      <c r="HXA57" s="358" t="s">
        <v>2198</v>
      </c>
      <c r="HXB57" s="359" t="s">
        <v>2193</v>
      </c>
      <c r="HXC57" s="355" t="s">
        <v>2194</v>
      </c>
      <c r="HXD57" s="355" t="s">
        <v>2195</v>
      </c>
      <c r="HXE57" s="355" t="s">
        <v>2196</v>
      </c>
      <c r="HXF57" s="356" t="s">
        <v>2814</v>
      </c>
      <c r="HXG57" s="357" t="s">
        <v>2197</v>
      </c>
      <c r="HXH57" s="358"/>
      <c r="HXI57" s="358" t="s">
        <v>2198</v>
      </c>
      <c r="HXJ57" s="359" t="s">
        <v>2193</v>
      </c>
      <c r="HXK57" s="355" t="s">
        <v>2194</v>
      </c>
      <c r="HXL57" s="355" t="s">
        <v>2195</v>
      </c>
      <c r="HXM57" s="355" t="s">
        <v>2196</v>
      </c>
      <c r="HXN57" s="356" t="s">
        <v>2814</v>
      </c>
      <c r="HXO57" s="357" t="s">
        <v>2197</v>
      </c>
      <c r="HXP57" s="358"/>
      <c r="HXQ57" s="358" t="s">
        <v>2198</v>
      </c>
      <c r="HXR57" s="359" t="s">
        <v>2193</v>
      </c>
      <c r="HXS57" s="355" t="s">
        <v>2194</v>
      </c>
      <c r="HXT57" s="355" t="s">
        <v>2195</v>
      </c>
      <c r="HXU57" s="355" t="s">
        <v>2196</v>
      </c>
      <c r="HXV57" s="356" t="s">
        <v>2814</v>
      </c>
      <c r="HXW57" s="357" t="s">
        <v>2197</v>
      </c>
      <c r="HXX57" s="358"/>
      <c r="HXY57" s="358" t="s">
        <v>2198</v>
      </c>
      <c r="HXZ57" s="359" t="s">
        <v>2193</v>
      </c>
      <c r="HYA57" s="355" t="s">
        <v>2194</v>
      </c>
      <c r="HYB57" s="355" t="s">
        <v>2195</v>
      </c>
      <c r="HYC57" s="355" t="s">
        <v>2196</v>
      </c>
      <c r="HYD57" s="356" t="s">
        <v>2814</v>
      </c>
      <c r="HYE57" s="357" t="s">
        <v>2197</v>
      </c>
      <c r="HYF57" s="358"/>
      <c r="HYG57" s="358" t="s">
        <v>2198</v>
      </c>
      <c r="HYH57" s="359" t="s">
        <v>2193</v>
      </c>
      <c r="HYI57" s="355" t="s">
        <v>2194</v>
      </c>
      <c r="HYJ57" s="355" t="s">
        <v>2195</v>
      </c>
      <c r="HYK57" s="355" t="s">
        <v>2196</v>
      </c>
      <c r="HYL57" s="356" t="s">
        <v>2814</v>
      </c>
      <c r="HYM57" s="357" t="s">
        <v>2197</v>
      </c>
      <c r="HYN57" s="358"/>
      <c r="HYO57" s="358" t="s">
        <v>2198</v>
      </c>
      <c r="HYP57" s="359" t="s">
        <v>2193</v>
      </c>
      <c r="HYQ57" s="355" t="s">
        <v>2194</v>
      </c>
      <c r="HYR57" s="355" t="s">
        <v>2195</v>
      </c>
      <c r="HYS57" s="355" t="s">
        <v>2196</v>
      </c>
      <c r="HYT57" s="356" t="s">
        <v>2814</v>
      </c>
      <c r="HYU57" s="357" t="s">
        <v>2197</v>
      </c>
      <c r="HYV57" s="358"/>
      <c r="HYW57" s="358" t="s">
        <v>2198</v>
      </c>
      <c r="HYX57" s="359" t="s">
        <v>2193</v>
      </c>
      <c r="HYY57" s="355" t="s">
        <v>2194</v>
      </c>
      <c r="HYZ57" s="355" t="s">
        <v>2195</v>
      </c>
      <c r="HZA57" s="355" t="s">
        <v>2196</v>
      </c>
      <c r="HZB57" s="356" t="s">
        <v>2814</v>
      </c>
      <c r="HZC57" s="357" t="s">
        <v>2197</v>
      </c>
      <c r="HZD57" s="358"/>
      <c r="HZE57" s="358" t="s">
        <v>2198</v>
      </c>
      <c r="HZF57" s="359" t="s">
        <v>2193</v>
      </c>
      <c r="HZG57" s="355" t="s">
        <v>2194</v>
      </c>
      <c r="HZH57" s="355" t="s">
        <v>2195</v>
      </c>
      <c r="HZI57" s="355" t="s">
        <v>2196</v>
      </c>
      <c r="HZJ57" s="356" t="s">
        <v>2814</v>
      </c>
      <c r="HZK57" s="357" t="s">
        <v>2197</v>
      </c>
      <c r="HZL57" s="358"/>
      <c r="HZM57" s="358" t="s">
        <v>2198</v>
      </c>
      <c r="HZN57" s="359" t="s">
        <v>2193</v>
      </c>
      <c r="HZO57" s="355" t="s">
        <v>2194</v>
      </c>
      <c r="HZP57" s="355" t="s">
        <v>2195</v>
      </c>
      <c r="HZQ57" s="355" t="s">
        <v>2196</v>
      </c>
      <c r="HZR57" s="356" t="s">
        <v>2814</v>
      </c>
      <c r="HZS57" s="357" t="s">
        <v>2197</v>
      </c>
      <c r="HZT57" s="358"/>
      <c r="HZU57" s="358" t="s">
        <v>2198</v>
      </c>
      <c r="HZV57" s="359" t="s">
        <v>2193</v>
      </c>
      <c r="HZW57" s="355" t="s">
        <v>2194</v>
      </c>
      <c r="HZX57" s="355" t="s">
        <v>2195</v>
      </c>
      <c r="HZY57" s="355" t="s">
        <v>2196</v>
      </c>
      <c r="HZZ57" s="356" t="s">
        <v>2814</v>
      </c>
      <c r="IAA57" s="357" t="s">
        <v>2197</v>
      </c>
      <c r="IAB57" s="358"/>
      <c r="IAC57" s="358" t="s">
        <v>2198</v>
      </c>
      <c r="IAD57" s="359" t="s">
        <v>2193</v>
      </c>
      <c r="IAE57" s="355" t="s">
        <v>2194</v>
      </c>
      <c r="IAF57" s="355" t="s">
        <v>2195</v>
      </c>
      <c r="IAG57" s="355" t="s">
        <v>2196</v>
      </c>
      <c r="IAH57" s="356" t="s">
        <v>2814</v>
      </c>
      <c r="IAI57" s="357" t="s">
        <v>2197</v>
      </c>
      <c r="IAJ57" s="358"/>
      <c r="IAK57" s="358" t="s">
        <v>2198</v>
      </c>
      <c r="IAL57" s="359" t="s">
        <v>2193</v>
      </c>
      <c r="IAM57" s="355" t="s">
        <v>2194</v>
      </c>
      <c r="IAN57" s="355" t="s">
        <v>2195</v>
      </c>
      <c r="IAO57" s="355" t="s">
        <v>2196</v>
      </c>
      <c r="IAP57" s="356" t="s">
        <v>2814</v>
      </c>
      <c r="IAQ57" s="357" t="s">
        <v>2197</v>
      </c>
      <c r="IAR57" s="358"/>
      <c r="IAS57" s="358" t="s">
        <v>2198</v>
      </c>
      <c r="IAT57" s="359" t="s">
        <v>2193</v>
      </c>
      <c r="IAU57" s="355" t="s">
        <v>2194</v>
      </c>
      <c r="IAV57" s="355" t="s">
        <v>2195</v>
      </c>
      <c r="IAW57" s="355" t="s">
        <v>2196</v>
      </c>
      <c r="IAX57" s="356" t="s">
        <v>2814</v>
      </c>
      <c r="IAY57" s="357" t="s">
        <v>2197</v>
      </c>
      <c r="IAZ57" s="358"/>
      <c r="IBA57" s="358" t="s">
        <v>2198</v>
      </c>
      <c r="IBB57" s="359" t="s">
        <v>2193</v>
      </c>
      <c r="IBC57" s="355" t="s">
        <v>2194</v>
      </c>
      <c r="IBD57" s="355" t="s">
        <v>2195</v>
      </c>
      <c r="IBE57" s="355" t="s">
        <v>2196</v>
      </c>
      <c r="IBF57" s="356" t="s">
        <v>2814</v>
      </c>
      <c r="IBG57" s="357" t="s">
        <v>2197</v>
      </c>
      <c r="IBH57" s="358"/>
      <c r="IBI57" s="358" t="s">
        <v>2198</v>
      </c>
      <c r="IBJ57" s="359" t="s">
        <v>2193</v>
      </c>
      <c r="IBK57" s="355" t="s">
        <v>2194</v>
      </c>
      <c r="IBL57" s="355" t="s">
        <v>2195</v>
      </c>
      <c r="IBM57" s="355" t="s">
        <v>2196</v>
      </c>
      <c r="IBN57" s="356" t="s">
        <v>2814</v>
      </c>
      <c r="IBO57" s="357" t="s">
        <v>2197</v>
      </c>
      <c r="IBP57" s="358"/>
      <c r="IBQ57" s="358" t="s">
        <v>2198</v>
      </c>
      <c r="IBR57" s="359" t="s">
        <v>2193</v>
      </c>
      <c r="IBS57" s="355" t="s">
        <v>2194</v>
      </c>
      <c r="IBT57" s="355" t="s">
        <v>2195</v>
      </c>
      <c r="IBU57" s="355" t="s">
        <v>2196</v>
      </c>
      <c r="IBV57" s="356" t="s">
        <v>2814</v>
      </c>
      <c r="IBW57" s="357" t="s">
        <v>2197</v>
      </c>
      <c r="IBX57" s="358"/>
      <c r="IBY57" s="358" t="s">
        <v>2198</v>
      </c>
      <c r="IBZ57" s="359" t="s">
        <v>2193</v>
      </c>
      <c r="ICA57" s="355" t="s">
        <v>2194</v>
      </c>
      <c r="ICB57" s="355" t="s">
        <v>2195</v>
      </c>
      <c r="ICC57" s="355" t="s">
        <v>2196</v>
      </c>
      <c r="ICD57" s="356" t="s">
        <v>2814</v>
      </c>
      <c r="ICE57" s="357" t="s">
        <v>2197</v>
      </c>
      <c r="ICF57" s="358"/>
      <c r="ICG57" s="358" t="s">
        <v>2198</v>
      </c>
      <c r="ICH57" s="359" t="s">
        <v>2193</v>
      </c>
      <c r="ICI57" s="355" t="s">
        <v>2194</v>
      </c>
      <c r="ICJ57" s="355" t="s">
        <v>2195</v>
      </c>
      <c r="ICK57" s="355" t="s">
        <v>2196</v>
      </c>
      <c r="ICL57" s="356" t="s">
        <v>2814</v>
      </c>
      <c r="ICM57" s="357" t="s">
        <v>2197</v>
      </c>
      <c r="ICN57" s="358"/>
      <c r="ICO57" s="358" t="s">
        <v>2198</v>
      </c>
      <c r="ICP57" s="359" t="s">
        <v>2193</v>
      </c>
      <c r="ICQ57" s="355" t="s">
        <v>2194</v>
      </c>
      <c r="ICR57" s="355" t="s">
        <v>2195</v>
      </c>
      <c r="ICS57" s="355" t="s">
        <v>2196</v>
      </c>
      <c r="ICT57" s="356" t="s">
        <v>2814</v>
      </c>
      <c r="ICU57" s="357" t="s">
        <v>2197</v>
      </c>
      <c r="ICV57" s="358"/>
      <c r="ICW57" s="358" t="s">
        <v>2198</v>
      </c>
      <c r="ICX57" s="359" t="s">
        <v>2193</v>
      </c>
      <c r="ICY57" s="355" t="s">
        <v>2194</v>
      </c>
      <c r="ICZ57" s="355" t="s">
        <v>2195</v>
      </c>
      <c r="IDA57" s="355" t="s">
        <v>2196</v>
      </c>
      <c r="IDB57" s="356" t="s">
        <v>2814</v>
      </c>
      <c r="IDC57" s="357" t="s">
        <v>2197</v>
      </c>
      <c r="IDD57" s="358"/>
      <c r="IDE57" s="358" t="s">
        <v>2198</v>
      </c>
      <c r="IDF57" s="359" t="s">
        <v>2193</v>
      </c>
      <c r="IDG57" s="355" t="s">
        <v>2194</v>
      </c>
      <c r="IDH57" s="355" t="s">
        <v>2195</v>
      </c>
      <c r="IDI57" s="355" t="s">
        <v>2196</v>
      </c>
      <c r="IDJ57" s="356" t="s">
        <v>2814</v>
      </c>
      <c r="IDK57" s="357" t="s">
        <v>2197</v>
      </c>
      <c r="IDL57" s="358"/>
      <c r="IDM57" s="358" t="s">
        <v>2198</v>
      </c>
      <c r="IDN57" s="359" t="s">
        <v>2193</v>
      </c>
      <c r="IDO57" s="355" t="s">
        <v>2194</v>
      </c>
      <c r="IDP57" s="355" t="s">
        <v>2195</v>
      </c>
      <c r="IDQ57" s="355" t="s">
        <v>2196</v>
      </c>
      <c r="IDR57" s="356" t="s">
        <v>2814</v>
      </c>
      <c r="IDS57" s="357" t="s">
        <v>2197</v>
      </c>
      <c r="IDT57" s="358"/>
      <c r="IDU57" s="358" t="s">
        <v>2198</v>
      </c>
      <c r="IDV57" s="359" t="s">
        <v>2193</v>
      </c>
      <c r="IDW57" s="355" t="s">
        <v>2194</v>
      </c>
      <c r="IDX57" s="355" t="s">
        <v>2195</v>
      </c>
      <c r="IDY57" s="355" t="s">
        <v>2196</v>
      </c>
      <c r="IDZ57" s="356" t="s">
        <v>2814</v>
      </c>
      <c r="IEA57" s="357" t="s">
        <v>2197</v>
      </c>
      <c r="IEB57" s="358"/>
      <c r="IEC57" s="358" t="s">
        <v>2198</v>
      </c>
      <c r="IED57" s="359" t="s">
        <v>2193</v>
      </c>
      <c r="IEE57" s="355" t="s">
        <v>2194</v>
      </c>
      <c r="IEF57" s="355" t="s">
        <v>2195</v>
      </c>
      <c r="IEG57" s="355" t="s">
        <v>2196</v>
      </c>
      <c r="IEH57" s="356" t="s">
        <v>2814</v>
      </c>
      <c r="IEI57" s="357" t="s">
        <v>2197</v>
      </c>
      <c r="IEJ57" s="358"/>
      <c r="IEK57" s="358" t="s">
        <v>2198</v>
      </c>
      <c r="IEL57" s="359" t="s">
        <v>2193</v>
      </c>
      <c r="IEM57" s="355" t="s">
        <v>2194</v>
      </c>
      <c r="IEN57" s="355" t="s">
        <v>2195</v>
      </c>
      <c r="IEO57" s="355" t="s">
        <v>2196</v>
      </c>
      <c r="IEP57" s="356" t="s">
        <v>2814</v>
      </c>
      <c r="IEQ57" s="357" t="s">
        <v>2197</v>
      </c>
      <c r="IER57" s="358"/>
      <c r="IES57" s="358" t="s">
        <v>2198</v>
      </c>
      <c r="IET57" s="359" t="s">
        <v>2193</v>
      </c>
      <c r="IEU57" s="355" t="s">
        <v>2194</v>
      </c>
      <c r="IEV57" s="355" t="s">
        <v>2195</v>
      </c>
      <c r="IEW57" s="355" t="s">
        <v>2196</v>
      </c>
      <c r="IEX57" s="356" t="s">
        <v>2814</v>
      </c>
      <c r="IEY57" s="357" t="s">
        <v>2197</v>
      </c>
      <c r="IEZ57" s="358"/>
      <c r="IFA57" s="358" t="s">
        <v>2198</v>
      </c>
      <c r="IFB57" s="359" t="s">
        <v>2193</v>
      </c>
      <c r="IFC57" s="355" t="s">
        <v>2194</v>
      </c>
      <c r="IFD57" s="355" t="s">
        <v>2195</v>
      </c>
      <c r="IFE57" s="355" t="s">
        <v>2196</v>
      </c>
      <c r="IFF57" s="356" t="s">
        <v>2814</v>
      </c>
      <c r="IFG57" s="357" t="s">
        <v>2197</v>
      </c>
      <c r="IFH57" s="358"/>
      <c r="IFI57" s="358" t="s">
        <v>2198</v>
      </c>
      <c r="IFJ57" s="359" t="s">
        <v>2193</v>
      </c>
      <c r="IFK57" s="355" t="s">
        <v>2194</v>
      </c>
      <c r="IFL57" s="355" t="s">
        <v>2195</v>
      </c>
      <c r="IFM57" s="355" t="s">
        <v>2196</v>
      </c>
      <c r="IFN57" s="356" t="s">
        <v>2814</v>
      </c>
      <c r="IFO57" s="357" t="s">
        <v>2197</v>
      </c>
      <c r="IFP57" s="358"/>
      <c r="IFQ57" s="358" t="s">
        <v>2198</v>
      </c>
      <c r="IFR57" s="359" t="s">
        <v>2193</v>
      </c>
      <c r="IFS57" s="355" t="s">
        <v>2194</v>
      </c>
      <c r="IFT57" s="355" t="s">
        <v>2195</v>
      </c>
      <c r="IFU57" s="355" t="s">
        <v>2196</v>
      </c>
      <c r="IFV57" s="356" t="s">
        <v>2814</v>
      </c>
      <c r="IFW57" s="357" t="s">
        <v>2197</v>
      </c>
      <c r="IFX57" s="358"/>
      <c r="IFY57" s="358" t="s">
        <v>2198</v>
      </c>
      <c r="IFZ57" s="359" t="s">
        <v>2193</v>
      </c>
      <c r="IGA57" s="355" t="s">
        <v>2194</v>
      </c>
      <c r="IGB57" s="355" t="s">
        <v>2195</v>
      </c>
      <c r="IGC57" s="355" t="s">
        <v>2196</v>
      </c>
      <c r="IGD57" s="356" t="s">
        <v>2814</v>
      </c>
      <c r="IGE57" s="357" t="s">
        <v>2197</v>
      </c>
      <c r="IGF57" s="358"/>
      <c r="IGG57" s="358" t="s">
        <v>2198</v>
      </c>
      <c r="IGH57" s="359" t="s">
        <v>2193</v>
      </c>
      <c r="IGI57" s="355" t="s">
        <v>2194</v>
      </c>
      <c r="IGJ57" s="355" t="s">
        <v>2195</v>
      </c>
      <c r="IGK57" s="355" t="s">
        <v>2196</v>
      </c>
      <c r="IGL57" s="356" t="s">
        <v>2814</v>
      </c>
      <c r="IGM57" s="357" t="s">
        <v>2197</v>
      </c>
      <c r="IGN57" s="358"/>
      <c r="IGO57" s="358" t="s">
        <v>2198</v>
      </c>
      <c r="IGP57" s="359" t="s">
        <v>2193</v>
      </c>
      <c r="IGQ57" s="355" t="s">
        <v>2194</v>
      </c>
      <c r="IGR57" s="355" t="s">
        <v>2195</v>
      </c>
      <c r="IGS57" s="355" t="s">
        <v>2196</v>
      </c>
      <c r="IGT57" s="356" t="s">
        <v>2814</v>
      </c>
      <c r="IGU57" s="357" t="s">
        <v>2197</v>
      </c>
      <c r="IGV57" s="358"/>
      <c r="IGW57" s="358" t="s">
        <v>2198</v>
      </c>
      <c r="IGX57" s="359" t="s">
        <v>2193</v>
      </c>
      <c r="IGY57" s="355" t="s">
        <v>2194</v>
      </c>
      <c r="IGZ57" s="355" t="s">
        <v>2195</v>
      </c>
      <c r="IHA57" s="355" t="s">
        <v>2196</v>
      </c>
      <c r="IHB57" s="356" t="s">
        <v>2814</v>
      </c>
      <c r="IHC57" s="357" t="s">
        <v>2197</v>
      </c>
      <c r="IHD57" s="358"/>
      <c r="IHE57" s="358" t="s">
        <v>2198</v>
      </c>
      <c r="IHF57" s="359" t="s">
        <v>2193</v>
      </c>
      <c r="IHG57" s="355" t="s">
        <v>2194</v>
      </c>
      <c r="IHH57" s="355" t="s">
        <v>2195</v>
      </c>
      <c r="IHI57" s="355" t="s">
        <v>2196</v>
      </c>
      <c r="IHJ57" s="356" t="s">
        <v>2814</v>
      </c>
      <c r="IHK57" s="357" t="s">
        <v>2197</v>
      </c>
      <c r="IHL57" s="358"/>
      <c r="IHM57" s="358" t="s">
        <v>2198</v>
      </c>
      <c r="IHN57" s="359" t="s">
        <v>2193</v>
      </c>
      <c r="IHO57" s="355" t="s">
        <v>2194</v>
      </c>
      <c r="IHP57" s="355" t="s">
        <v>2195</v>
      </c>
      <c r="IHQ57" s="355" t="s">
        <v>2196</v>
      </c>
      <c r="IHR57" s="356" t="s">
        <v>2814</v>
      </c>
      <c r="IHS57" s="357" t="s">
        <v>2197</v>
      </c>
      <c r="IHT57" s="358"/>
      <c r="IHU57" s="358" t="s">
        <v>2198</v>
      </c>
      <c r="IHV57" s="359" t="s">
        <v>2193</v>
      </c>
      <c r="IHW57" s="355" t="s">
        <v>2194</v>
      </c>
      <c r="IHX57" s="355" t="s">
        <v>2195</v>
      </c>
      <c r="IHY57" s="355" t="s">
        <v>2196</v>
      </c>
      <c r="IHZ57" s="356" t="s">
        <v>2814</v>
      </c>
      <c r="IIA57" s="357" t="s">
        <v>2197</v>
      </c>
      <c r="IIB57" s="358"/>
      <c r="IIC57" s="358" t="s">
        <v>2198</v>
      </c>
      <c r="IID57" s="359" t="s">
        <v>2193</v>
      </c>
      <c r="IIE57" s="355" t="s">
        <v>2194</v>
      </c>
      <c r="IIF57" s="355" t="s">
        <v>2195</v>
      </c>
      <c r="IIG57" s="355" t="s">
        <v>2196</v>
      </c>
      <c r="IIH57" s="356" t="s">
        <v>2814</v>
      </c>
      <c r="III57" s="357" t="s">
        <v>2197</v>
      </c>
      <c r="IIJ57" s="358"/>
      <c r="IIK57" s="358" t="s">
        <v>2198</v>
      </c>
      <c r="IIL57" s="359" t="s">
        <v>2193</v>
      </c>
      <c r="IIM57" s="355" t="s">
        <v>2194</v>
      </c>
      <c r="IIN57" s="355" t="s">
        <v>2195</v>
      </c>
      <c r="IIO57" s="355" t="s">
        <v>2196</v>
      </c>
      <c r="IIP57" s="356" t="s">
        <v>2814</v>
      </c>
      <c r="IIQ57" s="357" t="s">
        <v>2197</v>
      </c>
      <c r="IIR57" s="358"/>
      <c r="IIS57" s="358" t="s">
        <v>2198</v>
      </c>
      <c r="IIT57" s="359" t="s">
        <v>2193</v>
      </c>
      <c r="IIU57" s="355" t="s">
        <v>2194</v>
      </c>
      <c r="IIV57" s="355" t="s">
        <v>2195</v>
      </c>
      <c r="IIW57" s="355" t="s">
        <v>2196</v>
      </c>
      <c r="IIX57" s="356" t="s">
        <v>2814</v>
      </c>
      <c r="IIY57" s="357" t="s">
        <v>2197</v>
      </c>
      <c r="IIZ57" s="358"/>
      <c r="IJA57" s="358" t="s">
        <v>2198</v>
      </c>
      <c r="IJB57" s="359" t="s">
        <v>2193</v>
      </c>
      <c r="IJC57" s="355" t="s">
        <v>2194</v>
      </c>
      <c r="IJD57" s="355" t="s">
        <v>2195</v>
      </c>
      <c r="IJE57" s="355" t="s">
        <v>2196</v>
      </c>
      <c r="IJF57" s="356" t="s">
        <v>2814</v>
      </c>
      <c r="IJG57" s="357" t="s">
        <v>2197</v>
      </c>
      <c r="IJH57" s="358"/>
      <c r="IJI57" s="358" t="s">
        <v>2198</v>
      </c>
      <c r="IJJ57" s="359" t="s">
        <v>2193</v>
      </c>
      <c r="IJK57" s="355" t="s">
        <v>2194</v>
      </c>
      <c r="IJL57" s="355" t="s">
        <v>2195</v>
      </c>
      <c r="IJM57" s="355" t="s">
        <v>2196</v>
      </c>
      <c r="IJN57" s="356" t="s">
        <v>2814</v>
      </c>
      <c r="IJO57" s="357" t="s">
        <v>2197</v>
      </c>
      <c r="IJP57" s="358"/>
      <c r="IJQ57" s="358" t="s">
        <v>2198</v>
      </c>
      <c r="IJR57" s="359" t="s">
        <v>2193</v>
      </c>
      <c r="IJS57" s="355" t="s">
        <v>2194</v>
      </c>
      <c r="IJT57" s="355" t="s">
        <v>2195</v>
      </c>
      <c r="IJU57" s="355" t="s">
        <v>2196</v>
      </c>
      <c r="IJV57" s="356" t="s">
        <v>2814</v>
      </c>
      <c r="IJW57" s="357" t="s">
        <v>2197</v>
      </c>
      <c r="IJX57" s="358"/>
      <c r="IJY57" s="358" t="s">
        <v>2198</v>
      </c>
      <c r="IJZ57" s="359" t="s">
        <v>2193</v>
      </c>
      <c r="IKA57" s="355" t="s">
        <v>2194</v>
      </c>
      <c r="IKB57" s="355" t="s">
        <v>2195</v>
      </c>
      <c r="IKC57" s="355" t="s">
        <v>2196</v>
      </c>
      <c r="IKD57" s="356" t="s">
        <v>2814</v>
      </c>
      <c r="IKE57" s="357" t="s">
        <v>2197</v>
      </c>
      <c r="IKF57" s="358"/>
      <c r="IKG57" s="358" t="s">
        <v>2198</v>
      </c>
      <c r="IKH57" s="359" t="s">
        <v>2193</v>
      </c>
      <c r="IKI57" s="355" t="s">
        <v>2194</v>
      </c>
      <c r="IKJ57" s="355" t="s">
        <v>2195</v>
      </c>
      <c r="IKK57" s="355" t="s">
        <v>2196</v>
      </c>
      <c r="IKL57" s="356" t="s">
        <v>2814</v>
      </c>
      <c r="IKM57" s="357" t="s">
        <v>2197</v>
      </c>
      <c r="IKN57" s="358"/>
      <c r="IKO57" s="358" t="s">
        <v>2198</v>
      </c>
      <c r="IKP57" s="359" t="s">
        <v>2193</v>
      </c>
      <c r="IKQ57" s="355" t="s">
        <v>2194</v>
      </c>
      <c r="IKR57" s="355" t="s">
        <v>2195</v>
      </c>
      <c r="IKS57" s="355" t="s">
        <v>2196</v>
      </c>
      <c r="IKT57" s="356" t="s">
        <v>2814</v>
      </c>
      <c r="IKU57" s="357" t="s">
        <v>2197</v>
      </c>
      <c r="IKV57" s="358"/>
      <c r="IKW57" s="358" t="s">
        <v>2198</v>
      </c>
      <c r="IKX57" s="359" t="s">
        <v>2193</v>
      </c>
      <c r="IKY57" s="355" t="s">
        <v>2194</v>
      </c>
      <c r="IKZ57" s="355" t="s">
        <v>2195</v>
      </c>
      <c r="ILA57" s="355" t="s">
        <v>2196</v>
      </c>
      <c r="ILB57" s="356" t="s">
        <v>2814</v>
      </c>
      <c r="ILC57" s="357" t="s">
        <v>2197</v>
      </c>
      <c r="ILD57" s="358"/>
      <c r="ILE57" s="358" t="s">
        <v>2198</v>
      </c>
      <c r="ILF57" s="359" t="s">
        <v>2193</v>
      </c>
      <c r="ILG57" s="355" t="s">
        <v>2194</v>
      </c>
      <c r="ILH57" s="355" t="s">
        <v>2195</v>
      </c>
      <c r="ILI57" s="355" t="s">
        <v>2196</v>
      </c>
      <c r="ILJ57" s="356" t="s">
        <v>2814</v>
      </c>
      <c r="ILK57" s="357" t="s">
        <v>2197</v>
      </c>
      <c r="ILL57" s="358"/>
      <c r="ILM57" s="358" t="s">
        <v>2198</v>
      </c>
      <c r="ILN57" s="359" t="s">
        <v>2193</v>
      </c>
      <c r="ILO57" s="355" t="s">
        <v>2194</v>
      </c>
      <c r="ILP57" s="355" t="s">
        <v>2195</v>
      </c>
      <c r="ILQ57" s="355" t="s">
        <v>2196</v>
      </c>
      <c r="ILR57" s="356" t="s">
        <v>2814</v>
      </c>
      <c r="ILS57" s="357" t="s">
        <v>2197</v>
      </c>
      <c r="ILT57" s="358"/>
      <c r="ILU57" s="358" t="s">
        <v>2198</v>
      </c>
      <c r="ILV57" s="359" t="s">
        <v>2193</v>
      </c>
      <c r="ILW57" s="355" t="s">
        <v>2194</v>
      </c>
      <c r="ILX57" s="355" t="s">
        <v>2195</v>
      </c>
      <c r="ILY57" s="355" t="s">
        <v>2196</v>
      </c>
      <c r="ILZ57" s="356" t="s">
        <v>2814</v>
      </c>
      <c r="IMA57" s="357" t="s">
        <v>2197</v>
      </c>
      <c r="IMB57" s="358"/>
      <c r="IMC57" s="358" t="s">
        <v>2198</v>
      </c>
      <c r="IMD57" s="359" t="s">
        <v>2193</v>
      </c>
      <c r="IME57" s="355" t="s">
        <v>2194</v>
      </c>
      <c r="IMF57" s="355" t="s">
        <v>2195</v>
      </c>
      <c r="IMG57" s="355" t="s">
        <v>2196</v>
      </c>
      <c r="IMH57" s="356" t="s">
        <v>2814</v>
      </c>
      <c r="IMI57" s="357" t="s">
        <v>2197</v>
      </c>
      <c r="IMJ57" s="358"/>
      <c r="IMK57" s="358" t="s">
        <v>2198</v>
      </c>
      <c r="IML57" s="359" t="s">
        <v>2193</v>
      </c>
      <c r="IMM57" s="355" t="s">
        <v>2194</v>
      </c>
      <c r="IMN57" s="355" t="s">
        <v>2195</v>
      </c>
      <c r="IMO57" s="355" t="s">
        <v>2196</v>
      </c>
      <c r="IMP57" s="356" t="s">
        <v>2814</v>
      </c>
      <c r="IMQ57" s="357" t="s">
        <v>2197</v>
      </c>
      <c r="IMR57" s="358"/>
      <c r="IMS57" s="358" t="s">
        <v>2198</v>
      </c>
      <c r="IMT57" s="359" t="s">
        <v>2193</v>
      </c>
      <c r="IMU57" s="355" t="s">
        <v>2194</v>
      </c>
      <c r="IMV57" s="355" t="s">
        <v>2195</v>
      </c>
      <c r="IMW57" s="355" t="s">
        <v>2196</v>
      </c>
      <c r="IMX57" s="356" t="s">
        <v>2814</v>
      </c>
      <c r="IMY57" s="357" t="s">
        <v>2197</v>
      </c>
      <c r="IMZ57" s="358"/>
      <c r="INA57" s="358" t="s">
        <v>2198</v>
      </c>
      <c r="INB57" s="359" t="s">
        <v>2193</v>
      </c>
      <c r="INC57" s="355" t="s">
        <v>2194</v>
      </c>
      <c r="IND57" s="355" t="s">
        <v>2195</v>
      </c>
      <c r="INE57" s="355" t="s">
        <v>2196</v>
      </c>
      <c r="INF57" s="356" t="s">
        <v>2814</v>
      </c>
      <c r="ING57" s="357" t="s">
        <v>2197</v>
      </c>
      <c r="INH57" s="358"/>
      <c r="INI57" s="358" t="s">
        <v>2198</v>
      </c>
      <c r="INJ57" s="359" t="s">
        <v>2193</v>
      </c>
      <c r="INK57" s="355" t="s">
        <v>2194</v>
      </c>
      <c r="INL57" s="355" t="s">
        <v>2195</v>
      </c>
      <c r="INM57" s="355" t="s">
        <v>2196</v>
      </c>
      <c r="INN57" s="356" t="s">
        <v>2814</v>
      </c>
      <c r="INO57" s="357" t="s">
        <v>2197</v>
      </c>
      <c r="INP57" s="358"/>
      <c r="INQ57" s="358" t="s">
        <v>2198</v>
      </c>
      <c r="INR57" s="359" t="s">
        <v>2193</v>
      </c>
      <c r="INS57" s="355" t="s">
        <v>2194</v>
      </c>
      <c r="INT57" s="355" t="s">
        <v>2195</v>
      </c>
      <c r="INU57" s="355" t="s">
        <v>2196</v>
      </c>
      <c r="INV57" s="356" t="s">
        <v>2814</v>
      </c>
      <c r="INW57" s="357" t="s">
        <v>2197</v>
      </c>
      <c r="INX57" s="358"/>
      <c r="INY57" s="358" t="s">
        <v>2198</v>
      </c>
      <c r="INZ57" s="359" t="s">
        <v>2193</v>
      </c>
      <c r="IOA57" s="355" t="s">
        <v>2194</v>
      </c>
      <c r="IOB57" s="355" t="s">
        <v>2195</v>
      </c>
      <c r="IOC57" s="355" t="s">
        <v>2196</v>
      </c>
      <c r="IOD57" s="356" t="s">
        <v>2814</v>
      </c>
      <c r="IOE57" s="357" t="s">
        <v>2197</v>
      </c>
      <c r="IOF57" s="358"/>
      <c r="IOG57" s="358" t="s">
        <v>2198</v>
      </c>
      <c r="IOH57" s="359" t="s">
        <v>2193</v>
      </c>
      <c r="IOI57" s="355" t="s">
        <v>2194</v>
      </c>
      <c r="IOJ57" s="355" t="s">
        <v>2195</v>
      </c>
      <c r="IOK57" s="355" t="s">
        <v>2196</v>
      </c>
      <c r="IOL57" s="356" t="s">
        <v>2814</v>
      </c>
      <c r="IOM57" s="357" t="s">
        <v>2197</v>
      </c>
      <c r="ION57" s="358"/>
      <c r="IOO57" s="358" t="s">
        <v>2198</v>
      </c>
      <c r="IOP57" s="359" t="s">
        <v>2193</v>
      </c>
      <c r="IOQ57" s="355" t="s">
        <v>2194</v>
      </c>
      <c r="IOR57" s="355" t="s">
        <v>2195</v>
      </c>
      <c r="IOS57" s="355" t="s">
        <v>2196</v>
      </c>
      <c r="IOT57" s="356" t="s">
        <v>2814</v>
      </c>
      <c r="IOU57" s="357" t="s">
        <v>2197</v>
      </c>
      <c r="IOV57" s="358"/>
      <c r="IOW57" s="358" t="s">
        <v>2198</v>
      </c>
      <c r="IOX57" s="359" t="s">
        <v>2193</v>
      </c>
      <c r="IOY57" s="355" t="s">
        <v>2194</v>
      </c>
      <c r="IOZ57" s="355" t="s">
        <v>2195</v>
      </c>
      <c r="IPA57" s="355" t="s">
        <v>2196</v>
      </c>
      <c r="IPB57" s="356" t="s">
        <v>2814</v>
      </c>
      <c r="IPC57" s="357" t="s">
        <v>2197</v>
      </c>
      <c r="IPD57" s="358"/>
      <c r="IPE57" s="358" t="s">
        <v>2198</v>
      </c>
      <c r="IPF57" s="359" t="s">
        <v>2193</v>
      </c>
      <c r="IPG57" s="355" t="s">
        <v>2194</v>
      </c>
      <c r="IPH57" s="355" t="s">
        <v>2195</v>
      </c>
      <c r="IPI57" s="355" t="s">
        <v>2196</v>
      </c>
      <c r="IPJ57" s="356" t="s">
        <v>2814</v>
      </c>
      <c r="IPK57" s="357" t="s">
        <v>2197</v>
      </c>
      <c r="IPL57" s="358"/>
      <c r="IPM57" s="358" t="s">
        <v>2198</v>
      </c>
      <c r="IPN57" s="359" t="s">
        <v>2193</v>
      </c>
      <c r="IPO57" s="355" t="s">
        <v>2194</v>
      </c>
      <c r="IPP57" s="355" t="s">
        <v>2195</v>
      </c>
      <c r="IPQ57" s="355" t="s">
        <v>2196</v>
      </c>
      <c r="IPR57" s="356" t="s">
        <v>2814</v>
      </c>
      <c r="IPS57" s="357" t="s">
        <v>2197</v>
      </c>
      <c r="IPT57" s="358"/>
      <c r="IPU57" s="358" t="s">
        <v>2198</v>
      </c>
      <c r="IPV57" s="359" t="s">
        <v>2193</v>
      </c>
      <c r="IPW57" s="355" t="s">
        <v>2194</v>
      </c>
      <c r="IPX57" s="355" t="s">
        <v>2195</v>
      </c>
      <c r="IPY57" s="355" t="s">
        <v>2196</v>
      </c>
      <c r="IPZ57" s="356" t="s">
        <v>2814</v>
      </c>
      <c r="IQA57" s="357" t="s">
        <v>2197</v>
      </c>
      <c r="IQB57" s="358"/>
      <c r="IQC57" s="358" t="s">
        <v>2198</v>
      </c>
      <c r="IQD57" s="359" t="s">
        <v>2193</v>
      </c>
      <c r="IQE57" s="355" t="s">
        <v>2194</v>
      </c>
      <c r="IQF57" s="355" t="s">
        <v>2195</v>
      </c>
      <c r="IQG57" s="355" t="s">
        <v>2196</v>
      </c>
      <c r="IQH57" s="356" t="s">
        <v>2814</v>
      </c>
      <c r="IQI57" s="357" t="s">
        <v>2197</v>
      </c>
      <c r="IQJ57" s="358"/>
      <c r="IQK57" s="358" t="s">
        <v>2198</v>
      </c>
      <c r="IQL57" s="359" t="s">
        <v>2193</v>
      </c>
      <c r="IQM57" s="355" t="s">
        <v>2194</v>
      </c>
      <c r="IQN57" s="355" t="s">
        <v>2195</v>
      </c>
      <c r="IQO57" s="355" t="s">
        <v>2196</v>
      </c>
      <c r="IQP57" s="356" t="s">
        <v>2814</v>
      </c>
      <c r="IQQ57" s="357" t="s">
        <v>2197</v>
      </c>
      <c r="IQR57" s="358"/>
      <c r="IQS57" s="358" t="s">
        <v>2198</v>
      </c>
      <c r="IQT57" s="359" t="s">
        <v>2193</v>
      </c>
      <c r="IQU57" s="355" t="s">
        <v>2194</v>
      </c>
      <c r="IQV57" s="355" t="s">
        <v>2195</v>
      </c>
      <c r="IQW57" s="355" t="s">
        <v>2196</v>
      </c>
      <c r="IQX57" s="356" t="s">
        <v>2814</v>
      </c>
      <c r="IQY57" s="357" t="s">
        <v>2197</v>
      </c>
      <c r="IQZ57" s="358"/>
      <c r="IRA57" s="358" t="s">
        <v>2198</v>
      </c>
      <c r="IRB57" s="359" t="s">
        <v>2193</v>
      </c>
      <c r="IRC57" s="355" t="s">
        <v>2194</v>
      </c>
      <c r="IRD57" s="355" t="s">
        <v>2195</v>
      </c>
      <c r="IRE57" s="355" t="s">
        <v>2196</v>
      </c>
      <c r="IRF57" s="356" t="s">
        <v>2814</v>
      </c>
      <c r="IRG57" s="357" t="s">
        <v>2197</v>
      </c>
      <c r="IRH57" s="358"/>
      <c r="IRI57" s="358" t="s">
        <v>2198</v>
      </c>
      <c r="IRJ57" s="359" t="s">
        <v>2193</v>
      </c>
      <c r="IRK57" s="355" t="s">
        <v>2194</v>
      </c>
      <c r="IRL57" s="355" t="s">
        <v>2195</v>
      </c>
      <c r="IRM57" s="355" t="s">
        <v>2196</v>
      </c>
      <c r="IRN57" s="356" t="s">
        <v>2814</v>
      </c>
      <c r="IRO57" s="357" t="s">
        <v>2197</v>
      </c>
      <c r="IRP57" s="358"/>
      <c r="IRQ57" s="358" t="s">
        <v>2198</v>
      </c>
      <c r="IRR57" s="359" t="s">
        <v>2193</v>
      </c>
      <c r="IRS57" s="355" t="s">
        <v>2194</v>
      </c>
      <c r="IRT57" s="355" t="s">
        <v>2195</v>
      </c>
      <c r="IRU57" s="355" t="s">
        <v>2196</v>
      </c>
      <c r="IRV57" s="356" t="s">
        <v>2814</v>
      </c>
      <c r="IRW57" s="357" t="s">
        <v>2197</v>
      </c>
      <c r="IRX57" s="358"/>
      <c r="IRY57" s="358" t="s">
        <v>2198</v>
      </c>
      <c r="IRZ57" s="359" t="s">
        <v>2193</v>
      </c>
      <c r="ISA57" s="355" t="s">
        <v>2194</v>
      </c>
      <c r="ISB57" s="355" t="s">
        <v>2195</v>
      </c>
      <c r="ISC57" s="355" t="s">
        <v>2196</v>
      </c>
      <c r="ISD57" s="356" t="s">
        <v>2814</v>
      </c>
      <c r="ISE57" s="357" t="s">
        <v>2197</v>
      </c>
      <c r="ISF57" s="358"/>
      <c r="ISG57" s="358" t="s">
        <v>2198</v>
      </c>
      <c r="ISH57" s="359" t="s">
        <v>2193</v>
      </c>
      <c r="ISI57" s="355" t="s">
        <v>2194</v>
      </c>
      <c r="ISJ57" s="355" t="s">
        <v>2195</v>
      </c>
      <c r="ISK57" s="355" t="s">
        <v>2196</v>
      </c>
      <c r="ISL57" s="356" t="s">
        <v>2814</v>
      </c>
      <c r="ISM57" s="357" t="s">
        <v>2197</v>
      </c>
      <c r="ISN57" s="358"/>
      <c r="ISO57" s="358" t="s">
        <v>2198</v>
      </c>
      <c r="ISP57" s="359" t="s">
        <v>2193</v>
      </c>
      <c r="ISQ57" s="355" t="s">
        <v>2194</v>
      </c>
      <c r="ISR57" s="355" t="s">
        <v>2195</v>
      </c>
      <c r="ISS57" s="355" t="s">
        <v>2196</v>
      </c>
      <c r="IST57" s="356" t="s">
        <v>2814</v>
      </c>
      <c r="ISU57" s="357" t="s">
        <v>2197</v>
      </c>
      <c r="ISV57" s="358"/>
      <c r="ISW57" s="358" t="s">
        <v>2198</v>
      </c>
      <c r="ISX57" s="359" t="s">
        <v>2193</v>
      </c>
      <c r="ISY57" s="355" t="s">
        <v>2194</v>
      </c>
      <c r="ISZ57" s="355" t="s">
        <v>2195</v>
      </c>
      <c r="ITA57" s="355" t="s">
        <v>2196</v>
      </c>
      <c r="ITB57" s="356" t="s">
        <v>2814</v>
      </c>
      <c r="ITC57" s="357" t="s">
        <v>2197</v>
      </c>
      <c r="ITD57" s="358"/>
      <c r="ITE57" s="358" t="s">
        <v>2198</v>
      </c>
      <c r="ITF57" s="359" t="s">
        <v>2193</v>
      </c>
      <c r="ITG57" s="355" t="s">
        <v>2194</v>
      </c>
      <c r="ITH57" s="355" t="s">
        <v>2195</v>
      </c>
      <c r="ITI57" s="355" t="s">
        <v>2196</v>
      </c>
      <c r="ITJ57" s="356" t="s">
        <v>2814</v>
      </c>
      <c r="ITK57" s="357" t="s">
        <v>2197</v>
      </c>
      <c r="ITL57" s="358"/>
      <c r="ITM57" s="358" t="s">
        <v>2198</v>
      </c>
      <c r="ITN57" s="359" t="s">
        <v>2193</v>
      </c>
      <c r="ITO57" s="355" t="s">
        <v>2194</v>
      </c>
      <c r="ITP57" s="355" t="s">
        <v>2195</v>
      </c>
      <c r="ITQ57" s="355" t="s">
        <v>2196</v>
      </c>
      <c r="ITR57" s="356" t="s">
        <v>2814</v>
      </c>
      <c r="ITS57" s="357" t="s">
        <v>2197</v>
      </c>
      <c r="ITT57" s="358"/>
      <c r="ITU57" s="358" t="s">
        <v>2198</v>
      </c>
      <c r="ITV57" s="359" t="s">
        <v>2193</v>
      </c>
      <c r="ITW57" s="355" t="s">
        <v>2194</v>
      </c>
      <c r="ITX57" s="355" t="s">
        <v>2195</v>
      </c>
      <c r="ITY57" s="355" t="s">
        <v>2196</v>
      </c>
      <c r="ITZ57" s="356" t="s">
        <v>2814</v>
      </c>
      <c r="IUA57" s="357" t="s">
        <v>2197</v>
      </c>
      <c r="IUB57" s="358"/>
      <c r="IUC57" s="358" t="s">
        <v>2198</v>
      </c>
      <c r="IUD57" s="359" t="s">
        <v>2193</v>
      </c>
      <c r="IUE57" s="355" t="s">
        <v>2194</v>
      </c>
      <c r="IUF57" s="355" t="s">
        <v>2195</v>
      </c>
      <c r="IUG57" s="355" t="s">
        <v>2196</v>
      </c>
      <c r="IUH57" s="356" t="s">
        <v>2814</v>
      </c>
      <c r="IUI57" s="357" t="s">
        <v>2197</v>
      </c>
      <c r="IUJ57" s="358"/>
      <c r="IUK57" s="358" t="s">
        <v>2198</v>
      </c>
      <c r="IUL57" s="359" t="s">
        <v>2193</v>
      </c>
      <c r="IUM57" s="355" t="s">
        <v>2194</v>
      </c>
      <c r="IUN57" s="355" t="s">
        <v>2195</v>
      </c>
      <c r="IUO57" s="355" t="s">
        <v>2196</v>
      </c>
      <c r="IUP57" s="356" t="s">
        <v>2814</v>
      </c>
      <c r="IUQ57" s="357" t="s">
        <v>2197</v>
      </c>
      <c r="IUR57" s="358"/>
      <c r="IUS57" s="358" t="s">
        <v>2198</v>
      </c>
      <c r="IUT57" s="359" t="s">
        <v>2193</v>
      </c>
      <c r="IUU57" s="355" t="s">
        <v>2194</v>
      </c>
      <c r="IUV57" s="355" t="s">
        <v>2195</v>
      </c>
      <c r="IUW57" s="355" t="s">
        <v>2196</v>
      </c>
      <c r="IUX57" s="356" t="s">
        <v>2814</v>
      </c>
      <c r="IUY57" s="357" t="s">
        <v>2197</v>
      </c>
      <c r="IUZ57" s="358"/>
      <c r="IVA57" s="358" t="s">
        <v>2198</v>
      </c>
      <c r="IVB57" s="359" t="s">
        <v>2193</v>
      </c>
      <c r="IVC57" s="355" t="s">
        <v>2194</v>
      </c>
      <c r="IVD57" s="355" t="s">
        <v>2195</v>
      </c>
      <c r="IVE57" s="355" t="s">
        <v>2196</v>
      </c>
      <c r="IVF57" s="356" t="s">
        <v>2814</v>
      </c>
      <c r="IVG57" s="357" t="s">
        <v>2197</v>
      </c>
      <c r="IVH57" s="358"/>
      <c r="IVI57" s="358" t="s">
        <v>2198</v>
      </c>
      <c r="IVJ57" s="359" t="s">
        <v>2193</v>
      </c>
      <c r="IVK57" s="355" t="s">
        <v>2194</v>
      </c>
      <c r="IVL57" s="355" t="s">
        <v>2195</v>
      </c>
      <c r="IVM57" s="355" t="s">
        <v>2196</v>
      </c>
      <c r="IVN57" s="356" t="s">
        <v>2814</v>
      </c>
      <c r="IVO57" s="357" t="s">
        <v>2197</v>
      </c>
      <c r="IVP57" s="358"/>
      <c r="IVQ57" s="358" t="s">
        <v>2198</v>
      </c>
      <c r="IVR57" s="359" t="s">
        <v>2193</v>
      </c>
      <c r="IVS57" s="355" t="s">
        <v>2194</v>
      </c>
      <c r="IVT57" s="355" t="s">
        <v>2195</v>
      </c>
      <c r="IVU57" s="355" t="s">
        <v>2196</v>
      </c>
      <c r="IVV57" s="356" t="s">
        <v>2814</v>
      </c>
      <c r="IVW57" s="357" t="s">
        <v>2197</v>
      </c>
      <c r="IVX57" s="358"/>
      <c r="IVY57" s="358" t="s">
        <v>2198</v>
      </c>
      <c r="IVZ57" s="359" t="s">
        <v>2193</v>
      </c>
      <c r="IWA57" s="355" t="s">
        <v>2194</v>
      </c>
      <c r="IWB57" s="355" t="s">
        <v>2195</v>
      </c>
      <c r="IWC57" s="355" t="s">
        <v>2196</v>
      </c>
      <c r="IWD57" s="356" t="s">
        <v>2814</v>
      </c>
      <c r="IWE57" s="357" t="s">
        <v>2197</v>
      </c>
      <c r="IWF57" s="358"/>
      <c r="IWG57" s="358" t="s">
        <v>2198</v>
      </c>
      <c r="IWH57" s="359" t="s">
        <v>2193</v>
      </c>
      <c r="IWI57" s="355" t="s">
        <v>2194</v>
      </c>
      <c r="IWJ57" s="355" t="s">
        <v>2195</v>
      </c>
      <c r="IWK57" s="355" t="s">
        <v>2196</v>
      </c>
      <c r="IWL57" s="356" t="s">
        <v>2814</v>
      </c>
      <c r="IWM57" s="357" t="s">
        <v>2197</v>
      </c>
      <c r="IWN57" s="358"/>
      <c r="IWO57" s="358" t="s">
        <v>2198</v>
      </c>
      <c r="IWP57" s="359" t="s">
        <v>2193</v>
      </c>
      <c r="IWQ57" s="355" t="s">
        <v>2194</v>
      </c>
      <c r="IWR57" s="355" t="s">
        <v>2195</v>
      </c>
      <c r="IWS57" s="355" t="s">
        <v>2196</v>
      </c>
      <c r="IWT57" s="356" t="s">
        <v>2814</v>
      </c>
      <c r="IWU57" s="357" t="s">
        <v>2197</v>
      </c>
      <c r="IWV57" s="358"/>
      <c r="IWW57" s="358" t="s">
        <v>2198</v>
      </c>
      <c r="IWX57" s="359" t="s">
        <v>2193</v>
      </c>
      <c r="IWY57" s="355" t="s">
        <v>2194</v>
      </c>
      <c r="IWZ57" s="355" t="s">
        <v>2195</v>
      </c>
      <c r="IXA57" s="355" t="s">
        <v>2196</v>
      </c>
      <c r="IXB57" s="356" t="s">
        <v>2814</v>
      </c>
      <c r="IXC57" s="357" t="s">
        <v>2197</v>
      </c>
      <c r="IXD57" s="358"/>
      <c r="IXE57" s="358" t="s">
        <v>2198</v>
      </c>
      <c r="IXF57" s="359" t="s">
        <v>2193</v>
      </c>
      <c r="IXG57" s="355" t="s">
        <v>2194</v>
      </c>
      <c r="IXH57" s="355" t="s">
        <v>2195</v>
      </c>
      <c r="IXI57" s="355" t="s">
        <v>2196</v>
      </c>
      <c r="IXJ57" s="356" t="s">
        <v>2814</v>
      </c>
      <c r="IXK57" s="357" t="s">
        <v>2197</v>
      </c>
      <c r="IXL57" s="358"/>
      <c r="IXM57" s="358" t="s">
        <v>2198</v>
      </c>
      <c r="IXN57" s="359" t="s">
        <v>2193</v>
      </c>
      <c r="IXO57" s="355" t="s">
        <v>2194</v>
      </c>
      <c r="IXP57" s="355" t="s">
        <v>2195</v>
      </c>
      <c r="IXQ57" s="355" t="s">
        <v>2196</v>
      </c>
      <c r="IXR57" s="356" t="s">
        <v>2814</v>
      </c>
      <c r="IXS57" s="357" t="s">
        <v>2197</v>
      </c>
      <c r="IXT57" s="358"/>
      <c r="IXU57" s="358" t="s">
        <v>2198</v>
      </c>
      <c r="IXV57" s="359" t="s">
        <v>2193</v>
      </c>
      <c r="IXW57" s="355" t="s">
        <v>2194</v>
      </c>
      <c r="IXX57" s="355" t="s">
        <v>2195</v>
      </c>
      <c r="IXY57" s="355" t="s">
        <v>2196</v>
      </c>
      <c r="IXZ57" s="356" t="s">
        <v>2814</v>
      </c>
      <c r="IYA57" s="357" t="s">
        <v>2197</v>
      </c>
      <c r="IYB57" s="358"/>
      <c r="IYC57" s="358" t="s">
        <v>2198</v>
      </c>
      <c r="IYD57" s="359" t="s">
        <v>2193</v>
      </c>
      <c r="IYE57" s="355" t="s">
        <v>2194</v>
      </c>
      <c r="IYF57" s="355" t="s">
        <v>2195</v>
      </c>
      <c r="IYG57" s="355" t="s">
        <v>2196</v>
      </c>
      <c r="IYH57" s="356" t="s">
        <v>2814</v>
      </c>
      <c r="IYI57" s="357" t="s">
        <v>2197</v>
      </c>
      <c r="IYJ57" s="358"/>
      <c r="IYK57" s="358" t="s">
        <v>2198</v>
      </c>
      <c r="IYL57" s="359" t="s">
        <v>2193</v>
      </c>
      <c r="IYM57" s="355" t="s">
        <v>2194</v>
      </c>
      <c r="IYN57" s="355" t="s">
        <v>2195</v>
      </c>
      <c r="IYO57" s="355" t="s">
        <v>2196</v>
      </c>
      <c r="IYP57" s="356" t="s">
        <v>2814</v>
      </c>
      <c r="IYQ57" s="357" t="s">
        <v>2197</v>
      </c>
      <c r="IYR57" s="358"/>
      <c r="IYS57" s="358" t="s">
        <v>2198</v>
      </c>
      <c r="IYT57" s="359" t="s">
        <v>2193</v>
      </c>
      <c r="IYU57" s="355" t="s">
        <v>2194</v>
      </c>
      <c r="IYV57" s="355" t="s">
        <v>2195</v>
      </c>
      <c r="IYW57" s="355" t="s">
        <v>2196</v>
      </c>
      <c r="IYX57" s="356" t="s">
        <v>2814</v>
      </c>
      <c r="IYY57" s="357" t="s">
        <v>2197</v>
      </c>
      <c r="IYZ57" s="358"/>
      <c r="IZA57" s="358" t="s">
        <v>2198</v>
      </c>
      <c r="IZB57" s="359" t="s">
        <v>2193</v>
      </c>
      <c r="IZC57" s="355" t="s">
        <v>2194</v>
      </c>
      <c r="IZD57" s="355" t="s">
        <v>2195</v>
      </c>
      <c r="IZE57" s="355" t="s">
        <v>2196</v>
      </c>
      <c r="IZF57" s="356" t="s">
        <v>2814</v>
      </c>
      <c r="IZG57" s="357" t="s">
        <v>2197</v>
      </c>
      <c r="IZH57" s="358"/>
      <c r="IZI57" s="358" t="s">
        <v>2198</v>
      </c>
      <c r="IZJ57" s="359" t="s">
        <v>2193</v>
      </c>
      <c r="IZK57" s="355" t="s">
        <v>2194</v>
      </c>
      <c r="IZL57" s="355" t="s">
        <v>2195</v>
      </c>
      <c r="IZM57" s="355" t="s">
        <v>2196</v>
      </c>
      <c r="IZN57" s="356" t="s">
        <v>2814</v>
      </c>
      <c r="IZO57" s="357" t="s">
        <v>2197</v>
      </c>
      <c r="IZP57" s="358"/>
      <c r="IZQ57" s="358" t="s">
        <v>2198</v>
      </c>
      <c r="IZR57" s="359" t="s">
        <v>2193</v>
      </c>
      <c r="IZS57" s="355" t="s">
        <v>2194</v>
      </c>
      <c r="IZT57" s="355" t="s">
        <v>2195</v>
      </c>
      <c r="IZU57" s="355" t="s">
        <v>2196</v>
      </c>
      <c r="IZV57" s="356" t="s">
        <v>2814</v>
      </c>
      <c r="IZW57" s="357" t="s">
        <v>2197</v>
      </c>
      <c r="IZX57" s="358"/>
      <c r="IZY57" s="358" t="s">
        <v>2198</v>
      </c>
      <c r="IZZ57" s="359" t="s">
        <v>2193</v>
      </c>
      <c r="JAA57" s="355" t="s">
        <v>2194</v>
      </c>
      <c r="JAB57" s="355" t="s">
        <v>2195</v>
      </c>
      <c r="JAC57" s="355" t="s">
        <v>2196</v>
      </c>
      <c r="JAD57" s="356" t="s">
        <v>2814</v>
      </c>
      <c r="JAE57" s="357" t="s">
        <v>2197</v>
      </c>
      <c r="JAF57" s="358"/>
      <c r="JAG57" s="358" t="s">
        <v>2198</v>
      </c>
      <c r="JAH57" s="359" t="s">
        <v>2193</v>
      </c>
      <c r="JAI57" s="355" t="s">
        <v>2194</v>
      </c>
      <c r="JAJ57" s="355" t="s">
        <v>2195</v>
      </c>
      <c r="JAK57" s="355" t="s">
        <v>2196</v>
      </c>
      <c r="JAL57" s="356" t="s">
        <v>2814</v>
      </c>
      <c r="JAM57" s="357" t="s">
        <v>2197</v>
      </c>
      <c r="JAN57" s="358"/>
      <c r="JAO57" s="358" t="s">
        <v>2198</v>
      </c>
      <c r="JAP57" s="359" t="s">
        <v>2193</v>
      </c>
      <c r="JAQ57" s="355" t="s">
        <v>2194</v>
      </c>
      <c r="JAR57" s="355" t="s">
        <v>2195</v>
      </c>
      <c r="JAS57" s="355" t="s">
        <v>2196</v>
      </c>
      <c r="JAT57" s="356" t="s">
        <v>2814</v>
      </c>
      <c r="JAU57" s="357" t="s">
        <v>2197</v>
      </c>
      <c r="JAV57" s="358"/>
      <c r="JAW57" s="358" t="s">
        <v>2198</v>
      </c>
      <c r="JAX57" s="359" t="s">
        <v>2193</v>
      </c>
      <c r="JAY57" s="355" t="s">
        <v>2194</v>
      </c>
      <c r="JAZ57" s="355" t="s">
        <v>2195</v>
      </c>
      <c r="JBA57" s="355" t="s">
        <v>2196</v>
      </c>
      <c r="JBB57" s="356" t="s">
        <v>2814</v>
      </c>
      <c r="JBC57" s="357" t="s">
        <v>2197</v>
      </c>
      <c r="JBD57" s="358"/>
      <c r="JBE57" s="358" t="s">
        <v>2198</v>
      </c>
      <c r="JBF57" s="359" t="s">
        <v>2193</v>
      </c>
      <c r="JBG57" s="355" t="s">
        <v>2194</v>
      </c>
      <c r="JBH57" s="355" t="s">
        <v>2195</v>
      </c>
      <c r="JBI57" s="355" t="s">
        <v>2196</v>
      </c>
      <c r="JBJ57" s="356" t="s">
        <v>2814</v>
      </c>
      <c r="JBK57" s="357" t="s">
        <v>2197</v>
      </c>
      <c r="JBL57" s="358"/>
      <c r="JBM57" s="358" t="s">
        <v>2198</v>
      </c>
      <c r="JBN57" s="359" t="s">
        <v>2193</v>
      </c>
      <c r="JBO57" s="355" t="s">
        <v>2194</v>
      </c>
      <c r="JBP57" s="355" t="s">
        <v>2195</v>
      </c>
      <c r="JBQ57" s="355" t="s">
        <v>2196</v>
      </c>
      <c r="JBR57" s="356" t="s">
        <v>2814</v>
      </c>
      <c r="JBS57" s="357" t="s">
        <v>2197</v>
      </c>
      <c r="JBT57" s="358"/>
      <c r="JBU57" s="358" t="s">
        <v>2198</v>
      </c>
      <c r="JBV57" s="359" t="s">
        <v>2193</v>
      </c>
      <c r="JBW57" s="355" t="s">
        <v>2194</v>
      </c>
      <c r="JBX57" s="355" t="s">
        <v>2195</v>
      </c>
      <c r="JBY57" s="355" t="s">
        <v>2196</v>
      </c>
      <c r="JBZ57" s="356" t="s">
        <v>2814</v>
      </c>
      <c r="JCA57" s="357" t="s">
        <v>2197</v>
      </c>
      <c r="JCB57" s="358"/>
      <c r="JCC57" s="358" t="s">
        <v>2198</v>
      </c>
      <c r="JCD57" s="359" t="s">
        <v>2193</v>
      </c>
      <c r="JCE57" s="355" t="s">
        <v>2194</v>
      </c>
      <c r="JCF57" s="355" t="s">
        <v>2195</v>
      </c>
      <c r="JCG57" s="355" t="s">
        <v>2196</v>
      </c>
      <c r="JCH57" s="356" t="s">
        <v>2814</v>
      </c>
      <c r="JCI57" s="357" t="s">
        <v>2197</v>
      </c>
      <c r="JCJ57" s="358"/>
      <c r="JCK57" s="358" t="s">
        <v>2198</v>
      </c>
      <c r="JCL57" s="359" t="s">
        <v>2193</v>
      </c>
      <c r="JCM57" s="355" t="s">
        <v>2194</v>
      </c>
      <c r="JCN57" s="355" t="s">
        <v>2195</v>
      </c>
      <c r="JCO57" s="355" t="s">
        <v>2196</v>
      </c>
      <c r="JCP57" s="356" t="s">
        <v>2814</v>
      </c>
      <c r="JCQ57" s="357" t="s">
        <v>2197</v>
      </c>
      <c r="JCR57" s="358"/>
      <c r="JCS57" s="358" t="s">
        <v>2198</v>
      </c>
      <c r="JCT57" s="359" t="s">
        <v>2193</v>
      </c>
      <c r="JCU57" s="355" t="s">
        <v>2194</v>
      </c>
      <c r="JCV57" s="355" t="s">
        <v>2195</v>
      </c>
      <c r="JCW57" s="355" t="s">
        <v>2196</v>
      </c>
      <c r="JCX57" s="356" t="s">
        <v>2814</v>
      </c>
      <c r="JCY57" s="357" t="s">
        <v>2197</v>
      </c>
      <c r="JCZ57" s="358"/>
      <c r="JDA57" s="358" t="s">
        <v>2198</v>
      </c>
      <c r="JDB57" s="359" t="s">
        <v>2193</v>
      </c>
      <c r="JDC57" s="355" t="s">
        <v>2194</v>
      </c>
      <c r="JDD57" s="355" t="s">
        <v>2195</v>
      </c>
      <c r="JDE57" s="355" t="s">
        <v>2196</v>
      </c>
      <c r="JDF57" s="356" t="s">
        <v>2814</v>
      </c>
      <c r="JDG57" s="357" t="s">
        <v>2197</v>
      </c>
      <c r="JDH57" s="358"/>
      <c r="JDI57" s="358" t="s">
        <v>2198</v>
      </c>
      <c r="JDJ57" s="359" t="s">
        <v>2193</v>
      </c>
      <c r="JDK57" s="355" t="s">
        <v>2194</v>
      </c>
      <c r="JDL57" s="355" t="s">
        <v>2195</v>
      </c>
      <c r="JDM57" s="355" t="s">
        <v>2196</v>
      </c>
      <c r="JDN57" s="356" t="s">
        <v>2814</v>
      </c>
      <c r="JDO57" s="357" t="s">
        <v>2197</v>
      </c>
      <c r="JDP57" s="358"/>
      <c r="JDQ57" s="358" t="s">
        <v>2198</v>
      </c>
      <c r="JDR57" s="359" t="s">
        <v>2193</v>
      </c>
      <c r="JDS57" s="355" t="s">
        <v>2194</v>
      </c>
      <c r="JDT57" s="355" t="s">
        <v>2195</v>
      </c>
      <c r="JDU57" s="355" t="s">
        <v>2196</v>
      </c>
      <c r="JDV57" s="356" t="s">
        <v>2814</v>
      </c>
      <c r="JDW57" s="357" t="s">
        <v>2197</v>
      </c>
      <c r="JDX57" s="358"/>
      <c r="JDY57" s="358" t="s">
        <v>2198</v>
      </c>
      <c r="JDZ57" s="359" t="s">
        <v>2193</v>
      </c>
      <c r="JEA57" s="355" t="s">
        <v>2194</v>
      </c>
      <c r="JEB57" s="355" t="s">
        <v>2195</v>
      </c>
      <c r="JEC57" s="355" t="s">
        <v>2196</v>
      </c>
      <c r="JED57" s="356" t="s">
        <v>2814</v>
      </c>
      <c r="JEE57" s="357" t="s">
        <v>2197</v>
      </c>
      <c r="JEF57" s="358"/>
      <c r="JEG57" s="358" t="s">
        <v>2198</v>
      </c>
      <c r="JEH57" s="359" t="s">
        <v>2193</v>
      </c>
      <c r="JEI57" s="355" t="s">
        <v>2194</v>
      </c>
      <c r="JEJ57" s="355" t="s">
        <v>2195</v>
      </c>
      <c r="JEK57" s="355" t="s">
        <v>2196</v>
      </c>
      <c r="JEL57" s="356" t="s">
        <v>2814</v>
      </c>
      <c r="JEM57" s="357" t="s">
        <v>2197</v>
      </c>
      <c r="JEN57" s="358"/>
      <c r="JEO57" s="358" t="s">
        <v>2198</v>
      </c>
      <c r="JEP57" s="359" t="s">
        <v>2193</v>
      </c>
      <c r="JEQ57" s="355" t="s">
        <v>2194</v>
      </c>
      <c r="JER57" s="355" t="s">
        <v>2195</v>
      </c>
      <c r="JES57" s="355" t="s">
        <v>2196</v>
      </c>
      <c r="JET57" s="356" t="s">
        <v>2814</v>
      </c>
      <c r="JEU57" s="357" t="s">
        <v>2197</v>
      </c>
      <c r="JEV57" s="358"/>
      <c r="JEW57" s="358" t="s">
        <v>2198</v>
      </c>
      <c r="JEX57" s="359" t="s">
        <v>2193</v>
      </c>
      <c r="JEY57" s="355" t="s">
        <v>2194</v>
      </c>
      <c r="JEZ57" s="355" t="s">
        <v>2195</v>
      </c>
      <c r="JFA57" s="355" t="s">
        <v>2196</v>
      </c>
      <c r="JFB57" s="356" t="s">
        <v>2814</v>
      </c>
      <c r="JFC57" s="357" t="s">
        <v>2197</v>
      </c>
      <c r="JFD57" s="358"/>
      <c r="JFE57" s="358" t="s">
        <v>2198</v>
      </c>
      <c r="JFF57" s="359" t="s">
        <v>2193</v>
      </c>
      <c r="JFG57" s="355" t="s">
        <v>2194</v>
      </c>
      <c r="JFH57" s="355" t="s">
        <v>2195</v>
      </c>
      <c r="JFI57" s="355" t="s">
        <v>2196</v>
      </c>
      <c r="JFJ57" s="356" t="s">
        <v>2814</v>
      </c>
      <c r="JFK57" s="357" t="s">
        <v>2197</v>
      </c>
      <c r="JFL57" s="358"/>
      <c r="JFM57" s="358" t="s">
        <v>2198</v>
      </c>
      <c r="JFN57" s="359" t="s">
        <v>2193</v>
      </c>
      <c r="JFO57" s="355" t="s">
        <v>2194</v>
      </c>
      <c r="JFP57" s="355" t="s">
        <v>2195</v>
      </c>
      <c r="JFQ57" s="355" t="s">
        <v>2196</v>
      </c>
      <c r="JFR57" s="356" t="s">
        <v>2814</v>
      </c>
      <c r="JFS57" s="357" t="s">
        <v>2197</v>
      </c>
      <c r="JFT57" s="358"/>
      <c r="JFU57" s="358" t="s">
        <v>2198</v>
      </c>
      <c r="JFV57" s="359" t="s">
        <v>2193</v>
      </c>
      <c r="JFW57" s="355" t="s">
        <v>2194</v>
      </c>
      <c r="JFX57" s="355" t="s">
        <v>2195</v>
      </c>
      <c r="JFY57" s="355" t="s">
        <v>2196</v>
      </c>
      <c r="JFZ57" s="356" t="s">
        <v>2814</v>
      </c>
      <c r="JGA57" s="357" t="s">
        <v>2197</v>
      </c>
      <c r="JGB57" s="358"/>
      <c r="JGC57" s="358" t="s">
        <v>2198</v>
      </c>
      <c r="JGD57" s="359" t="s">
        <v>2193</v>
      </c>
      <c r="JGE57" s="355" t="s">
        <v>2194</v>
      </c>
      <c r="JGF57" s="355" t="s">
        <v>2195</v>
      </c>
      <c r="JGG57" s="355" t="s">
        <v>2196</v>
      </c>
      <c r="JGH57" s="356" t="s">
        <v>2814</v>
      </c>
      <c r="JGI57" s="357" t="s">
        <v>2197</v>
      </c>
      <c r="JGJ57" s="358"/>
      <c r="JGK57" s="358" t="s">
        <v>2198</v>
      </c>
      <c r="JGL57" s="359" t="s">
        <v>2193</v>
      </c>
      <c r="JGM57" s="355" t="s">
        <v>2194</v>
      </c>
      <c r="JGN57" s="355" t="s">
        <v>2195</v>
      </c>
      <c r="JGO57" s="355" t="s">
        <v>2196</v>
      </c>
      <c r="JGP57" s="356" t="s">
        <v>2814</v>
      </c>
      <c r="JGQ57" s="357" t="s">
        <v>2197</v>
      </c>
      <c r="JGR57" s="358"/>
      <c r="JGS57" s="358" t="s">
        <v>2198</v>
      </c>
      <c r="JGT57" s="359" t="s">
        <v>2193</v>
      </c>
      <c r="JGU57" s="355" t="s">
        <v>2194</v>
      </c>
      <c r="JGV57" s="355" t="s">
        <v>2195</v>
      </c>
      <c r="JGW57" s="355" t="s">
        <v>2196</v>
      </c>
      <c r="JGX57" s="356" t="s">
        <v>2814</v>
      </c>
      <c r="JGY57" s="357" t="s">
        <v>2197</v>
      </c>
      <c r="JGZ57" s="358"/>
      <c r="JHA57" s="358" t="s">
        <v>2198</v>
      </c>
      <c r="JHB57" s="359" t="s">
        <v>2193</v>
      </c>
      <c r="JHC57" s="355" t="s">
        <v>2194</v>
      </c>
      <c r="JHD57" s="355" t="s">
        <v>2195</v>
      </c>
      <c r="JHE57" s="355" t="s">
        <v>2196</v>
      </c>
      <c r="JHF57" s="356" t="s">
        <v>2814</v>
      </c>
      <c r="JHG57" s="357" t="s">
        <v>2197</v>
      </c>
      <c r="JHH57" s="358"/>
      <c r="JHI57" s="358" t="s">
        <v>2198</v>
      </c>
      <c r="JHJ57" s="359" t="s">
        <v>2193</v>
      </c>
      <c r="JHK57" s="355" t="s">
        <v>2194</v>
      </c>
      <c r="JHL57" s="355" t="s">
        <v>2195</v>
      </c>
      <c r="JHM57" s="355" t="s">
        <v>2196</v>
      </c>
      <c r="JHN57" s="356" t="s">
        <v>2814</v>
      </c>
      <c r="JHO57" s="357" t="s">
        <v>2197</v>
      </c>
      <c r="JHP57" s="358"/>
      <c r="JHQ57" s="358" t="s">
        <v>2198</v>
      </c>
      <c r="JHR57" s="359" t="s">
        <v>2193</v>
      </c>
      <c r="JHS57" s="355" t="s">
        <v>2194</v>
      </c>
      <c r="JHT57" s="355" t="s">
        <v>2195</v>
      </c>
      <c r="JHU57" s="355" t="s">
        <v>2196</v>
      </c>
      <c r="JHV57" s="356" t="s">
        <v>2814</v>
      </c>
      <c r="JHW57" s="357" t="s">
        <v>2197</v>
      </c>
      <c r="JHX57" s="358"/>
      <c r="JHY57" s="358" t="s">
        <v>2198</v>
      </c>
      <c r="JHZ57" s="359" t="s">
        <v>2193</v>
      </c>
      <c r="JIA57" s="355" t="s">
        <v>2194</v>
      </c>
      <c r="JIB57" s="355" t="s">
        <v>2195</v>
      </c>
      <c r="JIC57" s="355" t="s">
        <v>2196</v>
      </c>
      <c r="JID57" s="356" t="s">
        <v>2814</v>
      </c>
      <c r="JIE57" s="357" t="s">
        <v>2197</v>
      </c>
      <c r="JIF57" s="358"/>
      <c r="JIG57" s="358" t="s">
        <v>2198</v>
      </c>
      <c r="JIH57" s="359" t="s">
        <v>2193</v>
      </c>
      <c r="JII57" s="355" t="s">
        <v>2194</v>
      </c>
      <c r="JIJ57" s="355" t="s">
        <v>2195</v>
      </c>
      <c r="JIK57" s="355" t="s">
        <v>2196</v>
      </c>
      <c r="JIL57" s="356" t="s">
        <v>2814</v>
      </c>
      <c r="JIM57" s="357" t="s">
        <v>2197</v>
      </c>
      <c r="JIN57" s="358"/>
      <c r="JIO57" s="358" t="s">
        <v>2198</v>
      </c>
      <c r="JIP57" s="359" t="s">
        <v>2193</v>
      </c>
      <c r="JIQ57" s="355" t="s">
        <v>2194</v>
      </c>
      <c r="JIR57" s="355" t="s">
        <v>2195</v>
      </c>
      <c r="JIS57" s="355" t="s">
        <v>2196</v>
      </c>
      <c r="JIT57" s="356" t="s">
        <v>2814</v>
      </c>
      <c r="JIU57" s="357" t="s">
        <v>2197</v>
      </c>
      <c r="JIV57" s="358"/>
      <c r="JIW57" s="358" t="s">
        <v>2198</v>
      </c>
      <c r="JIX57" s="359" t="s">
        <v>2193</v>
      </c>
      <c r="JIY57" s="355" t="s">
        <v>2194</v>
      </c>
      <c r="JIZ57" s="355" t="s">
        <v>2195</v>
      </c>
      <c r="JJA57" s="355" t="s">
        <v>2196</v>
      </c>
      <c r="JJB57" s="356" t="s">
        <v>2814</v>
      </c>
      <c r="JJC57" s="357" t="s">
        <v>2197</v>
      </c>
      <c r="JJD57" s="358"/>
      <c r="JJE57" s="358" t="s">
        <v>2198</v>
      </c>
      <c r="JJF57" s="359" t="s">
        <v>2193</v>
      </c>
      <c r="JJG57" s="355" t="s">
        <v>2194</v>
      </c>
      <c r="JJH57" s="355" t="s">
        <v>2195</v>
      </c>
      <c r="JJI57" s="355" t="s">
        <v>2196</v>
      </c>
      <c r="JJJ57" s="356" t="s">
        <v>2814</v>
      </c>
      <c r="JJK57" s="357" t="s">
        <v>2197</v>
      </c>
      <c r="JJL57" s="358"/>
      <c r="JJM57" s="358" t="s">
        <v>2198</v>
      </c>
      <c r="JJN57" s="359" t="s">
        <v>2193</v>
      </c>
      <c r="JJO57" s="355" t="s">
        <v>2194</v>
      </c>
      <c r="JJP57" s="355" t="s">
        <v>2195</v>
      </c>
      <c r="JJQ57" s="355" t="s">
        <v>2196</v>
      </c>
      <c r="JJR57" s="356" t="s">
        <v>2814</v>
      </c>
      <c r="JJS57" s="357" t="s">
        <v>2197</v>
      </c>
      <c r="JJT57" s="358"/>
      <c r="JJU57" s="358" t="s">
        <v>2198</v>
      </c>
      <c r="JJV57" s="359" t="s">
        <v>2193</v>
      </c>
      <c r="JJW57" s="355" t="s">
        <v>2194</v>
      </c>
      <c r="JJX57" s="355" t="s">
        <v>2195</v>
      </c>
      <c r="JJY57" s="355" t="s">
        <v>2196</v>
      </c>
      <c r="JJZ57" s="356" t="s">
        <v>2814</v>
      </c>
      <c r="JKA57" s="357" t="s">
        <v>2197</v>
      </c>
      <c r="JKB57" s="358"/>
      <c r="JKC57" s="358" t="s">
        <v>2198</v>
      </c>
      <c r="JKD57" s="359" t="s">
        <v>2193</v>
      </c>
      <c r="JKE57" s="355" t="s">
        <v>2194</v>
      </c>
      <c r="JKF57" s="355" t="s">
        <v>2195</v>
      </c>
      <c r="JKG57" s="355" t="s">
        <v>2196</v>
      </c>
      <c r="JKH57" s="356" t="s">
        <v>2814</v>
      </c>
      <c r="JKI57" s="357" t="s">
        <v>2197</v>
      </c>
      <c r="JKJ57" s="358"/>
      <c r="JKK57" s="358" t="s">
        <v>2198</v>
      </c>
      <c r="JKL57" s="359" t="s">
        <v>2193</v>
      </c>
      <c r="JKM57" s="355" t="s">
        <v>2194</v>
      </c>
      <c r="JKN57" s="355" t="s">
        <v>2195</v>
      </c>
      <c r="JKO57" s="355" t="s">
        <v>2196</v>
      </c>
      <c r="JKP57" s="356" t="s">
        <v>2814</v>
      </c>
      <c r="JKQ57" s="357" t="s">
        <v>2197</v>
      </c>
      <c r="JKR57" s="358"/>
      <c r="JKS57" s="358" t="s">
        <v>2198</v>
      </c>
      <c r="JKT57" s="359" t="s">
        <v>2193</v>
      </c>
      <c r="JKU57" s="355" t="s">
        <v>2194</v>
      </c>
      <c r="JKV57" s="355" t="s">
        <v>2195</v>
      </c>
      <c r="JKW57" s="355" t="s">
        <v>2196</v>
      </c>
      <c r="JKX57" s="356" t="s">
        <v>2814</v>
      </c>
      <c r="JKY57" s="357" t="s">
        <v>2197</v>
      </c>
      <c r="JKZ57" s="358"/>
      <c r="JLA57" s="358" t="s">
        <v>2198</v>
      </c>
      <c r="JLB57" s="359" t="s">
        <v>2193</v>
      </c>
      <c r="JLC57" s="355" t="s">
        <v>2194</v>
      </c>
      <c r="JLD57" s="355" t="s">
        <v>2195</v>
      </c>
      <c r="JLE57" s="355" t="s">
        <v>2196</v>
      </c>
      <c r="JLF57" s="356" t="s">
        <v>2814</v>
      </c>
      <c r="JLG57" s="357" t="s">
        <v>2197</v>
      </c>
      <c r="JLH57" s="358"/>
      <c r="JLI57" s="358" t="s">
        <v>2198</v>
      </c>
      <c r="JLJ57" s="359" t="s">
        <v>2193</v>
      </c>
      <c r="JLK57" s="355" t="s">
        <v>2194</v>
      </c>
      <c r="JLL57" s="355" t="s">
        <v>2195</v>
      </c>
      <c r="JLM57" s="355" t="s">
        <v>2196</v>
      </c>
      <c r="JLN57" s="356" t="s">
        <v>2814</v>
      </c>
      <c r="JLO57" s="357" t="s">
        <v>2197</v>
      </c>
      <c r="JLP57" s="358"/>
      <c r="JLQ57" s="358" t="s">
        <v>2198</v>
      </c>
      <c r="JLR57" s="359" t="s">
        <v>2193</v>
      </c>
      <c r="JLS57" s="355" t="s">
        <v>2194</v>
      </c>
      <c r="JLT57" s="355" t="s">
        <v>2195</v>
      </c>
      <c r="JLU57" s="355" t="s">
        <v>2196</v>
      </c>
      <c r="JLV57" s="356" t="s">
        <v>2814</v>
      </c>
      <c r="JLW57" s="357" t="s">
        <v>2197</v>
      </c>
      <c r="JLX57" s="358"/>
      <c r="JLY57" s="358" t="s">
        <v>2198</v>
      </c>
      <c r="JLZ57" s="359" t="s">
        <v>2193</v>
      </c>
      <c r="JMA57" s="355" t="s">
        <v>2194</v>
      </c>
      <c r="JMB57" s="355" t="s">
        <v>2195</v>
      </c>
      <c r="JMC57" s="355" t="s">
        <v>2196</v>
      </c>
      <c r="JMD57" s="356" t="s">
        <v>2814</v>
      </c>
      <c r="JME57" s="357" t="s">
        <v>2197</v>
      </c>
      <c r="JMF57" s="358"/>
      <c r="JMG57" s="358" t="s">
        <v>2198</v>
      </c>
      <c r="JMH57" s="359" t="s">
        <v>2193</v>
      </c>
      <c r="JMI57" s="355" t="s">
        <v>2194</v>
      </c>
      <c r="JMJ57" s="355" t="s">
        <v>2195</v>
      </c>
      <c r="JMK57" s="355" t="s">
        <v>2196</v>
      </c>
      <c r="JML57" s="356" t="s">
        <v>2814</v>
      </c>
      <c r="JMM57" s="357" t="s">
        <v>2197</v>
      </c>
      <c r="JMN57" s="358"/>
      <c r="JMO57" s="358" t="s">
        <v>2198</v>
      </c>
      <c r="JMP57" s="359" t="s">
        <v>2193</v>
      </c>
      <c r="JMQ57" s="355" t="s">
        <v>2194</v>
      </c>
      <c r="JMR57" s="355" t="s">
        <v>2195</v>
      </c>
      <c r="JMS57" s="355" t="s">
        <v>2196</v>
      </c>
      <c r="JMT57" s="356" t="s">
        <v>2814</v>
      </c>
      <c r="JMU57" s="357" t="s">
        <v>2197</v>
      </c>
      <c r="JMV57" s="358"/>
      <c r="JMW57" s="358" t="s">
        <v>2198</v>
      </c>
      <c r="JMX57" s="359" t="s">
        <v>2193</v>
      </c>
      <c r="JMY57" s="355" t="s">
        <v>2194</v>
      </c>
      <c r="JMZ57" s="355" t="s">
        <v>2195</v>
      </c>
      <c r="JNA57" s="355" t="s">
        <v>2196</v>
      </c>
      <c r="JNB57" s="356" t="s">
        <v>2814</v>
      </c>
      <c r="JNC57" s="357" t="s">
        <v>2197</v>
      </c>
      <c r="JND57" s="358"/>
      <c r="JNE57" s="358" t="s">
        <v>2198</v>
      </c>
      <c r="JNF57" s="359" t="s">
        <v>2193</v>
      </c>
      <c r="JNG57" s="355" t="s">
        <v>2194</v>
      </c>
      <c r="JNH57" s="355" t="s">
        <v>2195</v>
      </c>
      <c r="JNI57" s="355" t="s">
        <v>2196</v>
      </c>
      <c r="JNJ57" s="356" t="s">
        <v>2814</v>
      </c>
      <c r="JNK57" s="357" t="s">
        <v>2197</v>
      </c>
      <c r="JNL57" s="358"/>
      <c r="JNM57" s="358" t="s">
        <v>2198</v>
      </c>
      <c r="JNN57" s="359" t="s">
        <v>2193</v>
      </c>
      <c r="JNO57" s="355" t="s">
        <v>2194</v>
      </c>
      <c r="JNP57" s="355" t="s">
        <v>2195</v>
      </c>
      <c r="JNQ57" s="355" t="s">
        <v>2196</v>
      </c>
      <c r="JNR57" s="356" t="s">
        <v>2814</v>
      </c>
      <c r="JNS57" s="357" t="s">
        <v>2197</v>
      </c>
      <c r="JNT57" s="358"/>
      <c r="JNU57" s="358" t="s">
        <v>2198</v>
      </c>
      <c r="JNV57" s="359" t="s">
        <v>2193</v>
      </c>
      <c r="JNW57" s="355" t="s">
        <v>2194</v>
      </c>
      <c r="JNX57" s="355" t="s">
        <v>2195</v>
      </c>
      <c r="JNY57" s="355" t="s">
        <v>2196</v>
      </c>
      <c r="JNZ57" s="356" t="s">
        <v>2814</v>
      </c>
      <c r="JOA57" s="357" t="s">
        <v>2197</v>
      </c>
      <c r="JOB57" s="358"/>
      <c r="JOC57" s="358" t="s">
        <v>2198</v>
      </c>
      <c r="JOD57" s="359" t="s">
        <v>2193</v>
      </c>
      <c r="JOE57" s="355" t="s">
        <v>2194</v>
      </c>
      <c r="JOF57" s="355" t="s">
        <v>2195</v>
      </c>
      <c r="JOG57" s="355" t="s">
        <v>2196</v>
      </c>
      <c r="JOH57" s="356" t="s">
        <v>2814</v>
      </c>
      <c r="JOI57" s="357" t="s">
        <v>2197</v>
      </c>
      <c r="JOJ57" s="358"/>
      <c r="JOK57" s="358" t="s">
        <v>2198</v>
      </c>
      <c r="JOL57" s="359" t="s">
        <v>2193</v>
      </c>
      <c r="JOM57" s="355" t="s">
        <v>2194</v>
      </c>
      <c r="JON57" s="355" t="s">
        <v>2195</v>
      </c>
      <c r="JOO57" s="355" t="s">
        <v>2196</v>
      </c>
      <c r="JOP57" s="356" t="s">
        <v>2814</v>
      </c>
      <c r="JOQ57" s="357" t="s">
        <v>2197</v>
      </c>
      <c r="JOR57" s="358"/>
      <c r="JOS57" s="358" t="s">
        <v>2198</v>
      </c>
      <c r="JOT57" s="359" t="s">
        <v>2193</v>
      </c>
      <c r="JOU57" s="355" t="s">
        <v>2194</v>
      </c>
      <c r="JOV57" s="355" t="s">
        <v>2195</v>
      </c>
      <c r="JOW57" s="355" t="s">
        <v>2196</v>
      </c>
      <c r="JOX57" s="356" t="s">
        <v>2814</v>
      </c>
      <c r="JOY57" s="357" t="s">
        <v>2197</v>
      </c>
      <c r="JOZ57" s="358"/>
      <c r="JPA57" s="358" t="s">
        <v>2198</v>
      </c>
      <c r="JPB57" s="359" t="s">
        <v>2193</v>
      </c>
      <c r="JPC57" s="355" t="s">
        <v>2194</v>
      </c>
      <c r="JPD57" s="355" t="s">
        <v>2195</v>
      </c>
      <c r="JPE57" s="355" t="s">
        <v>2196</v>
      </c>
      <c r="JPF57" s="356" t="s">
        <v>2814</v>
      </c>
      <c r="JPG57" s="357" t="s">
        <v>2197</v>
      </c>
      <c r="JPH57" s="358"/>
      <c r="JPI57" s="358" t="s">
        <v>2198</v>
      </c>
      <c r="JPJ57" s="359" t="s">
        <v>2193</v>
      </c>
      <c r="JPK57" s="355" t="s">
        <v>2194</v>
      </c>
      <c r="JPL57" s="355" t="s">
        <v>2195</v>
      </c>
      <c r="JPM57" s="355" t="s">
        <v>2196</v>
      </c>
      <c r="JPN57" s="356" t="s">
        <v>2814</v>
      </c>
      <c r="JPO57" s="357" t="s">
        <v>2197</v>
      </c>
      <c r="JPP57" s="358"/>
      <c r="JPQ57" s="358" t="s">
        <v>2198</v>
      </c>
      <c r="JPR57" s="359" t="s">
        <v>2193</v>
      </c>
      <c r="JPS57" s="355" t="s">
        <v>2194</v>
      </c>
      <c r="JPT57" s="355" t="s">
        <v>2195</v>
      </c>
      <c r="JPU57" s="355" t="s">
        <v>2196</v>
      </c>
      <c r="JPV57" s="356" t="s">
        <v>2814</v>
      </c>
      <c r="JPW57" s="357" t="s">
        <v>2197</v>
      </c>
      <c r="JPX57" s="358"/>
      <c r="JPY57" s="358" t="s">
        <v>2198</v>
      </c>
      <c r="JPZ57" s="359" t="s">
        <v>2193</v>
      </c>
      <c r="JQA57" s="355" t="s">
        <v>2194</v>
      </c>
      <c r="JQB57" s="355" t="s">
        <v>2195</v>
      </c>
      <c r="JQC57" s="355" t="s">
        <v>2196</v>
      </c>
      <c r="JQD57" s="356" t="s">
        <v>2814</v>
      </c>
      <c r="JQE57" s="357" t="s">
        <v>2197</v>
      </c>
      <c r="JQF57" s="358"/>
      <c r="JQG57" s="358" t="s">
        <v>2198</v>
      </c>
      <c r="JQH57" s="359" t="s">
        <v>2193</v>
      </c>
      <c r="JQI57" s="355" t="s">
        <v>2194</v>
      </c>
      <c r="JQJ57" s="355" t="s">
        <v>2195</v>
      </c>
      <c r="JQK57" s="355" t="s">
        <v>2196</v>
      </c>
      <c r="JQL57" s="356" t="s">
        <v>2814</v>
      </c>
      <c r="JQM57" s="357" t="s">
        <v>2197</v>
      </c>
      <c r="JQN57" s="358"/>
      <c r="JQO57" s="358" t="s">
        <v>2198</v>
      </c>
      <c r="JQP57" s="359" t="s">
        <v>2193</v>
      </c>
      <c r="JQQ57" s="355" t="s">
        <v>2194</v>
      </c>
      <c r="JQR57" s="355" t="s">
        <v>2195</v>
      </c>
      <c r="JQS57" s="355" t="s">
        <v>2196</v>
      </c>
      <c r="JQT57" s="356" t="s">
        <v>2814</v>
      </c>
      <c r="JQU57" s="357" t="s">
        <v>2197</v>
      </c>
      <c r="JQV57" s="358"/>
      <c r="JQW57" s="358" t="s">
        <v>2198</v>
      </c>
      <c r="JQX57" s="359" t="s">
        <v>2193</v>
      </c>
      <c r="JQY57" s="355" t="s">
        <v>2194</v>
      </c>
      <c r="JQZ57" s="355" t="s">
        <v>2195</v>
      </c>
      <c r="JRA57" s="355" t="s">
        <v>2196</v>
      </c>
      <c r="JRB57" s="356" t="s">
        <v>2814</v>
      </c>
      <c r="JRC57" s="357" t="s">
        <v>2197</v>
      </c>
      <c r="JRD57" s="358"/>
      <c r="JRE57" s="358" t="s">
        <v>2198</v>
      </c>
      <c r="JRF57" s="359" t="s">
        <v>2193</v>
      </c>
      <c r="JRG57" s="355" t="s">
        <v>2194</v>
      </c>
      <c r="JRH57" s="355" t="s">
        <v>2195</v>
      </c>
      <c r="JRI57" s="355" t="s">
        <v>2196</v>
      </c>
      <c r="JRJ57" s="356" t="s">
        <v>2814</v>
      </c>
      <c r="JRK57" s="357" t="s">
        <v>2197</v>
      </c>
      <c r="JRL57" s="358"/>
      <c r="JRM57" s="358" t="s">
        <v>2198</v>
      </c>
      <c r="JRN57" s="359" t="s">
        <v>2193</v>
      </c>
      <c r="JRO57" s="355" t="s">
        <v>2194</v>
      </c>
      <c r="JRP57" s="355" t="s">
        <v>2195</v>
      </c>
      <c r="JRQ57" s="355" t="s">
        <v>2196</v>
      </c>
      <c r="JRR57" s="356" t="s">
        <v>2814</v>
      </c>
      <c r="JRS57" s="357" t="s">
        <v>2197</v>
      </c>
      <c r="JRT57" s="358"/>
      <c r="JRU57" s="358" t="s">
        <v>2198</v>
      </c>
      <c r="JRV57" s="359" t="s">
        <v>2193</v>
      </c>
      <c r="JRW57" s="355" t="s">
        <v>2194</v>
      </c>
      <c r="JRX57" s="355" t="s">
        <v>2195</v>
      </c>
      <c r="JRY57" s="355" t="s">
        <v>2196</v>
      </c>
      <c r="JRZ57" s="356" t="s">
        <v>2814</v>
      </c>
      <c r="JSA57" s="357" t="s">
        <v>2197</v>
      </c>
      <c r="JSB57" s="358"/>
      <c r="JSC57" s="358" t="s">
        <v>2198</v>
      </c>
      <c r="JSD57" s="359" t="s">
        <v>2193</v>
      </c>
      <c r="JSE57" s="355" t="s">
        <v>2194</v>
      </c>
      <c r="JSF57" s="355" t="s">
        <v>2195</v>
      </c>
      <c r="JSG57" s="355" t="s">
        <v>2196</v>
      </c>
      <c r="JSH57" s="356" t="s">
        <v>2814</v>
      </c>
      <c r="JSI57" s="357" t="s">
        <v>2197</v>
      </c>
      <c r="JSJ57" s="358"/>
      <c r="JSK57" s="358" t="s">
        <v>2198</v>
      </c>
      <c r="JSL57" s="359" t="s">
        <v>2193</v>
      </c>
      <c r="JSM57" s="355" t="s">
        <v>2194</v>
      </c>
      <c r="JSN57" s="355" t="s">
        <v>2195</v>
      </c>
      <c r="JSO57" s="355" t="s">
        <v>2196</v>
      </c>
      <c r="JSP57" s="356" t="s">
        <v>2814</v>
      </c>
      <c r="JSQ57" s="357" t="s">
        <v>2197</v>
      </c>
      <c r="JSR57" s="358"/>
      <c r="JSS57" s="358" t="s">
        <v>2198</v>
      </c>
      <c r="JST57" s="359" t="s">
        <v>2193</v>
      </c>
      <c r="JSU57" s="355" t="s">
        <v>2194</v>
      </c>
      <c r="JSV57" s="355" t="s">
        <v>2195</v>
      </c>
      <c r="JSW57" s="355" t="s">
        <v>2196</v>
      </c>
      <c r="JSX57" s="356" t="s">
        <v>2814</v>
      </c>
      <c r="JSY57" s="357" t="s">
        <v>2197</v>
      </c>
      <c r="JSZ57" s="358"/>
      <c r="JTA57" s="358" t="s">
        <v>2198</v>
      </c>
      <c r="JTB57" s="359" t="s">
        <v>2193</v>
      </c>
      <c r="JTC57" s="355" t="s">
        <v>2194</v>
      </c>
      <c r="JTD57" s="355" t="s">
        <v>2195</v>
      </c>
      <c r="JTE57" s="355" t="s">
        <v>2196</v>
      </c>
      <c r="JTF57" s="356" t="s">
        <v>2814</v>
      </c>
      <c r="JTG57" s="357" t="s">
        <v>2197</v>
      </c>
      <c r="JTH57" s="358"/>
      <c r="JTI57" s="358" t="s">
        <v>2198</v>
      </c>
      <c r="JTJ57" s="359" t="s">
        <v>2193</v>
      </c>
      <c r="JTK57" s="355" t="s">
        <v>2194</v>
      </c>
      <c r="JTL57" s="355" t="s">
        <v>2195</v>
      </c>
      <c r="JTM57" s="355" t="s">
        <v>2196</v>
      </c>
      <c r="JTN57" s="356" t="s">
        <v>2814</v>
      </c>
      <c r="JTO57" s="357" t="s">
        <v>2197</v>
      </c>
      <c r="JTP57" s="358"/>
      <c r="JTQ57" s="358" t="s">
        <v>2198</v>
      </c>
      <c r="JTR57" s="359" t="s">
        <v>2193</v>
      </c>
      <c r="JTS57" s="355" t="s">
        <v>2194</v>
      </c>
      <c r="JTT57" s="355" t="s">
        <v>2195</v>
      </c>
      <c r="JTU57" s="355" t="s">
        <v>2196</v>
      </c>
      <c r="JTV57" s="356" t="s">
        <v>2814</v>
      </c>
      <c r="JTW57" s="357" t="s">
        <v>2197</v>
      </c>
      <c r="JTX57" s="358"/>
      <c r="JTY57" s="358" t="s">
        <v>2198</v>
      </c>
      <c r="JTZ57" s="359" t="s">
        <v>2193</v>
      </c>
      <c r="JUA57" s="355" t="s">
        <v>2194</v>
      </c>
      <c r="JUB57" s="355" t="s">
        <v>2195</v>
      </c>
      <c r="JUC57" s="355" t="s">
        <v>2196</v>
      </c>
      <c r="JUD57" s="356" t="s">
        <v>2814</v>
      </c>
      <c r="JUE57" s="357" t="s">
        <v>2197</v>
      </c>
      <c r="JUF57" s="358"/>
      <c r="JUG57" s="358" t="s">
        <v>2198</v>
      </c>
      <c r="JUH57" s="359" t="s">
        <v>2193</v>
      </c>
      <c r="JUI57" s="355" t="s">
        <v>2194</v>
      </c>
      <c r="JUJ57" s="355" t="s">
        <v>2195</v>
      </c>
      <c r="JUK57" s="355" t="s">
        <v>2196</v>
      </c>
      <c r="JUL57" s="356" t="s">
        <v>2814</v>
      </c>
      <c r="JUM57" s="357" t="s">
        <v>2197</v>
      </c>
      <c r="JUN57" s="358"/>
      <c r="JUO57" s="358" t="s">
        <v>2198</v>
      </c>
      <c r="JUP57" s="359" t="s">
        <v>2193</v>
      </c>
      <c r="JUQ57" s="355" t="s">
        <v>2194</v>
      </c>
      <c r="JUR57" s="355" t="s">
        <v>2195</v>
      </c>
      <c r="JUS57" s="355" t="s">
        <v>2196</v>
      </c>
      <c r="JUT57" s="356" t="s">
        <v>2814</v>
      </c>
      <c r="JUU57" s="357" t="s">
        <v>2197</v>
      </c>
      <c r="JUV57" s="358"/>
      <c r="JUW57" s="358" t="s">
        <v>2198</v>
      </c>
      <c r="JUX57" s="359" t="s">
        <v>2193</v>
      </c>
      <c r="JUY57" s="355" t="s">
        <v>2194</v>
      </c>
      <c r="JUZ57" s="355" t="s">
        <v>2195</v>
      </c>
      <c r="JVA57" s="355" t="s">
        <v>2196</v>
      </c>
      <c r="JVB57" s="356" t="s">
        <v>2814</v>
      </c>
      <c r="JVC57" s="357" t="s">
        <v>2197</v>
      </c>
      <c r="JVD57" s="358"/>
      <c r="JVE57" s="358" t="s">
        <v>2198</v>
      </c>
      <c r="JVF57" s="359" t="s">
        <v>2193</v>
      </c>
      <c r="JVG57" s="355" t="s">
        <v>2194</v>
      </c>
      <c r="JVH57" s="355" t="s">
        <v>2195</v>
      </c>
      <c r="JVI57" s="355" t="s">
        <v>2196</v>
      </c>
      <c r="JVJ57" s="356" t="s">
        <v>2814</v>
      </c>
      <c r="JVK57" s="357" t="s">
        <v>2197</v>
      </c>
      <c r="JVL57" s="358"/>
      <c r="JVM57" s="358" t="s">
        <v>2198</v>
      </c>
      <c r="JVN57" s="359" t="s">
        <v>2193</v>
      </c>
      <c r="JVO57" s="355" t="s">
        <v>2194</v>
      </c>
      <c r="JVP57" s="355" t="s">
        <v>2195</v>
      </c>
      <c r="JVQ57" s="355" t="s">
        <v>2196</v>
      </c>
      <c r="JVR57" s="356" t="s">
        <v>2814</v>
      </c>
      <c r="JVS57" s="357" t="s">
        <v>2197</v>
      </c>
      <c r="JVT57" s="358"/>
      <c r="JVU57" s="358" t="s">
        <v>2198</v>
      </c>
      <c r="JVV57" s="359" t="s">
        <v>2193</v>
      </c>
      <c r="JVW57" s="355" t="s">
        <v>2194</v>
      </c>
      <c r="JVX57" s="355" t="s">
        <v>2195</v>
      </c>
      <c r="JVY57" s="355" t="s">
        <v>2196</v>
      </c>
      <c r="JVZ57" s="356" t="s">
        <v>2814</v>
      </c>
      <c r="JWA57" s="357" t="s">
        <v>2197</v>
      </c>
      <c r="JWB57" s="358"/>
      <c r="JWC57" s="358" t="s">
        <v>2198</v>
      </c>
      <c r="JWD57" s="359" t="s">
        <v>2193</v>
      </c>
      <c r="JWE57" s="355" t="s">
        <v>2194</v>
      </c>
      <c r="JWF57" s="355" t="s">
        <v>2195</v>
      </c>
      <c r="JWG57" s="355" t="s">
        <v>2196</v>
      </c>
      <c r="JWH57" s="356" t="s">
        <v>2814</v>
      </c>
      <c r="JWI57" s="357" t="s">
        <v>2197</v>
      </c>
      <c r="JWJ57" s="358"/>
      <c r="JWK57" s="358" t="s">
        <v>2198</v>
      </c>
      <c r="JWL57" s="359" t="s">
        <v>2193</v>
      </c>
      <c r="JWM57" s="355" t="s">
        <v>2194</v>
      </c>
      <c r="JWN57" s="355" t="s">
        <v>2195</v>
      </c>
      <c r="JWO57" s="355" t="s">
        <v>2196</v>
      </c>
      <c r="JWP57" s="356" t="s">
        <v>2814</v>
      </c>
      <c r="JWQ57" s="357" t="s">
        <v>2197</v>
      </c>
      <c r="JWR57" s="358"/>
      <c r="JWS57" s="358" t="s">
        <v>2198</v>
      </c>
      <c r="JWT57" s="359" t="s">
        <v>2193</v>
      </c>
      <c r="JWU57" s="355" t="s">
        <v>2194</v>
      </c>
      <c r="JWV57" s="355" t="s">
        <v>2195</v>
      </c>
      <c r="JWW57" s="355" t="s">
        <v>2196</v>
      </c>
      <c r="JWX57" s="356" t="s">
        <v>2814</v>
      </c>
      <c r="JWY57" s="357" t="s">
        <v>2197</v>
      </c>
      <c r="JWZ57" s="358"/>
      <c r="JXA57" s="358" t="s">
        <v>2198</v>
      </c>
      <c r="JXB57" s="359" t="s">
        <v>2193</v>
      </c>
      <c r="JXC57" s="355" t="s">
        <v>2194</v>
      </c>
      <c r="JXD57" s="355" t="s">
        <v>2195</v>
      </c>
      <c r="JXE57" s="355" t="s">
        <v>2196</v>
      </c>
      <c r="JXF57" s="356" t="s">
        <v>2814</v>
      </c>
      <c r="JXG57" s="357" t="s">
        <v>2197</v>
      </c>
      <c r="JXH57" s="358"/>
      <c r="JXI57" s="358" t="s">
        <v>2198</v>
      </c>
      <c r="JXJ57" s="359" t="s">
        <v>2193</v>
      </c>
      <c r="JXK57" s="355" t="s">
        <v>2194</v>
      </c>
      <c r="JXL57" s="355" t="s">
        <v>2195</v>
      </c>
      <c r="JXM57" s="355" t="s">
        <v>2196</v>
      </c>
      <c r="JXN57" s="356" t="s">
        <v>2814</v>
      </c>
      <c r="JXO57" s="357" t="s">
        <v>2197</v>
      </c>
      <c r="JXP57" s="358"/>
      <c r="JXQ57" s="358" t="s">
        <v>2198</v>
      </c>
      <c r="JXR57" s="359" t="s">
        <v>2193</v>
      </c>
      <c r="JXS57" s="355" t="s">
        <v>2194</v>
      </c>
      <c r="JXT57" s="355" t="s">
        <v>2195</v>
      </c>
      <c r="JXU57" s="355" t="s">
        <v>2196</v>
      </c>
      <c r="JXV57" s="356" t="s">
        <v>2814</v>
      </c>
      <c r="JXW57" s="357" t="s">
        <v>2197</v>
      </c>
      <c r="JXX57" s="358"/>
      <c r="JXY57" s="358" t="s">
        <v>2198</v>
      </c>
      <c r="JXZ57" s="359" t="s">
        <v>2193</v>
      </c>
      <c r="JYA57" s="355" t="s">
        <v>2194</v>
      </c>
      <c r="JYB57" s="355" t="s">
        <v>2195</v>
      </c>
      <c r="JYC57" s="355" t="s">
        <v>2196</v>
      </c>
      <c r="JYD57" s="356" t="s">
        <v>2814</v>
      </c>
      <c r="JYE57" s="357" t="s">
        <v>2197</v>
      </c>
      <c r="JYF57" s="358"/>
      <c r="JYG57" s="358" t="s">
        <v>2198</v>
      </c>
      <c r="JYH57" s="359" t="s">
        <v>2193</v>
      </c>
      <c r="JYI57" s="355" t="s">
        <v>2194</v>
      </c>
      <c r="JYJ57" s="355" t="s">
        <v>2195</v>
      </c>
      <c r="JYK57" s="355" t="s">
        <v>2196</v>
      </c>
      <c r="JYL57" s="356" t="s">
        <v>2814</v>
      </c>
      <c r="JYM57" s="357" t="s">
        <v>2197</v>
      </c>
      <c r="JYN57" s="358"/>
      <c r="JYO57" s="358" t="s">
        <v>2198</v>
      </c>
      <c r="JYP57" s="359" t="s">
        <v>2193</v>
      </c>
      <c r="JYQ57" s="355" t="s">
        <v>2194</v>
      </c>
      <c r="JYR57" s="355" t="s">
        <v>2195</v>
      </c>
      <c r="JYS57" s="355" t="s">
        <v>2196</v>
      </c>
      <c r="JYT57" s="356" t="s">
        <v>2814</v>
      </c>
      <c r="JYU57" s="357" t="s">
        <v>2197</v>
      </c>
      <c r="JYV57" s="358"/>
      <c r="JYW57" s="358" t="s">
        <v>2198</v>
      </c>
      <c r="JYX57" s="359" t="s">
        <v>2193</v>
      </c>
      <c r="JYY57" s="355" t="s">
        <v>2194</v>
      </c>
      <c r="JYZ57" s="355" t="s">
        <v>2195</v>
      </c>
      <c r="JZA57" s="355" t="s">
        <v>2196</v>
      </c>
      <c r="JZB57" s="356" t="s">
        <v>2814</v>
      </c>
      <c r="JZC57" s="357" t="s">
        <v>2197</v>
      </c>
      <c r="JZD57" s="358"/>
      <c r="JZE57" s="358" t="s">
        <v>2198</v>
      </c>
      <c r="JZF57" s="359" t="s">
        <v>2193</v>
      </c>
      <c r="JZG57" s="355" t="s">
        <v>2194</v>
      </c>
      <c r="JZH57" s="355" t="s">
        <v>2195</v>
      </c>
      <c r="JZI57" s="355" t="s">
        <v>2196</v>
      </c>
      <c r="JZJ57" s="356" t="s">
        <v>2814</v>
      </c>
      <c r="JZK57" s="357" t="s">
        <v>2197</v>
      </c>
      <c r="JZL57" s="358"/>
      <c r="JZM57" s="358" t="s">
        <v>2198</v>
      </c>
      <c r="JZN57" s="359" t="s">
        <v>2193</v>
      </c>
      <c r="JZO57" s="355" t="s">
        <v>2194</v>
      </c>
      <c r="JZP57" s="355" t="s">
        <v>2195</v>
      </c>
      <c r="JZQ57" s="355" t="s">
        <v>2196</v>
      </c>
      <c r="JZR57" s="356" t="s">
        <v>2814</v>
      </c>
      <c r="JZS57" s="357" t="s">
        <v>2197</v>
      </c>
      <c r="JZT57" s="358"/>
      <c r="JZU57" s="358" t="s">
        <v>2198</v>
      </c>
      <c r="JZV57" s="359" t="s">
        <v>2193</v>
      </c>
      <c r="JZW57" s="355" t="s">
        <v>2194</v>
      </c>
      <c r="JZX57" s="355" t="s">
        <v>2195</v>
      </c>
      <c r="JZY57" s="355" t="s">
        <v>2196</v>
      </c>
      <c r="JZZ57" s="356" t="s">
        <v>2814</v>
      </c>
      <c r="KAA57" s="357" t="s">
        <v>2197</v>
      </c>
      <c r="KAB57" s="358"/>
      <c r="KAC57" s="358" t="s">
        <v>2198</v>
      </c>
      <c r="KAD57" s="359" t="s">
        <v>2193</v>
      </c>
      <c r="KAE57" s="355" t="s">
        <v>2194</v>
      </c>
      <c r="KAF57" s="355" t="s">
        <v>2195</v>
      </c>
      <c r="KAG57" s="355" t="s">
        <v>2196</v>
      </c>
      <c r="KAH57" s="356" t="s">
        <v>2814</v>
      </c>
      <c r="KAI57" s="357" t="s">
        <v>2197</v>
      </c>
      <c r="KAJ57" s="358"/>
      <c r="KAK57" s="358" t="s">
        <v>2198</v>
      </c>
      <c r="KAL57" s="359" t="s">
        <v>2193</v>
      </c>
      <c r="KAM57" s="355" t="s">
        <v>2194</v>
      </c>
      <c r="KAN57" s="355" t="s">
        <v>2195</v>
      </c>
      <c r="KAO57" s="355" t="s">
        <v>2196</v>
      </c>
      <c r="KAP57" s="356" t="s">
        <v>2814</v>
      </c>
      <c r="KAQ57" s="357" t="s">
        <v>2197</v>
      </c>
      <c r="KAR57" s="358"/>
      <c r="KAS57" s="358" t="s">
        <v>2198</v>
      </c>
      <c r="KAT57" s="359" t="s">
        <v>2193</v>
      </c>
      <c r="KAU57" s="355" t="s">
        <v>2194</v>
      </c>
      <c r="KAV57" s="355" t="s">
        <v>2195</v>
      </c>
      <c r="KAW57" s="355" t="s">
        <v>2196</v>
      </c>
      <c r="KAX57" s="356" t="s">
        <v>2814</v>
      </c>
      <c r="KAY57" s="357" t="s">
        <v>2197</v>
      </c>
      <c r="KAZ57" s="358"/>
      <c r="KBA57" s="358" t="s">
        <v>2198</v>
      </c>
      <c r="KBB57" s="359" t="s">
        <v>2193</v>
      </c>
      <c r="KBC57" s="355" t="s">
        <v>2194</v>
      </c>
      <c r="KBD57" s="355" t="s">
        <v>2195</v>
      </c>
      <c r="KBE57" s="355" t="s">
        <v>2196</v>
      </c>
      <c r="KBF57" s="356" t="s">
        <v>2814</v>
      </c>
      <c r="KBG57" s="357" t="s">
        <v>2197</v>
      </c>
      <c r="KBH57" s="358"/>
      <c r="KBI57" s="358" t="s">
        <v>2198</v>
      </c>
      <c r="KBJ57" s="359" t="s">
        <v>2193</v>
      </c>
      <c r="KBK57" s="355" t="s">
        <v>2194</v>
      </c>
      <c r="KBL57" s="355" t="s">
        <v>2195</v>
      </c>
      <c r="KBM57" s="355" t="s">
        <v>2196</v>
      </c>
      <c r="KBN57" s="356" t="s">
        <v>2814</v>
      </c>
      <c r="KBO57" s="357" t="s">
        <v>2197</v>
      </c>
      <c r="KBP57" s="358"/>
      <c r="KBQ57" s="358" t="s">
        <v>2198</v>
      </c>
      <c r="KBR57" s="359" t="s">
        <v>2193</v>
      </c>
      <c r="KBS57" s="355" t="s">
        <v>2194</v>
      </c>
      <c r="KBT57" s="355" t="s">
        <v>2195</v>
      </c>
      <c r="KBU57" s="355" t="s">
        <v>2196</v>
      </c>
      <c r="KBV57" s="356" t="s">
        <v>2814</v>
      </c>
      <c r="KBW57" s="357" t="s">
        <v>2197</v>
      </c>
      <c r="KBX57" s="358"/>
      <c r="KBY57" s="358" t="s">
        <v>2198</v>
      </c>
      <c r="KBZ57" s="359" t="s">
        <v>2193</v>
      </c>
      <c r="KCA57" s="355" t="s">
        <v>2194</v>
      </c>
      <c r="KCB57" s="355" t="s">
        <v>2195</v>
      </c>
      <c r="KCC57" s="355" t="s">
        <v>2196</v>
      </c>
      <c r="KCD57" s="356" t="s">
        <v>2814</v>
      </c>
      <c r="KCE57" s="357" t="s">
        <v>2197</v>
      </c>
      <c r="KCF57" s="358"/>
      <c r="KCG57" s="358" t="s">
        <v>2198</v>
      </c>
      <c r="KCH57" s="359" t="s">
        <v>2193</v>
      </c>
      <c r="KCI57" s="355" t="s">
        <v>2194</v>
      </c>
      <c r="KCJ57" s="355" t="s">
        <v>2195</v>
      </c>
      <c r="KCK57" s="355" t="s">
        <v>2196</v>
      </c>
      <c r="KCL57" s="356" t="s">
        <v>2814</v>
      </c>
      <c r="KCM57" s="357" t="s">
        <v>2197</v>
      </c>
      <c r="KCN57" s="358"/>
      <c r="KCO57" s="358" t="s">
        <v>2198</v>
      </c>
      <c r="KCP57" s="359" t="s">
        <v>2193</v>
      </c>
      <c r="KCQ57" s="355" t="s">
        <v>2194</v>
      </c>
      <c r="KCR57" s="355" t="s">
        <v>2195</v>
      </c>
      <c r="KCS57" s="355" t="s">
        <v>2196</v>
      </c>
      <c r="KCT57" s="356" t="s">
        <v>2814</v>
      </c>
      <c r="KCU57" s="357" t="s">
        <v>2197</v>
      </c>
      <c r="KCV57" s="358"/>
      <c r="KCW57" s="358" t="s">
        <v>2198</v>
      </c>
      <c r="KCX57" s="359" t="s">
        <v>2193</v>
      </c>
      <c r="KCY57" s="355" t="s">
        <v>2194</v>
      </c>
      <c r="KCZ57" s="355" t="s">
        <v>2195</v>
      </c>
      <c r="KDA57" s="355" t="s">
        <v>2196</v>
      </c>
      <c r="KDB57" s="356" t="s">
        <v>2814</v>
      </c>
      <c r="KDC57" s="357" t="s">
        <v>2197</v>
      </c>
      <c r="KDD57" s="358"/>
      <c r="KDE57" s="358" t="s">
        <v>2198</v>
      </c>
      <c r="KDF57" s="359" t="s">
        <v>2193</v>
      </c>
      <c r="KDG57" s="355" t="s">
        <v>2194</v>
      </c>
      <c r="KDH57" s="355" t="s">
        <v>2195</v>
      </c>
      <c r="KDI57" s="355" t="s">
        <v>2196</v>
      </c>
      <c r="KDJ57" s="356" t="s">
        <v>2814</v>
      </c>
      <c r="KDK57" s="357" t="s">
        <v>2197</v>
      </c>
      <c r="KDL57" s="358"/>
      <c r="KDM57" s="358" t="s">
        <v>2198</v>
      </c>
      <c r="KDN57" s="359" t="s">
        <v>2193</v>
      </c>
      <c r="KDO57" s="355" t="s">
        <v>2194</v>
      </c>
      <c r="KDP57" s="355" t="s">
        <v>2195</v>
      </c>
      <c r="KDQ57" s="355" t="s">
        <v>2196</v>
      </c>
      <c r="KDR57" s="356" t="s">
        <v>2814</v>
      </c>
      <c r="KDS57" s="357" t="s">
        <v>2197</v>
      </c>
      <c r="KDT57" s="358"/>
      <c r="KDU57" s="358" t="s">
        <v>2198</v>
      </c>
      <c r="KDV57" s="359" t="s">
        <v>2193</v>
      </c>
      <c r="KDW57" s="355" t="s">
        <v>2194</v>
      </c>
      <c r="KDX57" s="355" t="s">
        <v>2195</v>
      </c>
      <c r="KDY57" s="355" t="s">
        <v>2196</v>
      </c>
      <c r="KDZ57" s="356" t="s">
        <v>2814</v>
      </c>
      <c r="KEA57" s="357" t="s">
        <v>2197</v>
      </c>
      <c r="KEB57" s="358"/>
      <c r="KEC57" s="358" t="s">
        <v>2198</v>
      </c>
      <c r="KED57" s="359" t="s">
        <v>2193</v>
      </c>
      <c r="KEE57" s="355" t="s">
        <v>2194</v>
      </c>
      <c r="KEF57" s="355" t="s">
        <v>2195</v>
      </c>
      <c r="KEG57" s="355" t="s">
        <v>2196</v>
      </c>
      <c r="KEH57" s="356" t="s">
        <v>2814</v>
      </c>
      <c r="KEI57" s="357" t="s">
        <v>2197</v>
      </c>
      <c r="KEJ57" s="358"/>
      <c r="KEK57" s="358" t="s">
        <v>2198</v>
      </c>
      <c r="KEL57" s="359" t="s">
        <v>2193</v>
      </c>
      <c r="KEM57" s="355" t="s">
        <v>2194</v>
      </c>
      <c r="KEN57" s="355" t="s">
        <v>2195</v>
      </c>
      <c r="KEO57" s="355" t="s">
        <v>2196</v>
      </c>
      <c r="KEP57" s="356" t="s">
        <v>2814</v>
      </c>
      <c r="KEQ57" s="357" t="s">
        <v>2197</v>
      </c>
      <c r="KER57" s="358"/>
      <c r="KES57" s="358" t="s">
        <v>2198</v>
      </c>
      <c r="KET57" s="359" t="s">
        <v>2193</v>
      </c>
      <c r="KEU57" s="355" t="s">
        <v>2194</v>
      </c>
      <c r="KEV57" s="355" t="s">
        <v>2195</v>
      </c>
      <c r="KEW57" s="355" t="s">
        <v>2196</v>
      </c>
      <c r="KEX57" s="356" t="s">
        <v>2814</v>
      </c>
      <c r="KEY57" s="357" t="s">
        <v>2197</v>
      </c>
      <c r="KEZ57" s="358"/>
      <c r="KFA57" s="358" t="s">
        <v>2198</v>
      </c>
      <c r="KFB57" s="359" t="s">
        <v>2193</v>
      </c>
      <c r="KFC57" s="355" t="s">
        <v>2194</v>
      </c>
      <c r="KFD57" s="355" t="s">
        <v>2195</v>
      </c>
      <c r="KFE57" s="355" t="s">
        <v>2196</v>
      </c>
      <c r="KFF57" s="356" t="s">
        <v>2814</v>
      </c>
      <c r="KFG57" s="357" t="s">
        <v>2197</v>
      </c>
      <c r="KFH57" s="358"/>
      <c r="KFI57" s="358" t="s">
        <v>2198</v>
      </c>
      <c r="KFJ57" s="359" t="s">
        <v>2193</v>
      </c>
      <c r="KFK57" s="355" t="s">
        <v>2194</v>
      </c>
      <c r="KFL57" s="355" t="s">
        <v>2195</v>
      </c>
      <c r="KFM57" s="355" t="s">
        <v>2196</v>
      </c>
      <c r="KFN57" s="356" t="s">
        <v>2814</v>
      </c>
      <c r="KFO57" s="357" t="s">
        <v>2197</v>
      </c>
      <c r="KFP57" s="358"/>
      <c r="KFQ57" s="358" t="s">
        <v>2198</v>
      </c>
      <c r="KFR57" s="359" t="s">
        <v>2193</v>
      </c>
      <c r="KFS57" s="355" t="s">
        <v>2194</v>
      </c>
      <c r="KFT57" s="355" t="s">
        <v>2195</v>
      </c>
      <c r="KFU57" s="355" t="s">
        <v>2196</v>
      </c>
      <c r="KFV57" s="356" t="s">
        <v>2814</v>
      </c>
      <c r="KFW57" s="357" t="s">
        <v>2197</v>
      </c>
      <c r="KFX57" s="358"/>
      <c r="KFY57" s="358" t="s">
        <v>2198</v>
      </c>
      <c r="KFZ57" s="359" t="s">
        <v>2193</v>
      </c>
      <c r="KGA57" s="355" t="s">
        <v>2194</v>
      </c>
      <c r="KGB57" s="355" t="s">
        <v>2195</v>
      </c>
      <c r="KGC57" s="355" t="s">
        <v>2196</v>
      </c>
      <c r="KGD57" s="356" t="s">
        <v>2814</v>
      </c>
      <c r="KGE57" s="357" t="s">
        <v>2197</v>
      </c>
      <c r="KGF57" s="358"/>
      <c r="KGG57" s="358" t="s">
        <v>2198</v>
      </c>
      <c r="KGH57" s="359" t="s">
        <v>2193</v>
      </c>
      <c r="KGI57" s="355" t="s">
        <v>2194</v>
      </c>
      <c r="KGJ57" s="355" t="s">
        <v>2195</v>
      </c>
      <c r="KGK57" s="355" t="s">
        <v>2196</v>
      </c>
      <c r="KGL57" s="356" t="s">
        <v>2814</v>
      </c>
      <c r="KGM57" s="357" t="s">
        <v>2197</v>
      </c>
      <c r="KGN57" s="358"/>
      <c r="KGO57" s="358" t="s">
        <v>2198</v>
      </c>
      <c r="KGP57" s="359" t="s">
        <v>2193</v>
      </c>
      <c r="KGQ57" s="355" t="s">
        <v>2194</v>
      </c>
      <c r="KGR57" s="355" t="s">
        <v>2195</v>
      </c>
      <c r="KGS57" s="355" t="s">
        <v>2196</v>
      </c>
      <c r="KGT57" s="356" t="s">
        <v>2814</v>
      </c>
      <c r="KGU57" s="357" t="s">
        <v>2197</v>
      </c>
      <c r="KGV57" s="358"/>
      <c r="KGW57" s="358" t="s">
        <v>2198</v>
      </c>
      <c r="KGX57" s="359" t="s">
        <v>2193</v>
      </c>
      <c r="KGY57" s="355" t="s">
        <v>2194</v>
      </c>
      <c r="KGZ57" s="355" t="s">
        <v>2195</v>
      </c>
      <c r="KHA57" s="355" t="s">
        <v>2196</v>
      </c>
      <c r="KHB57" s="356" t="s">
        <v>2814</v>
      </c>
      <c r="KHC57" s="357" t="s">
        <v>2197</v>
      </c>
      <c r="KHD57" s="358"/>
      <c r="KHE57" s="358" t="s">
        <v>2198</v>
      </c>
      <c r="KHF57" s="359" t="s">
        <v>2193</v>
      </c>
      <c r="KHG57" s="355" t="s">
        <v>2194</v>
      </c>
      <c r="KHH57" s="355" t="s">
        <v>2195</v>
      </c>
      <c r="KHI57" s="355" t="s">
        <v>2196</v>
      </c>
      <c r="KHJ57" s="356" t="s">
        <v>2814</v>
      </c>
      <c r="KHK57" s="357" t="s">
        <v>2197</v>
      </c>
      <c r="KHL57" s="358"/>
      <c r="KHM57" s="358" t="s">
        <v>2198</v>
      </c>
      <c r="KHN57" s="359" t="s">
        <v>2193</v>
      </c>
      <c r="KHO57" s="355" t="s">
        <v>2194</v>
      </c>
      <c r="KHP57" s="355" t="s">
        <v>2195</v>
      </c>
      <c r="KHQ57" s="355" t="s">
        <v>2196</v>
      </c>
      <c r="KHR57" s="356" t="s">
        <v>2814</v>
      </c>
      <c r="KHS57" s="357" t="s">
        <v>2197</v>
      </c>
      <c r="KHT57" s="358"/>
      <c r="KHU57" s="358" t="s">
        <v>2198</v>
      </c>
      <c r="KHV57" s="359" t="s">
        <v>2193</v>
      </c>
      <c r="KHW57" s="355" t="s">
        <v>2194</v>
      </c>
      <c r="KHX57" s="355" t="s">
        <v>2195</v>
      </c>
      <c r="KHY57" s="355" t="s">
        <v>2196</v>
      </c>
      <c r="KHZ57" s="356" t="s">
        <v>2814</v>
      </c>
      <c r="KIA57" s="357" t="s">
        <v>2197</v>
      </c>
      <c r="KIB57" s="358"/>
      <c r="KIC57" s="358" t="s">
        <v>2198</v>
      </c>
      <c r="KID57" s="359" t="s">
        <v>2193</v>
      </c>
      <c r="KIE57" s="355" t="s">
        <v>2194</v>
      </c>
      <c r="KIF57" s="355" t="s">
        <v>2195</v>
      </c>
      <c r="KIG57" s="355" t="s">
        <v>2196</v>
      </c>
      <c r="KIH57" s="356" t="s">
        <v>2814</v>
      </c>
      <c r="KII57" s="357" t="s">
        <v>2197</v>
      </c>
      <c r="KIJ57" s="358"/>
      <c r="KIK57" s="358" t="s">
        <v>2198</v>
      </c>
      <c r="KIL57" s="359" t="s">
        <v>2193</v>
      </c>
      <c r="KIM57" s="355" t="s">
        <v>2194</v>
      </c>
      <c r="KIN57" s="355" t="s">
        <v>2195</v>
      </c>
      <c r="KIO57" s="355" t="s">
        <v>2196</v>
      </c>
      <c r="KIP57" s="356" t="s">
        <v>2814</v>
      </c>
      <c r="KIQ57" s="357" t="s">
        <v>2197</v>
      </c>
      <c r="KIR57" s="358"/>
      <c r="KIS57" s="358" t="s">
        <v>2198</v>
      </c>
      <c r="KIT57" s="359" t="s">
        <v>2193</v>
      </c>
      <c r="KIU57" s="355" t="s">
        <v>2194</v>
      </c>
      <c r="KIV57" s="355" t="s">
        <v>2195</v>
      </c>
      <c r="KIW57" s="355" t="s">
        <v>2196</v>
      </c>
      <c r="KIX57" s="356" t="s">
        <v>2814</v>
      </c>
      <c r="KIY57" s="357" t="s">
        <v>2197</v>
      </c>
      <c r="KIZ57" s="358"/>
      <c r="KJA57" s="358" t="s">
        <v>2198</v>
      </c>
      <c r="KJB57" s="359" t="s">
        <v>2193</v>
      </c>
      <c r="KJC57" s="355" t="s">
        <v>2194</v>
      </c>
      <c r="KJD57" s="355" t="s">
        <v>2195</v>
      </c>
      <c r="KJE57" s="355" t="s">
        <v>2196</v>
      </c>
      <c r="KJF57" s="356" t="s">
        <v>2814</v>
      </c>
      <c r="KJG57" s="357" t="s">
        <v>2197</v>
      </c>
      <c r="KJH57" s="358"/>
      <c r="KJI57" s="358" t="s">
        <v>2198</v>
      </c>
      <c r="KJJ57" s="359" t="s">
        <v>2193</v>
      </c>
      <c r="KJK57" s="355" t="s">
        <v>2194</v>
      </c>
      <c r="KJL57" s="355" t="s">
        <v>2195</v>
      </c>
      <c r="KJM57" s="355" t="s">
        <v>2196</v>
      </c>
      <c r="KJN57" s="356" t="s">
        <v>2814</v>
      </c>
      <c r="KJO57" s="357" t="s">
        <v>2197</v>
      </c>
      <c r="KJP57" s="358"/>
      <c r="KJQ57" s="358" t="s">
        <v>2198</v>
      </c>
      <c r="KJR57" s="359" t="s">
        <v>2193</v>
      </c>
      <c r="KJS57" s="355" t="s">
        <v>2194</v>
      </c>
      <c r="KJT57" s="355" t="s">
        <v>2195</v>
      </c>
      <c r="KJU57" s="355" t="s">
        <v>2196</v>
      </c>
      <c r="KJV57" s="356" t="s">
        <v>2814</v>
      </c>
      <c r="KJW57" s="357" t="s">
        <v>2197</v>
      </c>
      <c r="KJX57" s="358"/>
      <c r="KJY57" s="358" t="s">
        <v>2198</v>
      </c>
      <c r="KJZ57" s="359" t="s">
        <v>2193</v>
      </c>
      <c r="KKA57" s="355" t="s">
        <v>2194</v>
      </c>
      <c r="KKB57" s="355" t="s">
        <v>2195</v>
      </c>
      <c r="KKC57" s="355" t="s">
        <v>2196</v>
      </c>
      <c r="KKD57" s="356" t="s">
        <v>2814</v>
      </c>
      <c r="KKE57" s="357" t="s">
        <v>2197</v>
      </c>
      <c r="KKF57" s="358"/>
      <c r="KKG57" s="358" t="s">
        <v>2198</v>
      </c>
      <c r="KKH57" s="359" t="s">
        <v>2193</v>
      </c>
      <c r="KKI57" s="355" t="s">
        <v>2194</v>
      </c>
      <c r="KKJ57" s="355" t="s">
        <v>2195</v>
      </c>
      <c r="KKK57" s="355" t="s">
        <v>2196</v>
      </c>
      <c r="KKL57" s="356" t="s">
        <v>2814</v>
      </c>
      <c r="KKM57" s="357" t="s">
        <v>2197</v>
      </c>
      <c r="KKN57" s="358"/>
      <c r="KKO57" s="358" t="s">
        <v>2198</v>
      </c>
      <c r="KKP57" s="359" t="s">
        <v>2193</v>
      </c>
      <c r="KKQ57" s="355" t="s">
        <v>2194</v>
      </c>
      <c r="KKR57" s="355" t="s">
        <v>2195</v>
      </c>
      <c r="KKS57" s="355" t="s">
        <v>2196</v>
      </c>
      <c r="KKT57" s="356" t="s">
        <v>2814</v>
      </c>
      <c r="KKU57" s="357" t="s">
        <v>2197</v>
      </c>
      <c r="KKV57" s="358"/>
      <c r="KKW57" s="358" t="s">
        <v>2198</v>
      </c>
      <c r="KKX57" s="359" t="s">
        <v>2193</v>
      </c>
      <c r="KKY57" s="355" t="s">
        <v>2194</v>
      </c>
      <c r="KKZ57" s="355" t="s">
        <v>2195</v>
      </c>
      <c r="KLA57" s="355" t="s">
        <v>2196</v>
      </c>
      <c r="KLB57" s="356" t="s">
        <v>2814</v>
      </c>
      <c r="KLC57" s="357" t="s">
        <v>2197</v>
      </c>
      <c r="KLD57" s="358"/>
      <c r="KLE57" s="358" t="s">
        <v>2198</v>
      </c>
      <c r="KLF57" s="359" t="s">
        <v>2193</v>
      </c>
      <c r="KLG57" s="355" t="s">
        <v>2194</v>
      </c>
      <c r="KLH57" s="355" t="s">
        <v>2195</v>
      </c>
      <c r="KLI57" s="355" t="s">
        <v>2196</v>
      </c>
      <c r="KLJ57" s="356" t="s">
        <v>2814</v>
      </c>
      <c r="KLK57" s="357" t="s">
        <v>2197</v>
      </c>
      <c r="KLL57" s="358"/>
      <c r="KLM57" s="358" t="s">
        <v>2198</v>
      </c>
      <c r="KLN57" s="359" t="s">
        <v>2193</v>
      </c>
      <c r="KLO57" s="355" t="s">
        <v>2194</v>
      </c>
      <c r="KLP57" s="355" t="s">
        <v>2195</v>
      </c>
      <c r="KLQ57" s="355" t="s">
        <v>2196</v>
      </c>
      <c r="KLR57" s="356" t="s">
        <v>2814</v>
      </c>
      <c r="KLS57" s="357" t="s">
        <v>2197</v>
      </c>
      <c r="KLT57" s="358"/>
      <c r="KLU57" s="358" t="s">
        <v>2198</v>
      </c>
      <c r="KLV57" s="359" t="s">
        <v>2193</v>
      </c>
      <c r="KLW57" s="355" t="s">
        <v>2194</v>
      </c>
      <c r="KLX57" s="355" t="s">
        <v>2195</v>
      </c>
      <c r="KLY57" s="355" t="s">
        <v>2196</v>
      </c>
      <c r="KLZ57" s="356" t="s">
        <v>2814</v>
      </c>
      <c r="KMA57" s="357" t="s">
        <v>2197</v>
      </c>
      <c r="KMB57" s="358"/>
      <c r="KMC57" s="358" t="s">
        <v>2198</v>
      </c>
      <c r="KMD57" s="359" t="s">
        <v>2193</v>
      </c>
      <c r="KME57" s="355" t="s">
        <v>2194</v>
      </c>
      <c r="KMF57" s="355" t="s">
        <v>2195</v>
      </c>
      <c r="KMG57" s="355" t="s">
        <v>2196</v>
      </c>
      <c r="KMH57" s="356" t="s">
        <v>2814</v>
      </c>
      <c r="KMI57" s="357" t="s">
        <v>2197</v>
      </c>
      <c r="KMJ57" s="358"/>
      <c r="KMK57" s="358" t="s">
        <v>2198</v>
      </c>
      <c r="KML57" s="359" t="s">
        <v>2193</v>
      </c>
      <c r="KMM57" s="355" t="s">
        <v>2194</v>
      </c>
      <c r="KMN57" s="355" t="s">
        <v>2195</v>
      </c>
      <c r="KMO57" s="355" t="s">
        <v>2196</v>
      </c>
      <c r="KMP57" s="356" t="s">
        <v>2814</v>
      </c>
      <c r="KMQ57" s="357" t="s">
        <v>2197</v>
      </c>
      <c r="KMR57" s="358"/>
      <c r="KMS57" s="358" t="s">
        <v>2198</v>
      </c>
      <c r="KMT57" s="359" t="s">
        <v>2193</v>
      </c>
      <c r="KMU57" s="355" t="s">
        <v>2194</v>
      </c>
      <c r="KMV57" s="355" t="s">
        <v>2195</v>
      </c>
      <c r="KMW57" s="355" t="s">
        <v>2196</v>
      </c>
      <c r="KMX57" s="356" t="s">
        <v>2814</v>
      </c>
      <c r="KMY57" s="357" t="s">
        <v>2197</v>
      </c>
      <c r="KMZ57" s="358"/>
      <c r="KNA57" s="358" t="s">
        <v>2198</v>
      </c>
      <c r="KNB57" s="359" t="s">
        <v>2193</v>
      </c>
      <c r="KNC57" s="355" t="s">
        <v>2194</v>
      </c>
      <c r="KND57" s="355" t="s">
        <v>2195</v>
      </c>
      <c r="KNE57" s="355" t="s">
        <v>2196</v>
      </c>
      <c r="KNF57" s="356" t="s">
        <v>2814</v>
      </c>
      <c r="KNG57" s="357" t="s">
        <v>2197</v>
      </c>
      <c r="KNH57" s="358"/>
      <c r="KNI57" s="358" t="s">
        <v>2198</v>
      </c>
      <c r="KNJ57" s="359" t="s">
        <v>2193</v>
      </c>
      <c r="KNK57" s="355" t="s">
        <v>2194</v>
      </c>
      <c r="KNL57" s="355" t="s">
        <v>2195</v>
      </c>
      <c r="KNM57" s="355" t="s">
        <v>2196</v>
      </c>
      <c r="KNN57" s="356" t="s">
        <v>2814</v>
      </c>
      <c r="KNO57" s="357" t="s">
        <v>2197</v>
      </c>
      <c r="KNP57" s="358"/>
      <c r="KNQ57" s="358" t="s">
        <v>2198</v>
      </c>
      <c r="KNR57" s="359" t="s">
        <v>2193</v>
      </c>
      <c r="KNS57" s="355" t="s">
        <v>2194</v>
      </c>
      <c r="KNT57" s="355" t="s">
        <v>2195</v>
      </c>
      <c r="KNU57" s="355" t="s">
        <v>2196</v>
      </c>
      <c r="KNV57" s="356" t="s">
        <v>2814</v>
      </c>
      <c r="KNW57" s="357" t="s">
        <v>2197</v>
      </c>
      <c r="KNX57" s="358"/>
      <c r="KNY57" s="358" t="s">
        <v>2198</v>
      </c>
      <c r="KNZ57" s="359" t="s">
        <v>2193</v>
      </c>
      <c r="KOA57" s="355" t="s">
        <v>2194</v>
      </c>
      <c r="KOB57" s="355" t="s">
        <v>2195</v>
      </c>
      <c r="KOC57" s="355" t="s">
        <v>2196</v>
      </c>
      <c r="KOD57" s="356" t="s">
        <v>2814</v>
      </c>
      <c r="KOE57" s="357" t="s">
        <v>2197</v>
      </c>
      <c r="KOF57" s="358"/>
      <c r="KOG57" s="358" t="s">
        <v>2198</v>
      </c>
      <c r="KOH57" s="359" t="s">
        <v>2193</v>
      </c>
      <c r="KOI57" s="355" t="s">
        <v>2194</v>
      </c>
      <c r="KOJ57" s="355" t="s">
        <v>2195</v>
      </c>
      <c r="KOK57" s="355" t="s">
        <v>2196</v>
      </c>
      <c r="KOL57" s="356" t="s">
        <v>2814</v>
      </c>
      <c r="KOM57" s="357" t="s">
        <v>2197</v>
      </c>
      <c r="KON57" s="358"/>
      <c r="KOO57" s="358" t="s">
        <v>2198</v>
      </c>
      <c r="KOP57" s="359" t="s">
        <v>2193</v>
      </c>
      <c r="KOQ57" s="355" t="s">
        <v>2194</v>
      </c>
      <c r="KOR57" s="355" t="s">
        <v>2195</v>
      </c>
      <c r="KOS57" s="355" t="s">
        <v>2196</v>
      </c>
      <c r="KOT57" s="356" t="s">
        <v>2814</v>
      </c>
      <c r="KOU57" s="357" t="s">
        <v>2197</v>
      </c>
      <c r="KOV57" s="358"/>
      <c r="KOW57" s="358" t="s">
        <v>2198</v>
      </c>
      <c r="KOX57" s="359" t="s">
        <v>2193</v>
      </c>
      <c r="KOY57" s="355" t="s">
        <v>2194</v>
      </c>
      <c r="KOZ57" s="355" t="s">
        <v>2195</v>
      </c>
      <c r="KPA57" s="355" t="s">
        <v>2196</v>
      </c>
      <c r="KPB57" s="356" t="s">
        <v>2814</v>
      </c>
      <c r="KPC57" s="357" t="s">
        <v>2197</v>
      </c>
      <c r="KPD57" s="358"/>
      <c r="KPE57" s="358" t="s">
        <v>2198</v>
      </c>
      <c r="KPF57" s="359" t="s">
        <v>2193</v>
      </c>
      <c r="KPG57" s="355" t="s">
        <v>2194</v>
      </c>
      <c r="KPH57" s="355" t="s">
        <v>2195</v>
      </c>
      <c r="KPI57" s="355" t="s">
        <v>2196</v>
      </c>
      <c r="KPJ57" s="356" t="s">
        <v>2814</v>
      </c>
      <c r="KPK57" s="357" t="s">
        <v>2197</v>
      </c>
      <c r="KPL57" s="358"/>
      <c r="KPM57" s="358" t="s">
        <v>2198</v>
      </c>
      <c r="KPN57" s="359" t="s">
        <v>2193</v>
      </c>
      <c r="KPO57" s="355" t="s">
        <v>2194</v>
      </c>
      <c r="KPP57" s="355" t="s">
        <v>2195</v>
      </c>
      <c r="KPQ57" s="355" t="s">
        <v>2196</v>
      </c>
      <c r="KPR57" s="356" t="s">
        <v>2814</v>
      </c>
      <c r="KPS57" s="357" t="s">
        <v>2197</v>
      </c>
      <c r="KPT57" s="358"/>
      <c r="KPU57" s="358" t="s">
        <v>2198</v>
      </c>
      <c r="KPV57" s="359" t="s">
        <v>2193</v>
      </c>
      <c r="KPW57" s="355" t="s">
        <v>2194</v>
      </c>
      <c r="KPX57" s="355" t="s">
        <v>2195</v>
      </c>
      <c r="KPY57" s="355" t="s">
        <v>2196</v>
      </c>
      <c r="KPZ57" s="356" t="s">
        <v>2814</v>
      </c>
      <c r="KQA57" s="357" t="s">
        <v>2197</v>
      </c>
      <c r="KQB57" s="358"/>
      <c r="KQC57" s="358" t="s">
        <v>2198</v>
      </c>
      <c r="KQD57" s="359" t="s">
        <v>2193</v>
      </c>
      <c r="KQE57" s="355" t="s">
        <v>2194</v>
      </c>
      <c r="KQF57" s="355" t="s">
        <v>2195</v>
      </c>
      <c r="KQG57" s="355" t="s">
        <v>2196</v>
      </c>
      <c r="KQH57" s="356" t="s">
        <v>2814</v>
      </c>
      <c r="KQI57" s="357" t="s">
        <v>2197</v>
      </c>
      <c r="KQJ57" s="358"/>
      <c r="KQK57" s="358" t="s">
        <v>2198</v>
      </c>
      <c r="KQL57" s="359" t="s">
        <v>2193</v>
      </c>
      <c r="KQM57" s="355" t="s">
        <v>2194</v>
      </c>
      <c r="KQN57" s="355" t="s">
        <v>2195</v>
      </c>
      <c r="KQO57" s="355" t="s">
        <v>2196</v>
      </c>
      <c r="KQP57" s="356" t="s">
        <v>2814</v>
      </c>
      <c r="KQQ57" s="357" t="s">
        <v>2197</v>
      </c>
      <c r="KQR57" s="358"/>
      <c r="KQS57" s="358" t="s">
        <v>2198</v>
      </c>
      <c r="KQT57" s="359" t="s">
        <v>2193</v>
      </c>
      <c r="KQU57" s="355" t="s">
        <v>2194</v>
      </c>
      <c r="KQV57" s="355" t="s">
        <v>2195</v>
      </c>
      <c r="KQW57" s="355" t="s">
        <v>2196</v>
      </c>
      <c r="KQX57" s="356" t="s">
        <v>2814</v>
      </c>
      <c r="KQY57" s="357" t="s">
        <v>2197</v>
      </c>
      <c r="KQZ57" s="358"/>
      <c r="KRA57" s="358" t="s">
        <v>2198</v>
      </c>
      <c r="KRB57" s="359" t="s">
        <v>2193</v>
      </c>
      <c r="KRC57" s="355" t="s">
        <v>2194</v>
      </c>
      <c r="KRD57" s="355" t="s">
        <v>2195</v>
      </c>
      <c r="KRE57" s="355" t="s">
        <v>2196</v>
      </c>
      <c r="KRF57" s="356" t="s">
        <v>2814</v>
      </c>
      <c r="KRG57" s="357" t="s">
        <v>2197</v>
      </c>
      <c r="KRH57" s="358"/>
      <c r="KRI57" s="358" t="s">
        <v>2198</v>
      </c>
      <c r="KRJ57" s="359" t="s">
        <v>2193</v>
      </c>
      <c r="KRK57" s="355" t="s">
        <v>2194</v>
      </c>
      <c r="KRL57" s="355" t="s">
        <v>2195</v>
      </c>
      <c r="KRM57" s="355" t="s">
        <v>2196</v>
      </c>
      <c r="KRN57" s="356" t="s">
        <v>2814</v>
      </c>
      <c r="KRO57" s="357" t="s">
        <v>2197</v>
      </c>
      <c r="KRP57" s="358"/>
      <c r="KRQ57" s="358" t="s">
        <v>2198</v>
      </c>
      <c r="KRR57" s="359" t="s">
        <v>2193</v>
      </c>
      <c r="KRS57" s="355" t="s">
        <v>2194</v>
      </c>
      <c r="KRT57" s="355" t="s">
        <v>2195</v>
      </c>
      <c r="KRU57" s="355" t="s">
        <v>2196</v>
      </c>
      <c r="KRV57" s="356" t="s">
        <v>2814</v>
      </c>
      <c r="KRW57" s="357" t="s">
        <v>2197</v>
      </c>
      <c r="KRX57" s="358"/>
      <c r="KRY57" s="358" t="s">
        <v>2198</v>
      </c>
      <c r="KRZ57" s="359" t="s">
        <v>2193</v>
      </c>
      <c r="KSA57" s="355" t="s">
        <v>2194</v>
      </c>
      <c r="KSB57" s="355" t="s">
        <v>2195</v>
      </c>
      <c r="KSC57" s="355" t="s">
        <v>2196</v>
      </c>
      <c r="KSD57" s="356" t="s">
        <v>2814</v>
      </c>
      <c r="KSE57" s="357" t="s">
        <v>2197</v>
      </c>
      <c r="KSF57" s="358"/>
      <c r="KSG57" s="358" t="s">
        <v>2198</v>
      </c>
      <c r="KSH57" s="359" t="s">
        <v>2193</v>
      </c>
      <c r="KSI57" s="355" t="s">
        <v>2194</v>
      </c>
      <c r="KSJ57" s="355" t="s">
        <v>2195</v>
      </c>
      <c r="KSK57" s="355" t="s">
        <v>2196</v>
      </c>
      <c r="KSL57" s="356" t="s">
        <v>2814</v>
      </c>
      <c r="KSM57" s="357" t="s">
        <v>2197</v>
      </c>
      <c r="KSN57" s="358"/>
      <c r="KSO57" s="358" t="s">
        <v>2198</v>
      </c>
      <c r="KSP57" s="359" t="s">
        <v>2193</v>
      </c>
      <c r="KSQ57" s="355" t="s">
        <v>2194</v>
      </c>
      <c r="KSR57" s="355" t="s">
        <v>2195</v>
      </c>
      <c r="KSS57" s="355" t="s">
        <v>2196</v>
      </c>
      <c r="KST57" s="356" t="s">
        <v>2814</v>
      </c>
      <c r="KSU57" s="357" t="s">
        <v>2197</v>
      </c>
      <c r="KSV57" s="358"/>
      <c r="KSW57" s="358" t="s">
        <v>2198</v>
      </c>
      <c r="KSX57" s="359" t="s">
        <v>2193</v>
      </c>
      <c r="KSY57" s="355" t="s">
        <v>2194</v>
      </c>
      <c r="KSZ57" s="355" t="s">
        <v>2195</v>
      </c>
      <c r="KTA57" s="355" t="s">
        <v>2196</v>
      </c>
      <c r="KTB57" s="356" t="s">
        <v>2814</v>
      </c>
      <c r="KTC57" s="357" t="s">
        <v>2197</v>
      </c>
      <c r="KTD57" s="358"/>
      <c r="KTE57" s="358" t="s">
        <v>2198</v>
      </c>
      <c r="KTF57" s="359" t="s">
        <v>2193</v>
      </c>
      <c r="KTG57" s="355" t="s">
        <v>2194</v>
      </c>
      <c r="KTH57" s="355" t="s">
        <v>2195</v>
      </c>
      <c r="KTI57" s="355" t="s">
        <v>2196</v>
      </c>
      <c r="KTJ57" s="356" t="s">
        <v>2814</v>
      </c>
      <c r="KTK57" s="357" t="s">
        <v>2197</v>
      </c>
      <c r="KTL57" s="358"/>
      <c r="KTM57" s="358" t="s">
        <v>2198</v>
      </c>
      <c r="KTN57" s="359" t="s">
        <v>2193</v>
      </c>
      <c r="KTO57" s="355" t="s">
        <v>2194</v>
      </c>
      <c r="KTP57" s="355" t="s">
        <v>2195</v>
      </c>
      <c r="KTQ57" s="355" t="s">
        <v>2196</v>
      </c>
      <c r="KTR57" s="356" t="s">
        <v>2814</v>
      </c>
      <c r="KTS57" s="357" t="s">
        <v>2197</v>
      </c>
      <c r="KTT57" s="358"/>
      <c r="KTU57" s="358" t="s">
        <v>2198</v>
      </c>
      <c r="KTV57" s="359" t="s">
        <v>2193</v>
      </c>
      <c r="KTW57" s="355" t="s">
        <v>2194</v>
      </c>
      <c r="KTX57" s="355" t="s">
        <v>2195</v>
      </c>
      <c r="KTY57" s="355" t="s">
        <v>2196</v>
      </c>
      <c r="KTZ57" s="356" t="s">
        <v>2814</v>
      </c>
      <c r="KUA57" s="357" t="s">
        <v>2197</v>
      </c>
      <c r="KUB57" s="358"/>
      <c r="KUC57" s="358" t="s">
        <v>2198</v>
      </c>
      <c r="KUD57" s="359" t="s">
        <v>2193</v>
      </c>
      <c r="KUE57" s="355" t="s">
        <v>2194</v>
      </c>
      <c r="KUF57" s="355" t="s">
        <v>2195</v>
      </c>
      <c r="KUG57" s="355" t="s">
        <v>2196</v>
      </c>
      <c r="KUH57" s="356" t="s">
        <v>2814</v>
      </c>
      <c r="KUI57" s="357" t="s">
        <v>2197</v>
      </c>
      <c r="KUJ57" s="358"/>
      <c r="KUK57" s="358" t="s">
        <v>2198</v>
      </c>
      <c r="KUL57" s="359" t="s">
        <v>2193</v>
      </c>
      <c r="KUM57" s="355" t="s">
        <v>2194</v>
      </c>
      <c r="KUN57" s="355" t="s">
        <v>2195</v>
      </c>
      <c r="KUO57" s="355" t="s">
        <v>2196</v>
      </c>
      <c r="KUP57" s="356" t="s">
        <v>2814</v>
      </c>
      <c r="KUQ57" s="357" t="s">
        <v>2197</v>
      </c>
      <c r="KUR57" s="358"/>
      <c r="KUS57" s="358" t="s">
        <v>2198</v>
      </c>
      <c r="KUT57" s="359" t="s">
        <v>2193</v>
      </c>
      <c r="KUU57" s="355" t="s">
        <v>2194</v>
      </c>
      <c r="KUV57" s="355" t="s">
        <v>2195</v>
      </c>
      <c r="KUW57" s="355" t="s">
        <v>2196</v>
      </c>
      <c r="KUX57" s="356" t="s">
        <v>2814</v>
      </c>
      <c r="KUY57" s="357" t="s">
        <v>2197</v>
      </c>
      <c r="KUZ57" s="358"/>
      <c r="KVA57" s="358" t="s">
        <v>2198</v>
      </c>
      <c r="KVB57" s="359" t="s">
        <v>2193</v>
      </c>
      <c r="KVC57" s="355" t="s">
        <v>2194</v>
      </c>
      <c r="KVD57" s="355" t="s">
        <v>2195</v>
      </c>
      <c r="KVE57" s="355" t="s">
        <v>2196</v>
      </c>
      <c r="KVF57" s="356" t="s">
        <v>2814</v>
      </c>
      <c r="KVG57" s="357" t="s">
        <v>2197</v>
      </c>
      <c r="KVH57" s="358"/>
      <c r="KVI57" s="358" t="s">
        <v>2198</v>
      </c>
      <c r="KVJ57" s="359" t="s">
        <v>2193</v>
      </c>
      <c r="KVK57" s="355" t="s">
        <v>2194</v>
      </c>
      <c r="KVL57" s="355" t="s">
        <v>2195</v>
      </c>
      <c r="KVM57" s="355" t="s">
        <v>2196</v>
      </c>
      <c r="KVN57" s="356" t="s">
        <v>2814</v>
      </c>
      <c r="KVO57" s="357" t="s">
        <v>2197</v>
      </c>
      <c r="KVP57" s="358"/>
      <c r="KVQ57" s="358" t="s">
        <v>2198</v>
      </c>
      <c r="KVR57" s="359" t="s">
        <v>2193</v>
      </c>
      <c r="KVS57" s="355" t="s">
        <v>2194</v>
      </c>
      <c r="KVT57" s="355" t="s">
        <v>2195</v>
      </c>
      <c r="KVU57" s="355" t="s">
        <v>2196</v>
      </c>
      <c r="KVV57" s="356" t="s">
        <v>2814</v>
      </c>
      <c r="KVW57" s="357" t="s">
        <v>2197</v>
      </c>
      <c r="KVX57" s="358"/>
      <c r="KVY57" s="358" t="s">
        <v>2198</v>
      </c>
      <c r="KVZ57" s="359" t="s">
        <v>2193</v>
      </c>
      <c r="KWA57" s="355" t="s">
        <v>2194</v>
      </c>
      <c r="KWB57" s="355" t="s">
        <v>2195</v>
      </c>
      <c r="KWC57" s="355" t="s">
        <v>2196</v>
      </c>
      <c r="KWD57" s="356" t="s">
        <v>2814</v>
      </c>
      <c r="KWE57" s="357" t="s">
        <v>2197</v>
      </c>
      <c r="KWF57" s="358"/>
      <c r="KWG57" s="358" t="s">
        <v>2198</v>
      </c>
      <c r="KWH57" s="359" t="s">
        <v>2193</v>
      </c>
      <c r="KWI57" s="355" t="s">
        <v>2194</v>
      </c>
      <c r="KWJ57" s="355" t="s">
        <v>2195</v>
      </c>
      <c r="KWK57" s="355" t="s">
        <v>2196</v>
      </c>
      <c r="KWL57" s="356" t="s">
        <v>2814</v>
      </c>
      <c r="KWM57" s="357" t="s">
        <v>2197</v>
      </c>
      <c r="KWN57" s="358"/>
      <c r="KWO57" s="358" t="s">
        <v>2198</v>
      </c>
      <c r="KWP57" s="359" t="s">
        <v>2193</v>
      </c>
      <c r="KWQ57" s="355" t="s">
        <v>2194</v>
      </c>
      <c r="KWR57" s="355" t="s">
        <v>2195</v>
      </c>
      <c r="KWS57" s="355" t="s">
        <v>2196</v>
      </c>
      <c r="KWT57" s="356" t="s">
        <v>2814</v>
      </c>
      <c r="KWU57" s="357" t="s">
        <v>2197</v>
      </c>
      <c r="KWV57" s="358"/>
      <c r="KWW57" s="358" t="s">
        <v>2198</v>
      </c>
      <c r="KWX57" s="359" t="s">
        <v>2193</v>
      </c>
      <c r="KWY57" s="355" t="s">
        <v>2194</v>
      </c>
      <c r="KWZ57" s="355" t="s">
        <v>2195</v>
      </c>
      <c r="KXA57" s="355" t="s">
        <v>2196</v>
      </c>
      <c r="KXB57" s="356" t="s">
        <v>2814</v>
      </c>
      <c r="KXC57" s="357" t="s">
        <v>2197</v>
      </c>
      <c r="KXD57" s="358"/>
      <c r="KXE57" s="358" t="s">
        <v>2198</v>
      </c>
      <c r="KXF57" s="359" t="s">
        <v>2193</v>
      </c>
      <c r="KXG57" s="355" t="s">
        <v>2194</v>
      </c>
      <c r="KXH57" s="355" t="s">
        <v>2195</v>
      </c>
      <c r="KXI57" s="355" t="s">
        <v>2196</v>
      </c>
      <c r="KXJ57" s="356" t="s">
        <v>2814</v>
      </c>
      <c r="KXK57" s="357" t="s">
        <v>2197</v>
      </c>
      <c r="KXL57" s="358"/>
      <c r="KXM57" s="358" t="s">
        <v>2198</v>
      </c>
      <c r="KXN57" s="359" t="s">
        <v>2193</v>
      </c>
      <c r="KXO57" s="355" t="s">
        <v>2194</v>
      </c>
      <c r="KXP57" s="355" t="s">
        <v>2195</v>
      </c>
      <c r="KXQ57" s="355" t="s">
        <v>2196</v>
      </c>
      <c r="KXR57" s="356" t="s">
        <v>2814</v>
      </c>
      <c r="KXS57" s="357" t="s">
        <v>2197</v>
      </c>
      <c r="KXT57" s="358"/>
      <c r="KXU57" s="358" t="s">
        <v>2198</v>
      </c>
      <c r="KXV57" s="359" t="s">
        <v>2193</v>
      </c>
      <c r="KXW57" s="355" t="s">
        <v>2194</v>
      </c>
      <c r="KXX57" s="355" t="s">
        <v>2195</v>
      </c>
      <c r="KXY57" s="355" t="s">
        <v>2196</v>
      </c>
      <c r="KXZ57" s="356" t="s">
        <v>2814</v>
      </c>
      <c r="KYA57" s="357" t="s">
        <v>2197</v>
      </c>
      <c r="KYB57" s="358"/>
      <c r="KYC57" s="358" t="s">
        <v>2198</v>
      </c>
      <c r="KYD57" s="359" t="s">
        <v>2193</v>
      </c>
      <c r="KYE57" s="355" t="s">
        <v>2194</v>
      </c>
      <c r="KYF57" s="355" t="s">
        <v>2195</v>
      </c>
      <c r="KYG57" s="355" t="s">
        <v>2196</v>
      </c>
      <c r="KYH57" s="356" t="s">
        <v>2814</v>
      </c>
      <c r="KYI57" s="357" t="s">
        <v>2197</v>
      </c>
      <c r="KYJ57" s="358"/>
      <c r="KYK57" s="358" t="s">
        <v>2198</v>
      </c>
      <c r="KYL57" s="359" t="s">
        <v>2193</v>
      </c>
      <c r="KYM57" s="355" t="s">
        <v>2194</v>
      </c>
      <c r="KYN57" s="355" t="s">
        <v>2195</v>
      </c>
      <c r="KYO57" s="355" t="s">
        <v>2196</v>
      </c>
      <c r="KYP57" s="356" t="s">
        <v>2814</v>
      </c>
      <c r="KYQ57" s="357" t="s">
        <v>2197</v>
      </c>
      <c r="KYR57" s="358"/>
      <c r="KYS57" s="358" t="s">
        <v>2198</v>
      </c>
      <c r="KYT57" s="359" t="s">
        <v>2193</v>
      </c>
      <c r="KYU57" s="355" t="s">
        <v>2194</v>
      </c>
      <c r="KYV57" s="355" t="s">
        <v>2195</v>
      </c>
      <c r="KYW57" s="355" t="s">
        <v>2196</v>
      </c>
      <c r="KYX57" s="356" t="s">
        <v>2814</v>
      </c>
      <c r="KYY57" s="357" t="s">
        <v>2197</v>
      </c>
      <c r="KYZ57" s="358"/>
      <c r="KZA57" s="358" t="s">
        <v>2198</v>
      </c>
      <c r="KZB57" s="359" t="s">
        <v>2193</v>
      </c>
      <c r="KZC57" s="355" t="s">
        <v>2194</v>
      </c>
      <c r="KZD57" s="355" t="s">
        <v>2195</v>
      </c>
      <c r="KZE57" s="355" t="s">
        <v>2196</v>
      </c>
      <c r="KZF57" s="356" t="s">
        <v>2814</v>
      </c>
      <c r="KZG57" s="357" t="s">
        <v>2197</v>
      </c>
      <c r="KZH57" s="358"/>
      <c r="KZI57" s="358" t="s">
        <v>2198</v>
      </c>
      <c r="KZJ57" s="359" t="s">
        <v>2193</v>
      </c>
      <c r="KZK57" s="355" t="s">
        <v>2194</v>
      </c>
      <c r="KZL57" s="355" t="s">
        <v>2195</v>
      </c>
      <c r="KZM57" s="355" t="s">
        <v>2196</v>
      </c>
      <c r="KZN57" s="356" t="s">
        <v>2814</v>
      </c>
      <c r="KZO57" s="357" t="s">
        <v>2197</v>
      </c>
      <c r="KZP57" s="358"/>
      <c r="KZQ57" s="358" t="s">
        <v>2198</v>
      </c>
      <c r="KZR57" s="359" t="s">
        <v>2193</v>
      </c>
      <c r="KZS57" s="355" t="s">
        <v>2194</v>
      </c>
      <c r="KZT57" s="355" t="s">
        <v>2195</v>
      </c>
      <c r="KZU57" s="355" t="s">
        <v>2196</v>
      </c>
      <c r="KZV57" s="356" t="s">
        <v>2814</v>
      </c>
      <c r="KZW57" s="357" t="s">
        <v>2197</v>
      </c>
      <c r="KZX57" s="358"/>
      <c r="KZY57" s="358" t="s">
        <v>2198</v>
      </c>
      <c r="KZZ57" s="359" t="s">
        <v>2193</v>
      </c>
      <c r="LAA57" s="355" t="s">
        <v>2194</v>
      </c>
      <c r="LAB57" s="355" t="s">
        <v>2195</v>
      </c>
      <c r="LAC57" s="355" t="s">
        <v>2196</v>
      </c>
      <c r="LAD57" s="356" t="s">
        <v>2814</v>
      </c>
      <c r="LAE57" s="357" t="s">
        <v>2197</v>
      </c>
      <c r="LAF57" s="358"/>
      <c r="LAG57" s="358" t="s">
        <v>2198</v>
      </c>
      <c r="LAH57" s="359" t="s">
        <v>2193</v>
      </c>
      <c r="LAI57" s="355" t="s">
        <v>2194</v>
      </c>
      <c r="LAJ57" s="355" t="s">
        <v>2195</v>
      </c>
      <c r="LAK57" s="355" t="s">
        <v>2196</v>
      </c>
      <c r="LAL57" s="356" t="s">
        <v>2814</v>
      </c>
      <c r="LAM57" s="357" t="s">
        <v>2197</v>
      </c>
      <c r="LAN57" s="358"/>
      <c r="LAO57" s="358" t="s">
        <v>2198</v>
      </c>
      <c r="LAP57" s="359" t="s">
        <v>2193</v>
      </c>
      <c r="LAQ57" s="355" t="s">
        <v>2194</v>
      </c>
      <c r="LAR57" s="355" t="s">
        <v>2195</v>
      </c>
      <c r="LAS57" s="355" t="s">
        <v>2196</v>
      </c>
      <c r="LAT57" s="356" t="s">
        <v>2814</v>
      </c>
      <c r="LAU57" s="357" t="s">
        <v>2197</v>
      </c>
      <c r="LAV57" s="358"/>
      <c r="LAW57" s="358" t="s">
        <v>2198</v>
      </c>
      <c r="LAX57" s="359" t="s">
        <v>2193</v>
      </c>
      <c r="LAY57" s="355" t="s">
        <v>2194</v>
      </c>
      <c r="LAZ57" s="355" t="s">
        <v>2195</v>
      </c>
      <c r="LBA57" s="355" t="s">
        <v>2196</v>
      </c>
      <c r="LBB57" s="356" t="s">
        <v>2814</v>
      </c>
      <c r="LBC57" s="357" t="s">
        <v>2197</v>
      </c>
      <c r="LBD57" s="358"/>
      <c r="LBE57" s="358" t="s">
        <v>2198</v>
      </c>
      <c r="LBF57" s="359" t="s">
        <v>2193</v>
      </c>
      <c r="LBG57" s="355" t="s">
        <v>2194</v>
      </c>
      <c r="LBH57" s="355" t="s">
        <v>2195</v>
      </c>
      <c r="LBI57" s="355" t="s">
        <v>2196</v>
      </c>
      <c r="LBJ57" s="356" t="s">
        <v>2814</v>
      </c>
      <c r="LBK57" s="357" t="s">
        <v>2197</v>
      </c>
      <c r="LBL57" s="358"/>
      <c r="LBM57" s="358" t="s">
        <v>2198</v>
      </c>
      <c r="LBN57" s="359" t="s">
        <v>2193</v>
      </c>
      <c r="LBO57" s="355" t="s">
        <v>2194</v>
      </c>
      <c r="LBP57" s="355" t="s">
        <v>2195</v>
      </c>
      <c r="LBQ57" s="355" t="s">
        <v>2196</v>
      </c>
      <c r="LBR57" s="356" t="s">
        <v>2814</v>
      </c>
      <c r="LBS57" s="357" t="s">
        <v>2197</v>
      </c>
      <c r="LBT57" s="358"/>
      <c r="LBU57" s="358" t="s">
        <v>2198</v>
      </c>
      <c r="LBV57" s="359" t="s">
        <v>2193</v>
      </c>
      <c r="LBW57" s="355" t="s">
        <v>2194</v>
      </c>
      <c r="LBX57" s="355" t="s">
        <v>2195</v>
      </c>
      <c r="LBY57" s="355" t="s">
        <v>2196</v>
      </c>
      <c r="LBZ57" s="356" t="s">
        <v>2814</v>
      </c>
      <c r="LCA57" s="357" t="s">
        <v>2197</v>
      </c>
      <c r="LCB57" s="358"/>
      <c r="LCC57" s="358" t="s">
        <v>2198</v>
      </c>
      <c r="LCD57" s="359" t="s">
        <v>2193</v>
      </c>
      <c r="LCE57" s="355" t="s">
        <v>2194</v>
      </c>
      <c r="LCF57" s="355" t="s">
        <v>2195</v>
      </c>
      <c r="LCG57" s="355" t="s">
        <v>2196</v>
      </c>
      <c r="LCH57" s="356" t="s">
        <v>2814</v>
      </c>
      <c r="LCI57" s="357" t="s">
        <v>2197</v>
      </c>
      <c r="LCJ57" s="358"/>
      <c r="LCK57" s="358" t="s">
        <v>2198</v>
      </c>
      <c r="LCL57" s="359" t="s">
        <v>2193</v>
      </c>
      <c r="LCM57" s="355" t="s">
        <v>2194</v>
      </c>
      <c r="LCN57" s="355" t="s">
        <v>2195</v>
      </c>
      <c r="LCO57" s="355" t="s">
        <v>2196</v>
      </c>
      <c r="LCP57" s="356" t="s">
        <v>2814</v>
      </c>
      <c r="LCQ57" s="357" t="s">
        <v>2197</v>
      </c>
      <c r="LCR57" s="358"/>
      <c r="LCS57" s="358" t="s">
        <v>2198</v>
      </c>
      <c r="LCT57" s="359" t="s">
        <v>2193</v>
      </c>
      <c r="LCU57" s="355" t="s">
        <v>2194</v>
      </c>
      <c r="LCV57" s="355" t="s">
        <v>2195</v>
      </c>
      <c r="LCW57" s="355" t="s">
        <v>2196</v>
      </c>
      <c r="LCX57" s="356" t="s">
        <v>2814</v>
      </c>
      <c r="LCY57" s="357" t="s">
        <v>2197</v>
      </c>
      <c r="LCZ57" s="358"/>
      <c r="LDA57" s="358" t="s">
        <v>2198</v>
      </c>
      <c r="LDB57" s="359" t="s">
        <v>2193</v>
      </c>
      <c r="LDC57" s="355" t="s">
        <v>2194</v>
      </c>
      <c r="LDD57" s="355" t="s">
        <v>2195</v>
      </c>
      <c r="LDE57" s="355" t="s">
        <v>2196</v>
      </c>
      <c r="LDF57" s="356" t="s">
        <v>2814</v>
      </c>
      <c r="LDG57" s="357" t="s">
        <v>2197</v>
      </c>
      <c r="LDH57" s="358"/>
      <c r="LDI57" s="358" t="s">
        <v>2198</v>
      </c>
      <c r="LDJ57" s="359" t="s">
        <v>2193</v>
      </c>
      <c r="LDK57" s="355" t="s">
        <v>2194</v>
      </c>
      <c r="LDL57" s="355" t="s">
        <v>2195</v>
      </c>
      <c r="LDM57" s="355" t="s">
        <v>2196</v>
      </c>
      <c r="LDN57" s="356" t="s">
        <v>2814</v>
      </c>
      <c r="LDO57" s="357" t="s">
        <v>2197</v>
      </c>
      <c r="LDP57" s="358"/>
      <c r="LDQ57" s="358" t="s">
        <v>2198</v>
      </c>
      <c r="LDR57" s="359" t="s">
        <v>2193</v>
      </c>
      <c r="LDS57" s="355" t="s">
        <v>2194</v>
      </c>
      <c r="LDT57" s="355" t="s">
        <v>2195</v>
      </c>
      <c r="LDU57" s="355" t="s">
        <v>2196</v>
      </c>
      <c r="LDV57" s="356" t="s">
        <v>2814</v>
      </c>
      <c r="LDW57" s="357" t="s">
        <v>2197</v>
      </c>
      <c r="LDX57" s="358"/>
      <c r="LDY57" s="358" t="s">
        <v>2198</v>
      </c>
      <c r="LDZ57" s="359" t="s">
        <v>2193</v>
      </c>
      <c r="LEA57" s="355" t="s">
        <v>2194</v>
      </c>
      <c r="LEB57" s="355" t="s">
        <v>2195</v>
      </c>
      <c r="LEC57" s="355" t="s">
        <v>2196</v>
      </c>
      <c r="LED57" s="356" t="s">
        <v>2814</v>
      </c>
      <c r="LEE57" s="357" t="s">
        <v>2197</v>
      </c>
      <c r="LEF57" s="358"/>
      <c r="LEG57" s="358" t="s">
        <v>2198</v>
      </c>
      <c r="LEH57" s="359" t="s">
        <v>2193</v>
      </c>
      <c r="LEI57" s="355" t="s">
        <v>2194</v>
      </c>
      <c r="LEJ57" s="355" t="s">
        <v>2195</v>
      </c>
      <c r="LEK57" s="355" t="s">
        <v>2196</v>
      </c>
      <c r="LEL57" s="356" t="s">
        <v>2814</v>
      </c>
      <c r="LEM57" s="357" t="s">
        <v>2197</v>
      </c>
      <c r="LEN57" s="358"/>
      <c r="LEO57" s="358" t="s">
        <v>2198</v>
      </c>
      <c r="LEP57" s="359" t="s">
        <v>2193</v>
      </c>
      <c r="LEQ57" s="355" t="s">
        <v>2194</v>
      </c>
      <c r="LER57" s="355" t="s">
        <v>2195</v>
      </c>
      <c r="LES57" s="355" t="s">
        <v>2196</v>
      </c>
      <c r="LET57" s="356" t="s">
        <v>2814</v>
      </c>
      <c r="LEU57" s="357" t="s">
        <v>2197</v>
      </c>
      <c r="LEV57" s="358"/>
      <c r="LEW57" s="358" t="s">
        <v>2198</v>
      </c>
      <c r="LEX57" s="359" t="s">
        <v>2193</v>
      </c>
      <c r="LEY57" s="355" t="s">
        <v>2194</v>
      </c>
      <c r="LEZ57" s="355" t="s">
        <v>2195</v>
      </c>
      <c r="LFA57" s="355" t="s">
        <v>2196</v>
      </c>
      <c r="LFB57" s="356" t="s">
        <v>2814</v>
      </c>
      <c r="LFC57" s="357" t="s">
        <v>2197</v>
      </c>
      <c r="LFD57" s="358"/>
      <c r="LFE57" s="358" t="s">
        <v>2198</v>
      </c>
      <c r="LFF57" s="359" t="s">
        <v>2193</v>
      </c>
      <c r="LFG57" s="355" t="s">
        <v>2194</v>
      </c>
      <c r="LFH57" s="355" t="s">
        <v>2195</v>
      </c>
      <c r="LFI57" s="355" t="s">
        <v>2196</v>
      </c>
      <c r="LFJ57" s="356" t="s">
        <v>2814</v>
      </c>
      <c r="LFK57" s="357" t="s">
        <v>2197</v>
      </c>
      <c r="LFL57" s="358"/>
      <c r="LFM57" s="358" t="s">
        <v>2198</v>
      </c>
      <c r="LFN57" s="359" t="s">
        <v>2193</v>
      </c>
      <c r="LFO57" s="355" t="s">
        <v>2194</v>
      </c>
      <c r="LFP57" s="355" t="s">
        <v>2195</v>
      </c>
      <c r="LFQ57" s="355" t="s">
        <v>2196</v>
      </c>
      <c r="LFR57" s="356" t="s">
        <v>2814</v>
      </c>
      <c r="LFS57" s="357" t="s">
        <v>2197</v>
      </c>
      <c r="LFT57" s="358"/>
      <c r="LFU57" s="358" t="s">
        <v>2198</v>
      </c>
      <c r="LFV57" s="359" t="s">
        <v>2193</v>
      </c>
      <c r="LFW57" s="355" t="s">
        <v>2194</v>
      </c>
      <c r="LFX57" s="355" t="s">
        <v>2195</v>
      </c>
      <c r="LFY57" s="355" t="s">
        <v>2196</v>
      </c>
      <c r="LFZ57" s="356" t="s">
        <v>2814</v>
      </c>
      <c r="LGA57" s="357" t="s">
        <v>2197</v>
      </c>
      <c r="LGB57" s="358"/>
      <c r="LGC57" s="358" t="s">
        <v>2198</v>
      </c>
      <c r="LGD57" s="359" t="s">
        <v>2193</v>
      </c>
      <c r="LGE57" s="355" t="s">
        <v>2194</v>
      </c>
      <c r="LGF57" s="355" t="s">
        <v>2195</v>
      </c>
      <c r="LGG57" s="355" t="s">
        <v>2196</v>
      </c>
      <c r="LGH57" s="356" t="s">
        <v>2814</v>
      </c>
      <c r="LGI57" s="357" t="s">
        <v>2197</v>
      </c>
      <c r="LGJ57" s="358"/>
      <c r="LGK57" s="358" t="s">
        <v>2198</v>
      </c>
      <c r="LGL57" s="359" t="s">
        <v>2193</v>
      </c>
      <c r="LGM57" s="355" t="s">
        <v>2194</v>
      </c>
      <c r="LGN57" s="355" t="s">
        <v>2195</v>
      </c>
      <c r="LGO57" s="355" t="s">
        <v>2196</v>
      </c>
      <c r="LGP57" s="356" t="s">
        <v>2814</v>
      </c>
      <c r="LGQ57" s="357" t="s">
        <v>2197</v>
      </c>
      <c r="LGR57" s="358"/>
      <c r="LGS57" s="358" t="s">
        <v>2198</v>
      </c>
      <c r="LGT57" s="359" t="s">
        <v>2193</v>
      </c>
      <c r="LGU57" s="355" t="s">
        <v>2194</v>
      </c>
      <c r="LGV57" s="355" t="s">
        <v>2195</v>
      </c>
      <c r="LGW57" s="355" t="s">
        <v>2196</v>
      </c>
      <c r="LGX57" s="356" t="s">
        <v>2814</v>
      </c>
      <c r="LGY57" s="357" t="s">
        <v>2197</v>
      </c>
      <c r="LGZ57" s="358"/>
      <c r="LHA57" s="358" t="s">
        <v>2198</v>
      </c>
      <c r="LHB57" s="359" t="s">
        <v>2193</v>
      </c>
      <c r="LHC57" s="355" t="s">
        <v>2194</v>
      </c>
      <c r="LHD57" s="355" t="s">
        <v>2195</v>
      </c>
      <c r="LHE57" s="355" t="s">
        <v>2196</v>
      </c>
      <c r="LHF57" s="356" t="s">
        <v>2814</v>
      </c>
      <c r="LHG57" s="357" t="s">
        <v>2197</v>
      </c>
      <c r="LHH57" s="358"/>
      <c r="LHI57" s="358" t="s">
        <v>2198</v>
      </c>
      <c r="LHJ57" s="359" t="s">
        <v>2193</v>
      </c>
      <c r="LHK57" s="355" t="s">
        <v>2194</v>
      </c>
      <c r="LHL57" s="355" t="s">
        <v>2195</v>
      </c>
      <c r="LHM57" s="355" t="s">
        <v>2196</v>
      </c>
      <c r="LHN57" s="356" t="s">
        <v>2814</v>
      </c>
      <c r="LHO57" s="357" t="s">
        <v>2197</v>
      </c>
      <c r="LHP57" s="358"/>
      <c r="LHQ57" s="358" t="s">
        <v>2198</v>
      </c>
      <c r="LHR57" s="359" t="s">
        <v>2193</v>
      </c>
      <c r="LHS57" s="355" t="s">
        <v>2194</v>
      </c>
      <c r="LHT57" s="355" t="s">
        <v>2195</v>
      </c>
      <c r="LHU57" s="355" t="s">
        <v>2196</v>
      </c>
      <c r="LHV57" s="356" t="s">
        <v>2814</v>
      </c>
      <c r="LHW57" s="357" t="s">
        <v>2197</v>
      </c>
      <c r="LHX57" s="358"/>
      <c r="LHY57" s="358" t="s">
        <v>2198</v>
      </c>
      <c r="LHZ57" s="359" t="s">
        <v>2193</v>
      </c>
      <c r="LIA57" s="355" t="s">
        <v>2194</v>
      </c>
      <c r="LIB57" s="355" t="s">
        <v>2195</v>
      </c>
      <c r="LIC57" s="355" t="s">
        <v>2196</v>
      </c>
      <c r="LID57" s="356" t="s">
        <v>2814</v>
      </c>
      <c r="LIE57" s="357" t="s">
        <v>2197</v>
      </c>
      <c r="LIF57" s="358"/>
      <c r="LIG57" s="358" t="s">
        <v>2198</v>
      </c>
      <c r="LIH57" s="359" t="s">
        <v>2193</v>
      </c>
      <c r="LII57" s="355" t="s">
        <v>2194</v>
      </c>
      <c r="LIJ57" s="355" t="s">
        <v>2195</v>
      </c>
      <c r="LIK57" s="355" t="s">
        <v>2196</v>
      </c>
      <c r="LIL57" s="356" t="s">
        <v>2814</v>
      </c>
      <c r="LIM57" s="357" t="s">
        <v>2197</v>
      </c>
      <c r="LIN57" s="358"/>
      <c r="LIO57" s="358" t="s">
        <v>2198</v>
      </c>
      <c r="LIP57" s="359" t="s">
        <v>2193</v>
      </c>
      <c r="LIQ57" s="355" t="s">
        <v>2194</v>
      </c>
      <c r="LIR57" s="355" t="s">
        <v>2195</v>
      </c>
      <c r="LIS57" s="355" t="s">
        <v>2196</v>
      </c>
      <c r="LIT57" s="356" t="s">
        <v>2814</v>
      </c>
      <c r="LIU57" s="357" t="s">
        <v>2197</v>
      </c>
      <c r="LIV57" s="358"/>
      <c r="LIW57" s="358" t="s">
        <v>2198</v>
      </c>
      <c r="LIX57" s="359" t="s">
        <v>2193</v>
      </c>
      <c r="LIY57" s="355" t="s">
        <v>2194</v>
      </c>
      <c r="LIZ57" s="355" t="s">
        <v>2195</v>
      </c>
      <c r="LJA57" s="355" t="s">
        <v>2196</v>
      </c>
      <c r="LJB57" s="356" t="s">
        <v>2814</v>
      </c>
      <c r="LJC57" s="357" t="s">
        <v>2197</v>
      </c>
      <c r="LJD57" s="358"/>
      <c r="LJE57" s="358" t="s">
        <v>2198</v>
      </c>
      <c r="LJF57" s="359" t="s">
        <v>2193</v>
      </c>
      <c r="LJG57" s="355" t="s">
        <v>2194</v>
      </c>
      <c r="LJH57" s="355" t="s">
        <v>2195</v>
      </c>
      <c r="LJI57" s="355" t="s">
        <v>2196</v>
      </c>
      <c r="LJJ57" s="356" t="s">
        <v>2814</v>
      </c>
      <c r="LJK57" s="357" t="s">
        <v>2197</v>
      </c>
      <c r="LJL57" s="358"/>
      <c r="LJM57" s="358" t="s">
        <v>2198</v>
      </c>
      <c r="LJN57" s="359" t="s">
        <v>2193</v>
      </c>
      <c r="LJO57" s="355" t="s">
        <v>2194</v>
      </c>
      <c r="LJP57" s="355" t="s">
        <v>2195</v>
      </c>
      <c r="LJQ57" s="355" t="s">
        <v>2196</v>
      </c>
      <c r="LJR57" s="356" t="s">
        <v>2814</v>
      </c>
      <c r="LJS57" s="357" t="s">
        <v>2197</v>
      </c>
      <c r="LJT57" s="358"/>
      <c r="LJU57" s="358" t="s">
        <v>2198</v>
      </c>
      <c r="LJV57" s="359" t="s">
        <v>2193</v>
      </c>
      <c r="LJW57" s="355" t="s">
        <v>2194</v>
      </c>
      <c r="LJX57" s="355" t="s">
        <v>2195</v>
      </c>
      <c r="LJY57" s="355" t="s">
        <v>2196</v>
      </c>
      <c r="LJZ57" s="356" t="s">
        <v>2814</v>
      </c>
      <c r="LKA57" s="357" t="s">
        <v>2197</v>
      </c>
      <c r="LKB57" s="358"/>
      <c r="LKC57" s="358" t="s">
        <v>2198</v>
      </c>
      <c r="LKD57" s="359" t="s">
        <v>2193</v>
      </c>
      <c r="LKE57" s="355" t="s">
        <v>2194</v>
      </c>
      <c r="LKF57" s="355" t="s">
        <v>2195</v>
      </c>
      <c r="LKG57" s="355" t="s">
        <v>2196</v>
      </c>
      <c r="LKH57" s="356" t="s">
        <v>2814</v>
      </c>
      <c r="LKI57" s="357" t="s">
        <v>2197</v>
      </c>
      <c r="LKJ57" s="358"/>
      <c r="LKK57" s="358" t="s">
        <v>2198</v>
      </c>
      <c r="LKL57" s="359" t="s">
        <v>2193</v>
      </c>
      <c r="LKM57" s="355" t="s">
        <v>2194</v>
      </c>
      <c r="LKN57" s="355" t="s">
        <v>2195</v>
      </c>
      <c r="LKO57" s="355" t="s">
        <v>2196</v>
      </c>
      <c r="LKP57" s="356" t="s">
        <v>2814</v>
      </c>
      <c r="LKQ57" s="357" t="s">
        <v>2197</v>
      </c>
      <c r="LKR57" s="358"/>
      <c r="LKS57" s="358" t="s">
        <v>2198</v>
      </c>
      <c r="LKT57" s="359" t="s">
        <v>2193</v>
      </c>
      <c r="LKU57" s="355" t="s">
        <v>2194</v>
      </c>
      <c r="LKV57" s="355" t="s">
        <v>2195</v>
      </c>
      <c r="LKW57" s="355" t="s">
        <v>2196</v>
      </c>
      <c r="LKX57" s="356" t="s">
        <v>2814</v>
      </c>
      <c r="LKY57" s="357" t="s">
        <v>2197</v>
      </c>
      <c r="LKZ57" s="358"/>
      <c r="LLA57" s="358" t="s">
        <v>2198</v>
      </c>
      <c r="LLB57" s="359" t="s">
        <v>2193</v>
      </c>
      <c r="LLC57" s="355" t="s">
        <v>2194</v>
      </c>
      <c r="LLD57" s="355" t="s">
        <v>2195</v>
      </c>
      <c r="LLE57" s="355" t="s">
        <v>2196</v>
      </c>
      <c r="LLF57" s="356" t="s">
        <v>2814</v>
      </c>
      <c r="LLG57" s="357" t="s">
        <v>2197</v>
      </c>
      <c r="LLH57" s="358"/>
      <c r="LLI57" s="358" t="s">
        <v>2198</v>
      </c>
      <c r="LLJ57" s="359" t="s">
        <v>2193</v>
      </c>
      <c r="LLK57" s="355" t="s">
        <v>2194</v>
      </c>
      <c r="LLL57" s="355" t="s">
        <v>2195</v>
      </c>
      <c r="LLM57" s="355" t="s">
        <v>2196</v>
      </c>
      <c r="LLN57" s="356" t="s">
        <v>2814</v>
      </c>
      <c r="LLO57" s="357" t="s">
        <v>2197</v>
      </c>
      <c r="LLP57" s="358"/>
      <c r="LLQ57" s="358" t="s">
        <v>2198</v>
      </c>
      <c r="LLR57" s="359" t="s">
        <v>2193</v>
      </c>
      <c r="LLS57" s="355" t="s">
        <v>2194</v>
      </c>
      <c r="LLT57" s="355" t="s">
        <v>2195</v>
      </c>
      <c r="LLU57" s="355" t="s">
        <v>2196</v>
      </c>
      <c r="LLV57" s="356" t="s">
        <v>2814</v>
      </c>
      <c r="LLW57" s="357" t="s">
        <v>2197</v>
      </c>
      <c r="LLX57" s="358"/>
      <c r="LLY57" s="358" t="s">
        <v>2198</v>
      </c>
      <c r="LLZ57" s="359" t="s">
        <v>2193</v>
      </c>
      <c r="LMA57" s="355" t="s">
        <v>2194</v>
      </c>
      <c r="LMB57" s="355" t="s">
        <v>2195</v>
      </c>
      <c r="LMC57" s="355" t="s">
        <v>2196</v>
      </c>
      <c r="LMD57" s="356" t="s">
        <v>2814</v>
      </c>
      <c r="LME57" s="357" t="s">
        <v>2197</v>
      </c>
      <c r="LMF57" s="358"/>
      <c r="LMG57" s="358" t="s">
        <v>2198</v>
      </c>
      <c r="LMH57" s="359" t="s">
        <v>2193</v>
      </c>
      <c r="LMI57" s="355" t="s">
        <v>2194</v>
      </c>
      <c r="LMJ57" s="355" t="s">
        <v>2195</v>
      </c>
      <c r="LMK57" s="355" t="s">
        <v>2196</v>
      </c>
      <c r="LML57" s="356" t="s">
        <v>2814</v>
      </c>
      <c r="LMM57" s="357" t="s">
        <v>2197</v>
      </c>
      <c r="LMN57" s="358"/>
      <c r="LMO57" s="358" t="s">
        <v>2198</v>
      </c>
      <c r="LMP57" s="359" t="s">
        <v>2193</v>
      </c>
      <c r="LMQ57" s="355" t="s">
        <v>2194</v>
      </c>
      <c r="LMR57" s="355" t="s">
        <v>2195</v>
      </c>
      <c r="LMS57" s="355" t="s">
        <v>2196</v>
      </c>
      <c r="LMT57" s="356" t="s">
        <v>2814</v>
      </c>
      <c r="LMU57" s="357" t="s">
        <v>2197</v>
      </c>
      <c r="LMV57" s="358"/>
      <c r="LMW57" s="358" t="s">
        <v>2198</v>
      </c>
      <c r="LMX57" s="359" t="s">
        <v>2193</v>
      </c>
      <c r="LMY57" s="355" t="s">
        <v>2194</v>
      </c>
      <c r="LMZ57" s="355" t="s">
        <v>2195</v>
      </c>
      <c r="LNA57" s="355" t="s">
        <v>2196</v>
      </c>
      <c r="LNB57" s="356" t="s">
        <v>2814</v>
      </c>
      <c r="LNC57" s="357" t="s">
        <v>2197</v>
      </c>
      <c r="LND57" s="358"/>
      <c r="LNE57" s="358" t="s">
        <v>2198</v>
      </c>
      <c r="LNF57" s="359" t="s">
        <v>2193</v>
      </c>
      <c r="LNG57" s="355" t="s">
        <v>2194</v>
      </c>
      <c r="LNH57" s="355" t="s">
        <v>2195</v>
      </c>
      <c r="LNI57" s="355" t="s">
        <v>2196</v>
      </c>
      <c r="LNJ57" s="356" t="s">
        <v>2814</v>
      </c>
      <c r="LNK57" s="357" t="s">
        <v>2197</v>
      </c>
      <c r="LNL57" s="358"/>
      <c r="LNM57" s="358" t="s">
        <v>2198</v>
      </c>
      <c r="LNN57" s="359" t="s">
        <v>2193</v>
      </c>
      <c r="LNO57" s="355" t="s">
        <v>2194</v>
      </c>
      <c r="LNP57" s="355" t="s">
        <v>2195</v>
      </c>
      <c r="LNQ57" s="355" t="s">
        <v>2196</v>
      </c>
      <c r="LNR57" s="356" t="s">
        <v>2814</v>
      </c>
      <c r="LNS57" s="357" t="s">
        <v>2197</v>
      </c>
      <c r="LNT57" s="358"/>
      <c r="LNU57" s="358" t="s">
        <v>2198</v>
      </c>
      <c r="LNV57" s="359" t="s">
        <v>2193</v>
      </c>
      <c r="LNW57" s="355" t="s">
        <v>2194</v>
      </c>
      <c r="LNX57" s="355" t="s">
        <v>2195</v>
      </c>
      <c r="LNY57" s="355" t="s">
        <v>2196</v>
      </c>
      <c r="LNZ57" s="356" t="s">
        <v>2814</v>
      </c>
      <c r="LOA57" s="357" t="s">
        <v>2197</v>
      </c>
      <c r="LOB57" s="358"/>
      <c r="LOC57" s="358" t="s">
        <v>2198</v>
      </c>
      <c r="LOD57" s="359" t="s">
        <v>2193</v>
      </c>
      <c r="LOE57" s="355" t="s">
        <v>2194</v>
      </c>
      <c r="LOF57" s="355" t="s">
        <v>2195</v>
      </c>
      <c r="LOG57" s="355" t="s">
        <v>2196</v>
      </c>
      <c r="LOH57" s="356" t="s">
        <v>2814</v>
      </c>
      <c r="LOI57" s="357" t="s">
        <v>2197</v>
      </c>
      <c r="LOJ57" s="358"/>
      <c r="LOK57" s="358" t="s">
        <v>2198</v>
      </c>
      <c r="LOL57" s="359" t="s">
        <v>2193</v>
      </c>
      <c r="LOM57" s="355" t="s">
        <v>2194</v>
      </c>
      <c r="LON57" s="355" t="s">
        <v>2195</v>
      </c>
      <c r="LOO57" s="355" t="s">
        <v>2196</v>
      </c>
      <c r="LOP57" s="356" t="s">
        <v>2814</v>
      </c>
      <c r="LOQ57" s="357" t="s">
        <v>2197</v>
      </c>
      <c r="LOR57" s="358"/>
      <c r="LOS57" s="358" t="s">
        <v>2198</v>
      </c>
      <c r="LOT57" s="359" t="s">
        <v>2193</v>
      </c>
      <c r="LOU57" s="355" t="s">
        <v>2194</v>
      </c>
      <c r="LOV57" s="355" t="s">
        <v>2195</v>
      </c>
      <c r="LOW57" s="355" t="s">
        <v>2196</v>
      </c>
      <c r="LOX57" s="356" t="s">
        <v>2814</v>
      </c>
      <c r="LOY57" s="357" t="s">
        <v>2197</v>
      </c>
      <c r="LOZ57" s="358"/>
      <c r="LPA57" s="358" t="s">
        <v>2198</v>
      </c>
      <c r="LPB57" s="359" t="s">
        <v>2193</v>
      </c>
      <c r="LPC57" s="355" t="s">
        <v>2194</v>
      </c>
      <c r="LPD57" s="355" t="s">
        <v>2195</v>
      </c>
      <c r="LPE57" s="355" t="s">
        <v>2196</v>
      </c>
      <c r="LPF57" s="356" t="s">
        <v>2814</v>
      </c>
      <c r="LPG57" s="357" t="s">
        <v>2197</v>
      </c>
      <c r="LPH57" s="358"/>
      <c r="LPI57" s="358" t="s">
        <v>2198</v>
      </c>
      <c r="LPJ57" s="359" t="s">
        <v>2193</v>
      </c>
      <c r="LPK57" s="355" t="s">
        <v>2194</v>
      </c>
      <c r="LPL57" s="355" t="s">
        <v>2195</v>
      </c>
      <c r="LPM57" s="355" t="s">
        <v>2196</v>
      </c>
      <c r="LPN57" s="356" t="s">
        <v>2814</v>
      </c>
      <c r="LPO57" s="357" t="s">
        <v>2197</v>
      </c>
      <c r="LPP57" s="358"/>
      <c r="LPQ57" s="358" t="s">
        <v>2198</v>
      </c>
      <c r="LPR57" s="359" t="s">
        <v>2193</v>
      </c>
      <c r="LPS57" s="355" t="s">
        <v>2194</v>
      </c>
      <c r="LPT57" s="355" t="s">
        <v>2195</v>
      </c>
      <c r="LPU57" s="355" t="s">
        <v>2196</v>
      </c>
      <c r="LPV57" s="356" t="s">
        <v>2814</v>
      </c>
      <c r="LPW57" s="357" t="s">
        <v>2197</v>
      </c>
      <c r="LPX57" s="358"/>
      <c r="LPY57" s="358" t="s">
        <v>2198</v>
      </c>
      <c r="LPZ57" s="359" t="s">
        <v>2193</v>
      </c>
      <c r="LQA57" s="355" t="s">
        <v>2194</v>
      </c>
      <c r="LQB57" s="355" t="s">
        <v>2195</v>
      </c>
      <c r="LQC57" s="355" t="s">
        <v>2196</v>
      </c>
      <c r="LQD57" s="356" t="s">
        <v>2814</v>
      </c>
      <c r="LQE57" s="357" t="s">
        <v>2197</v>
      </c>
      <c r="LQF57" s="358"/>
      <c r="LQG57" s="358" t="s">
        <v>2198</v>
      </c>
      <c r="LQH57" s="359" t="s">
        <v>2193</v>
      </c>
      <c r="LQI57" s="355" t="s">
        <v>2194</v>
      </c>
      <c r="LQJ57" s="355" t="s">
        <v>2195</v>
      </c>
      <c r="LQK57" s="355" t="s">
        <v>2196</v>
      </c>
      <c r="LQL57" s="356" t="s">
        <v>2814</v>
      </c>
      <c r="LQM57" s="357" t="s">
        <v>2197</v>
      </c>
      <c r="LQN57" s="358"/>
      <c r="LQO57" s="358" t="s">
        <v>2198</v>
      </c>
      <c r="LQP57" s="359" t="s">
        <v>2193</v>
      </c>
      <c r="LQQ57" s="355" t="s">
        <v>2194</v>
      </c>
      <c r="LQR57" s="355" t="s">
        <v>2195</v>
      </c>
      <c r="LQS57" s="355" t="s">
        <v>2196</v>
      </c>
      <c r="LQT57" s="356" t="s">
        <v>2814</v>
      </c>
      <c r="LQU57" s="357" t="s">
        <v>2197</v>
      </c>
      <c r="LQV57" s="358"/>
      <c r="LQW57" s="358" t="s">
        <v>2198</v>
      </c>
      <c r="LQX57" s="359" t="s">
        <v>2193</v>
      </c>
      <c r="LQY57" s="355" t="s">
        <v>2194</v>
      </c>
      <c r="LQZ57" s="355" t="s">
        <v>2195</v>
      </c>
      <c r="LRA57" s="355" t="s">
        <v>2196</v>
      </c>
      <c r="LRB57" s="356" t="s">
        <v>2814</v>
      </c>
      <c r="LRC57" s="357" t="s">
        <v>2197</v>
      </c>
      <c r="LRD57" s="358"/>
      <c r="LRE57" s="358" t="s">
        <v>2198</v>
      </c>
      <c r="LRF57" s="359" t="s">
        <v>2193</v>
      </c>
      <c r="LRG57" s="355" t="s">
        <v>2194</v>
      </c>
      <c r="LRH57" s="355" t="s">
        <v>2195</v>
      </c>
      <c r="LRI57" s="355" t="s">
        <v>2196</v>
      </c>
      <c r="LRJ57" s="356" t="s">
        <v>2814</v>
      </c>
      <c r="LRK57" s="357" t="s">
        <v>2197</v>
      </c>
      <c r="LRL57" s="358"/>
      <c r="LRM57" s="358" t="s">
        <v>2198</v>
      </c>
      <c r="LRN57" s="359" t="s">
        <v>2193</v>
      </c>
      <c r="LRO57" s="355" t="s">
        <v>2194</v>
      </c>
      <c r="LRP57" s="355" t="s">
        <v>2195</v>
      </c>
      <c r="LRQ57" s="355" t="s">
        <v>2196</v>
      </c>
      <c r="LRR57" s="356" t="s">
        <v>2814</v>
      </c>
      <c r="LRS57" s="357" t="s">
        <v>2197</v>
      </c>
      <c r="LRT57" s="358"/>
      <c r="LRU57" s="358" t="s">
        <v>2198</v>
      </c>
      <c r="LRV57" s="359" t="s">
        <v>2193</v>
      </c>
      <c r="LRW57" s="355" t="s">
        <v>2194</v>
      </c>
      <c r="LRX57" s="355" t="s">
        <v>2195</v>
      </c>
      <c r="LRY57" s="355" t="s">
        <v>2196</v>
      </c>
      <c r="LRZ57" s="356" t="s">
        <v>2814</v>
      </c>
      <c r="LSA57" s="357" t="s">
        <v>2197</v>
      </c>
      <c r="LSB57" s="358"/>
      <c r="LSC57" s="358" t="s">
        <v>2198</v>
      </c>
      <c r="LSD57" s="359" t="s">
        <v>2193</v>
      </c>
      <c r="LSE57" s="355" t="s">
        <v>2194</v>
      </c>
      <c r="LSF57" s="355" t="s">
        <v>2195</v>
      </c>
      <c r="LSG57" s="355" t="s">
        <v>2196</v>
      </c>
      <c r="LSH57" s="356" t="s">
        <v>2814</v>
      </c>
      <c r="LSI57" s="357" t="s">
        <v>2197</v>
      </c>
      <c r="LSJ57" s="358"/>
      <c r="LSK57" s="358" t="s">
        <v>2198</v>
      </c>
      <c r="LSL57" s="359" t="s">
        <v>2193</v>
      </c>
      <c r="LSM57" s="355" t="s">
        <v>2194</v>
      </c>
      <c r="LSN57" s="355" t="s">
        <v>2195</v>
      </c>
      <c r="LSO57" s="355" t="s">
        <v>2196</v>
      </c>
      <c r="LSP57" s="356" t="s">
        <v>2814</v>
      </c>
      <c r="LSQ57" s="357" t="s">
        <v>2197</v>
      </c>
      <c r="LSR57" s="358"/>
      <c r="LSS57" s="358" t="s">
        <v>2198</v>
      </c>
      <c r="LST57" s="359" t="s">
        <v>2193</v>
      </c>
      <c r="LSU57" s="355" t="s">
        <v>2194</v>
      </c>
      <c r="LSV57" s="355" t="s">
        <v>2195</v>
      </c>
      <c r="LSW57" s="355" t="s">
        <v>2196</v>
      </c>
      <c r="LSX57" s="356" t="s">
        <v>2814</v>
      </c>
      <c r="LSY57" s="357" t="s">
        <v>2197</v>
      </c>
      <c r="LSZ57" s="358"/>
      <c r="LTA57" s="358" t="s">
        <v>2198</v>
      </c>
      <c r="LTB57" s="359" t="s">
        <v>2193</v>
      </c>
      <c r="LTC57" s="355" t="s">
        <v>2194</v>
      </c>
      <c r="LTD57" s="355" t="s">
        <v>2195</v>
      </c>
      <c r="LTE57" s="355" t="s">
        <v>2196</v>
      </c>
      <c r="LTF57" s="356" t="s">
        <v>2814</v>
      </c>
      <c r="LTG57" s="357" t="s">
        <v>2197</v>
      </c>
      <c r="LTH57" s="358"/>
      <c r="LTI57" s="358" t="s">
        <v>2198</v>
      </c>
      <c r="LTJ57" s="359" t="s">
        <v>2193</v>
      </c>
      <c r="LTK57" s="355" t="s">
        <v>2194</v>
      </c>
      <c r="LTL57" s="355" t="s">
        <v>2195</v>
      </c>
      <c r="LTM57" s="355" t="s">
        <v>2196</v>
      </c>
      <c r="LTN57" s="356" t="s">
        <v>2814</v>
      </c>
      <c r="LTO57" s="357" t="s">
        <v>2197</v>
      </c>
      <c r="LTP57" s="358"/>
      <c r="LTQ57" s="358" t="s">
        <v>2198</v>
      </c>
      <c r="LTR57" s="359" t="s">
        <v>2193</v>
      </c>
      <c r="LTS57" s="355" t="s">
        <v>2194</v>
      </c>
      <c r="LTT57" s="355" t="s">
        <v>2195</v>
      </c>
      <c r="LTU57" s="355" t="s">
        <v>2196</v>
      </c>
      <c r="LTV57" s="356" t="s">
        <v>2814</v>
      </c>
      <c r="LTW57" s="357" t="s">
        <v>2197</v>
      </c>
      <c r="LTX57" s="358"/>
      <c r="LTY57" s="358" t="s">
        <v>2198</v>
      </c>
      <c r="LTZ57" s="359" t="s">
        <v>2193</v>
      </c>
      <c r="LUA57" s="355" t="s">
        <v>2194</v>
      </c>
      <c r="LUB57" s="355" t="s">
        <v>2195</v>
      </c>
      <c r="LUC57" s="355" t="s">
        <v>2196</v>
      </c>
      <c r="LUD57" s="356" t="s">
        <v>2814</v>
      </c>
      <c r="LUE57" s="357" t="s">
        <v>2197</v>
      </c>
      <c r="LUF57" s="358"/>
      <c r="LUG57" s="358" t="s">
        <v>2198</v>
      </c>
      <c r="LUH57" s="359" t="s">
        <v>2193</v>
      </c>
      <c r="LUI57" s="355" t="s">
        <v>2194</v>
      </c>
      <c r="LUJ57" s="355" t="s">
        <v>2195</v>
      </c>
      <c r="LUK57" s="355" t="s">
        <v>2196</v>
      </c>
      <c r="LUL57" s="356" t="s">
        <v>2814</v>
      </c>
      <c r="LUM57" s="357" t="s">
        <v>2197</v>
      </c>
      <c r="LUN57" s="358"/>
      <c r="LUO57" s="358" t="s">
        <v>2198</v>
      </c>
      <c r="LUP57" s="359" t="s">
        <v>2193</v>
      </c>
      <c r="LUQ57" s="355" t="s">
        <v>2194</v>
      </c>
      <c r="LUR57" s="355" t="s">
        <v>2195</v>
      </c>
      <c r="LUS57" s="355" t="s">
        <v>2196</v>
      </c>
      <c r="LUT57" s="356" t="s">
        <v>2814</v>
      </c>
      <c r="LUU57" s="357" t="s">
        <v>2197</v>
      </c>
      <c r="LUV57" s="358"/>
      <c r="LUW57" s="358" t="s">
        <v>2198</v>
      </c>
      <c r="LUX57" s="359" t="s">
        <v>2193</v>
      </c>
      <c r="LUY57" s="355" t="s">
        <v>2194</v>
      </c>
      <c r="LUZ57" s="355" t="s">
        <v>2195</v>
      </c>
      <c r="LVA57" s="355" t="s">
        <v>2196</v>
      </c>
      <c r="LVB57" s="356" t="s">
        <v>2814</v>
      </c>
      <c r="LVC57" s="357" t="s">
        <v>2197</v>
      </c>
      <c r="LVD57" s="358"/>
      <c r="LVE57" s="358" t="s">
        <v>2198</v>
      </c>
      <c r="LVF57" s="359" t="s">
        <v>2193</v>
      </c>
      <c r="LVG57" s="355" t="s">
        <v>2194</v>
      </c>
      <c r="LVH57" s="355" t="s">
        <v>2195</v>
      </c>
      <c r="LVI57" s="355" t="s">
        <v>2196</v>
      </c>
      <c r="LVJ57" s="356" t="s">
        <v>2814</v>
      </c>
      <c r="LVK57" s="357" t="s">
        <v>2197</v>
      </c>
      <c r="LVL57" s="358"/>
      <c r="LVM57" s="358" t="s">
        <v>2198</v>
      </c>
      <c r="LVN57" s="359" t="s">
        <v>2193</v>
      </c>
      <c r="LVO57" s="355" t="s">
        <v>2194</v>
      </c>
      <c r="LVP57" s="355" t="s">
        <v>2195</v>
      </c>
      <c r="LVQ57" s="355" t="s">
        <v>2196</v>
      </c>
      <c r="LVR57" s="356" t="s">
        <v>2814</v>
      </c>
      <c r="LVS57" s="357" t="s">
        <v>2197</v>
      </c>
      <c r="LVT57" s="358"/>
      <c r="LVU57" s="358" t="s">
        <v>2198</v>
      </c>
      <c r="LVV57" s="359" t="s">
        <v>2193</v>
      </c>
      <c r="LVW57" s="355" t="s">
        <v>2194</v>
      </c>
      <c r="LVX57" s="355" t="s">
        <v>2195</v>
      </c>
      <c r="LVY57" s="355" t="s">
        <v>2196</v>
      </c>
      <c r="LVZ57" s="356" t="s">
        <v>2814</v>
      </c>
      <c r="LWA57" s="357" t="s">
        <v>2197</v>
      </c>
      <c r="LWB57" s="358"/>
      <c r="LWC57" s="358" t="s">
        <v>2198</v>
      </c>
      <c r="LWD57" s="359" t="s">
        <v>2193</v>
      </c>
      <c r="LWE57" s="355" t="s">
        <v>2194</v>
      </c>
      <c r="LWF57" s="355" t="s">
        <v>2195</v>
      </c>
      <c r="LWG57" s="355" t="s">
        <v>2196</v>
      </c>
      <c r="LWH57" s="356" t="s">
        <v>2814</v>
      </c>
      <c r="LWI57" s="357" t="s">
        <v>2197</v>
      </c>
      <c r="LWJ57" s="358"/>
      <c r="LWK57" s="358" t="s">
        <v>2198</v>
      </c>
      <c r="LWL57" s="359" t="s">
        <v>2193</v>
      </c>
      <c r="LWM57" s="355" t="s">
        <v>2194</v>
      </c>
      <c r="LWN57" s="355" t="s">
        <v>2195</v>
      </c>
      <c r="LWO57" s="355" t="s">
        <v>2196</v>
      </c>
      <c r="LWP57" s="356" t="s">
        <v>2814</v>
      </c>
      <c r="LWQ57" s="357" t="s">
        <v>2197</v>
      </c>
      <c r="LWR57" s="358"/>
      <c r="LWS57" s="358" t="s">
        <v>2198</v>
      </c>
      <c r="LWT57" s="359" t="s">
        <v>2193</v>
      </c>
      <c r="LWU57" s="355" t="s">
        <v>2194</v>
      </c>
      <c r="LWV57" s="355" t="s">
        <v>2195</v>
      </c>
      <c r="LWW57" s="355" t="s">
        <v>2196</v>
      </c>
      <c r="LWX57" s="356" t="s">
        <v>2814</v>
      </c>
      <c r="LWY57" s="357" t="s">
        <v>2197</v>
      </c>
      <c r="LWZ57" s="358"/>
      <c r="LXA57" s="358" t="s">
        <v>2198</v>
      </c>
      <c r="LXB57" s="359" t="s">
        <v>2193</v>
      </c>
      <c r="LXC57" s="355" t="s">
        <v>2194</v>
      </c>
      <c r="LXD57" s="355" t="s">
        <v>2195</v>
      </c>
      <c r="LXE57" s="355" t="s">
        <v>2196</v>
      </c>
      <c r="LXF57" s="356" t="s">
        <v>2814</v>
      </c>
      <c r="LXG57" s="357" t="s">
        <v>2197</v>
      </c>
      <c r="LXH57" s="358"/>
      <c r="LXI57" s="358" t="s">
        <v>2198</v>
      </c>
      <c r="LXJ57" s="359" t="s">
        <v>2193</v>
      </c>
      <c r="LXK57" s="355" t="s">
        <v>2194</v>
      </c>
      <c r="LXL57" s="355" t="s">
        <v>2195</v>
      </c>
      <c r="LXM57" s="355" t="s">
        <v>2196</v>
      </c>
      <c r="LXN57" s="356" t="s">
        <v>2814</v>
      </c>
      <c r="LXO57" s="357" t="s">
        <v>2197</v>
      </c>
      <c r="LXP57" s="358"/>
      <c r="LXQ57" s="358" t="s">
        <v>2198</v>
      </c>
      <c r="LXR57" s="359" t="s">
        <v>2193</v>
      </c>
      <c r="LXS57" s="355" t="s">
        <v>2194</v>
      </c>
      <c r="LXT57" s="355" t="s">
        <v>2195</v>
      </c>
      <c r="LXU57" s="355" t="s">
        <v>2196</v>
      </c>
      <c r="LXV57" s="356" t="s">
        <v>2814</v>
      </c>
      <c r="LXW57" s="357" t="s">
        <v>2197</v>
      </c>
      <c r="LXX57" s="358"/>
      <c r="LXY57" s="358" t="s">
        <v>2198</v>
      </c>
      <c r="LXZ57" s="359" t="s">
        <v>2193</v>
      </c>
      <c r="LYA57" s="355" t="s">
        <v>2194</v>
      </c>
      <c r="LYB57" s="355" t="s">
        <v>2195</v>
      </c>
      <c r="LYC57" s="355" t="s">
        <v>2196</v>
      </c>
      <c r="LYD57" s="356" t="s">
        <v>2814</v>
      </c>
      <c r="LYE57" s="357" t="s">
        <v>2197</v>
      </c>
      <c r="LYF57" s="358"/>
      <c r="LYG57" s="358" t="s">
        <v>2198</v>
      </c>
      <c r="LYH57" s="359" t="s">
        <v>2193</v>
      </c>
      <c r="LYI57" s="355" t="s">
        <v>2194</v>
      </c>
      <c r="LYJ57" s="355" t="s">
        <v>2195</v>
      </c>
      <c r="LYK57" s="355" t="s">
        <v>2196</v>
      </c>
      <c r="LYL57" s="356" t="s">
        <v>2814</v>
      </c>
      <c r="LYM57" s="357" t="s">
        <v>2197</v>
      </c>
      <c r="LYN57" s="358"/>
      <c r="LYO57" s="358" t="s">
        <v>2198</v>
      </c>
      <c r="LYP57" s="359" t="s">
        <v>2193</v>
      </c>
      <c r="LYQ57" s="355" t="s">
        <v>2194</v>
      </c>
      <c r="LYR57" s="355" t="s">
        <v>2195</v>
      </c>
      <c r="LYS57" s="355" t="s">
        <v>2196</v>
      </c>
      <c r="LYT57" s="356" t="s">
        <v>2814</v>
      </c>
      <c r="LYU57" s="357" t="s">
        <v>2197</v>
      </c>
      <c r="LYV57" s="358"/>
      <c r="LYW57" s="358" t="s">
        <v>2198</v>
      </c>
      <c r="LYX57" s="359" t="s">
        <v>2193</v>
      </c>
      <c r="LYY57" s="355" t="s">
        <v>2194</v>
      </c>
      <c r="LYZ57" s="355" t="s">
        <v>2195</v>
      </c>
      <c r="LZA57" s="355" t="s">
        <v>2196</v>
      </c>
      <c r="LZB57" s="356" t="s">
        <v>2814</v>
      </c>
      <c r="LZC57" s="357" t="s">
        <v>2197</v>
      </c>
      <c r="LZD57" s="358"/>
      <c r="LZE57" s="358" t="s">
        <v>2198</v>
      </c>
      <c r="LZF57" s="359" t="s">
        <v>2193</v>
      </c>
      <c r="LZG57" s="355" t="s">
        <v>2194</v>
      </c>
      <c r="LZH57" s="355" t="s">
        <v>2195</v>
      </c>
      <c r="LZI57" s="355" t="s">
        <v>2196</v>
      </c>
      <c r="LZJ57" s="356" t="s">
        <v>2814</v>
      </c>
      <c r="LZK57" s="357" t="s">
        <v>2197</v>
      </c>
      <c r="LZL57" s="358"/>
      <c r="LZM57" s="358" t="s">
        <v>2198</v>
      </c>
      <c r="LZN57" s="359" t="s">
        <v>2193</v>
      </c>
      <c r="LZO57" s="355" t="s">
        <v>2194</v>
      </c>
      <c r="LZP57" s="355" t="s">
        <v>2195</v>
      </c>
      <c r="LZQ57" s="355" t="s">
        <v>2196</v>
      </c>
      <c r="LZR57" s="356" t="s">
        <v>2814</v>
      </c>
      <c r="LZS57" s="357" t="s">
        <v>2197</v>
      </c>
      <c r="LZT57" s="358"/>
      <c r="LZU57" s="358" t="s">
        <v>2198</v>
      </c>
      <c r="LZV57" s="359" t="s">
        <v>2193</v>
      </c>
      <c r="LZW57" s="355" t="s">
        <v>2194</v>
      </c>
      <c r="LZX57" s="355" t="s">
        <v>2195</v>
      </c>
      <c r="LZY57" s="355" t="s">
        <v>2196</v>
      </c>
      <c r="LZZ57" s="356" t="s">
        <v>2814</v>
      </c>
      <c r="MAA57" s="357" t="s">
        <v>2197</v>
      </c>
      <c r="MAB57" s="358"/>
      <c r="MAC57" s="358" t="s">
        <v>2198</v>
      </c>
      <c r="MAD57" s="359" t="s">
        <v>2193</v>
      </c>
      <c r="MAE57" s="355" t="s">
        <v>2194</v>
      </c>
      <c r="MAF57" s="355" t="s">
        <v>2195</v>
      </c>
      <c r="MAG57" s="355" t="s">
        <v>2196</v>
      </c>
      <c r="MAH57" s="356" t="s">
        <v>2814</v>
      </c>
      <c r="MAI57" s="357" t="s">
        <v>2197</v>
      </c>
      <c r="MAJ57" s="358"/>
      <c r="MAK57" s="358" t="s">
        <v>2198</v>
      </c>
      <c r="MAL57" s="359" t="s">
        <v>2193</v>
      </c>
      <c r="MAM57" s="355" t="s">
        <v>2194</v>
      </c>
      <c r="MAN57" s="355" t="s">
        <v>2195</v>
      </c>
      <c r="MAO57" s="355" t="s">
        <v>2196</v>
      </c>
      <c r="MAP57" s="356" t="s">
        <v>2814</v>
      </c>
      <c r="MAQ57" s="357" t="s">
        <v>2197</v>
      </c>
      <c r="MAR57" s="358"/>
      <c r="MAS57" s="358" t="s">
        <v>2198</v>
      </c>
      <c r="MAT57" s="359" t="s">
        <v>2193</v>
      </c>
      <c r="MAU57" s="355" t="s">
        <v>2194</v>
      </c>
      <c r="MAV57" s="355" t="s">
        <v>2195</v>
      </c>
      <c r="MAW57" s="355" t="s">
        <v>2196</v>
      </c>
      <c r="MAX57" s="356" t="s">
        <v>2814</v>
      </c>
      <c r="MAY57" s="357" t="s">
        <v>2197</v>
      </c>
      <c r="MAZ57" s="358"/>
      <c r="MBA57" s="358" t="s">
        <v>2198</v>
      </c>
      <c r="MBB57" s="359" t="s">
        <v>2193</v>
      </c>
      <c r="MBC57" s="355" t="s">
        <v>2194</v>
      </c>
      <c r="MBD57" s="355" t="s">
        <v>2195</v>
      </c>
      <c r="MBE57" s="355" t="s">
        <v>2196</v>
      </c>
      <c r="MBF57" s="356" t="s">
        <v>2814</v>
      </c>
      <c r="MBG57" s="357" t="s">
        <v>2197</v>
      </c>
      <c r="MBH57" s="358"/>
      <c r="MBI57" s="358" t="s">
        <v>2198</v>
      </c>
      <c r="MBJ57" s="359" t="s">
        <v>2193</v>
      </c>
      <c r="MBK57" s="355" t="s">
        <v>2194</v>
      </c>
      <c r="MBL57" s="355" t="s">
        <v>2195</v>
      </c>
      <c r="MBM57" s="355" t="s">
        <v>2196</v>
      </c>
      <c r="MBN57" s="356" t="s">
        <v>2814</v>
      </c>
      <c r="MBO57" s="357" t="s">
        <v>2197</v>
      </c>
      <c r="MBP57" s="358"/>
      <c r="MBQ57" s="358" t="s">
        <v>2198</v>
      </c>
      <c r="MBR57" s="359" t="s">
        <v>2193</v>
      </c>
      <c r="MBS57" s="355" t="s">
        <v>2194</v>
      </c>
      <c r="MBT57" s="355" t="s">
        <v>2195</v>
      </c>
      <c r="MBU57" s="355" t="s">
        <v>2196</v>
      </c>
      <c r="MBV57" s="356" t="s">
        <v>2814</v>
      </c>
      <c r="MBW57" s="357" t="s">
        <v>2197</v>
      </c>
      <c r="MBX57" s="358"/>
      <c r="MBY57" s="358" t="s">
        <v>2198</v>
      </c>
      <c r="MBZ57" s="359" t="s">
        <v>2193</v>
      </c>
      <c r="MCA57" s="355" t="s">
        <v>2194</v>
      </c>
      <c r="MCB57" s="355" t="s">
        <v>2195</v>
      </c>
      <c r="MCC57" s="355" t="s">
        <v>2196</v>
      </c>
      <c r="MCD57" s="356" t="s">
        <v>2814</v>
      </c>
      <c r="MCE57" s="357" t="s">
        <v>2197</v>
      </c>
      <c r="MCF57" s="358"/>
      <c r="MCG57" s="358" t="s">
        <v>2198</v>
      </c>
      <c r="MCH57" s="359" t="s">
        <v>2193</v>
      </c>
      <c r="MCI57" s="355" t="s">
        <v>2194</v>
      </c>
      <c r="MCJ57" s="355" t="s">
        <v>2195</v>
      </c>
      <c r="MCK57" s="355" t="s">
        <v>2196</v>
      </c>
      <c r="MCL57" s="356" t="s">
        <v>2814</v>
      </c>
      <c r="MCM57" s="357" t="s">
        <v>2197</v>
      </c>
      <c r="MCN57" s="358"/>
      <c r="MCO57" s="358" t="s">
        <v>2198</v>
      </c>
      <c r="MCP57" s="359" t="s">
        <v>2193</v>
      </c>
      <c r="MCQ57" s="355" t="s">
        <v>2194</v>
      </c>
      <c r="MCR57" s="355" t="s">
        <v>2195</v>
      </c>
      <c r="MCS57" s="355" t="s">
        <v>2196</v>
      </c>
      <c r="MCT57" s="356" t="s">
        <v>2814</v>
      </c>
      <c r="MCU57" s="357" t="s">
        <v>2197</v>
      </c>
      <c r="MCV57" s="358"/>
      <c r="MCW57" s="358" t="s">
        <v>2198</v>
      </c>
      <c r="MCX57" s="359" t="s">
        <v>2193</v>
      </c>
      <c r="MCY57" s="355" t="s">
        <v>2194</v>
      </c>
      <c r="MCZ57" s="355" t="s">
        <v>2195</v>
      </c>
      <c r="MDA57" s="355" t="s">
        <v>2196</v>
      </c>
      <c r="MDB57" s="356" t="s">
        <v>2814</v>
      </c>
      <c r="MDC57" s="357" t="s">
        <v>2197</v>
      </c>
      <c r="MDD57" s="358"/>
      <c r="MDE57" s="358" t="s">
        <v>2198</v>
      </c>
      <c r="MDF57" s="359" t="s">
        <v>2193</v>
      </c>
      <c r="MDG57" s="355" t="s">
        <v>2194</v>
      </c>
      <c r="MDH57" s="355" t="s">
        <v>2195</v>
      </c>
      <c r="MDI57" s="355" t="s">
        <v>2196</v>
      </c>
      <c r="MDJ57" s="356" t="s">
        <v>2814</v>
      </c>
      <c r="MDK57" s="357" t="s">
        <v>2197</v>
      </c>
      <c r="MDL57" s="358"/>
      <c r="MDM57" s="358" t="s">
        <v>2198</v>
      </c>
      <c r="MDN57" s="359" t="s">
        <v>2193</v>
      </c>
      <c r="MDO57" s="355" t="s">
        <v>2194</v>
      </c>
      <c r="MDP57" s="355" t="s">
        <v>2195</v>
      </c>
      <c r="MDQ57" s="355" t="s">
        <v>2196</v>
      </c>
      <c r="MDR57" s="356" t="s">
        <v>2814</v>
      </c>
      <c r="MDS57" s="357" t="s">
        <v>2197</v>
      </c>
      <c r="MDT57" s="358"/>
      <c r="MDU57" s="358" t="s">
        <v>2198</v>
      </c>
      <c r="MDV57" s="359" t="s">
        <v>2193</v>
      </c>
      <c r="MDW57" s="355" t="s">
        <v>2194</v>
      </c>
      <c r="MDX57" s="355" t="s">
        <v>2195</v>
      </c>
      <c r="MDY57" s="355" t="s">
        <v>2196</v>
      </c>
      <c r="MDZ57" s="356" t="s">
        <v>2814</v>
      </c>
      <c r="MEA57" s="357" t="s">
        <v>2197</v>
      </c>
      <c r="MEB57" s="358"/>
      <c r="MEC57" s="358" t="s">
        <v>2198</v>
      </c>
      <c r="MED57" s="359" t="s">
        <v>2193</v>
      </c>
      <c r="MEE57" s="355" t="s">
        <v>2194</v>
      </c>
      <c r="MEF57" s="355" t="s">
        <v>2195</v>
      </c>
      <c r="MEG57" s="355" t="s">
        <v>2196</v>
      </c>
      <c r="MEH57" s="356" t="s">
        <v>2814</v>
      </c>
      <c r="MEI57" s="357" t="s">
        <v>2197</v>
      </c>
      <c r="MEJ57" s="358"/>
      <c r="MEK57" s="358" t="s">
        <v>2198</v>
      </c>
      <c r="MEL57" s="359" t="s">
        <v>2193</v>
      </c>
      <c r="MEM57" s="355" t="s">
        <v>2194</v>
      </c>
      <c r="MEN57" s="355" t="s">
        <v>2195</v>
      </c>
      <c r="MEO57" s="355" t="s">
        <v>2196</v>
      </c>
      <c r="MEP57" s="356" t="s">
        <v>2814</v>
      </c>
      <c r="MEQ57" s="357" t="s">
        <v>2197</v>
      </c>
      <c r="MER57" s="358"/>
      <c r="MES57" s="358" t="s">
        <v>2198</v>
      </c>
      <c r="MET57" s="359" t="s">
        <v>2193</v>
      </c>
      <c r="MEU57" s="355" t="s">
        <v>2194</v>
      </c>
      <c r="MEV57" s="355" t="s">
        <v>2195</v>
      </c>
      <c r="MEW57" s="355" t="s">
        <v>2196</v>
      </c>
      <c r="MEX57" s="356" t="s">
        <v>2814</v>
      </c>
      <c r="MEY57" s="357" t="s">
        <v>2197</v>
      </c>
      <c r="MEZ57" s="358"/>
      <c r="MFA57" s="358" t="s">
        <v>2198</v>
      </c>
      <c r="MFB57" s="359" t="s">
        <v>2193</v>
      </c>
      <c r="MFC57" s="355" t="s">
        <v>2194</v>
      </c>
      <c r="MFD57" s="355" t="s">
        <v>2195</v>
      </c>
      <c r="MFE57" s="355" t="s">
        <v>2196</v>
      </c>
      <c r="MFF57" s="356" t="s">
        <v>2814</v>
      </c>
      <c r="MFG57" s="357" t="s">
        <v>2197</v>
      </c>
      <c r="MFH57" s="358"/>
      <c r="MFI57" s="358" t="s">
        <v>2198</v>
      </c>
      <c r="MFJ57" s="359" t="s">
        <v>2193</v>
      </c>
      <c r="MFK57" s="355" t="s">
        <v>2194</v>
      </c>
      <c r="MFL57" s="355" t="s">
        <v>2195</v>
      </c>
      <c r="MFM57" s="355" t="s">
        <v>2196</v>
      </c>
      <c r="MFN57" s="356" t="s">
        <v>2814</v>
      </c>
      <c r="MFO57" s="357" t="s">
        <v>2197</v>
      </c>
      <c r="MFP57" s="358"/>
      <c r="MFQ57" s="358" t="s">
        <v>2198</v>
      </c>
      <c r="MFR57" s="359" t="s">
        <v>2193</v>
      </c>
      <c r="MFS57" s="355" t="s">
        <v>2194</v>
      </c>
      <c r="MFT57" s="355" t="s">
        <v>2195</v>
      </c>
      <c r="MFU57" s="355" t="s">
        <v>2196</v>
      </c>
      <c r="MFV57" s="356" t="s">
        <v>2814</v>
      </c>
      <c r="MFW57" s="357" t="s">
        <v>2197</v>
      </c>
      <c r="MFX57" s="358"/>
      <c r="MFY57" s="358" t="s">
        <v>2198</v>
      </c>
      <c r="MFZ57" s="359" t="s">
        <v>2193</v>
      </c>
      <c r="MGA57" s="355" t="s">
        <v>2194</v>
      </c>
      <c r="MGB57" s="355" t="s">
        <v>2195</v>
      </c>
      <c r="MGC57" s="355" t="s">
        <v>2196</v>
      </c>
      <c r="MGD57" s="356" t="s">
        <v>2814</v>
      </c>
      <c r="MGE57" s="357" t="s">
        <v>2197</v>
      </c>
      <c r="MGF57" s="358"/>
      <c r="MGG57" s="358" t="s">
        <v>2198</v>
      </c>
      <c r="MGH57" s="359" t="s">
        <v>2193</v>
      </c>
      <c r="MGI57" s="355" t="s">
        <v>2194</v>
      </c>
      <c r="MGJ57" s="355" t="s">
        <v>2195</v>
      </c>
      <c r="MGK57" s="355" t="s">
        <v>2196</v>
      </c>
      <c r="MGL57" s="356" t="s">
        <v>2814</v>
      </c>
      <c r="MGM57" s="357" t="s">
        <v>2197</v>
      </c>
      <c r="MGN57" s="358"/>
      <c r="MGO57" s="358" t="s">
        <v>2198</v>
      </c>
      <c r="MGP57" s="359" t="s">
        <v>2193</v>
      </c>
      <c r="MGQ57" s="355" t="s">
        <v>2194</v>
      </c>
      <c r="MGR57" s="355" t="s">
        <v>2195</v>
      </c>
      <c r="MGS57" s="355" t="s">
        <v>2196</v>
      </c>
      <c r="MGT57" s="356" t="s">
        <v>2814</v>
      </c>
      <c r="MGU57" s="357" t="s">
        <v>2197</v>
      </c>
      <c r="MGV57" s="358"/>
      <c r="MGW57" s="358" t="s">
        <v>2198</v>
      </c>
      <c r="MGX57" s="359" t="s">
        <v>2193</v>
      </c>
      <c r="MGY57" s="355" t="s">
        <v>2194</v>
      </c>
      <c r="MGZ57" s="355" t="s">
        <v>2195</v>
      </c>
      <c r="MHA57" s="355" t="s">
        <v>2196</v>
      </c>
      <c r="MHB57" s="356" t="s">
        <v>2814</v>
      </c>
      <c r="MHC57" s="357" t="s">
        <v>2197</v>
      </c>
      <c r="MHD57" s="358"/>
      <c r="MHE57" s="358" t="s">
        <v>2198</v>
      </c>
      <c r="MHF57" s="359" t="s">
        <v>2193</v>
      </c>
      <c r="MHG57" s="355" t="s">
        <v>2194</v>
      </c>
      <c r="MHH57" s="355" t="s">
        <v>2195</v>
      </c>
      <c r="MHI57" s="355" t="s">
        <v>2196</v>
      </c>
      <c r="MHJ57" s="356" t="s">
        <v>2814</v>
      </c>
      <c r="MHK57" s="357" t="s">
        <v>2197</v>
      </c>
      <c r="MHL57" s="358"/>
      <c r="MHM57" s="358" t="s">
        <v>2198</v>
      </c>
      <c r="MHN57" s="359" t="s">
        <v>2193</v>
      </c>
      <c r="MHO57" s="355" t="s">
        <v>2194</v>
      </c>
      <c r="MHP57" s="355" t="s">
        <v>2195</v>
      </c>
      <c r="MHQ57" s="355" t="s">
        <v>2196</v>
      </c>
      <c r="MHR57" s="356" t="s">
        <v>2814</v>
      </c>
      <c r="MHS57" s="357" t="s">
        <v>2197</v>
      </c>
      <c r="MHT57" s="358"/>
      <c r="MHU57" s="358" t="s">
        <v>2198</v>
      </c>
      <c r="MHV57" s="359" t="s">
        <v>2193</v>
      </c>
      <c r="MHW57" s="355" t="s">
        <v>2194</v>
      </c>
      <c r="MHX57" s="355" t="s">
        <v>2195</v>
      </c>
      <c r="MHY57" s="355" t="s">
        <v>2196</v>
      </c>
      <c r="MHZ57" s="356" t="s">
        <v>2814</v>
      </c>
      <c r="MIA57" s="357" t="s">
        <v>2197</v>
      </c>
      <c r="MIB57" s="358"/>
      <c r="MIC57" s="358" t="s">
        <v>2198</v>
      </c>
      <c r="MID57" s="359" t="s">
        <v>2193</v>
      </c>
      <c r="MIE57" s="355" t="s">
        <v>2194</v>
      </c>
      <c r="MIF57" s="355" t="s">
        <v>2195</v>
      </c>
      <c r="MIG57" s="355" t="s">
        <v>2196</v>
      </c>
      <c r="MIH57" s="356" t="s">
        <v>2814</v>
      </c>
      <c r="MII57" s="357" t="s">
        <v>2197</v>
      </c>
      <c r="MIJ57" s="358"/>
      <c r="MIK57" s="358" t="s">
        <v>2198</v>
      </c>
      <c r="MIL57" s="359" t="s">
        <v>2193</v>
      </c>
      <c r="MIM57" s="355" t="s">
        <v>2194</v>
      </c>
      <c r="MIN57" s="355" t="s">
        <v>2195</v>
      </c>
      <c r="MIO57" s="355" t="s">
        <v>2196</v>
      </c>
      <c r="MIP57" s="356" t="s">
        <v>2814</v>
      </c>
      <c r="MIQ57" s="357" t="s">
        <v>2197</v>
      </c>
      <c r="MIR57" s="358"/>
      <c r="MIS57" s="358" t="s">
        <v>2198</v>
      </c>
      <c r="MIT57" s="359" t="s">
        <v>2193</v>
      </c>
      <c r="MIU57" s="355" t="s">
        <v>2194</v>
      </c>
      <c r="MIV57" s="355" t="s">
        <v>2195</v>
      </c>
      <c r="MIW57" s="355" t="s">
        <v>2196</v>
      </c>
      <c r="MIX57" s="356" t="s">
        <v>2814</v>
      </c>
      <c r="MIY57" s="357" t="s">
        <v>2197</v>
      </c>
      <c r="MIZ57" s="358"/>
      <c r="MJA57" s="358" t="s">
        <v>2198</v>
      </c>
      <c r="MJB57" s="359" t="s">
        <v>2193</v>
      </c>
      <c r="MJC57" s="355" t="s">
        <v>2194</v>
      </c>
      <c r="MJD57" s="355" t="s">
        <v>2195</v>
      </c>
      <c r="MJE57" s="355" t="s">
        <v>2196</v>
      </c>
      <c r="MJF57" s="356" t="s">
        <v>2814</v>
      </c>
      <c r="MJG57" s="357" t="s">
        <v>2197</v>
      </c>
      <c r="MJH57" s="358"/>
      <c r="MJI57" s="358" t="s">
        <v>2198</v>
      </c>
      <c r="MJJ57" s="359" t="s">
        <v>2193</v>
      </c>
      <c r="MJK57" s="355" t="s">
        <v>2194</v>
      </c>
      <c r="MJL57" s="355" t="s">
        <v>2195</v>
      </c>
      <c r="MJM57" s="355" t="s">
        <v>2196</v>
      </c>
      <c r="MJN57" s="356" t="s">
        <v>2814</v>
      </c>
      <c r="MJO57" s="357" t="s">
        <v>2197</v>
      </c>
      <c r="MJP57" s="358"/>
      <c r="MJQ57" s="358" t="s">
        <v>2198</v>
      </c>
      <c r="MJR57" s="359" t="s">
        <v>2193</v>
      </c>
      <c r="MJS57" s="355" t="s">
        <v>2194</v>
      </c>
      <c r="MJT57" s="355" t="s">
        <v>2195</v>
      </c>
      <c r="MJU57" s="355" t="s">
        <v>2196</v>
      </c>
      <c r="MJV57" s="356" t="s">
        <v>2814</v>
      </c>
      <c r="MJW57" s="357" t="s">
        <v>2197</v>
      </c>
      <c r="MJX57" s="358"/>
      <c r="MJY57" s="358" t="s">
        <v>2198</v>
      </c>
      <c r="MJZ57" s="359" t="s">
        <v>2193</v>
      </c>
      <c r="MKA57" s="355" t="s">
        <v>2194</v>
      </c>
      <c r="MKB57" s="355" t="s">
        <v>2195</v>
      </c>
      <c r="MKC57" s="355" t="s">
        <v>2196</v>
      </c>
      <c r="MKD57" s="356" t="s">
        <v>2814</v>
      </c>
      <c r="MKE57" s="357" t="s">
        <v>2197</v>
      </c>
      <c r="MKF57" s="358"/>
      <c r="MKG57" s="358" t="s">
        <v>2198</v>
      </c>
      <c r="MKH57" s="359" t="s">
        <v>2193</v>
      </c>
      <c r="MKI57" s="355" t="s">
        <v>2194</v>
      </c>
      <c r="MKJ57" s="355" t="s">
        <v>2195</v>
      </c>
      <c r="MKK57" s="355" t="s">
        <v>2196</v>
      </c>
      <c r="MKL57" s="356" t="s">
        <v>2814</v>
      </c>
      <c r="MKM57" s="357" t="s">
        <v>2197</v>
      </c>
      <c r="MKN57" s="358"/>
      <c r="MKO57" s="358" t="s">
        <v>2198</v>
      </c>
      <c r="MKP57" s="359" t="s">
        <v>2193</v>
      </c>
      <c r="MKQ57" s="355" t="s">
        <v>2194</v>
      </c>
      <c r="MKR57" s="355" t="s">
        <v>2195</v>
      </c>
      <c r="MKS57" s="355" t="s">
        <v>2196</v>
      </c>
      <c r="MKT57" s="356" t="s">
        <v>2814</v>
      </c>
      <c r="MKU57" s="357" t="s">
        <v>2197</v>
      </c>
      <c r="MKV57" s="358"/>
      <c r="MKW57" s="358" t="s">
        <v>2198</v>
      </c>
      <c r="MKX57" s="359" t="s">
        <v>2193</v>
      </c>
      <c r="MKY57" s="355" t="s">
        <v>2194</v>
      </c>
      <c r="MKZ57" s="355" t="s">
        <v>2195</v>
      </c>
      <c r="MLA57" s="355" t="s">
        <v>2196</v>
      </c>
      <c r="MLB57" s="356" t="s">
        <v>2814</v>
      </c>
      <c r="MLC57" s="357" t="s">
        <v>2197</v>
      </c>
      <c r="MLD57" s="358"/>
      <c r="MLE57" s="358" t="s">
        <v>2198</v>
      </c>
      <c r="MLF57" s="359" t="s">
        <v>2193</v>
      </c>
      <c r="MLG57" s="355" t="s">
        <v>2194</v>
      </c>
      <c r="MLH57" s="355" t="s">
        <v>2195</v>
      </c>
      <c r="MLI57" s="355" t="s">
        <v>2196</v>
      </c>
      <c r="MLJ57" s="356" t="s">
        <v>2814</v>
      </c>
      <c r="MLK57" s="357" t="s">
        <v>2197</v>
      </c>
      <c r="MLL57" s="358"/>
      <c r="MLM57" s="358" t="s">
        <v>2198</v>
      </c>
      <c r="MLN57" s="359" t="s">
        <v>2193</v>
      </c>
      <c r="MLO57" s="355" t="s">
        <v>2194</v>
      </c>
      <c r="MLP57" s="355" t="s">
        <v>2195</v>
      </c>
      <c r="MLQ57" s="355" t="s">
        <v>2196</v>
      </c>
      <c r="MLR57" s="356" t="s">
        <v>2814</v>
      </c>
      <c r="MLS57" s="357" t="s">
        <v>2197</v>
      </c>
      <c r="MLT57" s="358"/>
      <c r="MLU57" s="358" t="s">
        <v>2198</v>
      </c>
      <c r="MLV57" s="359" t="s">
        <v>2193</v>
      </c>
      <c r="MLW57" s="355" t="s">
        <v>2194</v>
      </c>
      <c r="MLX57" s="355" t="s">
        <v>2195</v>
      </c>
      <c r="MLY57" s="355" t="s">
        <v>2196</v>
      </c>
      <c r="MLZ57" s="356" t="s">
        <v>2814</v>
      </c>
      <c r="MMA57" s="357" t="s">
        <v>2197</v>
      </c>
      <c r="MMB57" s="358"/>
      <c r="MMC57" s="358" t="s">
        <v>2198</v>
      </c>
      <c r="MMD57" s="359" t="s">
        <v>2193</v>
      </c>
      <c r="MME57" s="355" t="s">
        <v>2194</v>
      </c>
      <c r="MMF57" s="355" t="s">
        <v>2195</v>
      </c>
      <c r="MMG57" s="355" t="s">
        <v>2196</v>
      </c>
      <c r="MMH57" s="356" t="s">
        <v>2814</v>
      </c>
      <c r="MMI57" s="357" t="s">
        <v>2197</v>
      </c>
      <c r="MMJ57" s="358"/>
      <c r="MMK57" s="358" t="s">
        <v>2198</v>
      </c>
      <c r="MML57" s="359" t="s">
        <v>2193</v>
      </c>
      <c r="MMM57" s="355" t="s">
        <v>2194</v>
      </c>
      <c r="MMN57" s="355" t="s">
        <v>2195</v>
      </c>
      <c r="MMO57" s="355" t="s">
        <v>2196</v>
      </c>
      <c r="MMP57" s="356" t="s">
        <v>2814</v>
      </c>
      <c r="MMQ57" s="357" t="s">
        <v>2197</v>
      </c>
      <c r="MMR57" s="358"/>
      <c r="MMS57" s="358" t="s">
        <v>2198</v>
      </c>
      <c r="MMT57" s="359" t="s">
        <v>2193</v>
      </c>
      <c r="MMU57" s="355" t="s">
        <v>2194</v>
      </c>
      <c r="MMV57" s="355" t="s">
        <v>2195</v>
      </c>
      <c r="MMW57" s="355" t="s">
        <v>2196</v>
      </c>
      <c r="MMX57" s="356" t="s">
        <v>2814</v>
      </c>
      <c r="MMY57" s="357" t="s">
        <v>2197</v>
      </c>
      <c r="MMZ57" s="358"/>
      <c r="MNA57" s="358" t="s">
        <v>2198</v>
      </c>
      <c r="MNB57" s="359" t="s">
        <v>2193</v>
      </c>
      <c r="MNC57" s="355" t="s">
        <v>2194</v>
      </c>
      <c r="MND57" s="355" t="s">
        <v>2195</v>
      </c>
      <c r="MNE57" s="355" t="s">
        <v>2196</v>
      </c>
      <c r="MNF57" s="356" t="s">
        <v>2814</v>
      </c>
      <c r="MNG57" s="357" t="s">
        <v>2197</v>
      </c>
      <c r="MNH57" s="358"/>
      <c r="MNI57" s="358" t="s">
        <v>2198</v>
      </c>
      <c r="MNJ57" s="359" t="s">
        <v>2193</v>
      </c>
      <c r="MNK57" s="355" t="s">
        <v>2194</v>
      </c>
      <c r="MNL57" s="355" t="s">
        <v>2195</v>
      </c>
      <c r="MNM57" s="355" t="s">
        <v>2196</v>
      </c>
      <c r="MNN57" s="356" t="s">
        <v>2814</v>
      </c>
      <c r="MNO57" s="357" t="s">
        <v>2197</v>
      </c>
      <c r="MNP57" s="358"/>
      <c r="MNQ57" s="358" t="s">
        <v>2198</v>
      </c>
      <c r="MNR57" s="359" t="s">
        <v>2193</v>
      </c>
      <c r="MNS57" s="355" t="s">
        <v>2194</v>
      </c>
      <c r="MNT57" s="355" t="s">
        <v>2195</v>
      </c>
      <c r="MNU57" s="355" t="s">
        <v>2196</v>
      </c>
      <c r="MNV57" s="356" t="s">
        <v>2814</v>
      </c>
      <c r="MNW57" s="357" t="s">
        <v>2197</v>
      </c>
      <c r="MNX57" s="358"/>
      <c r="MNY57" s="358" t="s">
        <v>2198</v>
      </c>
      <c r="MNZ57" s="359" t="s">
        <v>2193</v>
      </c>
      <c r="MOA57" s="355" t="s">
        <v>2194</v>
      </c>
      <c r="MOB57" s="355" t="s">
        <v>2195</v>
      </c>
      <c r="MOC57" s="355" t="s">
        <v>2196</v>
      </c>
      <c r="MOD57" s="356" t="s">
        <v>2814</v>
      </c>
      <c r="MOE57" s="357" t="s">
        <v>2197</v>
      </c>
      <c r="MOF57" s="358"/>
      <c r="MOG57" s="358" t="s">
        <v>2198</v>
      </c>
      <c r="MOH57" s="359" t="s">
        <v>2193</v>
      </c>
      <c r="MOI57" s="355" t="s">
        <v>2194</v>
      </c>
      <c r="MOJ57" s="355" t="s">
        <v>2195</v>
      </c>
      <c r="MOK57" s="355" t="s">
        <v>2196</v>
      </c>
      <c r="MOL57" s="356" t="s">
        <v>2814</v>
      </c>
      <c r="MOM57" s="357" t="s">
        <v>2197</v>
      </c>
      <c r="MON57" s="358"/>
      <c r="MOO57" s="358" t="s">
        <v>2198</v>
      </c>
      <c r="MOP57" s="359" t="s">
        <v>2193</v>
      </c>
      <c r="MOQ57" s="355" t="s">
        <v>2194</v>
      </c>
      <c r="MOR57" s="355" t="s">
        <v>2195</v>
      </c>
      <c r="MOS57" s="355" t="s">
        <v>2196</v>
      </c>
      <c r="MOT57" s="356" t="s">
        <v>2814</v>
      </c>
      <c r="MOU57" s="357" t="s">
        <v>2197</v>
      </c>
      <c r="MOV57" s="358"/>
      <c r="MOW57" s="358" t="s">
        <v>2198</v>
      </c>
      <c r="MOX57" s="359" t="s">
        <v>2193</v>
      </c>
      <c r="MOY57" s="355" t="s">
        <v>2194</v>
      </c>
      <c r="MOZ57" s="355" t="s">
        <v>2195</v>
      </c>
      <c r="MPA57" s="355" t="s">
        <v>2196</v>
      </c>
      <c r="MPB57" s="356" t="s">
        <v>2814</v>
      </c>
      <c r="MPC57" s="357" t="s">
        <v>2197</v>
      </c>
      <c r="MPD57" s="358"/>
      <c r="MPE57" s="358" t="s">
        <v>2198</v>
      </c>
      <c r="MPF57" s="359" t="s">
        <v>2193</v>
      </c>
      <c r="MPG57" s="355" t="s">
        <v>2194</v>
      </c>
      <c r="MPH57" s="355" t="s">
        <v>2195</v>
      </c>
      <c r="MPI57" s="355" t="s">
        <v>2196</v>
      </c>
      <c r="MPJ57" s="356" t="s">
        <v>2814</v>
      </c>
      <c r="MPK57" s="357" t="s">
        <v>2197</v>
      </c>
      <c r="MPL57" s="358"/>
      <c r="MPM57" s="358" t="s">
        <v>2198</v>
      </c>
      <c r="MPN57" s="359" t="s">
        <v>2193</v>
      </c>
      <c r="MPO57" s="355" t="s">
        <v>2194</v>
      </c>
      <c r="MPP57" s="355" t="s">
        <v>2195</v>
      </c>
      <c r="MPQ57" s="355" t="s">
        <v>2196</v>
      </c>
      <c r="MPR57" s="356" t="s">
        <v>2814</v>
      </c>
      <c r="MPS57" s="357" t="s">
        <v>2197</v>
      </c>
      <c r="MPT57" s="358"/>
      <c r="MPU57" s="358" t="s">
        <v>2198</v>
      </c>
      <c r="MPV57" s="359" t="s">
        <v>2193</v>
      </c>
      <c r="MPW57" s="355" t="s">
        <v>2194</v>
      </c>
      <c r="MPX57" s="355" t="s">
        <v>2195</v>
      </c>
      <c r="MPY57" s="355" t="s">
        <v>2196</v>
      </c>
      <c r="MPZ57" s="356" t="s">
        <v>2814</v>
      </c>
      <c r="MQA57" s="357" t="s">
        <v>2197</v>
      </c>
      <c r="MQB57" s="358"/>
      <c r="MQC57" s="358" t="s">
        <v>2198</v>
      </c>
      <c r="MQD57" s="359" t="s">
        <v>2193</v>
      </c>
      <c r="MQE57" s="355" t="s">
        <v>2194</v>
      </c>
      <c r="MQF57" s="355" t="s">
        <v>2195</v>
      </c>
      <c r="MQG57" s="355" t="s">
        <v>2196</v>
      </c>
      <c r="MQH57" s="356" t="s">
        <v>2814</v>
      </c>
      <c r="MQI57" s="357" t="s">
        <v>2197</v>
      </c>
      <c r="MQJ57" s="358"/>
      <c r="MQK57" s="358" t="s">
        <v>2198</v>
      </c>
      <c r="MQL57" s="359" t="s">
        <v>2193</v>
      </c>
      <c r="MQM57" s="355" t="s">
        <v>2194</v>
      </c>
      <c r="MQN57" s="355" t="s">
        <v>2195</v>
      </c>
      <c r="MQO57" s="355" t="s">
        <v>2196</v>
      </c>
      <c r="MQP57" s="356" t="s">
        <v>2814</v>
      </c>
      <c r="MQQ57" s="357" t="s">
        <v>2197</v>
      </c>
      <c r="MQR57" s="358"/>
      <c r="MQS57" s="358" t="s">
        <v>2198</v>
      </c>
      <c r="MQT57" s="359" t="s">
        <v>2193</v>
      </c>
      <c r="MQU57" s="355" t="s">
        <v>2194</v>
      </c>
      <c r="MQV57" s="355" t="s">
        <v>2195</v>
      </c>
      <c r="MQW57" s="355" t="s">
        <v>2196</v>
      </c>
      <c r="MQX57" s="356" t="s">
        <v>2814</v>
      </c>
      <c r="MQY57" s="357" t="s">
        <v>2197</v>
      </c>
      <c r="MQZ57" s="358"/>
      <c r="MRA57" s="358" t="s">
        <v>2198</v>
      </c>
      <c r="MRB57" s="359" t="s">
        <v>2193</v>
      </c>
      <c r="MRC57" s="355" t="s">
        <v>2194</v>
      </c>
      <c r="MRD57" s="355" t="s">
        <v>2195</v>
      </c>
      <c r="MRE57" s="355" t="s">
        <v>2196</v>
      </c>
      <c r="MRF57" s="356" t="s">
        <v>2814</v>
      </c>
      <c r="MRG57" s="357" t="s">
        <v>2197</v>
      </c>
      <c r="MRH57" s="358"/>
      <c r="MRI57" s="358" t="s">
        <v>2198</v>
      </c>
      <c r="MRJ57" s="359" t="s">
        <v>2193</v>
      </c>
      <c r="MRK57" s="355" t="s">
        <v>2194</v>
      </c>
      <c r="MRL57" s="355" t="s">
        <v>2195</v>
      </c>
      <c r="MRM57" s="355" t="s">
        <v>2196</v>
      </c>
      <c r="MRN57" s="356" t="s">
        <v>2814</v>
      </c>
      <c r="MRO57" s="357" t="s">
        <v>2197</v>
      </c>
      <c r="MRP57" s="358"/>
      <c r="MRQ57" s="358" t="s">
        <v>2198</v>
      </c>
      <c r="MRR57" s="359" t="s">
        <v>2193</v>
      </c>
      <c r="MRS57" s="355" t="s">
        <v>2194</v>
      </c>
      <c r="MRT57" s="355" t="s">
        <v>2195</v>
      </c>
      <c r="MRU57" s="355" t="s">
        <v>2196</v>
      </c>
      <c r="MRV57" s="356" t="s">
        <v>2814</v>
      </c>
      <c r="MRW57" s="357" t="s">
        <v>2197</v>
      </c>
      <c r="MRX57" s="358"/>
      <c r="MRY57" s="358" t="s">
        <v>2198</v>
      </c>
      <c r="MRZ57" s="359" t="s">
        <v>2193</v>
      </c>
      <c r="MSA57" s="355" t="s">
        <v>2194</v>
      </c>
      <c r="MSB57" s="355" t="s">
        <v>2195</v>
      </c>
      <c r="MSC57" s="355" t="s">
        <v>2196</v>
      </c>
      <c r="MSD57" s="356" t="s">
        <v>2814</v>
      </c>
      <c r="MSE57" s="357" t="s">
        <v>2197</v>
      </c>
      <c r="MSF57" s="358"/>
      <c r="MSG57" s="358" t="s">
        <v>2198</v>
      </c>
      <c r="MSH57" s="359" t="s">
        <v>2193</v>
      </c>
      <c r="MSI57" s="355" t="s">
        <v>2194</v>
      </c>
      <c r="MSJ57" s="355" t="s">
        <v>2195</v>
      </c>
      <c r="MSK57" s="355" t="s">
        <v>2196</v>
      </c>
      <c r="MSL57" s="356" t="s">
        <v>2814</v>
      </c>
      <c r="MSM57" s="357" t="s">
        <v>2197</v>
      </c>
      <c r="MSN57" s="358"/>
      <c r="MSO57" s="358" t="s">
        <v>2198</v>
      </c>
      <c r="MSP57" s="359" t="s">
        <v>2193</v>
      </c>
      <c r="MSQ57" s="355" t="s">
        <v>2194</v>
      </c>
      <c r="MSR57" s="355" t="s">
        <v>2195</v>
      </c>
      <c r="MSS57" s="355" t="s">
        <v>2196</v>
      </c>
      <c r="MST57" s="356" t="s">
        <v>2814</v>
      </c>
      <c r="MSU57" s="357" t="s">
        <v>2197</v>
      </c>
      <c r="MSV57" s="358"/>
      <c r="MSW57" s="358" t="s">
        <v>2198</v>
      </c>
      <c r="MSX57" s="359" t="s">
        <v>2193</v>
      </c>
      <c r="MSY57" s="355" t="s">
        <v>2194</v>
      </c>
      <c r="MSZ57" s="355" t="s">
        <v>2195</v>
      </c>
      <c r="MTA57" s="355" t="s">
        <v>2196</v>
      </c>
      <c r="MTB57" s="356" t="s">
        <v>2814</v>
      </c>
      <c r="MTC57" s="357" t="s">
        <v>2197</v>
      </c>
      <c r="MTD57" s="358"/>
      <c r="MTE57" s="358" t="s">
        <v>2198</v>
      </c>
      <c r="MTF57" s="359" t="s">
        <v>2193</v>
      </c>
      <c r="MTG57" s="355" t="s">
        <v>2194</v>
      </c>
      <c r="MTH57" s="355" t="s">
        <v>2195</v>
      </c>
      <c r="MTI57" s="355" t="s">
        <v>2196</v>
      </c>
      <c r="MTJ57" s="356" t="s">
        <v>2814</v>
      </c>
      <c r="MTK57" s="357" t="s">
        <v>2197</v>
      </c>
      <c r="MTL57" s="358"/>
      <c r="MTM57" s="358" t="s">
        <v>2198</v>
      </c>
      <c r="MTN57" s="359" t="s">
        <v>2193</v>
      </c>
      <c r="MTO57" s="355" t="s">
        <v>2194</v>
      </c>
      <c r="MTP57" s="355" t="s">
        <v>2195</v>
      </c>
      <c r="MTQ57" s="355" t="s">
        <v>2196</v>
      </c>
      <c r="MTR57" s="356" t="s">
        <v>2814</v>
      </c>
      <c r="MTS57" s="357" t="s">
        <v>2197</v>
      </c>
      <c r="MTT57" s="358"/>
      <c r="MTU57" s="358" t="s">
        <v>2198</v>
      </c>
      <c r="MTV57" s="359" t="s">
        <v>2193</v>
      </c>
      <c r="MTW57" s="355" t="s">
        <v>2194</v>
      </c>
      <c r="MTX57" s="355" t="s">
        <v>2195</v>
      </c>
      <c r="MTY57" s="355" t="s">
        <v>2196</v>
      </c>
      <c r="MTZ57" s="356" t="s">
        <v>2814</v>
      </c>
      <c r="MUA57" s="357" t="s">
        <v>2197</v>
      </c>
      <c r="MUB57" s="358"/>
      <c r="MUC57" s="358" t="s">
        <v>2198</v>
      </c>
      <c r="MUD57" s="359" t="s">
        <v>2193</v>
      </c>
      <c r="MUE57" s="355" t="s">
        <v>2194</v>
      </c>
      <c r="MUF57" s="355" t="s">
        <v>2195</v>
      </c>
      <c r="MUG57" s="355" t="s">
        <v>2196</v>
      </c>
      <c r="MUH57" s="356" t="s">
        <v>2814</v>
      </c>
      <c r="MUI57" s="357" t="s">
        <v>2197</v>
      </c>
      <c r="MUJ57" s="358"/>
      <c r="MUK57" s="358" t="s">
        <v>2198</v>
      </c>
      <c r="MUL57" s="359" t="s">
        <v>2193</v>
      </c>
      <c r="MUM57" s="355" t="s">
        <v>2194</v>
      </c>
      <c r="MUN57" s="355" t="s">
        <v>2195</v>
      </c>
      <c r="MUO57" s="355" t="s">
        <v>2196</v>
      </c>
      <c r="MUP57" s="356" t="s">
        <v>2814</v>
      </c>
      <c r="MUQ57" s="357" t="s">
        <v>2197</v>
      </c>
      <c r="MUR57" s="358"/>
      <c r="MUS57" s="358" t="s">
        <v>2198</v>
      </c>
      <c r="MUT57" s="359" t="s">
        <v>2193</v>
      </c>
      <c r="MUU57" s="355" t="s">
        <v>2194</v>
      </c>
      <c r="MUV57" s="355" t="s">
        <v>2195</v>
      </c>
      <c r="MUW57" s="355" t="s">
        <v>2196</v>
      </c>
      <c r="MUX57" s="356" t="s">
        <v>2814</v>
      </c>
      <c r="MUY57" s="357" t="s">
        <v>2197</v>
      </c>
      <c r="MUZ57" s="358"/>
      <c r="MVA57" s="358" t="s">
        <v>2198</v>
      </c>
      <c r="MVB57" s="359" t="s">
        <v>2193</v>
      </c>
      <c r="MVC57" s="355" t="s">
        <v>2194</v>
      </c>
      <c r="MVD57" s="355" t="s">
        <v>2195</v>
      </c>
      <c r="MVE57" s="355" t="s">
        <v>2196</v>
      </c>
      <c r="MVF57" s="356" t="s">
        <v>2814</v>
      </c>
      <c r="MVG57" s="357" t="s">
        <v>2197</v>
      </c>
      <c r="MVH57" s="358"/>
      <c r="MVI57" s="358" t="s">
        <v>2198</v>
      </c>
      <c r="MVJ57" s="359" t="s">
        <v>2193</v>
      </c>
      <c r="MVK57" s="355" t="s">
        <v>2194</v>
      </c>
      <c r="MVL57" s="355" t="s">
        <v>2195</v>
      </c>
      <c r="MVM57" s="355" t="s">
        <v>2196</v>
      </c>
      <c r="MVN57" s="356" t="s">
        <v>2814</v>
      </c>
      <c r="MVO57" s="357" t="s">
        <v>2197</v>
      </c>
      <c r="MVP57" s="358"/>
      <c r="MVQ57" s="358" t="s">
        <v>2198</v>
      </c>
      <c r="MVR57" s="359" t="s">
        <v>2193</v>
      </c>
      <c r="MVS57" s="355" t="s">
        <v>2194</v>
      </c>
      <c r="MVT57" s="355" t="s">
        <v>2195</v>
      </c>
      <c r="MVU57" s="355" t="s">
        <v>2196</v>
      </c>
      <c r="MVV57" s="356" t="s">
        <v>2814</v>
      </c>
      <c r="MVW57" s="357" t="s">
        <v>2197</v>
      </c>
      <c r="MVX57" s="358"/>
      <c r="MVY57" s="358" t="s">
        <v>2198</v>
      </c>
      <c r="MVZ57" s="359" t="s">
        <v>2193</v>
      </c>
      <c r="MWA57" s="355" t="s">
        <v>2194</v>
      </c>
      <c r="MWB57" s="355" t="s">
        <v>2195</v>
      </c>
      <c r="MWC57" s="355" t="s">
        <v>2196</v>
      </c>
      <c r="MWD57" s="356" t="s">
        <v>2814</v>
      </c>
      <c r="MWE57" s="357" t="s">
        <v>2197</v>
      </c>
      <c r="MWF57" s="358"/>
      <c r="MWG57" s="358" t="s">
        <v>2198</v>
      </c>
      <c r="MWH57" s="359" t="s">
        <v>2193</v>
      </c>
      <c r="MWI57" s="355" t="s">
        <v>2194</v>
      </c>
      <c r="MWJ57" s="355" t="s">
        <v>2195</v>
      </c>
      <c r="MWK57" s="355" t="s">
        <v>2196</v>
      </c>
      <c r="MWL57" s="356" t="s">
        <v>2814</v>
      </c>
      <c r="MWM57" s="357" t="s">
        <v>2197</v>
      </c>
      <c r="MWN57" s="358"/>
      <c r="MWO57" s="358" t="s">
        <v>2198</v>
      </c>
      <c r="MWP57" s="359" t="s">
        <v>2193</v>
      </c>
      <c r="MWQ57" s="355" t="s">
        <v>2194</v>
      </c>
      <c r="MWR57" s="355" t="s">
        <v>2195</v>
      </c>
      <c r="MWS57" s="355" t="s">
        <v>2196</v>
      </c>
      <c r="MWT57" s="356" t="s">
        <v>2814</v>
      </c>
      <c r="MWU57" s="357" t="s">
        <v>2197</v>
      </c>
      <c r="MWV57" s="358"/>
      <c r="MWW57" s="358" t="s">
        <v>2198</v>
      </c>
      <c r="MWX57" s="359" t="s">
        <v>2193</v>
      </c>
      <c r="MWY57" s="355" t="s">
        <v>2194</v>
      </c>
      <c r="MWZ57" s="355" t="s">
        <v>2195</v>
      </c>
      <c r="MXA57" s="355" t="s">
        <v>2196</v>
      </c>
      <c r="MXB57" s="356" t="s">
        <v>2814</v>
      </c>
      <c r="MXC57" s="357" t="s">
        <v>2197</v>
      </c>
      <c r="MXD57" s="358"/>
      <c r="MXE57" s="358" t="s">
        <v>2198</v>
      </c>
      <c r="MXF57" s="359" t="s">
        <v>2193</v>
      </c>
      <c r="MXG57" s="355" t="s">
        <v>2194</v>
      </c>
      <c r="MXH57" s="355" t="s">
        <v>2195</v>
      </c>
      <c r="MXI57" s="355" t="s">
        <v>2196</v>
      </c>
      <c r="MXJ57" s="356" t="s">
        <v>2814</v>
      </c>
      <c r="MXK57" s="357" t="s">
        <v>2197</v>
      </c>
      <c r="MXL57" s="358"/>
      <c r="MXM57" s="358" t="s">
        <v>2198</v>
      </c>
      <c r="MXN57" s="359" t="s">
        <v>2193</v>
      </c>
      <c r="MXO57" s="355" t="s">
        <v>2194</v>
      </c>
      <c r="MXP57" s="355" t="s">
        <v>2195</v>
      </c>
      <c r="MXQ57" s="355" t="s">
        <v>2196</v>
      </c>
      <c r="MXR57" s="356" t="s">
        <v>2814</v>
      </c>
      <c r="MXS57" s="357" t="s">
        <v>2197</v>
      </c>
      <c r="MXT57" s="358"/>
      <c r="MXU57" s="358" t="s">
        <v>2198</v>
      </c>
      <c r="MXV57" s="359" t="s">
        <v>2193</v>
      </c>
      <c r="MXW57" s="355" t="s">
        <v>2194</v>
      </c>
      <c r="MXX57" s="355" t="s">
        <v>2195</v>
      </c>
      <c r="MXY57" s="355" t="s">
        <v>2196</v>
      </c>
      <c r="MXZ57" s="356" t="s">
        <v>2814</v>
      </c>
      <c r="MYA57" s="357" t="s">
        <v>2197</v>
      </c>
      <c r="MYB57" s="358"/>
      <c r="MYC57" s="358" t="s">
        <v>2198</v>
      </c>
      <c r="MYD57" s="359" t="s">
        <v>2193</v>
      </c>
      <c r="MYE57" s="355" t="s">
        <v>2194</v>
      </c>
      <c r="MYF57" s="355" t="s">
        <v>2195</v>
      </c>
      <c r="MYG57" s="355" t="s">
        <v>2196</v>
      </c>
      <c r="MYH57" s="356" t="s">
        <v>2814</v>
      </c>
      <c r="MYI57" s="357" t="s">
        <v>2197</v>
      </c>
      <c r="MYJ57" s="358"/>
      <c r="MYK57" s="358" t="s">
        <v>2198</v>
      </c>
      <c r="MYL57" s="359" t="s">
        <v>2193</v>
      </c>
      <c r="MYM57" s="355" t="s">
        <v>2194</v>
      </c>
      <c r="MYN57" s="355" t="s">
        <v>2195</v>
      </c>
      <c r="MYO57" s="355" t="s">
        <v>2196</v>
      </c>
      <c r="MYP57" s="356" t="s">
        <v>2814</v>
      </c>
      <c r="MYQ57" s="357" t="s">
        <v>2197</v>
      </c>
      <c r="MYR57" s="358"/>
      <c r="MYS57" s="358" t="s">
        <v>2198</v>
      </c>
      <c r="MYT57" s="359" t="s">
        <v>2193</v>
      </c>
      <c r="MYU57" s="355" t="s">
        <v>2194</v>
      </c>
      <c r="MYV57" s="355" t="s">
        <v>2195</v>
      </c>
      <c r="MYW57" s="355" t="s">
        <v>2196</v>
      </c>
      <c r="MYX57" s="356" t="s">
        <v>2814</v>
      </c>
      <c r="MYY57" s="357" t="s">
        <v>2197</v>
      </c>
      <c r="MYZ57" s="358"/>
      <c r="MZA57" s="358" t="s">
        <v>2198</v>
      </c>
      <c r="MZB57" s="359" t="s">
        <v>2193</v>
      </c>
      <c r="MZC57" s="355" t="s">
        <v>2194</v>
      </c>
      <c r="MZD57" s="355" t="s">
        <v>2195</v>
      </c>
      <c r="MZE57" s="355" t="s">
        <v>2196</v>
      </c>
      <c r="MZF57" s="356" t="s">
        <v>2814</v>
      </c>
      <c r="MZG57" s="357" t="s">
        <v>2197</v>
      </c>
      <c r="MZH57" s="358"/>
      <c r="MZI57" s="358" t="s">
        <v>2198</v>
      </c>
      <c r="MZJ57" s="359" t="s">
        <v>2193</v>
      </c>
      <c r="MZK57" s="355" t="s">
        <v>2194</v>
      </c>
      <c r="MZL57" s="355" t="s">
        <v>2195</v>
      </c>
      <c r="MZM57" s="355" t="s">
        <v>2196</v>
      </c>
      <c r="MZN57" s="356" t="s">
        <v>2814</v>
      </c>
      <c r="MZO57" s="357" t="s">
        <v>2197</v>
      </c>
      <c r="MZP57" s="358"/>
      <c r="MZQ57" s="358" t="s">
        <v>2198</v>
      </c>
      <c r="MZR57" s="359" t="s">
        <v>2193</v>
      </c>
      <c r="MZS57" s="355" t="s">
        <v>2194</v>
      </c>
      <c r="MZT57" s="355" t="s">
        <v>2195</v>
      </c>
      <c r="MZU57" s="355" t="s">
        <v>2196</v>
      </c>
      <c r="MZV57" s="356" t="s">
        <v>2814</v>
      </c>
      <c r="MZW57" s="357" t="s">
        <v>2197</v>
      </c>
      <c r="MZX57" s="358"/>
      <c r="MZY57" s="358" t="s">
        <v>2198</v>
      </c>
      <c r="MZZ57" s="359" t="s">
        <v>2193</v>
      </c>
      <c r="NAA57" s="355" t="s">
        <v>2194</v>
      </c>
      <c r="NAB57" s="355" t="s">
        <v>2195</v>
      </c>
      <c r="NAC57" s="355" t="s">
        <v>2196</v>
      </c>
      <c r="NAD57" s="356" t="s">
        <v>2814</v>
      </c>
      <c r="NAE57" s="357" t="s">
        <v>2197</v>
      </c>
      <c r="NAF57" s="358"/>
      <c r="NAG57" s="358" t="s">
        <v>2198</v>
      </c>
      <c r="NAH57" s="359" t="s">
        <v>2193</v>
      </c>
      <c r="NAI57" s="355" t="s">
        <v>2194</v>
      </c>
      <c r="NAJ57" s="355" t="s">
        <v>2195</v>
      </c>
      <c r="NAK57" s="355" t="s">
        <v>2196</v>
      </c>
      <c r="NAL57" s="356" t="s">
        <v>2814</v>
      </c>
      <c r="NAM57" s="357" t="s">
        <v>2197</v>
      </c>
      <c r="NAN57" s="358"/>
      <c r="NAO57" s="358" t="s">
        <v>2198</v>
      </c>
      <c r="NAP57" s="359" t="s">
        <v>2193</v>
      </c>
      <c r="NAQ57" s="355" t="s">
        <v>2194</v>
      </c>
      <c r="NAR57" s="355" t="s">
        <v>2195</v>
      </c>
      <c r="NAS57" s="355" t="s">
        <v>2196</v>
      </c>
      <c r="NAT57" s="356" t="s">
        <v>2814</v>
      </c>
      <c r="NAU57" s="357" t="s">
        <v>2197</v>
      </c>
      <c r="NAV57" s="358"/>
      <c r="NAW57" s="358" t="s">
        <v>2198</v>
      </c>
      <c r="NAX57" s="359" t="s">
        <v>2193</v>
      </c>
      <c r="NAY57" s="355" t="s">
        <v>2194</v>
      </c>
      <c r="NAZ57" s="355" t="s">
        <v>2195</v>
      </c>
      <c r="NBA57" s="355" t="s">
        <v>2196</v>
      </c>
      <c r="NBB57" s="356" t="s">
        <v>2814</v>
      </c>
      <c r="NBC57" s="357" t="s">
        <v>2197</v>
      </c>
      <c r="NBD57" s="358"/>
      <c r="NBE57" s="358" t="s">
        <v>2198</v>
      </c>
      <c r="NBF57" s="359" t="s">
        <v>2193</v>
      </c>
      <c r="NBG57" s="355" t="s">
        <v>2194</v>
      </c>
      <c r="NBH57" s="355" t="s">
        <v>2195</v>
      </c>
      <c r="NBI57" s="355" t="s">
        <v>2196</v>
      </c>
      <c r="NBJ57" s="356" t="s">
        <v>2814</v>
      </c>
      <c r="NBK57" s="357" t="s">
        <v>2197</v>
      </c>
      <c r="NBL57" s="358"/>
      <c r="NBM57" s="358" t="s">
        <v>2198</v>
      </c>
      <c r="NBN57" s="359" t="s">
        <v>2193</v>
      </c>
      <c r="NBO57" s="355" t="s">
        <v>2194</v>
      </c>
      <c r="NBP57" s="355" t="s">
        <v>2195</v>
      </c>
      <c r="NBQ57" s="355" t="s">
        <v>2196</v>
      </c>
      <c r="NBR57" s="356" t="s">
        <v>2814</v>
      </c>
      <c r="NBS57" s="357" t="s">
        <v>2197</v>
      </c>
      <c r="NBT57" s="358"/>
      <c r="NBU57" s="358" t="s">
        <v>2198</v>
      </c>
      <c r="NBV57" s="359" t="s">
        <v>2193</v>
      </c>
      <c r="NBW57" s="355" t="s">
        <v>2194</v>
      </c>
      <c r="NBX57" s="355" t="s">
        <v>2195</v>
      </c>
      <c r="NBY57" s="355" t="s">
        <v>2196</v>
      </c>
      <c r="NBZ57" s="356" t="s">
        <v>2814</v>
      </c>
      <c r="NCA57" s="357" t="s">
        <v>2197</v>
      </c>
      <c r="NCB57" s="358"/>
      <c r="NCC57" s="358" t="s">
        <v>2198</v>
      </c>
      <c r="NCD57" s="359" t="s">
        <v>2193</v>
      </c>
      <c r="NCE57" s="355" t="s">
        <v>2194</v>
      </c>
      <c r="NCF57" s="355" t="s">
        <v>2195</v>
      </c>
      <c r="NCG57" s="355" t="s">
        <v>2196</v>
      </c>
      <c r="NCH57" s="356" t="s">
        <v>2814</v>
      </c>
      <c r="NCI57" s="357" t="s">
        <v>2197</v>
      </c>
      <c r="NCJ57" s="358"/>
      <c r="NCK57" s="358" t="s">
        <v>2198</v>
      </c>
      <c r="NCL57" s="359" t="s">
        <v>2193</v>
      </c>
      <c r="NCM57" s="355" t="s">
        <v>2194</v>
      </c>
      <c r="NCN57" s="355" t="s">
        <v>2195</v>
      </c>
      <c r="NCO57" s="355" t="s">
        <v>2196</v>
      </c>
      <c r="NCP57" s="356" t="s">
        <v>2814</v>
      </c>
      <c r="NCQ57" s="357" t="s">
        <v>2197</v>
      </c>
      <c r="NCR57" s="358"/>
      <c r="NCS57" s="358" t="s">
        <v>2198</v>
      </c>
      <c r="NCT57" s="359" t="s">
        <v>2193</v>
      </c>
      <c r="NCU57" s="355" t="s">
        <v>2194</v>
      </c>
      <c r="NCV57" s="355" t="s">
        <v>2195</v>
      </c>
      <c r="NCW57" s="355" t="s">
        <v>2196</v>
      </c>
      <c r="NCX57" s="356" t="s">
        <v>2814</v>
      </c>
      <c r="NCY57" s="357" t="s">
        <v>2197</v>
      </c>
      <c r="NCZ57" s="358"/>
      <c r="NDA57" s="358" t="s">
        <v>2198</v>
      </c>
      <c r="NDB57" s="359" t="s">
        <v>2193</v>
      </c>
      <c r="NDC57" s="355" t="s">
        <v>2194</v>
      </c>
      <c r="NDD57" s="355" t="s">
        <v>2195</v>
      </c>
      <c r="NDE57" s="355" t="s">
        <v>2196</v>
      </c>
      <c r="NDF57" s="356" t="s">
        <v>2814</v>
      </c>
      <c r="NDG57" s="357" t="s">
        <v>2197</v>
      </c>
      <c r="NDH57" s="358"/>
      <c r="NDI57" s="358" t="s">
        <v>2198</v>
      </c>
      <c r="NDJ57" s="359" t="s">
        <v>2193</v>
      </c>
      <c r="NDK57" s="355" t="s">
        <v>2194</v>
      </c>
      <c r="NDL57" s="355" t="s">
        <v>2195</v>
      </c>
      <c r="NDM57" s="355" t="s">
        <v>2196</v>
      </c>
      <c r="NDN57" s="356" t="s">
        <v>2814</v>
      </c>
      <c r="NDO57" s="357" t="s">
        <v>2197</v>
      </c>
      <c r="NDP57" s="358"/>
      <c r="NDQ57" s="358" t="s">
        <v>2198</v>
      </c>
      <c r="NDR57" s="359" t="s">
        <v>2193</v>
      </c>
      <c r="NDS57" s="355" t="s">
        <v>2194</v>
      </c>
      <c r="NDT57" s="355" t="s">
        <v>2195</v>
      </c>
      <c r="NDU57" s="355" t="s">
        <v>2196</v>
      </c>
      <c r="NDV57" s="356" t="s">
        <v>2814</v>
      </c>
      <c r="NDW57" s="357" t="s">
        <v>2197</v>
      </c>
      <c r="NDX57" s="358"/>
      <c r="NDY57" s="358" t="s">
        <v>2198</v>
      </c>
      <c r="NDZ57" s="359" t="s">
        <v>2193</v>
      </c>
      <c r="NEA57" s="355" t="s">
        <v>2194</v>
      </c>
      <c r="NEB57" s="355" t="s">
        <v>2195</v>
      </c>
      <c r="NEC57" s="355" t="s">
        <v>2196</v>
      </c>
      <c r="NED57" s="356" t="s">
        <v>2814</v>
      </c>
      <c r="NEE57" s="357" t="s">
        <v>2197</v>
      </c>
      <c r="NEF57" s="358"/>
      <c r="NEG57" s="358" t="s">
        <v>2198</v>
      </c>
      <c r="NEH57" s="359" t="s">
        <v>2193</v>
      </c>
      <c r="NEI57" s="355" t="s">
        <v>2194</v>
      </c>
      <c r="NEJ57" s="355" t="s">
        <v>2195</v>
      </c>
      <c r="NEK57" s="355" t="s">
        <v>2196</v>
      </c>
      <c r="NEL57" s="356" t="s">
        <v>2814</v>
      </c>
      <c r="NEM57" s="357" t="s">
        <v>2197</v>
      </c>
      <c r="NEN57" s="358"/>
      <c r="NEO57" s="358" t="s">
        <v>2198</v>
      </c>
      <c r="NEP57" s="359" t="s">
        <v>2193</v>
      </c>
      <c r="NEQ57" s="355" t="s">
        <v>2194</v>
      </c>
      <c r="NER57" s="355" t="s">
        <v>2195</v>
      </c>
      <c r="NES57" s="355" t="s">
        <v>2196</v>
      </c>
      <c r="NET57" s="356" t="s">
        <v>2814</v>
      </c>
      <c r="NEU57" s="357" t="s">
        <v>2197</v>
      </c>
      <c r="NEV57" s="358"/>
      <c r="NEW57" s="358" t="s">
        <v>2198</v>
      </c>
      <c r="NEX57" s="359" t="s">
        <v>2193</v>
      </c>
      <c r="NEY57" s="355" t="s">
        <v>2194</v>
      </c>
      <c r="NEZ57" s="355" t="s">
        <v>2195</v>
      </c>
      <c r="NFA57" s="355" t="s">
        <v>2196</v>
      </c>
      <c r="NFB57" s="356" t="s">
        <v>2814</v>
      </c>
      <c r="NFC57" s="357" t="s">
        <v>2197</v>
      </c>
      <c r="NFD57" s="358"/>
      <c r="NFE57" s="358" t="s">
        <v>2198</v>
      </c>
      <c r="NFF57" s="359" t="s">
        <v>2193</v>
      </c>
      <c r="NFG57" s="355" t="s">
        <v>2194</v>
      </c>
      <c r="NFH57" s="355" t="s">
        <v>2195</v>
      </c>
      <c r="NFI57" s="355" t="s">
        <v>2196</v>
      </c>
      <c r="NFJ57" s="356" t="s">
        <v>2814</v>
      </c>
      <c r="NFK57" s="357" t="s">
        <v>2197</v>
      </c>
      <c r="NFL57" s="358"/>
      <c r="NFM57" s="358" t="s">
        <v>2198</v>
      </c>
      <c r="NFN57" s="359" t="s">
        <v>2193</v>
      </c>
      <c r="NFO57" s="355" t="s">
        <v>2194</v>
      </c>
      <c r="NFP57" s="355" t="s">
        <v>2195</v>
      </c>
      <c r="NFQ57" s="355" t="s">
        <v>2196</v>
      </c>
      <c r="NFR57" s="356" t="s">
        <v>2814</v>
      </c>
      <c r="NFS57" s="357" t="s">
        <v>2197</v>
      </c>
      <c r="NFT57" s="358"/>
      <c r="NFU57" s="358" t="s">
        <v>2198</v>
      </c>
      <c r="NFV57" s="359" t="s">
        <v>2193</v>
      </c>
      <c r="NFW57" s="355" t="s">
        <v>2194</v>
      </c>
      <c r="NFX57" s="355" t="s">
        <v>2195</v>
      </c>
      <c r="NFY57" s="355" t="s">
        <v>2196</v>
      </c>
      <c r="NFZ57" s="356" t="s">
        <v>2814</v>
      </c>
      <c r="NGA57" s="357" t="s">
        <v>2197</v>
      </c>
      <c r="NGB57" s="358"/>
      <c r="NGC57" s="358" t="s">
        <v>2198</v>
      </c>
      <c r="NGD57" s="359" t="s">
        <v>2193</v>
      </c>
      <c r="NGE57" s="355" t="s">
        <v>2194</v>
      </c>
      <c r="NGF57" s="355" t="s">
        <v>2195</v>
      </c>
      <c r="NGG57" s="355" t="s">
        <v>2196</v>
      </c>
      <c r="NGH57" s="356" t="s">
        <v>2814</v>
      </c>
      <c r="NGI57" s="357" t="s">
        <v>2197</v>
      </c>
      <c r="NGJ57" s="358"/>
      <c r="NGK57" s="358" t="s">
        <v>2198</v>
      </c>
      <c r="NGL57" s="359" t="s">
        <v>2193</v>
      </c>
      <c r="NGM57" s="355" t="s">
        <v>2194</v>
      </c>
      <c r="NGN57" s="355" t="s">
        <v>2195</v>
      </c>
      <c r="NGO57" s="355" t="s">
        <v>2196</v>
      </c>
      <c r="NGP57" s="356" t="s">
        <v>2814</v>
      </c>
      <c r="NGQ57" s="357" t="s">
        <v>2197</v>
      </c>
      <c r="NGR57" s="358"/>
      <c r="NGS57" s="358" t="s">
        <v>2198</v>
      </c>
      <c r="NGT57" s="359" t="s">
        <v>2193</v>
      </c>
      <c r="NGU57" s="355" t="s">
        <v>2194</v>
      </c>
      <c r="NGV57" s="355" t="s">
        <v>2195</v>
      </c>
      <c r="NGW57" s="355" t="s">
        <v>2196</v>
      </c>
      <c r="NGX57" s="356" t="s">
        <v>2814</v>
      </c>
      <c r="NGY57" s="357" t="s">
        <v>2197</v>
      </c>
      <c r="NGZ57" s="358"/>
      <c r="NHA57" s="358" t="s">
        <v>2198</v>
      </c>
      <c r="NHB57" s="359" t="s">
        <v>2193</v>
      </c>
      <c r="NHC57" s="355" t="s">
        <v>2194</v>
      </c>
      <c r="NHD57" s="355" t="s">
        <v>2195</v>
      </c>
      <c r="NHE57" s="355" t="s">
        <v>2196</v>
      </c>
      <c r="NHF57" s="356" t="s">
        <v>2814</v>
      </c>
      <c r="NHG57" s="357" t="s">
        <v>2197</v>
      </c>
      <c r="NHH57" s="358"/>
      <c r="NHI57" s="358" t="s">
        <v>2198</v>
      </c>
      <c r="NHJ57" s="359" t="s">
        <v>2193</v>
      </c>
      <c r="NHK57" s="355" t="s">
        <v>2194</v>
      </c>
      <c r="NHL57" s="355" t="s">
        <v>2195</v>
      </c>
      <c r="NHM57" s="355" t="s">
        <v>2196</v>
      </c>
      <c r="NHN57" s="356" t="s">
        <v>2814</v>
      </c>
      <c r="NHO57" s="357" t="s">
        <v>2197</v>
      </c>
      <c r="NHP57" s="358"/>
      <c r="NHQ57" s="358" t="s">
        <v>2198</v>
      </c>
      <c r="NHR57" s="359" t="s">
        <v>2193</v>
      </c>
      <c r="NHS57" s="355" t="s">
        <v>2194</v>
      </c>
      <c r="NHT57" s="355" t="s">
        <v>2195</v>
      </c>
      <c r="NHU57" s="355" t="s">
        <v>2196</v>
      </c>
      <c r="NHV57" s="356" t="s">
        <v>2814</v>
      </c>
      <c r="NHW57" s="357" t="s">
        <v>2197</v>
      </c>
      <c r="NHX57" s="358"/>
      <c r="NHY57" s="358" t="s">
        <v>2198</v>
      </c>
      <c r="NHZ57" s="359" t="s">
        <v>2193</v>
      </c>
      <c r="NIA57" s="355" t="s">
        <v>2194</v>
      </c>
      <c r="NIB57" s="355" t="s">
        <v>2195</v>
      </c>
      <c r="NIC57" s="355" t="s">
        <v>2196</v>
      </c>
      <c r="NID57" s="356" t="s">
        <v>2814</v>
      </c>
      <c r="NIE57" s="357" t="s">
        <v>2197</v>
      </c>
      <c r="NIF57" s="358"/>
      <c r="NIG57" s="358" t="s">
        <v>2198</v>
      </c>
      <c r="NIH57" s="359" t="s">
        <v>2193</v>
      </c>
      <c r="NII57" s="355" t="s">
        <v>2194</v>
      </c>
      <c r="NIJ57" s="355" t="s">
        <v>2195</v>
      </c>
      <c r="NIK57" s="355" t="s">
        <v>2196</v>
      </c>
      <c r="NIL57" s="356" t="s">
        <v>2814</v>
      </c>
      <c r="NIM57" s="357" t="s">
        <v>2197</v>
      </c>
      <c r="NIN57" s="358"/>
      <c r="NIO57" s="358" t="s">
        <v>2198</v>
      </c>
      <c r="NIP57" s="359" t="s">
        <v>2193</v>
      </c>
      <c r="NIQ57" s="355" t="s">
        <v>2194</v>
      </c>
      <c r="NIR57" s="355" t="s">
        <v>2195</v>
      </c>
      <c r="NIS57" s="355" t="s">
        <v>2196</v>
      </c>
      <c r="NIT57" s="356" t="s">
        <v>2814</v>
      </c>
      <c r="NIU57" s="357" t="s">
        <v>2197</v>
      </c>
      <c r="NIV57" s="358"/>
      <c r="NIW57" s="358" t="s">
        <v>2198</v>
      </c>
      <c r="NIX57" s="359" t="s">
        <v>2193</v>
      </c>
      <c r="NIY57" s="355" t="s">
        <v>2194</v>
      </c>
      <c r="NIZ57" s="355" t="s">
        <v>2195</v>
      </c>
      <c r="NJA57" s="355" t="s">
        <v>2196</v>
      </c>
      <c r="NJB57" s="356" t="s">
        <v>2814</v>
      </c>
      <c r="NJC57" s="357" t="s">
        <v>2197</v>
      </c>
      <c r="NJD57" s="358"/>
      <c r="NJE57" s="358" t="s">
        <v>2198</v>
      </c>
      <c r="NJF57" s="359" t="s">
        <v>2193</v>
      </c>
      <c r="NJG57" s="355" t="s">
        <v>2194</v>
      </c>
      <c r="NJH57" s="355" t="s">
        <v>2195</v>
      </c>
      <c r="NJI57" s="355" t="s">
        <v>2196</v>
      </c>
      <c r="NJJ57" s="356" t="s">
        <v>2814</v>
      </c>
      <c r="NJK57" s="357" t="s">
        <v>2197</v>
      </c>
      <c r="NJL57" s="358"/>
      <c r="NJM57" s="358" t="s">
        <v>2198</v>
      </c>
      <c r="NJN57" s="359" t="s">
        <v>2193</v>
      </c>
      <c r="NJO57" s="355" t="s">
        <v>2194</v>
      </c>
      <c r="NJP57" s="355" t="s">
        <v>2195</v>
      </c>
      <c r="NJQ57" s="355" t="s">
        <v>2196</v>
      </c>
      <c r="NJR57" s="356" t="s">
        <v>2814</v>
      </c>
      <c r="NJS57" s="357" t="s">
        <v>2197</v>
      </c>
      <c r="NJT57" s="358"/>
      <c r="NJU57" s="358" t="s">
        <v>2198</v>
      </c>
      <c r="NJV57" s="359" t="s">
        <v>2193</v>
      </c>
      <c r="NJW57" s="355" t="s">
        <v>2194</v>
      </c>
      <c r="NJX57" s="355" t="s">
        <v>2195</v>
      </c>
      <c r="NJY57" s="355" t="s">
        <v>2196</v>
      </c>
      <c r="NJZ57" s="356" t="s">
        <v>2814</v>
      </c>
      <c r="NKA57" s="357" t="s">
        <v>2197</v>
      </c>
      <c r="NKB57" s="358"/>
      <c r="NKC57" s="358" t="s">
        <v>2198</v>
      </c>
      <c r="NKD57" s="359" t="s">
        <v>2193</v>
      </c>
      <c r="NKE57" s="355" t="s">
        <v>2194</v>
      </c>
      <c r="NKF57" s="355" t="s">
        <v>2195</v>
      </c>
      <c r="NKG57" s="355" t="s">
        <v>2196</v>
      </c>
      <c r="NKH57" s="356" t="s">
        <v>2814</v>
      </c>
      <c r="NKI57" s="357" t="s">
        <v>2197</v>
      </c>
      <c r="NKJ57" s="358"/>
      <c r="NKK57" s="358" t="s">
        <v>2198</v>
      </c>
      <c r="NKL57" s="359" t="s">
        <v>2193</v>
      </c>
      <c r="NKM57" s="355" t="s">
        <v>2194</v>
      </c>
      <c r="NKN57" s="355" t="s">
        <v>2195</v>
      </c>
      <c r="NKO57" s="355" t="s">
        <v>2196</v>
      </c>
      <c r="NKP57" s="356" t="s">
        <v>2814</v>
      </c>
      <c r="NKQ57" s="357" t="s">
        <v>2197</v>
      </c>
      <c r="NKR57" s="358"/>
      <c r="NKS57" s="358" t="s">
        <v>2198</v>
      </c>
      <c r="NKT57" s="359" t="s">
        <v>2193</v>
      </c>
      <c r="NKU57" s="355" t="s">
        <v>2194</v>
      </c>
      <c r="NKV57" s="355" t="s">
        <v>2195</v>
      </c>
      <c r="NKW57" s="355" t="s">
        <v>2196</v>
      </c>
      <c r="NKX57" s="356" t="s">
        <v>2814</v>
      </c>
      <c r="NKY57" s="357" t="s">
        <v>2197</v>
      </c>
      <c r="NKZ57" s="358"/>
      <c r="NLA57" s="358" t="s">
        <v>2198</v>
      </c>
      <c r="NLB57" s="359" t="s">
        <v>2193</v>
      </c>
      <c r="NLC57" s="355" t="s">
        <v>2194</v>
      </c>
      <c r="NLD57" s="355" t="s">
        <v>2195</v>
      </c>
      <c r="NLE57" s="355" t="s">
        <v>2196</v>
      </c>
      <c r="NLF57" s="356" t="s">
        <v>2814</v>
      </c>
      <c r="NLG57" s="357" t="s">
        <v>2197</v>
      </c>
      <c r="NLH57" s="358"/>
      <c r="NLI57" s="358" t="s">
        <v>2198</v>
      </c>
      <c r="NLJ57" s="359" t="s">
        <v>2193</v>
      </c>
      <c r="NLK57" s="355" t="s">
        <v>2194</v>
      </c>
      <c r="NLL57" s="355" t="s">
        <v>2195</v>
      </c>
      <c r="NLM57" s="355" t="s">
        <v>2196</v>
      </c>
      <c r="NLN57" s="356" t="s">
        <v>2814</v>
      </c>
      <c r="NLO57" s="357" t="s">
        <v>2197</v>
      </c>
      <c r="NLP57" s="358"/>
      <c r="NLQ57" s="358" t="s">
        <v>2198</v>
      </c>
      <c r="NLR57" s="359" t="s">
        <v>2193</v>
      </c>
      <c r="NLS57" s="355" t="s">
        <v>2194</v>
      </c>
      <c r="NLT57" s="355" t="s">
        <v>2195</v>
      </c>
      <c r="NLU57" s="355" t="s">
        <v>2196</v>
      </c>
      <c r="NLV57" s="356" t="s">
        <v>2814</v>
      </c>
      <c r="NLW57" s="357" t="s">
        <v>2197</v>
      </c>
      <c r="NLX57" s="358"/>
      <c r="NLY57" s="358" t="s">
        <v>2198</v>
      </c>
      <c r="NLZ57" s="359" t="s">
        <v>2193</v>
      </c>
      <c r="NMA57" s="355" t="s">
        <v>2194</v>
      </c>
      <c r="NMB57" s="355" t="s">
        <v>2195</v>
      </c>
      <c r="NMC57" s="355" t="s">
        <v>2196</v>
      </c>
      <c r="NMD57" s="356" t="s">
        <v>2814</v>
      </c>
      <c r="NME57" s="357" t="s">
        <v>2197</v>
      </c>
      <c r="NMF57" s="358"/>
      <c r="NMG57" s="358" t="s">
        <v>2198</v>
      </c>
      <c r="NMH57" s="359" t="s">
        <v>2193</v>
      </c>
      <c r="NMI57" s="355" t="s">
        <v>2194</v>
      </c>
      <c r="NMJ57" s="355" t="s">
        <v>2195</v>
      </c>
      <c r="NMK57" s="355" t="s">
        <v>2196</v>
      </c>
      <c r="NML57" s="356" t="s">
        <v>2814</v>
      </c>
      <c r="NMM57" s="357" t="s">
        <v>2197</v>
      </c>
      <c r="NMN57" s="358"/>
      <c r="NMO57" s="358" t="s">
        <v>2198</v>
      </c>
      <c r="NMP57" s="359" t="s">
        <v>2193</v>
      </c>
      <c r="NMQ57" s="355" t="s">
        <v>2194</v>
      </c>
      <c r="NMR57" s="355" t="s">
        <v>2195</v>
      </c>
      <c r="NMS57" s="355" t="s">
        <v>2196</v>
      </c>
      <c r="NMT57" s="356" t="s">
        <v>2814</v>
      </c>
      <c r="NMU57" s="357" t="s">
        <v>2197</v>
      </c>
      <c r="NMV57" s="358"/>
      <c r="NMW57" s="358" t="s">
        <v>2198</v>
      </c>
      <c r="NMX57" s="359" t="s">
        <v>2193</v>
      </c>
      <c r="NMY57" s="355" t="s">
        <v>2194</v>
      </c>
      <c r="NMZ57" s="355" t="s">
        <v>2195</v>
      </c>
      <c r="NNA57" s="355" t="s">
        <v>2196</v>
      </c>
      <c r="NNB57" s="356" t="s">
        <v>2814</v>
      </c>
      <c r="NNC57" s="357" t="s">
        <v>2197</v>
      </c>
      <c r="NND57" s="358"/>
      <c r="NNE57" s="358" t="s">
        <v>2198</v>
      </c>
      <c r="NNF57" s="359" t="s">
        <v>2193</v>
      </c>
      <c r="NNG57" s="355" t="s">
        <v>2194</v>
      </c>
      <c r="NNH57" s="355" t="s">
        <v>2195</v>
      </c>
      <c r="NNI57" s="355" t="s">
        <v>2196</v>
      </c>
      <c r="NNJ57" s="356" t="s">
        <v>2814</v>
      </c>
      <c r="NNK57" s="357" t="s">
        <v>2197</v>
      </c>
      <c r="NNL57" s="358"/>
      <c r="NNM57" s="358" t="s">
        <v>2198</v>
      </c>
      <c r="NNN57" s="359" t="s">
        <v>2193</v>
      </c>
      <c r="NNO57" s="355" t="s">
        <v>2194</v>
      </c>
      <c r="NNP57" s="355" t="s">
        <v>2195</v>
      </c>
      <c r="NNQ57" s="355" t="s">
        <v>2196</v>
      </c>
      <c r="NNR57" s="356" t="s">
        <v>2814</v>
      </c>
      <c r="NNS57" s="357" t="s">
        <v>2197</v>
      </c>
      <c r="NNT57" s="358"/>
      <c r="NNU57" s="358" t="s">
        <v>2198</v>
      </c>
      <c r="NNV57" s="359" t="s">
        <v>2193</v>
      </c>
      <c r="NNW57" s="355" t="s">
        <v>2194</v>
      </c>
      <c r="NNX57" s="355" t="s">
        <v>2195</v>
      </c>
      <c r="NNY57" s="355" t="s">
        <v>2196</v>
      </c>
      <c r="NNZ57" s="356" t="s">
        <v>2814</v>
      </c>
      <c r="NOA57" s="357" t="s">
        <v>2197</v>
      </c>
      <c r="NOB57" s="358"/>
      <c r="NOC57" s="358" t="s">
        <v>2198</v>
      </c>
      <c r="NOD57" s="359" t="s">
        <v>2193</v>
      </c>
      <c r="NOE57" s="355" t="s">
        <v>2194</v>
      </c>
      <c r="NOF57" s="355" t="s">
        <v>2195</v>
      </c>
      <c r="NOG57" s="355" t="s">
        <v>2196</v>
      </c>
      <c r="NOH57" s="356" t="s">
        <v>2814</v>
      </c>
      <c r="NOI57" s="357" t="s">
        <v>2197</v>
      </c>
      <c r="NOJ57" s="358"/>
      <c r="NOK57" s="358" t="s">
        <v>2198</v>
      </c>
      <c r="NOL57" s="359" t="s">
        <v>2193</v>
      </c>
      <c r="NOM57" s="355" t="s">
        <v>2194</v>
      </c>
      <c r="NON57" s="355" t="s">
        <v>2195</v>
      </c>
      <c r="NOO57" s="355" t="s">
        <v>2196</v>
      </c>
      <c r="NOP57" s="356" t="s">
        <v>2814</v>
      </c>
      <c r="NOQ57" s="357" t="s">
        <v>2197</v>
      </c>
      <c r="NOR57" s="358"/>
      <c r="NOS57" s="358" t="s">
        <v>2198</v>
      </c>
      <c r="NOT57" s="359" t="s">
        <v>2193</v>
      </c>
      <c r="NOU57" s="355" t="s">
        <v>2194</v>
      </c>
      <c r="NOV57" s="355" t="s">
        <v>2195</v>
      </c>
      <c r="NOW57" s="355" t="s">
        <v>2196</v>
      </c>
      <c r="NOX57" s="356" t="s">
        <v>2814</v>
      </c>
      <c r="NOY57" s="357" t="s">
        <v>2197</v>
      </c>
      <c r="NOZ57" s="358"/>
      <c r="NPA57" s="358" t="s">
        <v>2198</v>
      </c>
      <c r="NPB57" s="359" t="s">
        <v>2193</v>
      </c>
      <c r="NPC57" s="355" t="s">
        <v>2194</v>
      </c>
      <c r="NPD57" s="355" t="s">
        <v>2195</v>
      </c>
      <c r="NPE57" s="355" t="s">
        <v>2196</v>
      </c>
      <c r="NPF57" s="356" t="s">
        <v>2814</v>
      </c>
      <c r="NPG57" s="357" t="s">
        <v>2197</v>
      </c>
      <c r="NPH57" s="358"/>
      <c r="NPI57" s="358" t="s">
        <v>2198</v>
      </c>
      <c r="NPJ57" s="359" t="s">
        <v>2193</v>
      </c>
      <c r="NPK57" s="355" t="s">
        <v>2194</v>
      </c>
      <c r="NPL57" s="355" t="s">
        <v>2195</v>
      </c>
      <c r="NPM57" s="355" t="s">
        <v>2196</v>
      </c>
      <c r="NPN57" s="356" t="s">
        <v>2814</v>
      </c>
      <c r="NPO57" s="357" t="s">
        <v>2197</v>
      </c>
      <c r="NPP57" s="358"/>
      <c r="NPQ57" s="358" t="s">
        <v>2198</v>
      </c>
      <c r="NPR57" s="359" t="s">
        <v>2193</v>
      </c>
      <c r="NPS57" s="355" t="s">
        <v>2194</v>
      </c>
      <c r="NPT57" s="355" t="s">
        <v>2195</v>
      </c>
      <c r="NPU57" s="355" t="s">
        <v>2196</v>
      </c>
      <c r="NPV57" s="356" t="s">
        <v>2814</v>
      </c>
      <c r="NPW57" s="357" t="s">
        <v>2197</v>
      </c>
      <c r="NPX57" s="358"/>
      <c r="NPY57" s="358" t="s">
        <v>2198</v>
      </c>
      <c r="NPZ57" s="359" t="s">
        <v>2193</v>
      </c>
      <c r="NQA57" s="355" t="s">
        <v>2194</v>
      </c>
      <c r="NQB57" s="355" t="s">
        <v>2195</v>
      </c>
      <c r="NQC57" s="355" t="s">
        <v>2196</v>
      </c>
      <c r="NQD57" s="356" t="s">
        <v>2814</v>
      </c>
      <c r="NQE57" s="357" t="s">
        <v>2197</v>
      </c>
      <c r="NQF57" s="358"/>
      <c r="NQG57" s="358" t="s">
        <v>2198</v>
      </c>
      <c r="NQH57" s="359" t="s">
        <v>2193</v>
      </c>
      <c r="NQI57" s="355" t="s">
        <v>2194</v>
      </c>
      <c r="NQJ57" s="355" t="s">
        <v>2195</v>
      </c>
      <c r="NQK57" s="355" t="s">
        <v>2196</v>
      </c>
      <c r="NQL57" s="356" t="s">
        <v>2814</v>
      </c>
      <c r="NQM57" s="357" t="s">
        <v>2197</v>
      </c>
      <c r="NQN57" s="358"/>
      <c r="NQO57" s="358" t="s">
        <v>2198</v>
      </c>
      <c r="NQP57" s="359" t="s">
        <v>2193</v>
      </c>
      <c r="NQQ57" s="355" t="s">
        <v>2194</v>
      </c>
      <c r="NQR57" s="355" t="s">
        <v>2195</v>
      </c>
      <c r="NQS57" s="355" t="s">
        <v>2196</v>
      </c>
      <c r="NQT57" s="356" t="s">
        <v>2814</v>
      </c>
      <c r="NQU57" s="357" t="s">
        <v>2197</v>
      </c>
      <c r="NQV57" s="358"/>
      <c r="NQW57" s="358" t="s">
        <v>2198</v>
      </c>
      <c r="NQX57" s="359" t="s">
        <v>2193</v>
      </c>
      <c r="NQY57" s="355" t="s">
        <v>2194</v>
      </c>
      <c r="NQZ57" s="355" t="s">
        <v>2195</v>
      </c>
      <c r="NRA57" s="355" t="s">
        <v>2196</v>
      </c>
      <c r="NRB57" s="356" t="s">
        <v>2814</v>
      </c>
      <c r="NRC57" s="357" t="s">
        <v>2197</v>
      </c>
      <c r="NRD57" s="358"/>
      <c r="NRE57" s="358" t="s">
        <v>2198</v>
      </c>
      <c r="NRF57" s="359" t="s">
        <v>2193</v>
      </c>
      <c r="NRG57" s="355" t="s">
        <v>2194</v>
      </c>
      <c r="NRH57" s="355" t="s">
        <v>2195</v>
      </c>
      <c r="NRI57" s="355" t="s">
        <v>2196</v>
      </c>
      <c r="NRJ57" s="356" t="s">
        <v>2814</v>
      </c>
      <c r="NRK57" s="357" t="s">
        <v>2197</v>
      </c>
      <c r="NRL57" s="358"/>
      <c r="NRM57" s="358" t="s">
        <v>2198</v>
      </c>
      <c r="NRN57" s="359" t="s">
        <v>2193</v>
      </c>
      <c r="NRO57" s="355" t="s">
        <v>2194</v>
      </c>
      <c r="NRP57" s="355" t="s">
        <v>2195</v>
      </c>
      <c r="NRQ57" s="355" t="s">
        <v>2196</v>
      </c>
      <c r="NRR57" s="356" t="s">
        <v>2814</v>
      </c>
      <c r="NRS57" s="357" t="s">
        <v>2197</v>
      </c>
      <c r="NRT57" s="358"/>
      <c r="NRU57" s="358" t="s">
        <v>2198</v>
      </c>
      <c r="NRV57" s="359" t="s">
        <v>2193</v>
      </c>
      <c r="NRW57" s="355" t="s">
        <v>2194</v>
      </c>
      <c r="NRX57" s="355" t="s">
        <v>2195</v>
      </c>
      <c r="NRY57" s="355" t="s">
        <v>2196</v>
      </c>
      <c r="NRZ57" s="356" t="s">
        <v>2814</v>
      </c>
      <c r="NSA57" s="357" t="s">
        <v>2197</v>
      </c>
      <c r="NSB57" s="358"/>
      <c r="NSC57" s="358" t="s">
        <v>2198</v>
      </c>
      <c r="NSD57" s="359" t="s">
        <v>2193</v>
      </c>
      <c r="NSE57" s="355" t="s">
        <v>2194</v>
      </c>
      <c r="NSF57" s="355" t="s">
        <v>2195</v>
      </c>
      <c r="NSG57" s="355" t="s">
        <v>2196</v>
      </c>
      <c r="NSH57" s="356" t="s">
        <v>2814</v>
      </c>
      <c r="NSI57" s="357" t="s">
        <v>2197</v>
      </c>
      <c r="NSJ57" s="358"/>
      <c r="NSK57" s="358" t="s">
        <v>2198</v>
      </c>
      <c r="NSL57" s="359" t="s">
        <v>2193</v>
      </c>
      <c r="NSM57" s="355" t="s">
        <v>2194</v>
      </c>
      <c r="NSN57" s="355" t="s">
        <v>2195</v>
      </c>
      <c r="NSO57" s="355" t="s">
        <v>2196</v>
      </c>
      <c r="NSP57" s="356" t="s">
        <v>2814</v>
      </c>
      <c r="NSQ57" s="357" t="s">
        <v>2197</v>
      </c>
      <c r="NSR57" s="358"/>
      <c r="NSS57" s="358" t="s">
        <v>2198</v>
      </c>
      <c r="NST57" s="359" t="s">
        <v>2193</v>
      </c>
      <c r="NSU57" s="355" t="s">
        <v>2194</v>
      </c>
      <c r="NSV57" s="355" t="s">
        <v>2195</v>
      </c>
      <c r="NSW57" s="355" t="s">
        <v>2196</v>
      </c>
      <c r="NSX57" s="356" t="s">
        <v>2814</v>
      </c>
      <c r="NSY57" s="357" t="s">
        <v>2197</v>
      </c>
      <c r="NSZ57" s="358"/>
      <c r="NTA57" s="358" t="s">
        <v>2198</v>
      </c>
      <c r="NTB57" s="359" t="s">
        <v>2193</v>
      </c>
      <c r="NTC57" s="355" t="s">
        <v>2194</v>
      </c>
      <c r="NTD57" s="355" t="s">
        <v>2195</v>
      </c>
      <c r="NTE57" s="355" t="s">
        <v>2196</v>
      </c>
      <c r="NTF57" s="356" t="s">
        <v>2814</v>
      </c>
      <c r="NTG57" s="357" t="s">
        <v>2197</v>
      </c>
      <c r="NTH57" s="358"/>
      <c r="NTI57" s="358" t="s">
        <v>2198</v>
      </c>
      <c r="NTJ57" s="359" t="s">
        <v>2193</v>
      </c>
      <c r="NTK57" s="355" t="s">
        <v>2194</v>
      </c>
      <c r="NTL57" s="355" t="s">
        <v>2195</v>
      </c>
      <c r="NTM57" s="355" t="s">
        <v>2196</v>
      </c>
      <c r="NTN57" s="356" t="s">
        <v>2814</v>
      </c>
      <c r="NTO57" s="357" t="s">
        <v>2197</v>
      </c>
      <c r="NTP57" s="358"/>
      <c r="NTQ57" s="358" t="s">
        <v>2198</v>
      </c>
      <c r="NTR57" s="359" t="s">
        <v>2193</v>
      </c>
      <c r="NTS57" s="355" t="s">
        <v>2194</v>
      </c>
      <c r="NTT57" s="355" t="s">
        <v>2195</v>
      </c>
      <c r="NTU57" s="355" t="s">
        <v>2196</v>
      </c>
      <c r="NTV57" s="356" t="s">
        <v>2814</v>
      </c>
      <c r="NTW57" s="357" t="s">
        <v>2197</v>
      </c>
      <c r="NTX57" s="358"/>
      <c r="NTY57" s="358" t="s">
        <v>2198</v>
      </c>
      <c r="NTZ57" s="359" t="s">
        <v>2193</v>
      </c>
      <c r="NUA57" s="355" t="s">
        <v>2194</v>
      </c>
      <c r="NUB57" s="355" t="s">
        <v>2195</v>
      </c>
      <c r="NUC57" s="355" t="s">
        <v>2196</v>
      </c>
      <c r="NUD57" s="356" t="s">
        <v>2814</v>
      </c>
      <c r="NUE57" s="357" t="s">
        <v>2197</v>
      </c>
      <c r="NUF57" s="358"/>
      <c r="NUG57" s="358" t="s">
        <v>2198</v>
      </c>
      <c r="NUH57" s="359" t="s">
        <v>2193</v>
      </c>
      <c r="NUI57" s="355" t="s">
        <v>2194</v>
      </c>
      <c r="NUJ57" s="355" t="s">
        <v>2195</v>
      </c>
      <c r="NUK57" s="355" t="s">
        <v>2196</v>
      </c>
      <c r="NUL57" s="356" t="s">
        <v>2814</v>
      </c>
      <c r="NUM57" s="357" t="s">
        <v>2197</v>
      </c>
      <c r="NUN57" s="358"/>
      <c r="NUO57" s="358" t="s">
        <v>2198</v>
      </c>
      <c r="NUP57" s="359" t="s">
        <v>2193</v>
      </c>
      <c r="NUQ57" s="355" t="s">
        <v>2194</v>
      </c>
      <c r="NUR57" s="355" t="s">
        <v>2195</v>
      </c>
      <c r="NUS57" s="355" t="s">
        <v>2196</v>
      </c>
      <c r="NUT57" s="356" t="s">
        <v>2814</v>
      </c>
      <c r="NUU57" s="357" t="s">
        <v>2197</v>
      </c>
      <c r="NUV57" s="358"/>
      <c r="NUW57" s="358" t="s">
        <v>2198</v>
      </c>
      <c r="NUX57" s="359" t="s">
        <v>2193</v>
      </c>
      <c r="NUY57" s="355" t="s">
        <v>2194</v>
      </c>
      <c r="NUZ57" s="355" t="s">
        <v>2195</v>
      </c>
      <c r="NVA57" s="355" t="s">
        <v>2196</v>
      </c>
      <c r="NVB57" s="356" t="s">
        <v>2814</v>
      </c>
      <c r="NVC57" s="357" t="s">
        <v>2197</v>
      </c>
      <c r="NVD57" s="358"/>
      <c r="NVE57" s="358" t="s">
        <v>2198</v>
      </c>
      <c r="NVF57" s="359" t="s">
        <v>2193</v>
      </c>
      <c r="NVG57" s="355" t="s">
        <v>2194</v>
      </c>
      <c r="NVH57" s="355" t="s">
        <v>2195</v>
      </c>
      <c r="NVI57" s="355" t="s">
        <v>2196</v>
      </c>
      <c r="NVJ57" s="356" t="s">
        <v>2814</v>
      </c>
      <c r="NVK57" s="357" t="s">
        <v>2197</v>
      </c>
      <c r="NVL57" s="358"/>
      <c r="NVM57" s="358" t="s">
        <v>2198</v>
      </c>
      <c r="NVN57" s="359" t="s">
        <v>2193</v>
      </c>
      <c r="NVO57" s="355" t="s">
        <v>2194</v>
      </c>
      <c r="NVP57" s="355" t="s">
        <v>2195</v>
      </c>
      <c r="NVQ57" s="355" t="s">
        <v>2196</v>
      </c>
      <c r="NVR57" s="356" t="s">
        <v>2814</v>
      </c>
      <c r="NVS57" s="357" t="s">
        <v>2197</v>
      </c>
      <c r="NVT57" s="358"/>
      <c r="NVU57" s="358" t="s">
        <v>2198</v>
      </c>
      <c r="NVV57" s="359" t="s">
        <v>2193</v>
      </c>
      <c r="NVW57" s="355" t="s">
        <v>2194</v>
      </c>
      <c r="NVX57" s="355" t="s">
        <v>2195</v>
      </c>
      <c r="NVY57" s="355" t="s">
        <v>2196</v>
      </c>
      <c r="NVZ57" s="356" t="s">
        <v>2814</v>
      </c>
      <c r="NWA57" s="357" t="s">
        <v>2197</v>
      </c>
      <c r="NWB57" s="358"/>
      <c r="NWC57" s="358" t="s">
        <v>2198</v>
      </c>
      <c r="NWD57" s="359" t="s">
        <v>2193</v>
      </c>
      <c r="NWE57" s="355" t="s">
        <v>2194</v>
      </c>
      <c r="NWF57" s="355" t="s">
        <v>2195</v>
      </c>
      <c r="NWG57" s="355" t="s">
        <v>2196</v>
      </c>
      <c r="NWH57" s="356" t="s">
        <v>2814</v>
      </c>
      <c r="NWI57" s="357" t="s">
        <v>2197</v>
      </c>
      <c r="NWJ57" s="358"/>
      <c r="NWK57" s="358" t="s">
        <v>2198</v>
      </c>
      <c r="NWL57" s="359" t="s">
        <v>2193</v>
      </c>
      <c r="NWM57" s="355" t="s">
        <v>2194</v>
      </c>
      <c r="NWN57" s="355" t="s">
        <v>2195</v>
      </c>
      <c r="NWO57" s="355" t="s">
        <v>2196</v>
      </c>
      <c r="NWP57" s="356" t="s">
        <v>2814</v>
      </c>
      <c r="NWQ57" s="357" t="s">
        <v>2197</v>
      </c>
      <c r="NWR57" s="358"/>
      <c r="NWS57" s="358" t="s">
        <v>2198</v>
      </c>
      <c r="NWT57" s="359" t="s">
        <v>2193</v>
      </c>
      <c r="NWU57" s="355" t="s">
        <v>2194</v>
      </c>
      <c r="NWV57" s="355" t="s">
        <v>2195</v>
      </c>
      <c r="NWW57" s="355" t="s">
        <v>2196</v>
      </c>
      <c r="NWX57" s="356" t="s">
        <v>2814</v>
      </c>
      <c r="NWY57" s="357" t="s">
        <v>2197</v>
      </c>
      <c r="NWZ57" s="358"/>
      <c r="NXA57" s="358" t="s">
        <v>2198</v>
      </c>
      <c r="NXB57" s="359" t="s">
        <v>2193</v>
      </c>
      <c r="NXC57" s="355" t="s">
        <v>2194</v>
      </c>
      <c r="NXD57" s="355" t="s">
        <v>2195</v>
      </c>
      <c r="NXE57" s="355" t="s">
        <v>2196</v>
      </c>
      <c r="NXF57" s="356" t="s">
        <v>2814</v>
      </c>
      <c r="NXG57" s="357" t="s">
        <v>2197</v>
      </c>
      <c r="NXH57" s="358"/>
      <c r="NXI57" s="358" t="s">
        <v>2198</v>
      </c>
      <c r="NXJ57" s="359" t="s">
        <v>2193</v>
      </c>
      <c r="NXK57" s="355" t="s">
        <v>2194</v>
      </c>
      <c r="NXL57" s="355" t="s">
        <v>2195</v>
      </c>
      <c r="NXM57" s="355" t="s">
        <v>2196</v>
      </c>
      <c r="NXN57" s="356" t="s">
        <v>2814</v>
      </c>
      <c r="NXO57" s="357" t="s">
        <v>2197</v>
      </c>
      <c r="NXP57" s="358"/>
      <c r="NXQ57" s="358" t="s">
        <v>2198</v>
      </c>
      <c r="NXR57" s="359" t="s">
        <v>2193</v>
      </c>
      <c r="NXS57" s="355" t="s">
        <v>2194</v>
      </c>
      <c r="NXT57" s="355" t="s">
        <v>2195</v>
      </c>
      <c r="NXU57" s="355" t="s">
        <v>2196</v>
      </c>
      <c r="NXV57" s="356" t="s">
        <v>2814</v>
      </c>
      <c r="NXW57" s="357" t="s">
        <v>2197</v>
      </c>
      <c r="NXX57" s="358"/>
      <c r="NXY57" s="358" t="s">
        <v>2198</v>
      </c>
      <c r="NXZ57" s="359" t="s">
        <v>2193</v>
      </c>
      <c r="NYA57" s="355" t="s">
        <v>2194</v>
      </c>
      <c r="NYB57" s="355" t="s">
        <v>2195</v>
      </c>
      <c r="NYC57" s="355" t="s">
        <v>2196</v>
      </c>
      <c r="NYD57" s="356" t="s">
        <v>2814</v>
      </c>
      <c r="NYE57" s="357" t="s">
        <v>2197</v>
      </c>
      <c r="NYF57" s="358"/>
      <c r="NYG57" s="358" t="s">
        <v>2198</v>
      </c>
      <c r="NYH57" s="359" t="s">
        <v>2193</v>
      </c>
      <c r="NYI57" s="355" t="s">
        <v>2194</v>
      </c>
      <c r="NYJ57" s="355" t="s">
        <v>2195</v>
      </c>
      <c r="NYK57" s="355" t="s">
        <v>2196</v>
      </c>
      <c r="NYL57" s="356" t="s">
        <v>2814</v>
      </c>
      <c r="NYM57" s="357" t="s">
        <v>2197</v>
      </c>
      <c r="NYN57" s="358"/>
      <c r="NYO57" s="358" t="s">
        <v>2198</v>
      </c>
      <c r="NYP57" s="359" t="s">
        <v>2193</v>
      </c>
      <c r="NYQ57" s="355" t="s">
        <v>2194</v>
      </c>
      <c r="NYR57" s="355" t="s">
        <v>2195</v>
      </c>
      <c r="NYS57" s="355" t="s">
        <v>2196</v>
      </c>
      <c r="NYT57" s="356" t="s">
        <v>2814</v>
      </c>
      <c r="NYU57" s="357" t="s">
        <v>2197</v>
      </c>
      <c r="NYV57" s="358"/>
      <c r="NYW57" s="358" t="s">
        <v>2198</v>
      </c>
      <c r="NYX57" s="359" t="s">
        <v>2193</v>
      </c>
      <c r="NYY57" s="355" t="s">
        <v>2194</v>
      </c>
      <c r="NYZ57" s="355" t="s">
        <v>2195</v>
      </c>
      <c r="NZA57" s="355" t="s">
        <v>2196</v>
      </c>
      <c r="NZB57" s="356" t="s">
        <v>2814</v>
      </c>
      <c r="NZC57" s="357" t="s">
        <v>2197</v>
      </c>
      <c r="NZD57" s="358"/>
      <c r="NZE57" s="358" t="s">
        <v>2198</v>
      </c>
      <c r="NZF57" s="359" t="s">
        <v>2193</v>
      </c>
      <c r="NZG57" s="355" t="s">
        <v>2194</v>
      </c>
      <c r="NZH57" s="355" t="s">
        <v>2195</v>
      </c>
      <c r="NZI57" s="355" t="s">
        <v>2196</v>
      </c>
      <c r="NZJ57" s="356" t="s">
        <v>2814</v>
      </c>
      <c r="NZK57" s="357" t="s">
        <v>2197</v>
      </c>
      <c r="NZL57" s="358"/>
      <c r="NZM57" s="358" t="s">
        <v>2198</v>
      </c>
      <c r="NZN57" s="359" t="s">
        <v>2193</v>
      </c>
      <c r="NZO57" s="355" t="s">
        <v>2194</v>
      </c>
      <c r="NZP57" s="355" t="s">
        <v>2195</v>
      </c>
      <c r="NZQ57" s="355" t="s">
        <v>2196</v>
      </c>
      <c r="NZR57" s="356" t="s">
        <v>2814</v>
      </c>
      <c r="NZS57" s="357" t="s">
        <v>2197</v>
      </c>
      <c r="NZT57" s="358"/>
      <c r="NZU57" s="358" t="s">
        <v>2198</v>
      </c>
      <c r="NZV57" s="359" t="s">
        <v>2193</v>
      </c>
      <c r="NZW57" s="355" t="s">
        <v>2194</v>
      </c>
      <c r="NZX57" s="355" t="s">
        <v>2195</v>
      </c>
      <c r="NZY57" s="355" t="s">
        <v>2196</v>
      </c>
      <c r="NZZ57" s="356" t="s">
        <v>2814</v>
      </c>
      <c r="OAA57" s="357" t="s">
        <v>2197</v>
      </c>
      <c r="OAB57" s="358"/>
      <c r="OAC57" s="358" t="s">
        <v>2198</v>
      </c>
      <c r="OAD57" s="359" t="s">
        <v>2193</v>
      </c>
      <c r="OAE57" s="355" t="s">
        <v>2194</v>
      </c>
      <c r="OAF57" s="355" t="s">
        <v>2195</v>
      </c>
      <c r="OAG57" s="355" t="s">
        <v>2196</v>
      </c>
      <c r="OAH57" s="356" t="s">
        <v>2814</v>
      </c>
      <c r="OAI57" s="357" t="s">
        <v>2197</v>
      </c>
      <c r="OAJ57" s="358"/>
      <c r="OAK57" s="358" t="s">
        <v>2198</v>
      </c>
      <c r="OAL57" s="359" t="s">
        <v>2193</v>
      </c>
      <c r="OAM57" s="355" t="s">
        <v>2194</v>
      </c>
      <c r="OAN57" s="355" t="s">
        <v>2195</v>
      </c>
      <c r="OAO57" s="355" t="s">
        <v>2196</v>
      </c>
      <c r="OAP57" s="356" t="s">
        <v>2814</v>
      </c>
      <c r="OAQ57" s="357" t="s">
        <v>2197</v>
      </c>
      <c r="OAR57" s="358"/>
      <c r="OAS57" s="358" t="s">
        <v>2198</v>
      </c>
      <c r="OAT57" s="359" t="s">
        <v>2193</v>
      </c>
      <c r="OAU57" s="355" t="s">
        <v>2194</v>
      </c>
      <c r="OAV57" s="355" t="s">
        <v>2195</v>
      </c>
      <c r="OAW57" s="355" t="s">
        <v>2196</v>
      </c>
      <c r="OAX57" s="356" t="s">
        <v>2814</v>
      </c>
      <c r="OAY57" s="357" t="s">
        <v>2197</v>
      </c>
      <c r="OAZ57" s="358"/>
      <c r="OBA57" s="358" t="s">
        <v>2198</v>
      </c>
      <c r="OBB57" s="359" t="s">
        <v>2193</v>
      </c>
      <c r="OBC57" s="355" t="s">
        <v>2194</v>
      </c>
      <c r="OBD57" s="355" t="s">
        <v>2195</v>
      </c>
      <c r="OBE57" s="355" t="s">
        <v>2196</v>
      </c>
      <c r="OBF57" s="356" t="s">
        <v>2814</v>
      </c>
      <c r="OBG57" s="357" t="s">
        <v>2197</v>
      </c>
      <c r="OBH57" s="358"/>
      <c r="OBI57" s="358" t="s">
        <v>2198</v>
      </c>
      <c r="OBJ57" s="359" t="s">
        <v>2193</v>
      </c>
      <c r="OBK57" s="355" t="s">
        <v>2194</v>
      </c>
      <c r="OBL57" s="355" t="s">
        <v>2195</v>
      </c>
      <c r="OBM57" s="355" t="s">
        <v>2196</v>
      </c>
      <c r="OBN57" s="356" t="s">
        <v>2814</v>
      </c>
      <c r="OBO57" s="357" t="s">
        <v>2197</v>
      </c>
      <c r="OBP57" s="358"/>
      <c r="OBQ57" s="358" t="s">
        <v>2198</v>
      </c>
      <c r="OBR57" s="359" t="s">
        <v>2193</v>
      </c>
      <c r="OBS57" s="355" t="s">
        <v>2194</v>
      </c>
      <c r="OBT57" s="355" t="s">
        <v>2195</v>
      </c>
      <c r="OBU57" s="355" t="s">
        <v>2196</v>
      </c>
      <c r="OBV57" s="356" t="s">
        <v>2814</v>
      </c>
      <c r="OBW57" s="357" t="s">
        <v>2197</v>
      </c>
      <c r="OBX57" s="358"/>
      <c r="OBY57" s="358" t="s">
        <v>2198</v>
      </c>
      <c r="OBZ57" s="359" t="s">
        <v>2193</v>
      </c>
      <c r="OCA57" s="355" t="s">
        <v>2194</v>
      </c>
      <c r="OCB57" s="355" t="s">
        <v>2195</v>
      </c>
      <c r="OCC57" s="355" t="s">
        <v>2196</v>
      </c>
      <c r="OCD57" s="356" t="s">
        <v>2814</v>
      </c>
      <c r="OCE57" s="357" t="s">
        <v>2197</v>
      </c>
      <c r="OCF57" s="358"/>
      <c r="OCG57" s="358" t="s">
        <v>2198</v>
      </c>
      <c r="OCH57" s="359" t="s">
        <v>2193</v>
      </c>
      <c r="OCI57" s="355" t="s">
        <v>2194</v>
      </c>
      <c r="OCJ57" s="355" t="s">
        <v>2195</v>
      </c>
      <c r="OCK57" s="355" t="s">
        <v>2196</v>
      </c>
      <c r="OCL57" s="356" t="s">
        <v>2814</v>
      </c>
      <c r="OCM57" s="357" t="s">
        <v>2197</v>
      </c>
      <c r="OCN57" s="358"/>
      <c r="OCO57" s="358" t="s">
        <v>2198</v>
      </c>
      <c r="OCP57" s="359" t="s">
        <v>2193</v>
      </c>
      <c r="OCQ57" s="355" t="s">
        <v>2194</v>
      </c>
      <c r="OCR57" s="355" t="s">
        <v>2195</v>
      </c>
      <c r="OCS57" s="355" t="s">
        <v>2196</v>
      </c>
      <c r="OCT57" s="356" t="s">
        <v>2814</v>
      </c>
      <c r="OCU57" s="357" t="s">
        <v>2197</v>
      </c>
      <c r="OCV57" s="358"/>
      <c r="OCW57" s="358" t="s">
        <v>2198</v>
      </c>
      <c r="OCX57" s="359" t="s">
        <v>2193</v>
      </c>
      <c r="OCY57" s="355" t="s">
        <v>2194</v>
      </c>
      <c r="OCZ57" s="355" t="s">
        <v>2195</v>
      </c>
      <c r="ODA57" s="355" t="s">
        <v>2196</v>
      </c>
      <c r="ODB57" s="356" t="s">
        <v>2814</v>
      </c>
      <c r="ODC57" s="357" t="s">
        <v>2197</v>
      </c>
      <c r="ODD57" s="358"/>
      <c r="ODE57" s="358" t="s">
        <v>2198</v>
      </c>
      <c r="ODF57" s="359" t="s">
        <v>2193</v>
      </c>
      <c r="ODG57" s="355" t="s">
        <v>2194</v>
      </c>
      <c r="ODH57" s="355" t="s">
        <v>2195</v>
      </c>
      <c r="ODI57" s="355" t="s">
        <v>2196</v>
      </c>
      <c r="ODJ57" s="356" t="s">
        <v>2814</v>
      </c>
      <c r="ODK57" s="357" t="s">
        <v>2197</v>
      </c>
      <c r="ODL57" s="358"/>
      <c r="ODM57" s="358" t="s">
        <v>2198</v>
      </c>
      <c r="ODN57" s="359" t="s">
        <v>2193</v>
      </c>
      <c r="ODO57" s="355" t="s">
        <v>2194</v>
      </c>
      <c r="ODP57" s="355" t="s">
        <v>2195</v>
      </c>
      <c r="ODQ57" s="355" t="s">
        <v>2196</v>
      </c>
      <c r="ODR57" s="356" t="s">
        <v>2814</v>
      </c>
      <c r="ODS57" s="357" t="s">
        <v>2197</v>
      </c>
      <c r="ODT57" s="358"/>
      <c r="ODU57" s="358" t="s">
        <v>2198</v>
      </c>
      <c r="ODV57" s="359" t="s">
        <v>2193</v>
      </c>
      <c r="ODW57" s="355" t="s">
        <v>2194</v>
      </c>
      <c r="ODX57" s="355" t="s">
        <v>2195</v>
      </c>
      <c r="ODY57" s="355" t="s">
        <v>2196</v>
      </c>
      <c r="ODZ57" s="356" t="s">
        <v>2814</v>
      </c>
      <c r="OEA57" s="357" t="s">
        <v>2197</v>
      </c>
      <c r="OEB57" s="358"/>
      <c r="OEC57" s="358" t="s">
        <v>2198</v>
      </c>
      <c r="OED57" s="359" t="s">
        <v>2193</v>
      </c>
      <c r="OEE57" s="355" t="s">
        <v>2194</v>
      </c>
      <c r="OEF57" s="355" t="s">
        <v>2195</v>
      </c>
      <c r="OEG57" s="355" t="s">
        <v>2196</v>
      </c>
      <c r="OEH57" s="356" t="s">
        <v>2814</v>
      </c>
      <c r="OEI57" s="357" t="s">
        <v>2197</v>
      </c>
      <c r="OEJ57" s="358"/>
      <c r="OEK57" s="358" t="s">
        <v>2198</v>
      </c>
      <c r="OEL57" s="359" t="s">
        <v>2193</v>
      </c>
      <c r="OEM57" s="355" t="s">
        <v>2194</v>
      </c>
      <c r="OEN57" s="355" t="s">
        <v>2195</v>
      </c>
      <c r="OEO57" s="355" t="s">
        <v>2196</v>
      </c>
      <c r="OEP57" s="356" t="s">
        <v>2814</v>
      </c>
      <c r="OEQ57" s="357" t="s">
        <v>2197</v>
      </c>
      <c r="OER57" s="358"/>
      <c r="OES57" s="358" t="s">
        <v>2198</v>
      </c>
      <c r="OET57" s="359" t="s">
        <v>2193</v>
      </c>
      <c r="OEU57" s="355" t="s">
        <v>2194</v>
      </c>
      <c r="OEV57" s="355" t="s">
        <v>2195</v>
      </c>
      <c r="OEW57" s="355" t="s">
        <v>2196</v>
      </c>
      <c r="OEX57" s="356" t="s">
        <v>2814</v>
      </c>
      <c r="OEY57" s="357" t="s">
        <v>2197</v>
      </c>
      <c r="OEZ57" s="358"/>
      <c r="OFA57" s="358" t="s">
        <v>2198</v>
      </c>
      <c r="OFB57" s="359" t="s">
        <v>2193</v>
      </c>
      <c r="OFC57" s="355" t="s">
        <v>2194</v>
      </c>
      <c r="OFD57" s="355" t="s">
        <v>2195</v>
      </c>
      <c r="OFE57" s="355" t="s">
        <v>2196</v>
      </c>
      <c r="OFF57" s="356" t="s">
        <v>2814</v>
      </c>
      <c r="OFG57" s="357" t="s">
        <v>2197</v>
      </c>
      <c r="OFH57" s="358"/>
      <c r="OFI57" s="358" t="s">
        <v>2198</v>
      </c>
      <c r="OFJ57" s="359" t="s">
        <v>2193</v>
      </c>
      <c r="OFK57" s="355" t="s">
        <v>2194</v>
      </c>
      <c r="OFL57" s="355" t="s">
        <v>2195</v>
      </c>
      <c r="OFM57" s="355" t="s">
        <v>2196</v>
      </c>
      <c r="OFN57" s="356" t="s">
        <v>2814</v>
      </c>
      <c r="OFO57" s="357" t="s">
        <v>2197</v>
      </c>
      <c r="OFP57" s="358"/>
      <c r="OFQ57" s="358" t="s">
        <v>2198</v>
      </c>
      <c r="OFR57" s="359" t="s">
        <v>2193</v>
      </c>
      <c r="OFS57" s="355" t="s">
        <v>2194</v>
      </c>
      <c r="OFT57" s="355" t="s">
        <v>2195</v>
      </c>
      <c r="OFU57" s="355" t="s">
        <v>2196</v>
      </c>
      <c r="OFV57" s="356" t="s">
        <v>2814</v>
      </c>
      <c r="OFW57" s="357" t="s">
        <v>2197</v>
      </c>
      <c r="OFX57" s="358"/>
      <c r="OFY57" s="358" t="s">
        <v>2198</v>
      </c>
      <c r="OFZ57" s="359" t="s">
        <v>2193</v>
      </c>
      <c r="OGA57" s="355" t="s">
        <v>2194</v>
      </c>
      <c r="OGB57" s="355" t="s">
        <v>2195</v>
      </c>
      <c r="OGC57" s="355" t="s">
        <v>2196</v>
      </c>
      <c r="OGD57" s="356" t="s">
        <v>2814</v>
      </c>
      <c r="OGE57" s="357" t="s">
        <v>2197</v>
      </c>
      <c r="OGF57" s="358"/>
      <c r="OGG57" s="358" t="s">
        <v>2198</v>
      </c>
      <c r="OGH57" s="359" t="s">
        <v>2193</v>
      </c>
      <c r="OGI57" s="355" t="s">
        <v>2194</v>
      </c>
      <c r="OGJ57" s="355" t="s">
        <v>2195</v>
      </c>
      <c r="OGK57" s="355" t="s">
        <v>2196</v>
      </c>
      <c r="OGL57" s="356" t="s">
        <v>2814</v>
      </c>
      <c r="OGM57" s="357" t="s">
        <v>2197</v>
      </c>
      <c r="OGN57" s="358"/>
      <c r="OGO57" s="358" t="s">
        <v>2198</v>
      </c>
      <c r="OGP57" s="359" t="s">
        <v>2193</v>
      </c>
      <c r="OGQ57" s="355" t="s">
        <v>2194</v>
      </c>
      <c r="OGR57" s="355" t="s">
        <v>2195</v>
      </c>
      <c r="OGS57" s="355" t="s">
        <v>2196</v>
      </c>
      <c r="OGT57" s="356" t="s">
        <v>2814</v>
      </c>
      <c r="OGU57" s="357" t="s">
        <v>2197</v>
      </c>
      <c r="OGV57" s="358"/>
      <c r="OGW57" s="358" t="s">
        <v>2198</v>
      </c>
      <c r="OGX57" s="359" t="s">
        <v>2193</v>
      </c>
      <c r="OGY57" s="355" t="s">
        <v>2194</v>
      </c>
      <c r="OGZ57" s="355" t="s">
        <v>2195</v>
      </c>
      <c r="OHA57" s="355" t="s">
        <v>2196</v>
      </c>
      <c r="OHB57" s="356" t="s">
        <v>2814</v>
      </c>
      <c r="OHC57" s="357" t="s">
        <v>2197</v>
      </c>
      <c r="OHD57" s="358"/>
      <c r="OHE57" s="358" t="s">
        <v>2198</v>
      </c>
      <c r="OHF57" s="359" t="s">
        <v>2193</v>
      </c>
      <c r="OHG57" s="355" t="s">
        <v>2194</v>
      </c>
      <c r="OHH57" s="355" t="s">
        <v>2195</v>
      </c>
      <c r="OHI57" s="355" t="s">
        <v>2196</v>
      </c>
      <c r="OHJ57" s="356" t="s">
        <v>2814</v>
      </c>
      <c r="OHK57" s="357" t="s">
        <v>2197</v>
      </c>
      <c r="OHL57" s="358"/>
      <c r="OHM57" s="358" t="s">
        <v>2198</v>
      </c>
      <c r="OHN57" s="359" t="s">
        <v>2193</v>
      </c>
      <c r="OHO57" s="355" t="s">
        <v>2194</v>
      </c>
      <c r="OHP57" s="355" t="s">
        <v>2195</v>
      </c>
      <c r="OHQ57" s="355" t="s">
        <v>2196</v>
      </c>
      <c r="OHR57" s="356" t="s">
        <v>2814</v>
      </c>
      <c r="OHS57" s="357" t="s">
        <v>2197</v>
      </c>
      <c r="OHT57" s="358"/>
      <c r="OHU57" s="358" t="s">
        <v>2198</v>
      </c>
      <c r="OHV57" s="359" t="s">
        <v>2193</v>
      </c>
      <c r="OHW57" s="355" t="s">
        <v>2194</v>
      </c>
      <c r="OHX57" s="355" t="s">
        <v>2195</v>
      </c>
      <c r="OHY57" s="355" t="s">
        <v>2196</v>
      </c>
      <c r="OHZ57" s="356" t="s">
        <v>2814</v>
      </c>
      <c r="OIA57" s="357" t="s">
        <v>2197</v>
      </c>
      <c r="OIB57" s="358"/>
      <c r="OIC57" s="358" t="s">
        <v>2198</v>
      </c>
      <c r="OID57" s="359" t="s">
        <v>2193</v>
      </c>
      <c r="OIE57" s="355" t="s">
        <v>2194</v>
      </c>
      <c r="OIF57" s="355" t="s">
        <v>2195</v>
      </c>
      <c r="OIG57" s="355" t="s">
        <v>2196</v>
      </c>
      <c r="OIH57" s="356" t="s">
        <v>2814</v>
      </c>
      <c r="OII57" s="357" t="s">
        <v>2197</v>
      </c>
      <c r="OIJ57" s="358"/>
      <c r="OIK57" s="358" t="s">
        <v>2198</v>
      </c>
      <c r="OIL57" s="359" t="s">
        <v>2193</v>
      </c>
      <c r="OIM57" s="355" t="s">
        <v>2194</v>
      </c>
      <c r="OIN57" s="355" t="s">
        <v>2195</v>
      </c>
      <c r="OIO57" s="355" t="s">
        <v>2196</v>
      </c>
      <c r="OIP57" s="356" t="s">
        <v>2814</v>
      </c>
      <c r="OIQ57" s="357" t="s">
        <v>2197</v>
      </c>
      <c r="OIR57" s="358"/>
      <c r="OIS57" s="358" t="s">
        <v>2198</v>
      </c>
      <c r="OIT57" s="359" t="s">
        <v>2193</v>
      </c>
      <c r="OIU57" s="355" t="s">
        <v>2194</v>
      </c>
      <c r="OIV57" s="355" t="s">
        <v>2195</v>
      </c>
      <c r="OIW57" s="355" t="s">
        <v>2196</v>
      </c>
      <c r="OIX57" s="356" t="s">
        <v>2814</v>
      </c>
      <c r="OIY57" s="357" t="s">
        <v>2197</v>
      </c>
      <c r="OIZ57" s="358"/>
      <c r="OJA57" s="358" t="s">
        <v>2198</v>
      </c>
      <c r="OJB57" s="359" t="s">
        <v>2193</v>
      </c>
      <c r="OJC57" s="355" t="s">
        <v>2194</v>
      </c>
      <c r="OJD57" s="355" t="s">
        <v>2195</v>
      </c>
      <c r="OJE57" s="355" t="s">
        <v>2196</v>
      </c>
      <c r="OJF57" s="356" t="s">
        <v>2814</v>
      </c>
      <c r="OJG57" s="357" t="s">
        <v>2197</v>
      </c>
      <c r="OJH57" s="358"/>
      <c r="OJI57" s="358" t="s">
        <v>2198</v>
      </c>
      <c r="OJJ57" s="359" t="s">
        <v>2193</v>
      </c>
      <c r="OJK57" s="355" t="s">
        <v>2194</v>
      </c>
      <c r="OJL57" s="355" t="s">
        <v>2195</v>
      </c>
      <c r="OJM57" s="355" t="s">
        <v>2196</v>
      </c>
      <c r="OJN57" s="356" t="s">
        <v>2814</v>
      </c>
      <c r="OJO57" s="357" t="s">
        <v>2197</v>
      </c>
      <c r="OJP57" s="358"/>
      <c r="OJQ57" s="358" t="s">
        <v>2198</v>
      </c>
      <c r="OJR57" s="359" t="s">
        <v>2193</v>
      </c>
      <c r="OJS57" s="355" t="s">
        <v>2194</v>
      </c>
      <c r="OJT57" s="355" t="s">
        <v>2195</v>
      </c>
      <c r="OJU57" s="355" t="s">
        <v>2196</v>
      </c>
      <c r="OJV57" s="356" t="s">
        <v>2814</v>
      </c>
      <c r="OJW57" s="357" t="s">
        <v>2197</v>
      </c>
      <c r="OJX57" s="358"/>
      <c r="OJY57" s="358" t="s">
        <v>2198</v>
      </c>
      <c r="OJZ57" s="359" t="s">
        <v>2193</v>
      </c>
      <c r="OKA57" s="355" t="s">
        <v>2194</v>
      </c>
      <c r="OKB57" s="355" t="s">
        <v>2195</v>
      </c>
      <c r="OKC57" s="355" t="s">
        <v>2196</v>
      </c>
      <c r="OKD57" s="356" t="s">
        <v>2814</v>
      </c>
      <c r="OKE57" s="357" t="s">
        <v>2197</v>
      </c>
      <c r="OKF57" s="358"/>
      <c r="OKG57" s="358" t="s">
        <v>2198</v>
      </c>
      <c r="OKH57" s="359" t="s">
        <v>2193</v>
      </c>
      <c r="OKI57" s="355" t="s">
        <v>2194</v>
      </c>
      <c r="OKJ57" s="355" t="s">
        <v>2195</v>
      </c>
      <c r="OKK57" s="355" t="s">
        <v>2196</v>
      </c>
      <c r="OKL57" s="356" t="s">
        <v>2814</v>
      </c>
      <c r="OKM57" s="357" t="s">
        <v>2197</v>
      </c>
      <c r="OKN57" s="358"/>
      <c r="OKO57" s="358" t="s">
        <v>2198</v>
      </c>
      <c r="OKP57" s="359" t="s">
        <v>2193</v>
      </c>
      <c r="OKQ57" s="355" t="s">
        <v>2194</v>
      </c>
      <c r="OKR57" s="355" t="s">
        <v>2195</v>
      </c>
      <c r="OKS57" s="355" t="s">
        <v>2196</v>
      </c>
      <c r="OKT57" s="356" t="s">
        <v>2814</v>
      </c>
      <c r="OKU57" s="357" t="s">
        <v>2197</v>
      </c>
      <c r="OKV57" s="358"/>
      <c r="OKW57" s="358" t="s">
        <v>2198</v>
      </c>
      <c r="OKX57" s="359" t="s">
        <v>2193</v>
      </c>
      <c r="OKY57" s="355" t="s">
        <v>2194</v>
      </c>
      <c r="OKZ57" s="355" t="s">
        <v>2195</v>
      </c>
      <c r="OLA57" s="355" t="s">
        <v>2196</v>
      </c>
      <c r="OLB57" s="356" t="s">
        <v>2814</v>
      </c>
      <c r="OLC57" s="357" t="s">
        <v>2197</v>
      </c>
      <c r="OLD57" s="358"/>
      <c r="OLE57" s="358" t="s">
        <v>2198</v>
      </c>
      <c r="OLF57" s="359" t="s">
        <v>2193</v>
      </c>
      <c r="OLG57" s="355" t="s">
        <v>2194</v>
      </c>
      <c r="OLH57" s="355" t="s">
        <v>2195</v>
      </c>
      <c r="OLI57" s="355" t="s">
        <v>2196</v>
      </c>
      <c r="OLJ57" s="356" t="s">
        <v>2814</v>
      </c>
      <c r="OLK57" s="357" t="s">
        <v>2197</v>
      </c>
      <c r="OLL57" s="358"/>
      <c r="OLM57" s="358" t="s">
        <v>2198</v>
      </c>
      <c r="OLN57" s="359" t="s">
        <v>2193</v>
      </c>
      <c r="OLO57" s="355" t="s">
        <v>2194</v>
      </c>
      <c r="OLP57" s="355" t="s">
        <v>2195</v>
      </c>
      <c r="OLQ57" s="355" t="s">
        <v>2196</v>
      </c>
      <c r="OLR57" s="356" t="s">
        <v>2814</v>
      </c>
      <c r="OLS57" s="357" t="s">
        <v>2197</v>
      </c>
      <c r="OLT57" s="358"/>
      <c r="OLU57" s="358" t="s">
        <v>2198</v>
      </c>
      <c r="OLV57" s="359" t="s">
        <v>2193</v>
      </c>
      <c r="OLW57" s="355" t="s">
        <v>2194</v>
      </c>
      <c r="OLX57" s="355" t="s">
        <v>2195</v>
      </c>
      <c r="OLY57" s="355" t="s">
        <v>2196</v>
      </c>
      <c r="OLZ57" s="356" t="s">
        <v>2814</v>
      </c>
      <c r="OMA57" s="357" t="s">
        <v>2197</v>
      </c>
      <c r="OMB57" s="358"/>
      <c r="OMC57" s="358" t="s">
        <v>2198</v>
      </c>
      <c r="OMD57" s="359" t="s">
        <v>2193</v>
      </c>
      <c r="OME57" s="355" t="s">
        <v>2194</v>
      </c>
      <c r="OMF57" s="355" t="s">
        <v>2195</v>
      </c>
      <c r="OMG57" s="355" t="s">
        <v>2196</v>
      </c>
      <c r="OMH57" s="356" t="s">
        <v>2814</v>
      </c>
      <c r="OMI57" s="357" t="s">
        <v>2197</v>
      </c>
      <c r="OMJ57" s="358"/>
      <c r="OMK57" s="358" t="s">
        <v>2198</v>
      </c>
      <c r="OML57" s="359" t="s">
        <v>2193</v>
      </c>
      <c r="OMM57" s="355" t="s">
        <v>2194</v>
      </c>
      <c r="OMN57" s="355" t="s">
        <v>2195</v>
      </c>
      <c r="OMO57" s="355" t="s">
        <v>2196</v>
      </c>
      <c r="OMP57" s="356" t="s">
        <v>2814</v>
      </c>
      <c r="OMQ57" s="357" t="s">
        <v>2197</v>
      </c>
      <c r="OMR57" s="358"/>
      <c r="OMS57" s="358" t="s">
        <v>2198</v>
      </c>
      <c r="OMT57" s="359" t="s">
        <v>2193</v>
      </c>
      <c r="OMU57" s="355" t="s">
        <v>2194</v>
      </c>
      <c r="OMV57" s="355" t="s">
        <v>2195</v>
      </c>
      <c r="OMW57" s="355" t="s">
        <v>2196</v>
      </c>
      <c r="OMX57" s="356" t="s">
        <v>2814</v>
      </c>
      <c r="OMY57" s="357" t="s">
        <v>2197</v>
      </c>
      <c r="OMZ57" s="358"/>
      <c r="ONA57" s="358" t="s">
        <v>2198</v>
      </c>
      <c r="ONB57" s="359" t="s">
        <v>2193</v>
      </c>
      <c r="ONC57" s="355" t="s">
        <v>2194</v>
      </c>
      <c r="OND57" s="355" t="s">
        <v>2195</v>
      </c>
      <c r="ONE57" s="355" t="s">
        <v>2196</v>
      </c>
      <c r="ONF57" s="356" t="s">
        <v>2814</v>
      </c>
      <c r="ONG57" s="357" t="s">
        <v>2197</v>
      </c>
      <c r="ONH57" s="358"/>
      <c r="ONI57" s="358" t="s">
        <v>2198</v>
      </c>
      <c r="ONJ57" s="359" t="s">
        <v>2193</v>
      </c>
      <c r="ONK57" s="355" t="s">
        <v>2194</v>
      </c>
      <c r="ONL57" s="355" t="s">
        <v>2195</v>
      </c>
      <c r="ONM57" s="355" t="s">
        <v>2196</v>
      </c>
      <c r="ONN57" s="356" t="s">
        <v>2814</v>
      </c>
      <c r="ONO57" s="357" t="s">
        <v>2197</v>
      </c>
      <c r="ONP57" s="358"/>
      <c r="ONQ57" s="358" t="s">
        <v>2198</v>
      </c>
      <c r="ONR57" s="359" t="s">
        <v>2193</v>
      </c>
      <c r="ONS57" s="355" t="s">
        <v>2194</v>
      </c>
      <c r="ONT57" s="355" t="s">
        <v>2195</v>
      </c>
      <c r="ONU57" s="355" t="s">
        <v>2196</v>
      </c>
      <c r="ONV57" s="356" t="s">
        <v>2814</v>
      </c>
      <c r="ONW57" s="357" t="s">
        <v>2197</v>
      </c>
      <c r="ONX57" s="358"/>
      <c r="ONY57" s="358" t="s">
        <v>2198</v>
      </c>
      <c r="ONZ57" s="359" t="s">
        <v>2193</v>
      </c>
      <c r="OOA57" s="355" t="s">
        <v>2194</v>
      </c>
      <c r="OOB57" s="355" t="s">
        <v>2195</v>
      </c>
      <c r="OOC57" s="355" t="s">
        <v>2196</v>
      </c>
      <c r="OOD57" s="356" t="s">
        <v>2814</v>
      </c>
      <c r="OOE57" s="357" t="s">
        <v>2197</v>
      </c>
      <c r="OOF57" s="358"/>
      <c r="OOG57" s="358" t="s">
        <v>2198</v>
      </c>
      <c r="OOH57" s="359" t="s">
        <v>2193</v>
      </c>
      <c r="OOI57" s="355" t="s">
        <v>2194</v>
      </c>
      <c r="OOJ57" s="355" t="s">
        <v>2195</v>
      </c>
      <c r="OOK57" s="355" t="s">
        <v>2196</v>
      </c>
      <c r="OOL57" s="356" t="s">
        <v>2814</v>
      </c>
      <c r="OOM57" s="357" t="s">
        <v>2197</v>
      </c>
      <c r="OON57" s="358"/>
      <c r="OOO57" s="358" t="s">
        <v>2198</v>
      </c>
      <c r="OOP57" s="359" t="s">
        <v>2193</v>
      </c>
      <c r="OOQ57" s="355" t="s">
        <v>2194</v>
      </c>
      <c r="OOR57" s="355" t="s">
        <v>2195</v>
      </c>
      <c r="OOS57" s="355" t="s">
        <v>2196</v>
      </c>
      <c r="OOT57" s="356" t="s">
        <v>2814</v>
      </c>
      <c r="OOU57" s="357" t="s">
        <v>2197</v>
      </c>
      <c r="OOV57" s="358"/>
      <c r="OOW57" s="358" t="s">
        <v>2198</v>
      </c>
      <c r="OOX57" s="359" t="s">
        <v>2193</v>
      </c>
      <c r="OOY57" s="355" t="s">
        <v>2194</v>
      </c>
      <c r="OOZ57" s="355" t="s">
        <v>2195</v>
      </c>
      <c r="OPA57" s="355" t="s">
        <v>2196</v>
      </c>
      <c r="OPB57" s="356" t="s">
        <v>2814</v>
      </c>
      <c r="OPC57" s="357" t="s">
        <v>2197</v>
      </c>
      <c r="OPD57" s="358"/>
      <c r="OPE57" s="358" t="s">
        <v>2198</v>
      </c>
      <c r="OPF57" s="359" t="s">
        <v>2193</v>
      </c>
      <c r="OPG57" s="355" t="s">
        <v>2194</v>
      </c>
      <c r="OPH57" s="355" t="s">
        <v>2195</v>
      </c>
      <c r="OPI57" s="355" t="s">
        <v>2196</v>
      </c>
      <c r="OPJ57" s="356" t="s">
        <v>2814</v>
      </c>
      <c r="OPK57" s="357" t="s">
        <v>2197</v>
      </c>
      <c r="OPL57" s="358"/>
      <c r="OPM57" s="358" t="s">
        <v>2198</v>
      </c>
      <c r="OPN57" s="359" t="s">
        <v>2193</v>
      </c>
      <c r="OPO57" s="355" t="s">
        <v>2194</v>
      </c>
      <c r="OPP57" s="355" t="s">
        <v>2195</v>
      </c>
      <c r="OPQ57" s="355" t="s">
        <v>2196</v>
      </c>
      <c r="OPR57" s="356" t="s">
        <v>2814</v>
      </c>
      <c r="OPS57" s="357" t="s">
        <v>2197</v>
      </c>
      <c r="OPT57" s="358"/>
      <c r="OPU57" s="358" t="s">
        <v>2198</v>
      </c>
      <c r="OPV57" s="359" t="s">
        <v>2193</v>
      </c>
      <c r="OPW57" s="355" t="s">
        <v>2194</v>
      </c>
      <c r="OPX57" s="355" t="s">
        <v>2195</v>
      </c>
      <c r="OPY57" s="355" t="s">
        <v>2196</v>
      </c>
      <c r="OPZ57" s="356" t="s">
        <v>2814</v>
      </c>
      <c r="OQA57" s="357" t="s">
        <v>2197</v>
      </c>
      <c r="OQB57" s="358"/>
      <c r="OQC57" s="358" t="s">
        <v>2198</v>
      </c>
      <c r="OQD57" s="359" t="s">
        <v>2193</v>
      </c>
      <c r="OQE57" s="355" t="s">
        <v>2194</v>
      </c>
      <c r="OQF57" s="355" t="s">
        <v>2195</v>
      </c>
      <c r="OQG57" s="355" t="s">
        <v>2196</v>
      </c>
      <c r="OQH57" s="356" t="s">
        <v>2814</v>
      </c>
      <c r="OQI57" s="357" t="s">
        <v>2197</v>
      </c>
      <c r="OQJ57" s="358"/>
      <c r="OQK57" s="358" t="s">
        <v>2198</v>
      </c>
      <c r="OQL57" s="359" t="s">
        <v>2193</v>
      </c>
      <c r="OQM57" s="355" t="s">
        <v>2194</v>
      </c>
      <c r="OQN57" s="355" t="s">
        <v>2195</v>
      </c>
      <c r="OQO57" s="355" t="s">
        <v>2196</v>
      </c>
      <c r="OQP57" s="356" t="s">
        <v>2814</v>
      </c>
      <c r="OQQ57" s="357" t="s">
        <v>2197</v>
      </c>
      <c r="OQR57" s="358"/>
      <c r="OQS57" s="358" t="s">
        <v>2198</v>
      </c>
      <c r="OQT57" s="359" t="s">
        <v>2193</v>
      </c>
      <c r="OQU57" s="355" t="s">
        <v>2194</v>
      </c>
      <c r="OQV57" s="355" t="s">
        <v>2195</v>
      </c>
      <c r="OQW57" s="355" t="s">
        <v>2196</v>
      </c>
      <c r="OQX57" s="356" t="s">
        <v>2814</v>
      </c>
      <c r="OQY57" s="357" t="s">
        <v>2197</v>
      </c>
      <c r="OQZ57" s="358"/>
      <c r="ORA57" s="358" t="s">
        <v>2198</v>
      </c>
      <c r="ORB57" s="359" t="s">
        <v>2193</v>
      </c>
      <c r="ORC57" s="355" t="s">
        <v>2194</v>
      </c>
      <c r="ORD57" s="355" t="s">
        <v>2195</v>
      </c>
      <c r="ORE57" s="355" t="s">
        <v>2196</v>
      </c>
      <c r="ORF57" s="356" t="s">
        <v>2814</v>
      </c>
      <c r="ORG57" s="357" t="s">
        <v>2197</v>
      </c>
      <c r="ORH57" s="358"/>
      <c r="ORI57" s="358" t="s">
        <v>2198</v>
      </c>
      <c r="ORJ57" s="359" t="s">
        <v>2193</v>
      </c>
      <c r="ORK57" s="355" t="s">
        <v>2194</v>
      </c>
      <c r="ORL57" s="355" t="s">
        <v>2195</v>
      </c>
      <c r="ORM57" s="355" t="s">
        <v>2196</v>
      </c>
      <c r="ORN57" s="356" t="s">
        <v>2814</v>
      </c>
      <c r="ORO57" s="357" t="s">
        <v>2197</v>
      </c>
      <c r="ORP57" s="358"/>
      <c r="ORQ57" s="358" t="s">
        <v>2198</v>
      </c>
      <c r="ORR57" s="359" t="s">
        <v>2193</v>
      </c>
      <c r="ORS57" s="355" t="s">
        <v>2194</v>
      </c>
      <c r="ORT57" s="355" t="s">
        <v>2195</v>
      </c>
      <c r="ORU57" s="355" t="s">
        <v>2196</v>
      </c>
      <c r="ORV57" s="356" t="s">
        <v>2814</v>
      </c>
      <c r="ORW57" s="357" t="s">
        <v>2197</v>
      </c>
      <c r="ORX57" s="358"/>
      <c r="ORY57" s="358" t="s">
        <v>2198</v>
      </c>
      <c r="ORZ57" s="359" t="s">
        <v>2193</v>
      </c>
      <c r="OSA57" s="355" t="s">
        <v>2194</v>
      </c>
      <c r="OSB57" s="355" t="s">
        <v>2195</v>
      </c>
      <c r="OSC57" s="355" t="s">
        <v>2196</v>
      </c>
      <c r="OSD57" s="356" t="s">
        <v>2814</v>
      </c>
      <c r="OSE57" s="357" t="s">
        <v>2197</v>
      </c>
      <c r="OSF57" s="358"/>
      <c r="OSG57" s="358" t="s">
        <v>2198</v>
      </c>
      <c r="OSH57" s="359" t="s">
        <v>2193</v>
      </c>
      <c r="OSI57" s="355" t="s">
        <v>2194</v>
      </c>
      <c r="OSJ57" s="355" t="s">
        <v>2195</v>
      </c>
      <c r="OSK57" s="355" t="s">
        <v>2196</v>
      </c>
      <c r="OSL57" s="356" t="s">
        <v>2814</v>
      </c>
      <c r="OSM57" s="357" t="s">
        <v>2197</v>
      </c>
      <c r="OSN57" s="358"/>
      <c r="OSO57" s="358" t="s">
        <v>2198</v>
      </c>
      <c r="OSP57" s="359" t="s">
        <v>2193</v>
      </c>
      <c r="OSQ57" s="355" t="s">
        <v>2194</v>
      </c>
      <c r="OSR57" s="355" t="s">
        <v>2195</v>
      </c>
      <c r="OSS57" s="355" t="s">
        <v>2196</v>
      </c>
      <c r="OST57" s="356" t="s">
        <v>2814</v>
      </c>
      <c r="OSU57" s="357" t="s">
        <v>2197</v>
      </c>
      <c r="OSV57" s="358"/>
      <c r="OSW57" s="358" t="s">
        <v>2198</v>
      </c>
      <c r="OSX57" s="359" t="s">
        <v>2193</v>
      </c>
      <c r="OSY57" s="355" t="s">
        <v>2194</v>
      </c>
      <c r="OSZ57" s="355" t="s">
        <v>2195</v>
      </c>
      <c r="OTA57" s="355" t="s">
        <v>2196</v>
      </c>
      <c r="OTB57" s="356" t="s">
        <v>2814</v>
      </c>
      <c r="OTC57" s="357" t="s">
        <v>2197</v>
      </c>
      <c r="OTD57" s="358"/>
      <c r="OTE57" s="358" t="s">
        <v>2198</v>
      </c>
      <c r="OTF57" s="359" t="s">
        <v>2193</v>
      </c>
      <c r="OTG57" s="355" t="s">
        <v>2194</v>
      </c>
      <c r="OTH57" s="355" t="s">
        <v>2195</v>
      </c>
      <c r="OTI57" s="355" t="s">
        <v>2196</v>
      </c>
      <c r="OTJ57" s="356" t="s">
        <v>2814</v>
      </c>
      <c r="OTK57" s="357" t="s">
        <v>2197</v>
      </c>
      <c r="OTL57" s="358"/>
      <c r="OTM57" s="358" t="s">
        <v>2198</v>
      </c>
      <c r="OTN57" s="359" t="s">
        <v>2193</v>
      </c>
      <c r="OTO57" s="355" t="s">
        <v>2194</v>
      </c>
      <c r="OTP57" s="355" t="s">
        <v>2195</v>
      </c>
      <c r="OTQ57" s="355" t="s">
        <v>2196</v>
      </c>
      <c r="OTR57" s="356" t="s">
        <v>2814</v>
      </c>
      <c r="OTS57" s="357" t="s">
        <v>2197</v>
      </c>
      <c r="OTT57" s="358"/>
      <c r="OTU57" s="358" t="s">
        <v>2198</v>
      </c>
      <c r="OTV57" s="359" t="s">
        <v>2193</v>
      </c>
      <c r="OTW57" s="355" t="s">
        <v>2194</v>
      </c>
      <c r="OTX57" s="355" t="s">
        <v>2195</v>
      </c>
      <c r="OTY57" s="355" t="s">
        <v>2196</v>
      </c>
      <c r="OTZ57" s="356" t="s">
        <v>2814</v>
      </c>
      <c r="OUA57" s="357" t="s">
        <v>2197</v>
      </c>
      <c r="OUB57" s="358"/>
      <c r="OUC57" s="358" t="s">
        <v>2198</v>
      </c>
      <c r="OUD57" s="359" t="s">
        <v>2193</v>
      </c>
      <c r="OUE57" s="355" t="s">
        <v>2194</v>
      </c>
      <c r="OUF57" s="355" t="s">
        <v>2195</v>
      </c>
      <c r="OUG57" s="355" t="s">
        <v>2196</v>
      </c>
      <c r="OUH57" s="356" t="s">
        <v>2814</v>
      </c>
      <c r="OUI57" s="357" t="s">
        <v>2197</v>
      </c>
      <c r="OUJ57" s="358"/>
      <c r="OUK57" s="358" t="s">
        <v>2198</v>
      </c>
      <c r="OUL57" s="359" t="s">
        <v>2193</v>
      </c>
      <c r="OUM57" s="355" t="s">
        <v>2194</v>
      </c>
      <c r="OUN57" s="355" t="s">
        <v>2195</v>
      </c>
      <c r="OUO57" s="355" t="s">
        <v>2196</v>
      </c>
      <c r="OUP57" s="356" t="s">
        <v>2814</v>
      </c>
      <c r="OUQ57" s="357" t="s">
        <v>2197</v>
      </c>
      <c r="OUR57" s="358"/>
      <c r="OUS57" s="358" t="s">
        <v>2198</v>
      </c>
      <c r="OUT57" s="359" t="s">
        <v>2193</v>
      </c>
      <c r="OUU57" s="355" t="s">
        <v>2194</v>
      </c>
      <c r="OUV57" s="355" t="s">
        <v>2195</v>
      </c>
      <c r="OUW57" s="355" t="s">
        <v>2196</v>
      </c>
      <c r="OUX57" s="356" t="s">
        <v>2814</v>
      </c>
      <c r="OUY57" s="357" t="s">
        <v>2197</v>
      </c>
      <c r="OUZ57" s="358"/>
      <c r="OVA57" s="358" t="s">
        <v>2198</v>
      </c>
      <c r="OVB57" s="359" t="s">
        <v>2193</v>
      </c>
      <c r="OVC57" s="355" t="s">
        <v>2194</v>
      </c>
      <c r="OVD57" s="355" t="s">
        <v>2195</v>
      </c>
      <c r="OVE57" s="355" t="s">
        <v>2196</v>
      </c>
      <c r="OVF57" s="356" t="s">
        <v>2814</v>
      </c>
      <c r="OVG57" s="357" t="s">
        <v>2197</v>
      </c>
      <c r="OVH57" s="358"/>
      <c r="OVI57" s="358" t="s">
        <v>2198</v>
      </c>
      <c r="OVJ57" s="359" t="s">
        <v>2193</v>
      </c>
      <c r="OVK57" s="355" t="s">
        <v>2194</v>
      </c>
      <c r="OVL57" s="355" t="s">
        <v>2195</v>
      </c>
      <c r="OVM57" s="355" t="s">
        <v>2196</v>
      </c>
      <c r="OVN57" s="356" t="s">
        <v>2814</v>
      </c>
      <c r="OVO57" s="357" t="s">
        <v>2197</v>
      </c>
      <c r="OVP57" s="358"/>
      <c r="OVQ57" s="358" t="s">
        <v>2198</v>
      </c>
      <c r="OVR57" s="359" t="s">
        <v>2193</v>
      </c>
      <c r="OVS57" s="355" t="s">
        <v>2194</v>
      </c>
      <c r="OVT57" s="355" t="s">
        <v>2195</v>
      </c>
      <c r="OVU57" s="355" t="s">
        <v>2196</v>
      </c>
      <c r="OVV57" s="356" t="s">
        <v>2814</v>
      </c>
      <c r="OVW57" s="357" t="s">
        <v>2197</v>
      </c>
      <c r="OVX57" s="358"/>
      <c r="OVY57" s="358" t="s">
        <v>2198</v>
      </c>
      <c r="OVZ57" s="359" t="s">
        <v>2193</v>
      </c>
      <c r="OWA57" s="355" t="s">
        <v>2194</v>
      </c>
      <c r="OWB57" s="355" t="s">
        <v>2195</v>
      </c>
      <c r="OWC57" s="355" t="s">
        <v>2196</v>
      </c>
      <c r="OWD57" s="356" t="s">
        <v>2814</v>
      </c>
      <c r="OWE57" s="357" t="s">
        <v>2197</v>
      </c>
      <c r="OWF57" s="358"/>
      <c r="OWG57" s="358" t="s">
        <v>2198</v>
      </c>
      <c r="OWH57" s="359" t="s">
        <v>2193</v>
      </c>
      <c r="OWI57" s="355" t="s">
        <v>2194</v>
      </c>
      <c r="OWJ57" s="355" t="s">
        <v>2195</v>
      </c>
      <c r="OWK57" s="355" t="s">
        <v>2196</v>
      </c>
      <c r="OWL57" s="356" t="s">
        <v>2814</v>
      </c>
      <c r="OWM57" s="357" t="s">
        <v>2197</v>
      </c>
      <c r="OWN57" s="358"/>
      <c r="OWO57" s="358" t="s">
        <v>2198</v>
      </c>
      <c r="OWP57" s="359" t="s">
        <v>2193</v>
      </c>
      <c r="OWQ57" s="355" t="s">
        <v>2194</v>
      </c>
      <c r="OWR57" s="355" t="s">
        <v>2195</v>
      </c>
      <c r="OWS57" s="355" t="s">
        <v>2196</v>
      </c>
      <c r="OWT57" s="356" t="s">
        <v>2814</v>
      </c>
      <c r="OWU57" s="357" t="s">
        <v>2197</v>
      </c>
      <c r="OWV57" s="358"/>
      <c r="OWW57" s="358" t="s">
        <v>2198</v>
      </c>
      <c r="OWX57" s="359" t="s">
        <v>2193</v>
      </c>
      <c r="OWY57" s="355" t="s">
        <v>2194</v>
      </c>
      <c r="OWZ57" s="355" t="s">
        <v>2195</v>
      </c>
      <c r="OXA57" s="355" t="s">
        <v>2196</v>
      </c>
      <c r="OXB57" s="356" t="s">
        <v>2814</v>
      </c>
      <c r="OXC57" s="357" t="s">
        <v>2197</v>
      </c>
      <c r="OXD57" s="358"/>
      <c r="OXE57" s="358" t="s">
        <v>2198</v>
      </c>
      <c r="OXF57" s="359" t="s">
        <v>2193</v>
      </c>
      <c r="OXG57" s="355" t="s">
        <v>2194</v>
      </c>
      <c r="OXH57" s="355" t="s">
        <v>2195</v>
      </c>
      <c r="OXI57" s="355" t="s">
        <v>2196</v>
      </c>
      <c r="OXJ57" s="356" t="s">
        <v>2814</v>
      </c>
      <c r="OXK57" s="357" t="s">
        <v>2197</v>
      </c>
      <c r="OXL57" s="358"/>
      <c r="OXM57" s="358" t="s">
        <v>2198</v>
      </c>
      <c r="OXN57" s="359" t="s">
        <v>2193</v>
      </c>
      <c r="OXO57" s="355" t="s">
        <v>2194</v>
      </c>
      <c r="OXP57" s="355" t="s">
        <v>2195</v>
      </c>
      <c r="OXQ57" s="355" t="s">
        <v>2196</v>
      </c>
      <c r="OXR57" s="356" t="s">
        <v>2814</v>
      </c>
      <c r="OXS57" s="357" t="s">
        <v>2197</v>
      </c>
      <c r="OXT57" s="358"/>
      <c r="OXU57" s="358" t="s">
        <v>2198</v>
      </c>
      <c r="OXV57" s="359" t="s">
        <v>2193</v>
      </c>
      <c r="OXW57" s="355" t="s">
        <v>2194</v>
      </c>
      <c r="OXX57" s="355" t="s">
        <v>2195</v>
      </c>
      <c r="OXY57" s="355" t="s">
        <v>2196</v>
      </c>
      <c r="OXZ57" s="356" t="s">
        <v>2814</v>
      </c>
      <c r="OYA57" s="357" t="s">
        <v>2197</v>
      </c>
      <c r="OYB57" s="358"/>
      <c r="OYC57" s="358" t="s">
        <v>2198</v>
      </c>
      <c r="OYD57" s="359" t="s">
        <v>2193</v>
      </c>
      <c r="OYE57" s="355" t="s">
        <v>2194</v>
      </c>
      <c r="OYF57" s="355" t="s">
        <v>2195</v>
      </c>
      <c r="OYG57" s="355" t="s">
        <v>2196</v>
      </c>
      <c r="OYH57" s="356" t="s">
        <v>2814</v>
      </c>
      <c r="OYI57" s="357" t="s">
        <v>2197</v>
      </c>
      <c r="OYJ57" s="358"/>
      <c r="OYK57" s="358" t="s">
        <v>2198</v>
      </c>
      <c r="OYL57" s="359" t="s">
        <v>2193</v>
      </c>
      <c r="OYM57" s="355" t="s">
        <v>2194</v>
      </c>
      <c r="OYN57" s="355" t="s">
        <v>2195</v>
      </c>
      <c r="OYO57" s="355" t="s">
        <v>2196</v>
      </c>
      <c r="OYP57" s="356" t="s">
        <v>2814</v>
      </c>
      <c r="OYQ57" s="357" t="s">
        <v>2197</v>
      </c>
      <c r="OYR57" s="358"/>
      <c r="OYS57" s="358" t="s">
        <v>2198</v>
      </c>
      <c r="OYT57" s="359" t="s">
        <v>2193</v>
      </c>
      <c r="OYU57" s="355" t="s">
        <v>2194</v>
      </c>
      <c r="OYV57" s="355" t="s">
        <v>2195</v>
      </c>
      <c r="OYW57" s="355" t="s">
        <v>2196</v>
      </c>
      <c r="OYX57" s="356" t="s">
        <v>2814</v>
      </c>
      <c r="OYY57" s="357" t="s">
        <v>2197</v>
      </c>
      <c r="OYZ57" s="358"/>
      <c r="OZA57" s="358" t="s">
        <v>2198</v>
      </c>
      <c r="OZB57" s="359" t="s">
        <v>2193</v>
      </c>
      <c r="OZC57" s="355" t="s">
        <v>2194</v>
      </c>
      <c r="OZD57" s="355" t="s">
        <v>2195</v>
      </c>
      <c r="OZE57" s="355" t="s">
        <v>2196</v>
      </c>
      <c r="OZF57" s="356" t="s">
        <v>2814</v>
      </c>
      <c r="OZG57" s="357" t="s">
        <v>2197</v>
      </c>
      <c r="OZH57" s="358"/>
      <c r="OZI57" s="358" t="s">
        <v>2198</v>
      </c>
      <c r="OZJ57" s="359" t="s">
        <v>2193</v>
      </c>
      <c r="OZK57" s="355" t="s">
        <v>2194</v>
      </c>
      <c r="OZL57" s="355" t="s">
        <v>2195</v>
      </c>
      <c r="OZM57" s="355" t="s">
        <v>2196</v>
      </c>
      <c r="OZN57" s="356" t="s">
        <v>2814</v>
      </c>
      <c r="OZO57" s="357" t="s">
        <v>2197</v>
      </c>
      <c r="OZP57" s="358"/>
      <c r="OZQ57" s="358" t="s">
        <v>2198</v>
      </c>
      <c r="OZR57" s="359" t="s">
        <v>2193</v>
      </c>
      <c r="OZS57" s="355" t="s">
        <v>2194</v>
      </c>
      <c r="OZT57" s="355" t="s">
        <v>2195</v>
      </c>
      <c r="OZU57" s="355" t="s">
        <v>2196</v>
      </c>
      <c r="OZV57" s="356" t="s">
        <v>2814</v>
      </c>
      <c r="OZW57" s="357" t="s">
        <v>2197</v>
      </c>
      <c r="OZX57" s="358"/>
      <c r="OZY57" s="358" t="s">
        <v>2198</v>
      </c>
      <c r="OZZ57" s="359" t="s">
        <v>2193</v>
      </c>
      <c r="PAA57" s="355" t="s">
        <v>2194</v>
      </c>
      <c r="PAB57" s="355" t="s">
        <v>2195</v>
      </c>
      <c r="PAC57" s="355" t="s">
        <v>2196</v>
      </c>
      <c r="PAD57" s="356" t="s">
        <v>2814</v>
      </c>
      <c r="PAE57" s="357" t="s">
        <v>2197</v>
      </c>
      <c r="PAF57" s="358"/>
      <c r="PAG57" s="358" t="s">
        <v>2198</v>
      </c>
      <c r="PAH57" s="359" t="s">
        <v>2193</v>
      </c>
      <c r="PAI57" s="355" t="s">
        <v>2194</v>
      </c>
      <c r="PAJ57" s="355" t="s">
        <v>2195</v>
      </c>
      <c r="PAK57" s="355" t="s">
        <v>2196</v>
      </c>
      <c r="PAL57" s="356" t="s">
        <v>2814</v>
      </c>
      <c r="PAM57" s="357" t="s">
        <v>2197</v>
      </c>
      <c r="PAN57" s="358"/>
      <c r="PAO57" s="358" t="s">
        <v>2198</v>
      </c>
      <c r="PAP57" s="359" t="s">
        <v>2193</v>
      </c>
      <c r="PAQ57" s="355" t="s">
        <v>2194</v>
      </c>
      <c r="PAR57" s="355" t="s">
        <v>2195</v>
      </c>
      <c r="PAS57" s="355" t="s">
        <v>2196</v>
      </c>
      <c r="PAT57" s="356" t="s">
        <v>2814</v>
      </c>
      <c r="PAU57" s="357" t="s">
        <v>2197</v>
      </c>
      <c r="PAV57" s="358"/>
      <c r="PAW57" s="358" t="s">
        <v>2198</v>
      </c>
      <c r="PAX57" s="359" t="s">
        <v>2193</v>
      </c>
      <c r="PAY57" s="355" t="s">
        <v>2194</v>
      </c>
      <c r="PAZ57" s="355" t="s">
        <v>2195</v>
      </c>
      <c r="PBA57" s="355" t="s">
        <v>2196</v>
      </c>
      <c r="PBB57" s="356" t="s">
        <v>2814</v>
      </c>
      <c r="PBC57" s="357" t="s">
        <v>2197</v>
      </c>
      <c r="PBD57" s="358"/>
      <c r="PBE57" s="358" t="s">
        <v>2198</v>
      </c>
      <c r="PBF57" s="359" t="s">
        <v>2193</v>
      </c>
      <c r="PBG57" s="355" t="s">
        <v>2194</v>
      </c>
      <c r="PBH57" s="355" t="s">
        <v>2195</v>
      </c>
      <c r="PBI57" s="355" t="s">
        <v>2196</v>
      </c>
      <c r="PBJ57" s="356" t="s">
        <v>2814</v>
      </c>
      <c r="PBK57" s="357" t="s">
        <v>2197</v>
      </c>
      <c r="PBL57" s="358"/>
      <c r="PBM57" s="358" t="s">
        <v>2198</v>
      </c>
      <c r="PBN57" s="359" t="s">
        <v>2193</v>
      </c>
      <c r="PBO57" s="355" t="s">
        <v>2194</v>
      </c>
      <c r="PBP57" s="355" t="s">
        <v>2195</v>
      </c>
      <c r="PBQ57" s="355" t="s">
        <v>2196</v>
      </c>
      <c r="PBR57" s="356" t="s">
        <v>2814</v>
      </c>
      <c r="PBS57" s="357" t="s">
        <v>2197</v>
      </c>
      <c r="PBT57" s="358"/>
      <c r="PBU57" s="358" t="s">
        <v>2198</v>
      </c>
      <c r="PBV57" s="359" t="s">
        <v>2193</v>
      </c>
      <c r="PBW57" s="355" t="s">
        <v>2194</v>
      </c>
      <c r="PBX57" s="355" t="s">
        <v>2195</v>
      </c>
      <c r="PBY57" s="355" t="s">
        <v>2196</v>
      </c>
      <c r="PBZ57" s="356" t="s">
        <v>2814</v>
      </c>
      <c r="PCA57" s="357" t="s">
        <v>2197</v>
      </c>
      <c r="PCB57" s="358"/>
      <c r="PCC57" s="358" t="s">
        <v>2198</v>
      </c>
      <c r="PCD57" s="359" t="s">
        <v>2193</v>
      </c>
      <c r="PCE57" s="355" t="s">
        <v>2194</v>
      </c>
      <c r="PCF57" s="355" t="s">
        <v>2195</v>
      </c>
      <c r="PCG57" s="355" t="s">
        <v>2196</v>
      </c>
      <c r="PCH57" s="356" t="s">
        <v>2814</v>
      </c>
      <c r="PCI57" s="357" t="s">
        <v>2197</v>
      </c>
      <c r="PCJ57" s="358"/>
      <c r="PCK57" s="358" t="s">
        <v>2198</v>
      </c>
      <c r="PCL57" s="359" t="s">
        <v>2193</v>
      </c>
      <c r="PCM57" s="355" t="s">
        <v>2194</v>
      </c>
      <c r="PCN57" s="355" t="s">
        <v>2195</v>
      </c>
      <c r="PCO57" s="355" t="s">
        <v>2196</v>
      </c>
      <c r="PCP57" s="356" t="s">
        <v>2814</v>
      </c>
      <c r="PCQ57" s="357" t="s">
        <v>2197</v>
      </c>
      <c r="PCR57" s="358"/>
      <c r="PCS57" s="358" t="s">
        <v>2198</v>
      </c>
      <c r="PCT57" s="359" t="s">
        <v>2193</v>
      </c>
      <c r="PCU57" s="355" t="s">
        <v>2194</v>
      </c>
      <c r="PCV57" s="355" t="s">
        <v>2195</v>
      </c>
      <c r="PCW57" s="355" t="s">
        <v>2196</v>
      </c>
      <c r="PCX57" s="356" t="s">
        <v>2814</v>
      </c>
      <c r="PCY57" s="357" t="s">
        <v>2197</v>
      </c>
      <c r="PCZ57" s="358"/>
      <c r="PDA57" s="358" t="s">
        <v>2198</v>
      </c>
      <c r="PDB57" s="359" t="s">
        <v>2193</v>
      </c>
      <c r="PDC57" s="355" t="s">
        <v>2194</v>
      </c>
      <c r="PDD57" s="355" t="s">
        <v>2195</v>
      </c>
      <c r="PDE57" s="355" t="s">
        <v>2196</v>
      </c>
      <c r="PDF57" s="356" t="s">
        <v>2814</v>
      </c>
      <c r="PDG57" s="357" t="s">
        <v>2197</v>
      </c>
      <c r="PDH57" s="358"/>
      <c r="PDI57" s="358" t="s">
        <v>2198</v>
      </c>
      <c r="PDJ57" s="359" t="s">
        <v>2193</v>
      </c>
      <c r="PDK57" s="355" t="s">
        <v>2194</v>
      </c>
      <c r="PDL57" s="355" t="s">
        <v>2195</v>
      </c>
      <c r="PDM57" s="355" t="s">
        <v>2196</v>
      </c>
      <c r="PDN57" s="356" t="s">
        <v>2814</v>
      </c>
      <c r="PDO57" s="357" t="s">
        <v>2197</v>
      </c>
      <c r="PDP57" s="358"/>
      <c r="PDQ57" s="358" t="s">
        <v>2198</v>
      </c>
      <c r="PDR57" s="359" t="s">
        <v>2193</v>
      </c>
      <c r="PDS57" s="355" t="s">
        <v>2194</v>
      </c>
      <c r="PDT57" s="355" t="s">
        <v>2195</v>
      </c>
      <c r="PDU57" s="355" t="s">
        <v>2196</v>
      </c>
      <c r="PDV57" s="356" t="s">
        <v>2814</v>
      </c>
      <c r="PDW57" s="357" t="s">
        <v>2197</v>
      </c>
      <c r="PDX57" s="358"/>
      <c r="PDY57" s="358" t="s">
        <v>2198</v>
      </c>
      <c r="PDZ57" s="359" t="s">
        <v>2193</v>
      </c>
      <c r="PEA57" s="355" t="s">
        <v>2194</v>
      </c>
      <c r="PEB57" s="355" t="s">
        <v>2195</v>
      </c>
      <c r="PEC57" s="355" t="s">
        <v>2196</v>
      </c>
      <c r="PED57" s="356" t="s">
        <v>2814</v>
      </c>
      <c r="PEE57" s="357" t="s">
        <v>2197</v>
      </c>
      <c r="PEF57" s="358"/>
      <c r="PEG57" s="358" t="s">
        <v>2198</v>
      </c>
      <c r="PEH57" s="359" t="s">
        <v>2193</v>
      </c>
      <c r="PEI57" s="355" t="s">
        <v>2194</v>
      </c>
      <c r="PEJ57" s="355" t="s">
        <v>2195</v>
      </c>
      <c r="PEK57" s="355" t="s">
        <v>2196</v>
      </c>
      <c r="PEL57" s="356" t="s">
        <v>2814</v>
      </c>
      <c r="PEM57" s="357" t="s">
        <v>2197</v>
      </c>
      <c r="PEN57" s="358"/>
      <c r="PEO57" s="358" t="s">
        <v>2198</v>
      </c>
      <c r="PEP57" s="359" t="s">
        <v>2193</v>
      </c>
      <c r="PEQ57" s="355" t="s">
        <v>2194</v>
      </c>
      <c r="PER57" s="355" t="s">
        <v>2195</v>
      </c>
      <c r="PES57" s="355" t="s">
        <v>2196</v>
      </c>
      <c r="PET57" s="356" t="s">
        <v>2814</v>
      </c>
      <c r="PEU57" s="357" t="s">
        <v>2197</v>
      </c>
      <c r="PEV57" s="358"/>
      <c r="PEW57" s="358" t="s">
        <v>2198</v>
      </c>
      <c r="PEX57" s="359" t="s">
        <v>2193</v>
      </c>
      <c r="PEY57" s="355" t="s">
        <v>2194</v>
      </c>
      <c r="PEZ57" s="355" t="s">
        <v>2195</v>
      </c>
      <c r="PFA57" s="355" t="s">
        <v>2196</v>
      </c>
      <c r="PFB57" s="356" t="s">
        <v>2814</v>
      </c>
      <c r="PFC57" s="357" t="s">
        <v>2197</v>
      </c>
      <c r="PFD57" s="358"/>
      <c r="PFE57" s="358" t="s">
        <v>2198</v>
      </c>
      <c r="PFF57" s="359" t="s">
        <v>2193</v>
      </c>
      <c r="PFG57" s="355" t="s">
        <v>2194</v>
      </c>
      <c r="PFH57" s="355" t="s">
        <v>2195</v>
      </c>
      <c r="PFI57" s="355" t="s">
        <v>2196</v>
      </c>
      <c r="PFJ57" s="356" t="s">
        <v>2814</v>
      </c>
      <c r="PFK57" s="357" t="s">
        <v>2197</v>
      </c>
      <c r="PFL57" s="358"/>
      <c r="PFM57" s="358" t="s">
        <v>2198</v>
      </c>
      <c r="PFN57" s="359" t="s">
        <v>2193</v>
      </c>
      <c r="PFO57" s="355" t="s">
        <v>2194</v>
      </c>
      <c r="PFP57" s="355" t="s">
        <v>2195</v>
      </c>
      <c r="PFQ57" s="355" t="s">
        <v>2196</v>
      </c>
      <c r="PFR57" s="356" t="s">
        <v>2814</v>
      </c>
      <c r="PFS57" s="357" t="s">
        <v>2197</v>
      </c>
      <c r="PFT57" s="358"/>
      <c r="PFU57" s="358" t="s">
        <v>2198</v>
      </c>
      <c r="PFV57" s="359" t="s">
        <v>2193</v>
      </c>
      <c r="PFW57" s="355" t="s">
        <v>2194</v>
      </c>
      <c r="PFX57" s="355" t="s">
        <v>2195</v>
      </c>
      <c r="PFY57" s="355" t="s">
        <v>2196</v>
      </c>
      <c r="PFZ57" s="356" t="s">
        <v>2814</v>
      </c>
      <c r="PGA57" s="357" t="s">
        <v>2197</v>
      </c>
      <c r="PGB57" s="358"/>
      <c r="PGC57" s="358" t="s">
        <v>2198</v>
      </c>
      <c r="PGD57" s="359" t="s">
        <v>2193</v>
      </c>
      <c r="PGE57" s="355" t="s">
        <v>2194</v>
      </c>
      <c r="PGF57" s="355" t="s">
        <v>2195</v>
      </c>
      <c r="PGG57" s="355" t="s">
        <v>2196</v>
      </c>
      <c r="PGH57" s="356" t="s">
        <v>2814</v>
      </c>
      <c r="PGI57" s="357" t="s">
        <v>2197</v>
      </c>
      <c r="PGJ57" s="358"/>
      <c r="PGK57" s="358" t="s">
        <v>2198</v>
      </c>
      <c r="PGL57" s="359" t="s">
        <v>2193</v>
      </c>
      <c r="PGM57" s="355" t="s">
        <v>2194</v>
      </c>
      <c r="PGN57" s="355" t="s">
        <v>2195</v>
      </c>
      <c r="PGO57" s="355" t="s">
        <v>2196</v>
      </c>
      <c r="PGP57" s="356" t="s">
        <v>2814</v>
      </c>
      <c r="PGQ57" s="357" t="s">
        <v>2197</v>
      </c>
      <c r="PGR57" s="358"/>
      <c r="PGS57" s="358" t="s">
        <v>2198</v>
      </c>
      <c r="PGT57" s="359" t="s">
        <v>2193</v>
      </c>
      <c r="PGU57" s="355" t="s">
        <v>2194</v>
      </c>
      <c r="PGV57" s="355" t="s">
        <v>2195</v>
      </c>
      <c r="PGW57" s="355" t="s">
        <v>2196</v>
      </c>
      <c r="PGX57" s="356" t="s">
        <v>2814</v>
      </c>
      <c r="PGY57" s="357" t="s">
        <v>2197</v>
      </c>
      <c r="PGZ57" s="358"/>
      <c r="PHA57" s="358" t="s">
        <v>2198</v>
      </c>
      <c r="PHB57" s="359" t="s">
        <v>2193</v>
      </c>
      <c r="PHC57" s="355" t="s">
        <v>2194</v>
      </c>
      <c r="PHD57" s="355" t="s">
        <v>2195</v>
      </c>
      <c r="PHE57" s="355" t="s">
        <v>2196</v>
      </c>
      <c r="PHF57" s="356" t="s">
        <v>2814</v>
      </c>
      <c r="PHG57" s="357" t="s">
        <v>2197</v>
      </c>
      <c r="PHH57" s="358"/>
      <c r="PHI57" s="358" t="s">
        <v>2198</v>
      </c>
      <c r="PHJ57" s="359" t="s">
        <v>2193</v>
      </c>
      <c r="PHK57" s="355" t="s">
        <v>2194</v>
      </c>
      <c r="PHL57" s="355" t="s">
        <v>2195</v>
      </c>
      <c r="PHM57" s="355" t="s">
        <v>2196</v>
      </c>
      <c r="PHN57" s="356" t="s">
        <v>2814</v>
      </c>
      <c r="PHO57" s="357" t="s">
        <v>2197</v>
      </c>
      <c r="PHP57" s="358"/>
      <c r="PHQ57" s="358" t="s">
        <v>2198</v>
      </c>
      <c r="PHR57" s="359" t="s">
        <v>2193</v>
      </c>
      <c r="PHS57" s="355" t="s">
        <v>2194</v>
      </c>
      <c r="PHT57" s="355" t="s">
        <v>2195</v>
      </c>
      <c r="PHU57" s="355" t="s">
        <v>2196</v>
      </c>
      <c r="PHV57" s="356" t="s">
        <v>2814</v>
      </c>
      <c r="PHW57" s="357" t="s">
        <v>2197</v>
      </c>
      <c r="PHX57" s="358"/>
      <c r="PHY57" s="358" t="s">
        <v>2198</v>
      </c>
      <c r="PHZ57" s="359" t="s">
        <v>2193</v>
      </c>
      <c r="PIA57" s="355" t="s">
        <v>2194</v>
      </c>
      <c r="PIB57" s="355" t="s">
        <v>2195</v>
      </c>
      <c r="PIC57" s="355" t="s">
        <v>2196</v>
      </c>
      <c r="PID57" s="356" t="s">
        <v>2814</v>
      </c>
      <c r="PIE57" s="357" t="s">
        <v>2197</v>
      </c>
      <c r="PIF57" s="358"/>
      <c r="PIG57" s="358" t="s">
        <v>2198</v>
      </c>
      <c r="PIH57" s="359" t="s">
        <v>2193</v>
      </c>
      <c r="PII57" s="355" t="s">
        <v>2194</v>
      </c>
      <c r="PIJ57" s="355" t="s">
        <v>2195</v>
      </c>
      <c r="PIK57" s="355" t="s">
        <v>2196</v>
      </c>
      <c r="PIL57" s="356" t="s">
        <v>2814</v>
      </c>
      <c r="PIM57" s="357" t="s">
        <v>2197</v>
      </c>
      <c r="PIN57" s="358"/>
      <c r="PIO57" s="358" t="s">
        <v>2198</v>
      </c>
      <c r="PIP57" s="359" t="s">
        <v>2193</v>
      </c>
      <c r="PIQ57" s="355" t="s">
        <v>2194</v>
      </c>
      <c r="PIR57" s="355" t="s">
        <v>2195</v>
      </c>
      <c r="PIS57" s="355" t="s">
        <v>2196</v>
      </c>
      <c r="PIT57" s="356" t="s">
        <v>2814</v>
      </c>
      <c r="PIU57" s="357" t="s">
        <v>2197</v>
      </c>
      <c r="PIV57" s="358"/>
      <c r="PIW57" s="358" t="s">
        <v>2198</v>
      </c>
      <c r="PIX57" s="359" t="s">
        <v>2193</v>
      </c>
      <c r="PIY57" s="355" t="s">
        <v>2194</v>
      </c>
      <c r="PIZ57" s="355" t="s">
        <v>2195</v>
      </c>
      <c r="PJA57" s="355" t="s">
        <v>2196</v>
      </c>
      <c r="PJB57" s="356" t="s">
        <v>2814</v>
      </c>
      <c r="PJC57" s="357" t="s">
        <v>2197</v>
      </c>
      <c r="PJD57" s="358"/>
      <c r="PJE57" s="358" t="s">
        <v>2198</v>
      </c>
      <c r="PJF57" s="359" t="s">
        <v>2193</v>
      </c>
      <c r="PJG57" s="355" t="s">
        <v>2194</v>
      </c>
      <c r="PJH57" s="355" t="s">
        <v>2195</v>
      </c>
      <c r="PJI57" s="355" t="s">
        <v>2196</v>
      </c>
      <c r="PJJ57" s="356" t="s">
        <v>2814</v>
      </c>
      <c r="PJK57" s="357" t="s">
        <v>2197</v>
      </c>
      <c r="PJL57" s="358"/>
      <c r="PJM57" s="358" t="s">
        <v>2198</v>
      </c>
      <c r="PJN57" s="359" t="s">
        <v>2193</v>
      </c>
      <c r="PJO57" s="355" t="s">
        <v>2194</v>
      </c>
      <c r="PJP57" s="355" t="s">
        <v>2195</v>
      </c>
      <c r="PJQ57" s="355" t="s">
        <v>2196</v>
      </c>
      <c r="PJR57" s="356" t="s">
        <v>2814</v>
      </c>
      <c r="PJS57" s="357" t="s">
        <v>2197</v>
      </c>
      <c r="PJT57" s="358"/>
      <c r="PJU57" s="358" t="s">
        <v>2198</v>
      </c>
      <c r="PJV57" s="359" t="s">
        <v>2193</v>
      </c>
      <c r="PJW57" s="355" t="s">
        <v>2194</v>
      </c>
      <c r="PJX57" s="355" t="s">
        <v>2195</v>
      </c>
      <c r="PJY57" s="355" t="s">
        <v>2196</v>
      </c>
      <c r="PJZ57" s="356" t="s">
        <v>2814</v>
      </c>
      <c r="PKA57" s="357" t="s">
        <v>2197</v>
      </c>
      <c r="PKB57" s="358"/>
      <c r="PKC57" s="358" t="s">
        <v>2198</v>
      </c>
      <c r="PKD57" s="359" t="s">
        <v>2193</v>
      </c>
      <c r="PKE57" s="355" t="s">
        <v>2194</v>
      </c>
      <c r="PKF57" s="355" t="s">
        <v>2195</v>
      </c>
      <c r="PKG57" s="355" t="s">
        <v>2196</v>
      </c>
      <c r="PKH57" s="356" t="s">
        <v>2814</v>
      </c>
      <c r="PKI57" s="357" t="s">
        <v>2197</v>
      </c>
      <c r="PKJ57" s="358"/>
      <c r="PKK57" s="358" t="s">
        <v>2198</v>
      </c>
      <c r="PKL57" s="359" t="s">
        <v>2193</v>
      </c>
      <c r="PKM57" s="355" t="s">
        <v>2194</v>
      </c>
      <c r="PKN57" s="355" t="s">
        <v>2195</v>
      </c>
      <c r="PKO57" s="355" t="s">
        <v>2196</v>
      </c>
      <c r="PKP57" s="356" t="s">
        <v>2814</v>
      </c>
      <c r="PKQ57" s="357" t="s">
        <v>2197</v>
      </c>
      <c r="PKR57" s="358"/>
      <c r="PKS57" s="358" t="s">
        <v>2198</v>
      </c>
      <c r="PKT57" s="359" t="s">
        <v>2193</v>
      </c>
      <c r="PKU57" s="355" t="s">
        <v>2194</v>
      </c>
      <c r="PKV57" s="355" t="s">
        <v>2195</v>
      </c>
      <c r="PKW57" s="355" t="s">
        <v>2196</v>
      </c>
      <c r="PKX57" s="356" t="s">
        <v>2814</v>
      </c>
      <c r="PKY57" s="357" t="s">
        <v>2197</v>
      </c>
      <c r="PKZ57" s="358"/>
      <c r="PLA57" s="358" t="s">
        <v>2198</v>
      </c>
      <c r="PLB57" s="359" t="s">
        <v>2193</v>
      </c>
      <c r="PLC57" s="355" t="s">
        <v>2194</v>
      </c>
      <c r="PLD57" s="355" t="s">
        <v>2195</v>
      </c>
      <c r="PLE57" s="355" t="s">
        <v>2196</v>
      </c>
      <c r="PLF57" s="356" t="s">
        <v>2814</v>
      </c>
      <c r="PLG57" s="357" t="s">
        <v>2197</v>
      </c>
      <c r="PLH57" s="358"/>
      <c r="PLI57" s="358" t="s">
        <v>2198</v>
      </c>
      <c r="PLJ57" s="359" t="s">
        <v>2193</v>
      </c>
      <c r="PLK57" s="355" t="s">
        <v>2194</v>
      </c>
      <c r="PLL57" s="355" t="s">
        <v>2195</v>
      </c>
      <c r="PLM57" s="355" t="s">
        <v>2196</v>
      </c>
      <c r="PLN57" s="356" t="s">
        <v>2814</v>
      </c>
      <c r="PLO57" s="357" t="s">
        <v>2197</v>
      </c>
      <c r="PLP57" s="358"/>
      <c r="PLQ57" s="358" t="s">
        <v>2198</v>
      </c>
      <c r="PLR57" s="359" t="s">
        <v>2193</v>
      </c>
      <c r="PLS57" s="355" t="s">
        <v>2194</v>
      </c>
      <c r="PLT57" s="355" t="s">
        <v>2195</v>
      </c>
      <c r="PLU57" s="355" t="s">
        <v>2196</v>
      </c>
      <c r="PLV57" s="356" t="s">
        <v>2814</v>
      </c>
      <c r="PLW57" s="357" t="s">
        <v>2197</v>
      </c>
      <c r="PLX57" s="358"/>
      <c r="PLY57" s="358" t="s">
        <v>2198</v>
      </c>
      <c r="PLZ57" s="359" t="s">
        <v>2193</v>
      </c>
      <c r="PMA57" s="355" t="s">
        <v>2194</v>
      </c>
      <c r="PMB57" s="355" t="s">
        <v>2195</v>
      </c>
      <c r="PMC57" s="355" t="s">
        <v>2196</v>
      </c>
      <c r="PMD57" s="356" t="s">
        <v>2814</v>
      </c>
      <c r="PME57" s="357" t="s">
        <v>2197</v>
      </c>
      <c r="PMF57" s="358"/>
      <c r="PMG57" s="358" t="s">
        <v>2198</v>
      </c>
      <c r="PMH57" s="359" t="s">
        <v>2193</v>
      </c>
      <c r="PMI57" s="355" t="s">
        <v>2194</v>
      </c>
      <c r="PMJ57" s="355" t="s">
        <v>2195</v>
      </c>
      <c r="PMK57" s="355" t="s">
        <v>2196</v>
      </c>
      <c r="PML57" s="356" t="s">
        <v>2814</v>
      </c>
      <c r="PMM57" s="357" t="s">
        <v>2197</v>
      </c>
      <c r="PMN57" s="358"/>
      <c r="PMO57" s="358" t="s">
        <v>2198</v>
      </c>
      <c r="PMP57" s="359" t="s">
        <v>2193</v>
      </c>
      <c r="PMQ57" s="355" t="s">
        <v>2194</v>
      </c>
      <c r="PMR57" s="355" t="s">
        <v>2195</v>
      </c>
      <c r="PMS57" s="355" t="s">
        <v>2196</v>
      </c>
      <c r="PMT57" s="356" t="s">
        <v>2814</v>
      </c>
      <c r="PMU57" s="357" t="s">
        <v>2197</v>
      </c>
      <c r="PMV57" s="358"/>
      <c r="PMW57" s="358" t="s">
        <v>2198</v>
      </c>
      <c r="PMX57" s="359" t="s">
        <v>2193</v>
      </c>
      <c r="PMY57" s="355" t="s">
        <v>2194</v>
      </c>
      <c r="PMZ57" s="355" t="s">
        <v>2195</v>
      </c>
      <c r="PNA57" s="355" t="s">
        <v>2196</v>
      </c>
      <c r="PNB57" s="356" t="s">
        <v>2814</v>
      </c>
      <c r="PNC57" s="357" t="s">
        <v>2197</v>
      </c>
      <c r="PND57" s="358"/>
      <c r="PNE57" s="358" t="s">
        <v>2198</v>
      </c>
      <c r="PNF57" s="359" t="s">
        <v>2193</v>
      </c>
      <c r="PNG57" s="355" t="s">
        <v>2194</v>
      </c>
      <c r="PNH57" s="355" t="s">
        <v>2195</v>
      </c>
      <c r="PNI57" s="355" t="s">
        <v>2196</v>
      </c>
      <c r="PNJ57" s="356" t="s">
        <v>2814</v>
      </c>
      <c r="PNK57" s="357" t="s">
        <v>2197</v>
      </c>
      <c r="PNL57" s="358"/>
      <c r="PNM57" s="358" t="s">
        <v>2198</v>
      </c>
      <c r="PNN57" s="359" t="s">
        <v>2193</v>
      </c>
      <c r="PNO57" s="355" t="s">
        <v>2194</v>
      </c>
      <c r="PNP57" s="355" t="s">
        <v>2195</v>
      </c>
      <c r="PNQ57" s="355" t="s">
        <v>2196</v>
      </c>
      <c r="PNR57" s="356" t="s">
        <v>2814</v>
      </c>
      <c r="PNS57" s="357" t="s">
        <v>2197</v>
      </c>
      <c r="PNT57" s="358"/>
      <c r="PNU57" s="358" t="s">
        <v>2198</v>
      </c>
      <c r="PNV57" s="359" t="s">
        <v>2193</v>
      </c>
      <c r="PNW57" s="355" t="s">
        <v>2194</v>
      </c>
      <c r="PNX57" s="355" t="s">
        <v>2195</v>
      </c>
      <c r="PNY57" s="355" t="s">
        <v>2196</v>
      </c>
      <c r="PNZ57" s="356" t="s">
        <v>2814</v>
      </c>
      <c r="POA57" s="357" t="s">
        <v>2197</v>
      </c>
      <c r="POB57" s="358"/>
      <c r="POC57" s="358" t="s">
        <v>2198</v>
      </c>
      <c r="POD57" s="359" t="s">
        <v>2193</v>
      </c>
      <c r="POE57" s="355" t="s">
        <v>2194</v>
      </c>
      <c r="POF57" s="355" t="s">
        <v>2195</v>
      </c>
      <c r="POG57" s="355" t="s">
        <v>2196</v>
      </c>
      <c r="POH57" s="356" t="s">
        <v>2814</v>
      </c>
      <c r="POI57" s="357" t="s">
        <v>2197</v>
      </c>
      <c r="POJ57" s="358"/>
      <c r="POK57" s="358" t="s">
        <v>2198</v>
      </c>
      <c r="POL57" s="359" t="s">
        <v>2193</v>
      </c>
      <c r="POM57" s="355" t="s">
        <v>2194</v>
      </c>
      <c r="PON57" s="355" t="s">
        <v>2195</v>
      </c>
      <c r="POO57" s="355" t="s">
        <v>2196</v>
      </c>
      <c r="POP57" s="356" t="s">
        <v>2814</v>
      </c>
      <c r="POQ57" s="357" t="s">
        <v>2197</v>
      </c>
      <c r="POR57" s="358"/>
      <c r="POS57" s="358" t="s">
        <v>2198</v>
      </c>
      <c r="POT57" s="359" t="s">
        <v>2193</v>
      </c>
      <c r="POU57" s="355" t="s">
        <v>2194</v>
      </c>
      <c r="POV57" s="355" t="s">
        <v>2195</v>
      </c>
      <c r="POW57" s="355" t="s">
        <v>2196</v>
      </c>
      <c r="POX57" s="356" t="s">
        <v>2814</v>
      </c>
      <c r="POY57" s="357" t="s">
        <v>2197</v>
      </c>
      <c r="POZ57" s="358"/>
      <c r="PPA57" s="358" t="s">
        <v>2198</v>
      </c>
      <c r="PPB57" s="359" t="s">
        <v>2193</v>
      </c>
      <c r="PPC57" s="355" t="s">
        <v>2194</v>
      </c>
      <c r="PPD57" s="355" t="s">
        <v>2195</v>
      </c>
      <c r="PPE57" s="355" t="s">
        <v>2196</v>
      </c>
      <c r="PPF57" s="356" t="s">
        <v>2814</v>
      </c>
      <c r="PPG57" s="357" t="s">
        <v>2197</v>
      </c>
      <c r="PPH57" s="358"/>
      <c r="PPI57" s="358" t="s">
        <v>2198</v>
      </c>
      <c r="PPJ57" s="359" t="s">
        <v>2193</v>
      </c>
      <c r="PPK57" s="355" t="s">
        <v>2194</v>
      </c>
      <c r="PPL57" s="355" t="s">
        <v>2195</v>
      </c>
      <c r="PPM57" s="355" t="s">
        <v>2196</v>
      </c>
      <c r="PPN57" s="356" t="s">
        <v>2814</v>
      </c>
      <c r="PPO57" s="357" t="s">
        <v>2197</v>
      </c>
      <c r="PPP57" s="358"/>
      <c r="PPQ57" s="358" t="s">
        <v>2198</v>
      </c>
      <c r="PPR57" s="359" t="s">
        <v>2193</v>
      </c>
      <c r="PPS57" s="355" t="s">
        <v>2194</v>
      </c>
      <c r="PPT57" s="355" t="s">
        <v>2195</v>
      </c>
      <c r="PPU57" s="355" t="s">
        <v>2196</v>
      </c>
      <c r="PPV57" s="356" t="s">
        <v>2814</v>
      </c>
      <c r="PPW57" s="357" t="s">
        <v>2197</v>
      </c>
      <c r="PPX57" s="358"/>
      <c r="PPY57" s="358" t="s">
        <v>2198</v>
      </c>
      <c r="PPZ57" s="359" t="s">
        <v>2193</v>
      </c>
      <c r="PQA57" s="355" t="s">
        <v>2194</v>
      </c>
      <c r="PQB57" s="355" t="s">
        <v>2195</v>
      </c>
      <c r="PQC57" s="355" t="s">
        <v>2196</v>
      </c>
      <c r="PQD57" s="356" t="s">
        <v>2814</v>
      </c>
      <c r="PQE57" s="357" t="s">
        <v>2197</v>
      </c>
      <c r="PQF57" s="358"/>
      <c r="PQG57" s="358" t="s">
        <v>2198</v>
      </c>
      <c r="PQH57" s="359" t="s">
        <v>2193</v>
      </c>
      <c r="PQI57" s="355" t="s">
        <v>2194</v>
      </c>
      <c r="PQJ57" s="355" t="s">
        <v>2195</v>
      </c>
      <c r="PQK57" s="355" t="s">
        <v>2196</v>
      </c>
      <c r="PQL57" s="356" t="s">
        <v>2814</v>
      </c>
      <c r="PQM57" s="357" t="s">
        <v>2197</v>
      </c>
      <c r="PQN57" s="358"/>
      <c r="PQO57" s="358" t="s">
        <v>2198</v>
      </c>
      <c r="PQP57" s="359" t="s">
        <v>2193</v>
      </c>
      <c r="PQQ57" s="355" t="s">
        <v>2194</v>
      </c>
      <c r="PQR57" s="355" t="s">
        <v>2195</v>
      </c>
      <c r="PQS57" s="355" t="s">
        <v>2196</v>
      </c>
      <c r="PQT57" s="356" t="s">
        <v>2814</v>
      </c>
      <c r="PQU57" s="357" t="s">
        <v>2197</v>
      </c>
      <c r="PQV57" s="358"/>
      <c r="PQW57" s="358" t="s">
        <v>2198</v>
      </c>
      <c r="PQX57" s="359" t="s">
        <v>2193</v>
      </c>
      <c r="PQY57" s="355" t="s">
        <v>2194</v>
      </c>
      <c r="PQZ57" s="355" t="s">
        <v>2195</v>
      </c>
      <c r="PRA57" s="355" t="s">
        <v>2196</v>
      </c>
      <c r="PRB57" s="356" t="s">
        <v>2814</v>
      </c>
      <c r="PRC57" s="357" t="s">
        <v>2197</v>
      </c>
      <c r="PRD57" s="358"/>
      <c r="PRE57" s="358" t="s">
        <v>2198</v>
      </c>
      <c r="PRF57" s="359" t="s">
        <v>2193</v>
      </c>
      <c r="PRG57" s="355" t="s">
        <v>2194</v>
      </c>
      <c r="PRH57" s="355" t="s">
        <v>2195</v>
      </c>
      <c r="PRI57" s="355" t="s">
        <v>2196</v>
      </c>
      <c r="PRJ57" s="356" t="s">
        <v>2814</v>
      </c>
      <c r="PRK57" s="357" t="s">
        <v>2197</v>
      </c>
      <c r="PRL57" s="358"/>
      <c r="PRM57" s="358" t="s">
        <v>2198</v>
      </c>
      <c r="PRN57" s="359" t="s">
        <v>2193</v>
      </c>
      <c r="PRO57" s="355" t="s">
        <v>2194</v>
      </c>
      <c r="PRP57" s="355" t="s">
        <v>2195</v>
      </c>
      <c r="PRQ57" s="355" t="s">
        <v>2196</v>
      </c>
      <c r="PRR57" s="356" t="s">
        <v>2814</v>
      </c>
      <c r="PRS57" s="357" t="s">
        <v>2197</v>
      </c>
      <c r="PRT57" s="358"/>
      <c r="PRU57" s="358" t="s">
        <v>2198</v>
      </c>
      <c r="PRV57" s="359" t="s">
        <v>2193</v>
      </c>
      <c r="PRW57" s="355" t="s">
        <v>2194</v>
      </c>
      <c r="PRX57" s="355" t="s">
        <v>2195</v>
      </c>
      <c r="PRY57" s="355" t="s">
        <v>2196</v>
      </c>
      <c r="PRZ57" s="356" t="s">
        <v>2814</v>
      </c>
      <c r="PSA57" s="357" t="s">
        <v>2197</v>
      </c>
      <c r="PSB57" s="358"/>
      <c r="PSC57" s="358" t="s">
        <v>2198</v>
      </c>
      <c r="PSD57" s="359" t="s">
        <v>2193</v>
      </c>
      <c r="PSE57" s="355" t="s">
        <v>2194</v>
      </c>
      <c r="PSF57" s="355" t="s">
        <v>2195</v>
      </c>
      <c r="PSG57" s="355" t="s">
        <v>2196</v>
      </c>
      <c r="PSH57" s="356" t="s">
        <v>2814</v>
      </c>
      <c r="PSI57" s="357" t="s">
        <v>2197</v>
      </c>
      <c r="PSJ57" s="358"/>
      <c r="PSK57" s="358" t="s">
        <v>2198</v>
      </c>
      <c r="PSL57" s="359" t="s">
        <v>2193</v>
      </c>
      <c r="PSM57" s="355" t="s">
        <v>2194</v>
      </c>
      <c r="PSN57" s="355" t="s">
        <v>2195</v>
      </c>
      <c r="PSO57" s="355" t="s">
        <v>2196</v>
      </c>
      <c r="PSP57" s="356" t="s">
        <v>2814</v>
      </c>
      <c r="PSQ57" s="357" t="s">
        <v>2197</v>
      </c>
      <c r="PSR57" s="358"/>
      <c r="PSS57" s="358" t="s">
        <v>2198</v>
      </c>
      <c r="PST57" s="359" t="s">
        <v>2193</v>
      </c>
      <c r="PSU57" s="355" t="s">
        <v>2194</v>
      </c>
      <c r="PSV57" s="355" t="s">
        <v>2195</v>
      </c>
      <c r="PSW57" s="355" t="s">
        <v>2196</v>
      </c>
      <c r="PSX57" s="356" t="s">
        <v>2814</v>
      </c>
      <c r="PSY57" s="357" t="s">
        <v>2197</v>
      </c>
      <c r="PSZ57" s="358"/>
      <c r="PTA57" s="358" t="s">
        <v>2198</v>
      </c>
      <c r="PTB57" s="359" t="s">
        <v>2193</v>
      </c>
      <c r="PTC57" s="355" t="s">
        <v>2194</v>
      </c>
      <c r="PTD57" s="355" t="s">
        <v>2195</v>
      </c>
      <c r="PTE57" s="355" t="s">
        <v>2196</v>
      </c>
      <c r="PTF57" s="356" t="s">
        <v>2814</v>
      </c>
      <c r="PTG57" s="357" t="s">
        <v>2197</v>
      </c>
      <c r="PTH57" s="358"/>
      <c r="PTI57" s="358" t="s">
        <v>2198</v>
      </c>
      <c r="PTJ57" s="359" t="s">
        <v>2193</v>
      </c>
      <c r="PTK57" s="355" t="s">
        <v>2194</v>
      </c>
      <c r="PTL57" s="355" t="s">
        <v>2195</v>
      </c>
      <c r="PTM57" s="355" t="s">
        <v>2196</v>
      </c>
      <c r="PTN57" s="356" t="s">
        <v>2814</v>
      </c>
      <c r="PTO57" s="357" t="s">
        <v>2197</v>
      </c>
      <c r="PTP57" s="358"/>
      <c r="PTQ57" s="358" t="s">
        <v>2198</v>
      </c>
      <c r="PTR57" s="359" t="s">
        <v>2193</v>
      </c>
      <c r="PTS57" s="355" t="s">
        <v>2194</v>
      </c>
      <c r="PTT57" s="355" t="s">
        <v>2195</v>
      </c>
      <c r="PTU57" s="355" t="s">
        <v>2196</v>
      </c>
      <c r="PTV57" s="356" t="s">
        <v>2814</v>
      </c>
      <c r="PTW57" s="357" t="s">
        <v>2197</v>
      </c>
      <c r="PTX57" s="358"/>
      <c r="PTY57" s="358" t="s">
        <v>2198</v>
      </c>
      <c r="PTZ57" s="359" t="s">
        <v>2193</v>
      </c>
      <c r="PUA57" s="355" t="s">
        <v>2194</v>
      </c>
      <c r="PUB57" s="355" t="s">
        <v>2195</v>
      </c>
      <c r="PUC57" s="355" t="s">
        <v>2196</v>
      </c>
      <c r="PUD57" s="356" t="s">
        <v>2814</v>
      </c>
      <c r="PUE57" s="357" t="s">
        <v>2197</v>
      </c>
      <c r="PUF57" s="358"/>
      <c r="PUG57" s="358" t="s">
        <v>2198</v>
      </c>
      <c r="PUH57" s="359" t="s">
        <v>2193</v>
      </c>
      <c r="PUI57" s="355" t="s">
        <v>2194</v>
      </c>
      <c r="PUJ57" s="355" t="s">
        <v>2195</v>
      </c>
      <c r="PUK57" s="355" t="s">
        <v>2196</v>
      </c>
      <c r="PUL57" s="356" t="s">
        <v>2814</v>
      </c>
      <c r="PUM57" s="357" t="s">
        <v>2197</v>
      </c>
      <c r="PUN57" s="358"/>
      <c r="PUO57" s="358" t="s">
        <v>2198</v>
      </c>
      <c r="PUP57" s="359" t="s">
        <v>2193</v>
      </c>
      <c r="PUQ57" s="355" t="s">
        <v>2194</v>
      </c>
      <c r="PUR57" s="355" t="s">
        <v>2195</v>
      </c>
      <c r="PUS57" s="355" t="s">
        <v>2196</v>
      </c>
      <c r="PUT57" s="356" t="s">
        <v>2814</v>
      </c>
      <c r="PUU57" s="357" t="s">
        <v>2197</v>
      </c>
      <c r="PUV57" s="358"/>
      <c r="PUW57" s="358" t="s">
        <v>2198</v>
      </c>
      <c r="PUX57" s="359" t="s">
        <v>2193</v>
      </c>
      <c r="PUY57" s="355" t="s">
        <v>2194</v>
      </c>
      <c r="PUZ57" s="355" t="s">
        <v>2195</v>
      </c>
      <c r="PVA57" s="355" t="s">
        <v>2196</v>
      </c>
      <c r="PVB57" s="356" t="s">
        <v>2814</v>
      </c>
      <c r="PVC57" s="357" t="s">
        <v>2197</v>
      </c>
      <c r="PVD57" s="358"/>
      <c r="PVE57" s="358" t="s">
        <v>2198</v>
      </c>
      <c r="PVF57" s="359" t="s">
        <v>2193</v>
      </c>
      <c r="PVG57" s="355" t="s">
        <v>2194</v>
      </c>
      <c r="PVH57" s="355" t="s">
        <v>2195</v>
      </c>
      <c r="PVI57" s="355" t="s">
        <v>2196</v>
      </c>
      <c r="PVJ57" s="356" t="s">
        <v>2814</v>
      </c>
      <c r="PVK57" s="357" t="s">
        <v>2197</v>
      </c>
      <c r="PVL57" s="358"/>
      <c r="PVM57" s="358" t="s">
        <v>2198</v>
      </c>
      <c r="PVN57" s="359" t="s">
        <v>2193</v>
      </c>
      <c r="PVO57" s="355" t="s">
        <v>2194</v>
      </c>
      <c r="PVP57" s="355" t="s">
        <v>2195</v>
      </c>
      <c r="PVQ57" s="355" t="s">
        <v>2196</v>
      </c>
      <c r="PVR57" s="356" t="s">
        <v>2814</v>
      </c>
      <c r="PVS57" s="357" t="s">
        <v>2197</v>
      </c>
      <c r="PVT57" s="358"/>
      <c r="PVU57" s="358" t="s">
        <v>2198</v>
      </c>
      <c r="PVV57" s="359" t="s">
        <v>2193</v>
      </c>
      <c r="PVW57" s="355" t="s">
        <v>2194</v>
      </c>
      <c r="PVX57" s="355" t="s">
        <v>2195</v>
      </c>
      <c r="PVY57" s="355" t="s">
        <v>2196</v>
      </c>
      <c r="PVZ57" s="356" t="s">
        <v>2814</v>
      </c>
      <c r="PWA57" s="357" t="s">
        <v>2197</v>
      </c>
      <c r="PWB57" s="358"/>
      <c r="PWC57" s="358" t="s">
        <v>2198</v>
      </c>
      <c r="PWD57" s="359" t="s">
        <v>2193</v>
      </c>
      <c r="PWE57" s="355" t="s">
        <v>2194</v>
      </c>
      <c r="PWF57" s="355" t="s">
        <v>2195</v>
      </c>
      <c r="PWG57" s="355" t="s">
        <v>2196</v>
      </c>
      <c r="PWH57" s="356" t="s">
        <v>2814</v>
      </c>
      <c r="PWI57" s="357" t="s">
        <v>2197</v>
      </c>
      <c r="PWJ57" s="358"/>
      <c r="PWK57" s="358" t="s">
        <v>2198</v>
      </c>
      <c r="PWL57" s="359" t="s">
        <v>2193</v>
      </c>
      <c r="PWM57" s="355" t="s">
        <v>2194</v>
      </c>
      <c r="PWN57" s="355" t="s">
        <v>2195</v>
      </c>
      <c r="PWO57" s="355" t="s">
        <v>2196</v>
      </c>
      <c r="PWP57" s="356" t="s">
        <v>2814</v>
      </c>
      <c r="PWQ57" s="357" t="s">
        <v>2197</v>
      </c>
      <c r="PWR57" s="358"/>
      <c r="PWS57" s="358" t="s">
        <v>2198</v>
      </c>
      <c r="PWT57" s="359" t="s">
        <v>2193</v>
      </c>
      <c r="PWU57" s="355" t="s">
        <v>2194</v>
      </c>
      <c r="PWV57" s="355" t="s">
        <v>2195</v>
      </c>
      <c r="PWW57" s="355" t="s">
        <v>2196</v>
      </c>
      <c r="PWX57" s="356" t="s">
        <v>2814</v>
      </c>
      <c r="PWY57" s="357" t="s">
        <v>2197</v>
      </c>
      <c r="PWZ57" s="358"/>
      <c r="PXA57" s="358" t="s">
        <v>2198</v>
      </c>
      <c r="PXB57" s="359" t="s">
        <v>2193</v>
      </c>
      <c r="PXC57" s="355" t="s">
        <v>2194</v>
      </c>
      <c r="PXD57" s="355" t="s">
        <v>2195</v>
      </c>
      <c r="PXE57" s="355" t="s">
        <v>2196</v>
      </c>
      <c r="PXF57" s="356" t="s">
        <v>2814</v>
      </c>
      <c r="PXG57" s="357" t="s">
        <v>2197</v>
      </c>
      <c r="PXH57" s="358"/>
      <c r="PXI57" s="358" t="s">
        <v>2198</v>
      </c>
      <c r="PXJ57" s="359" t="s">
        <v>2193</v>
      </c>
      <c r="PXK57" s="355" t="s">
        <v>2194</v>
      </c>
      <c r="PXL57" s="355" t="s">
        <v>2195</v>
      </c>
      <c r="PXM57" s="355" t="s">
        <v>2196</v>
      </c>
      <c r="PXN57" s="356" t="s">
        <v>2814</v>
      </c>
      <c r="PXO57" s="357" t="s">
        <v>2197</v>
      </c>
      <c r="PXP57" s="358"/>
      <c r="PXQ57" s="358" t="s">
        <v>2198</v>
      </c>
      <c r="PXR57" s="359" t="s">
        <v>2193</v>
      </c>
      <c r="PXS57" s="355" t="s">
        <v>2194</v>
      </c>
      <c r="PXT57" s="355" t="s">
        <v>2195</v>
      </c>
      <c r="PXU57" s="355" t="s">
        <v>2196</v>
      </c>
      <c r="PXV57" s="356" t="s">
        <v>2814</v>
      </c>
      <c r="PXW57" s="357" t="s">
        <v>2197</v>
      </c>
      <c r="PXX57" s="358"/>
      <c r="PXY57" s="358" t="s">
        <v>2198</v>
      </c>
      <c r="PXZ57" s="359" t="s">
        <v>2193</v>
      </c>
      <c r="PYA57" s="355" t="s">
        <v>2194</v>
      </c>
      <c r="PYB57" s="355" t="s">
        <v>2195</v>
      </c>
      <c r="PYC57" s="355" t="s">
        <v>2196</v>
      </c>
      <c r="PYD57" s="356" t="s">
        <v>2814</v>
      </c>
      <c r="PYE57" s="357" t="s">
        <v>2197</v>
      </c>
      <c r="PYF57" s="358"/>
      <c r="PYG57" s="358" t="s">
        <v>2198</v>
      </c>
      <c r="PYH57" s="359" t="s">
        <v>2193</v>
      </c>
      <c r="PYI57" s="355" t="s">
        <v>2194</v>
      </c>
      <c r="PYJ57" s="355" t="s">
        <v>2195</v>
      </c>
      <c r="PYK57" s="355" t="s">
        <v>2196</v>
      </c>
      <c r="PYL57" s="356" t="s">
        <v>2814</v>
      </c>
      <c r="PYM57" s="357" t="s">
        <v>2197</v>
      </c>
      <c r="PYN57" s="358"/>
      <c r="PYO57" s="358" t="s">
        <v>2198</v>
      </c>
      <c r="PYP57" s="359" t="s">
        <v>2193</v>
      </c>
      <c r="PYQ57" s="355" t="s">
        <v>2194</v>
      </c>
      <c r="PYR57" s="355" t="s">
        <v>2195</v>
      </c>
      <c r="PYS57" s="355" t="s">
        <v>2196</v>
      </c>
      <c r="PYT57" s="356" t="s">
        <v>2814</v>
      </c>
      <c r="PYU57" s="357" t="s">
        <v>2197</v>
      </c>
      <c r="PYV57" s="358"/>
      <c r="PYW57" s="358" t="s">
        <v>2198</v>
      </c>
      <c r="PYX57" s="359" t="s">
        <v>2193</v>
      </c>
      <c r="PYY57" s="355" t="s">
        <v>2194</v>
      </c>
      <c r="PYZ57" s="355" t="s">
        <v>2195</v>
      </c>
      <c r="PZA57" s="355" t="s">
        <v>2196</v>
      </c>
      <c r="PZB57" s="356" t="s">
        <v>2814</v>
      </c>
      <c r="PZC57" s="357" t="s">
        <v>2197</v>
      </c>
      <c r="PZD57" s="358"/>
      <c r="PZE57" s="358" t="s">
        <v>2198</v>
      </c>
      <c r="PZF57" s="359" t="s">
        <v>2193</v>
      </c>
      <c r="PZG57" s="355" t="s">
        <v>2194</v>
      </c>
      <c r="PZH57" s="355" t="s">
        <v>2195</v>
      </c>
      <c r="PZI57" s="355" t="s">
        <v>2196</v>
      </c>
      <c r="PZJ57" s="356" t="s">
        <v>2814</v>
      </c>
      <c r="PZK57" s="357" t="s">
        <v>2197</v>
      </c>
      <c r="PZL57" s="358"/>
      <c r="PZM57" s="358" t="s">
        <v>2198</v>
      </c>
      <c r="PZN57" s="359" t="s">
        <v>2193</v>
      </c>
      <c r="PZO57" s="355" t="s">
        <v>2194</v>
      </c>
      <c r="PZP57" s="355" t="s">
        <v>2195</v>
      </c>
      <c r="PZQ57" s="355" t="s">
        <v>2196</v>
      </c>
      <c r="PZR57" s="356" t="s">
        <v>2814</v>
      </c>
      <c r="PZS57" s="357" t="s">
        <v>2197</v>
      </c>
      <c r="PZT57" s="358"/>
      <c r="PZU57" s="358" t="s">
        <v>2198</v>
      </c>
      <c r="PZV57" s="359" t="s">
        <v>2193</v>
      </c>
      <c r="PZW57" s="355" t="s">
        <v>2194</v>
      </c>
      <c r="PZX57" s="355" t="s">
        <v>2195</v>
      </c>
      <c r="PZY57" s="355" t="s">
        <v>2196</v>
      </c>
      <c r="PZZ57" s="356" t="s">
        <v>2814</v>
      </c>
      <c r="QAA57" s="357" t="s">
        <v>2197</v>
      </c>
      <c r="QAB57" s="358"/>
      <c r="QAC57" s="358" t="s">
        <v>2198</v>
      </c>
      <c r="QAD57" s="359" t="s">
        <v>2193</v>
      </c>
      <c r="QAE57" s="355" t="s">
        <v>2194</v>
      </c>
      <c r="QAF57" s="355" t="s">
        <v>2195</v>
      </c>
      <c r="QAG57" s="355" t="s">
        <v>2196</v>
      </c>
      <c r="QAH57" s="356" t="s">
        <v>2814</v>
      </c>
      <c r="QAI57" s="357" t="s">
        <v>2197</v>
      </c>
      <c r="QAJ57" s="358"/>
      <c r="QAK57" s="358" t="s">
        <v>2198</v>
      </c>
      <c r="QAL57" s="359" t="s">
        <v>2193</v>
      </c>
      <c r="QAM57" s="355" t="s">
        <v>2194</v>
      </c>
      <c r="QAN57" s="355" t="s">
        <v>2195</v>
      </c>
      <c r="QAO57" s="355" t="s">
        <v>2196</v>
      </c>
      <c r="QAP57" s="356" t="s">
        <v>2814</v>
      </c>
      <c r="QAQ57" s="357" t="s">
        <v>2197</v>
      </c>
      <c r="QAR57" s="358"/>
      <c r="QAS57" s="358" t="s">
        <v>2198</v>
      </c>
      <c r="QAT57" s="359" t="s">
        <v>2193</v>
      </c>
      <c r="QAU57" s="355" t="s">
        <v>2194</v>
      </c>
      <c r="QAV57" s="355" t="s">
        <v>2195</v>
      </c>
      <c r="QAW57" s="355" t="s">
        <v>2196</v>
      </c>
      <c r="QAX57" s="356" t="s">
        <v>2814</v>
      </c>
      <c r="QAY57" s="357" t="s">
        <v>2197</v>
      </c>
      <c r="QAZ57" s="358"/>
      <c r="QBA57" s="358" t="s">
        <v>2198</v>
      </c>
      <c r="QBB57" s="359" t="s">
        <v>2193</v>
      </c>
      <c r="QBC57" s="355" t="s">
        <v>2194</v>
      </c>
      <c r="QBD57" s="355" t="s">
        <v>2195</v>
      </c>
      <c r="QBE57" s="355" t="s">
        <v>2196</v>
      </c>
      <c r="QBF57" s="356" t="s">
        <v>2814</v>
      </c>
      <c r="QBG57" s="357" t="s">
        <v>2197</v>
      </c>
      <c r="QBH57" s="358"/>
      <c r="QBI57" s="358" t="s">
        <v>2198</v>
      </c>
      <c r="QBJ57" s="359" t="s">
        <v>2193</v>
      </c>
      <c r="QBK57" s="355" t="s">
        <v>2194</v>
      </c>
      <c r="QBL57" s="355" t="s">
        <v>2195</v>
      </c>
      <c r="QBM57" s="355" t="s">
        <v>2196</v>
      </c>
      <c r="QBN57" s="356" t="s">
        <v>2814</v>
      </c>
      <c r="QBO57" s="357" t="s">
        <v>2197</v>
      </c>
      <c r="QBP57" s="358"/>
      <c r="QBQ57" s="358" t="s">
        <v>2198</v>
      </c>
      <c r="QBR57" s="359" t="s">
        <v>2193</v>
      </c>
      <c r="QBS57" s="355" t="s">
        <v>2194</v>
      </c>
      <c r="QBT57" s="355" t="s">
        <v>2195</v>
      </c>
      <c r="QBU57" s="355" t="s">
        <v>2196</v>
      </c>
      <c r="QBV57" s="356" t="s">
        <v>2814</v>
      </c>
      <c r="QBW57" s="357" t="s">
        <v>2197</v>
      </c>
      <c r="QBX57" s="358"/>
      <c r="QBY57" s="358" t="s">
        <v>2198</v>
      </c>
      <c r="QBZ57" s="359" t="s">
        <v>2193</v>
      </c>
      <c r="QCA57" s="355" t="s">
        <v>2194</v>
      </c>
      <c r="QCB57" s="355" t="s">
        <v>2195</v>
      </c>
      <c r="QCC57" s="355" t="s">
        <v>2196</v>
      </c>
      <c r="QCD57" s="356" t="s">
        <v>2814</v>
      </c>
      <c r="QCE57" s="357" t="s">
        <v>2197</v>
      </c>
      <c r="QCF57" s="358"/>
      <c r="QCG57" s="358" t="s">
        <v>2198</v>
      </c>
      <c r="QCH57" s="359" t="s">
        <v>2193</v>
      </c>
      <c r="QCI57" s="355" t="s">
        <v>2194</v>
      </c>
      <c r="QCJ57" s="355" t="s">
        <v>2195</v>
      </c>
      <c r="QCK57" s="355" t="s">
        <v>2196</v>
      </c>
      <c r="QCL57" s="356" t="s">
        <v>2814</v>
      </c>
      <c r="QCM57" s="357" t="s">
        <v>2197</v>
      </c>
      <c r="QCN57" s="358"/>
      <c r="QCO57" s="358" t="s">
        <v>2198</v>
      </c>
      <c r="QCP57" s="359" t="s">
        <v>2193</v>
      </c>
      <c r="QCQ57" s="355" t="s">
        <v>2194</v>
      </c>
      <c r="QCR57" s="355" t="s">
        <v>2195</v>
      </c>
      <c r="QCS57" s="355" t="s">
        <v>2196</v>
      </c>
      <c r="QCT57" s="356" t="s">
        <v>2814</v>
      </c>
      <c r="QCU57" s="357" t="s">
        <v>2197</v>
      </c>
      <c r="QCV57" s="358"/>
      <c r="QCW57" s="358" t="s">
        <v>2198</v>
      </c>
      <c r="QCX57" s="359" t="s">
        <v>2193</v>
      </c>
      <c r="QCY57" s="355" t="s">
        <v>2194</v>
      </c>
      <c r="QCZ57" s="355" t="s">
        <v>2195</v>
      </c>
      <c r="QDA57" s="355" t="s">
        <v>2196</v>
      </c>
      <c r="QDB57" s="356" t="s">
        <v>2814</v>
      </c>
      <c r="QDC57" s="357" t="s">
        <v>2197</v>
      </c>
      <c r="QDD57" s="358"/>
      <c r="QDE57" s="358" t="s">
        <v>2198</v>
      </c>
      <c r="QDF57" s="359" t="s">
        <v>2193</v>
      </c>
      <c r="QDG57" s="355" t="s">
        <v>2194</v>
      </c>
      <c r="QDH57" s="355" t="s">
        <v>2195</v>
      </c>
      <c r="QDI57" s="355" t="s">
        <v>2196</v>
      </c>
      <c r="QDJ57" s="356" t="s">
        <v>2814</v>
      </c>
      <c r="QDK57" s="357" t="s">
        <v>2197</v>
      </c>
      <c r="QDL57" s="358"/>
      <c r="QDM57" s="358" t="s">
        <v>2198</v>
      </c>
      <c r="QDN57" s="359" t="s">
        <v>2193</v>
      </c>
      <c r="QDO57" s="355" t="s">
        <v>2194</v>
      </c>
      <c r="QDP57" s="355" t="s">
        <v>2195</v>
      </c>
      <c r="QDQ57" s="355" t="s">
        <v>2196</v>
      </c>
      <c r="QDR57" s="356" t="s">
        <v>2814</v>
      </c>
      <c r="QDS57" s="357" t="s">
        <v>2197</v>
      </c>
      <c r="QDT57" s="358"/>
      <c r="QDU57" s="358" t="s">
        <v>2198</v>
      </c>
      <c r="QDV57" s="359" t="s">
        <v>2193</v>
      </c>
      <c r="QDW57" s="355" t="s">
        <v>2194</v>
      </c>
      <c r="QDX57" s="355" t="s">
        <v>2195</v>
      </c>
      <c r="QDY57" s="355" t="s">
        <v>2196</v>
      </c>
      <c r="QDZ57" s="356" t="s">
        <v>2814</v>
      </c>
      <c r="QEA57" s="357" t="s">
        <v>2197</v>
      </c>
      <c r="QEB57" s="358"/>
      <c r="QEC57" s="358" t="s">
        <v>2198</v>
      </c>
      <c r="QED57" s="359" t="s">
        <v>2193</v>
      </c>
      <c r="QEE57" s="355" t="s">
        <v>2194</v>
      </c>
      <c r="QEF57" s="355" t="s">
        <v>2195</v>
      </c>
      <c r="QEG57" s="355" t="s">
        <v>2196</v>
      </c>
      <c r="QEH57" s="356" t="s">
        <v>2814</v>
      </c>
      <c r="QEI57" s="357" t="s">
        <v>2197</v>
      </c>
      <c r="QEJ57" s="358"/>
      <c r="QEK57" s="358" t="s">
        <v>2198</v>
      </c>
      <c r="QEL57" s="359" t="s">
        <v>2193</v>
      </c>
      <c r="QEM57" s="355" t="s">
        <v>2194</v>
      </c>
      <c r="QEN57" s="355" t="s">
        <v>2195</v>
      </c>
      <c r="QEO57" s="355" t="s">
        <v>2196</v>
      </c>
      <c r="QEP57" s="356" t="s">
        <v>2814</v>
      </c>
      <c r="QEQ57" s="357" t="s">
        <v>2197</v>
      </c>
      <c r="QER57" s="358"/>
      <c r="QES57" s="358" t="s">
        <v>2198</v>
      </c>
      <c r="QET57" s="359" t="s">
        <v>2193</v>
      </c>
      <c r="QEU57" s="355" t="s">
        <v>2194</v>
      </c>
      <c r="QEV57" s="355" t="s">
        <v>2195</v>
      </c>
      <c r="QEW57" s="355" t="s">
        <v>2196</v>
      </c>
      <c r="QEX57" s="356" t="s">
        <v>2814</v>
      </c>
      <c r="QEY57" s="357" t="s">
        <v>2197</v>
      </c>
      <c r="QEZ57" s="358"/>
      <c r="QFA57" s="358" t="s">
        <v>2198</v>
      </c>
      <c r="QFB57" s="359" t="s">
        <v>2193</v>
      </c>
      <c r="QFC57" s="355" t="s">
        <v>2194</v>
      </c>
      <c r="QFD57" s="355" t="s">
        <v>2195</v>
      </c>
      <c r="QFE57" s="355" t="s">
        <v>2196</v>
      </c>
      <c r="QFF57" s="356" t="s">
        <v>2814</v>
      </c>
      <c r="QFG57" s="357" t="s">
        <v>2197</v>
      </c>
      <c r="QFH57" s="358"/>
      <c r="QFI57" s="358" t="s">
        <v>2198</v>
      </c>
      <c r="QFJ57" s="359" t="s">
        <v>2193</v>
      </c>
      <c r="QFK57" s="355" t="s">
        <v>2194</v>
      </c>
      <c r="QFL57" s="355" t="s">
        <v>2195</v>
      </c>
      <c r="QFM57" s="355" t="s">
        <v>2196</v>
      </c>
      <c r="QFN57" s="356" t="s">
        <v>2814</v>
      </c>
      <c r="QFO57" s="357" t="s">
        <v>2197</v>
      </c>
      <c r="QFP57" s="358"/>
      <c r="QFQ57" s="358" t="s">
        <v>2198</v>
      </c>
      <c r="QFR57" s="359" t="s">
        <v>2193</v>
      </c>
      <c r="QFS57" s="355" t="s">
        <v>2194</v>
      </c>
      <c r="QFT57" s="355" t="s">
        <v>2195</v>
      </c>
      <c r="QFU57" s="355" t="s">
        <v>2196</v>
      </c>
      <c r="QFV57" s="356" t="s">
        <v>2814</v>
      </c>
      <c r="QFW57" s="357" t="s">
        <v>2197</v>
      </c>
      <c r="QFX57" s="358"/>
      <c r="QFY57" s="358" t="s">
        <v>2198</v>
      </c>
      <c r="QFZ57" s="359" t="s">
        <v>2193</v>
      </c>
      <c r="QGA57" s="355" t="s">
        <v>2194</v>
      </c>
      <c r="QGB57" s="355" t="s">
        <v>2195</v>
      </c>
      <c r="QGC57" s="355" t="s">
        <v>2196</v>
      </c>
      <c r="QGD57" s="356" t="s">
        <v>2814</v>
      </c>
      <c r="QGE57" s="357" t="s">
        <v>2197</v>
      </c>
      <c r="QGF57" s="358"/>
      <c r="QGG57" s="358" t="s">
        <v>2198</v>
      </c>
      <c r="QGH57" s="359" t="s">
        <v>2193</v>
      </c>
      <c r="QGI57" s="355" t="s">
        <v>2194</v>
      </c>
      <c r="QGJ57" s="355" t="s">
        <v>2195</v>
      </c>
      <c r="QGK57" s="355" t="s">
        <v>2196</v>
      </c>
      <c r="QGL57" s="356" t="s">
        <v>2814</v>
      </c>
      <c r="QGM57" s="357" t="s">
        <v>2197</v>
      </c>
      <c r="QGN57" s="358"/>
      <c r="QGO57" s="358" t="s">
        <v>2198</v>
      </c>
      <c r="QGP57" s="359" t="s">
        <v>2193</v>
      </c>
      <c r="QGQ57" s="355" t="s">
        <v>2194</v>
      </c>
      <c r="QGR57" s="355" t="s">
        <v>2195</v>
      </c>
      <c r="QGS57" s="355" t="s">
        <v>2196</v>
      </c>
      <c r="QGT57" s="356" t="s">
        <v>2814</v>
      </c>
      <c r="QGU57" s="357" t="s">
        <v>2197</v>
      </c>
      <c r="QGV57" s="358"/>
      <c r="QGW57" s="358" t="s">
        <v>2198</v>
      </c>
      <c r="QGX57" s="359" t="s">
        <v>2193</v>
      </c>
      <c r="QGY57" s="355" t="s">
        <v>2194</v>
      </c>
      <c r="QGZ57" s="355" t="s">
        <v>2195</v>
      </c>
      <c r="QHA57" s="355" t="s">
        <v>2196</v>
      </c>
      <c r="QHB57" s="356" t="s">
        <v>2814</v>
      </c>
      <c r="QHC57" s="357" t="s">
        <v>2197</v>
      </c>
      <c r="QHD57" s="358"/>
      <c r="QHE57" s="358" t="s">
        <v>2198</v>
      </c>
      <c r="QHF57" s="359" t="s">
        <v>2193</v>
      </c>
      <c r="QHG57" s="355" t="s">
        <v>2194</v>
      </c>
      <c r="QHH57" s="355" t="s">
        <v>2195</v>
      </c>
      <c r="QHI57" s="355" t="s">
        <v>2196</v>
      </c>
      <c r="QHJ57" s="356" t="s">
        <v>2814</v>
      </c>
      <c r="QHK57" s="357" t="s">
        <v>2197</v>
      </c>
      <c r="QHL57" s="358"/>
      <c r="QHM57" s="358" t="s">
        <v>2198</v>
      </c>
      <c r="QHN57" s="359" t="s">
        <v>2193</v>
      </c>
      <c r="QHO57" s="355" t="s">
        <v>2194</v>
      </c>
      <c r="QHP57" s="355" t="s">
        <v>2195</v>
      </c>
      <c r="QHQ57" s="355" t="s">
        <v>2196</v>
      </c>
      <c r="QHR57" s="356" t="s">
        <v>2814</v>
      </c>
      <c r="QHS57" s="357" t="s">
        <v>2197</v>
      </c>
      <c r="QHT57" s="358"/>
      <c r="QHU57" s="358" t="s">
        <v>2198</v>
      </c>
      <c r="QHV57" s="359" t="s">
        <v>2193</v>
      </c>
      <c r="QHW57" s="355" t="s">
        <v>2194</v>
      </c>
      <c r="QHX57" s="355" t="s">
        <v>2195</v>
      </c>
      <c r="QHY57" s="355" t="s">
        <v>2196</v>
      </c>
      <c r="QHZ57" s="356" t="s">
        <v>2814</v>
      </c>
      <c r="QIA57" s="357" t="s">
        <v>2197</v>
      </c>
      <c r="QIB57" s="358"/>
      <c r="QIC57" s="358" t="s">
        <v>2198</v>
      </c>
      <c r="QID57" s="359" t="s">
        <v>2193</v>
      </c>
      <c r="QIE57" s="355" t="s">
        <v>2194</v>
      </c>
      <c r="QIF57" s="355" t="s">
        <v>2195</v>
      </c>
      <c r="QIG57" s="355" t="s">
        <v>2196</v>
      </c>
      <c r="QIH57" s="356" t="s">
        <v>2814</v>
      </c>
      <c r="QII57" s="357" t="s">
        <v>2197</v>
      </c>
      <c r="QIJ57" s="358"/>
      <c r="QIK57" s="358" t="s">
        <v>2198</v>
      </c>
      <c r="QIL57" s="359" t="s">
        <v>2193</v>
      </c>
      <c r="QIM57" s="355" t="s">
        <v>2194</v>
      </c>
      <c r="QIN57" s="355" t="s">
        <v>2195</v>
      </c>
      <c r="QIO57" s="355" t="s">
        <v>2196</v>
      </c>
      <c r="QIP57" s="356" t="s">
        <v>2814</v>
      </c>
      <c r="QIQ57" s="357" t="s">
        <v>2197</v>
      </c>
      <c r="QIR57" s="358"/>
      <c r="QIS57" s="358" t="s">
        <v>2198</v>
      </c>
      <c r="QIT57" s="359" t="s">
        <v>2193</v>
      </c>
      <c r="QIU57" s="355" t="s">
        <v>2194</v>
      </c>
      <c r="QIV57" s="355" t="s">
        <v>2195</v>
      </c>
      <c r="QIW57" s="355" t="s">
        <v>2196</v>
      </c>
      <c r="QIX57" s="356" t="s">
        <v>2814</v>
      </c>
      <c r="QIY57" s="357" t="s">
        <v>2197</v>
      </c>
      <c r="QIZ57" s="358"/>
      <c r="QJA57" s="358" t="s">
        <v>2198</v>
      </c>
      <c r="QJB57" s="359" t="s">
        <v>2193</v>
      </c>
      <c r="QJC57" s="355" t="s">
        <v>2194</v>
      </c>
      <c r="QJD57" s="355" t="s">
        <v>2195</v>
      </c>
      <c r="QJE57" s="355" t="s">
        <v>2196</v>
      </c>
      <c r="QJF57" s="356" t="s">
        <v>2814</v>
      </c>
      <c r="QJG57" s="357" t="s">
        <v>2197</v>
      </c>
      <c r="QJH57" s="358"/>
      <c r="QJI57" s="358" t="s">
        <v>2198</v>
      </c>
      <c r="QJJ57" s="359" t="s">
        <v>2193</v>
      </c>
      <c r="QJK57" s="355" t="s">
        <v>2194</v>
      </c>
      <c r="QJL57" s="355" t="s">
        <v>2195</v>
      </c>
      <c r="QJM57" s="355" t="s">
        <v>2196</v>
      </c>
      <c r="QJN57" s="356" t="s">
        <v>2814</v>
      </c>
      <c r="QJO57" s="357" t="s">
        <v>2197</v>
      </c>
      <c r="QJP57" s="358"/>
      <c r="QJQ57" s="358" t="s">
        <v>2198</v>
      </c>
      <c r="QJR57" s="359" t="s">
        <v>2193</v>
      </c>
      <c r="QJS57" s="355" t="s">
        <v>2194</v>
      </c>
      <c r="QJT57" s="355" t="s">
        <v>2195</v>
      </c>
      <c r="QJU57" s="355" t="s">
        <v>2196</v>
      </c>
      <c r="QJV57" s="356" t="s">
        <v>2814</v>
      </c>
      <c r="QJW57" s="357" t="s">
        <v>2197</v>
      </c>
      <c r="QJX57" s="358"/>
      <c r="QJY57" s="358" t="s">
        <v>2198</v>
      </c>
      <c r="QJZ57" s="359" t="s">
        <v>2193</v>
      </c>
      <c r="QKA57" s="355" t="s">
        <v>2194</v>
      </c>
      <c r="QKB57" s="355" t="s">
        <v>2195</v>
      </c>
      <c r="QKC57" s="355" t="s">
        <v>2196</v>
      </c>
      <c r="QKD57" s="356" t="s">
        <v>2814</v>
      </c>
      <c r="QKE57" s="357" t="s">
        <v>2197</v>
      </c>
      <c r="QKF57" s="358"/>
      <c r="QKG57" s="358" t="s">
        <v>2198</v>
      </c>
      <c r="QKH57" s="359" t="s">
        <v>2193</v>
      </c>
      <c r="QKI57" s="355" t="s">
        <v>2194</v>
      </c>
      <c r="QKJ57" s="355" t="s">
        <v>2195</v>
      </c>
      <c r="QKK57" s="355" t="s">
        <v>2196</v>
      </c>
      <c r="QKL57" s="356" t="s">
        <v>2814</v>
      </c>
      <c r="QKM57" s="357" t="s">
        <v>2197</v>
      </c>
      <c r="QKN57" s="358"/>
      <c r="QKO57" s="358" t="s">
        <v>2198</v>
      </c>
      <c r="QKP57" s="359" t="s">
        <v>2193</v>
      </c>
      <c r="QKQ57" s="355" t="s">
        <v>2194</v>
      </c>
      <c r="QKR57" s="355" t="s">
        <v>2195</v>
      </c>
      <c r="QKS57" s="355" t="s">
        <v>2196</v>
      </c>
      <c r="QKT57" s="356" t="s">
        <v>2814</v>
      </c>
      <c r="QKU57" s="357" t="s">
        <v>2197</v>
      </c>
      <c r="QKV57" s="358"/>
      <c r="QKW57" s="358" t="s">
        <v>2198</v>
      </c>
      <c r="QKX57" s="359" t="s">
        <v>2193</v>
      </c>
      <c r="QKY57" s="355" t="s">
        <v>2194</v>
      </c>
      <c r="QKZ57" s="355" t="s">
        <v>2195</v>
      </c>
      <c r="QLA57" s="355" t="s">
        <v>2196</v>
      </c>
      <c r="QLB57" s="356" t="s">
        <v>2814</v>
      </c>
      <c r="QLC57" s="357" t="s">
        <v>2197</v>
      </c>
      <c r="QLD57" s="358"/>
      <c r="QLE57" s="358" t="s">
        <v>2198</v>
      </c>
      <c r="QLF57" s="359" t="s">
        <v>2193</v>
      </c>
      <c r="QLG57" s="355" t="s">
        <v>2194</v>
      </c>
      <c r="QLH57" s="355" t="s">
        <v>2195</v>
      </c>
      <c r="QLI57" s="355" t="s">
        <v>2196</v>
      </c>
      <c r="QLJ57" s="356" t="s">
        <v>2814</v>
      </c>
      <c r="QLK57" s="357" t="s">
        <v>2197</v>
      </c>
      <c r="QLL57" s="358"/>
      <c r="QLM57" s="358" t="s">
        <v>2198</v>
      </c>
      <c r="QLN57" s="359" t="s">
        <v>2193</v>
      </c>
      <c r="QLO57" s="355" t="s">
        <v>2194</v>
      </c>
      <c r="QLP57" s="355" t="s">
        <v>2195</v>
      </c>
      <c r="QLQ57" s="355" t="s">
        <v>2196</v>
      </c>
      <c r="QLR57" s="356" t="s">
        <v>2814</v>
      </c>
      <c r="QLS57" s="357" t="s">
        <v>2197</v>
      </c>
      <c r="QLT57" s="358"/>
      <c r="QLU57" s="358" t="s">
        <v>2198</v>
      </c>
      <c r="QLV57" s="359" t="s">
        <v>2193</v>
      </c>
      <c r="QLW57" s="355" t="s">
        <v>2194</v>
      </c>
      <c r="QLX57" s="355" t="s">
        <v>2195</v>
      </c>
      <c r="QLY57" s="355" t="s">
        <v>2196</v>
      </c>
      <c r="QLZ57" s="356" t="s">
        <v>2814</v>
      </c>
      <c r="QMA57" s="357" t="s">
        <v>2197</v>
      </c>
      <c r="QMB57" s="358"/>
      <c r="QMC57" s="358" t="s">
        <v>2198</v>
      </c>
      <c r="QMD57" s="359" t="s">
        <v>2193</v>
      </c>
      <c r="QME57" s="355" t="s">
        <v>2194</v>
      </c>
      <c r="QMF57" s="355" t="s">
        <v>2195</v>
      </c>
      <c r="QMG57" s="355" t="s">
        <v>2196</v>
      </c>
      <c r="QMH57" s="356" t="s">
        <v>2814</v>
      </c>
      <c r="QMI57" s="357" t="s">
        <v>2197</v>
      </c>
      <c r="QMJ57" s="358"/>
      <c r="QMK57" s="358" t="s">
        <v>2198</v>
      </c>
      <c r="QML57" s="359" t="s">
        <v>2193</v>
      </c>
      <c r="QMM57" s="355" t="s">
        <v>2194</v>
      </c>
      <c r="QMN57" s="355" t="s">
        <v>2195</v>
      </c>
      <c r="QMO57" s="355" t="s">
        <v>2196</v>
      </c>
      <c r="QMP57" s="356" t="s">
        <v>2814</v>
      </c>
      <c r="QMQ57" s="357" t="s">
        <v>2197</v>
      </c>
      <c r="QMR57" s="358"/>
      <c r="QMS57" s="358" t="s">
        <v>2198</v>
      </c>
      <c r="QMT57" s="359" t="s">
        <v>2193</v>
      </c>
      <c r="QMU57" s="355" t="s">
        <v>2194</v>
      </c>
      <c r="QMV57" s="355" t="s">
        <v>2195</v>
      </c>
      <c r="QMW57" s="355" t="s">
        <v>2196</v>
      </c>
      <c r="QMX57" s="356" t="s">
        <v>2814</v>
      </c>
      <c r="QMY57" s="357" t="s">
        <v>2197</v>
      </c>
      <c r="QMZ57" s="358"/>
      <c r="QNA57" s="358" t="s">
        <v>2198</v>
      </c>
      <c r="QNB57" s="359" t="s">
        <v>2193</v>
      </c>
      <c r="QNC57" s="355" t="s">
        <v>2194</v>
      </c>
      <c r="QND57" s="355" t="s">
        <v>2195</v>
      </c>
      <c r="QNE57" s="355" t="s">
        <v>2196</v>
      </c>
      <c r="QNF57" s="356" t="s">
        <v>2814</v>
      </c>
      <c r="QNG57" s="357" t="s">
        <v>2197</v>
      </c>
      <c r="QNH57" s="358"/>
      <c r="QNI57" s="358" t="s">
        <v>2198</v>
      </c>
      <c r="QNJ57" s="359" t="s">
        <v>2193</v>
      </c>
      <c r="QNK57" s="355" t="s">
        <v>2194</v>
      </c>
      <c r="QNL57" s="355" t="s">
        <v>2195</v>
      </c>
      <c r="QNM57" s="355" t="s">
        <v>2196</v>
      </c>
      <c r="QNN57" s="356" t="s">
        <v>2814</v>
      </c>
      <c r="QNO57" s="357" t="s">
        <v>2197</v>
      </c>
      <c r="QNP57" s="358"/>
      <c r="QNQ57" s="358" t="s">
        <v>2198</v>
      </c>
      <c r="QNR57" s="359" t="s">
        <v>2193</v>
      </c>
      <c r="QNS57" s="355" t="s">
        <v>2194</v>
      </c>
      <c r="QNT57" s="355" t="s">
        <v>2195</v>
      </c>
      <c r="QNU57" s="355" t="s">
        <v>2196</v>
      </c>
      <c r="QNV57" s="356" t="s">
        <v>2814</v>
      </c>
      <c r="QNW57" s="357" t="s">
        <v>2197</v>
      </c>
      <c r="QNX57" s="358"/>
      <c r="QNY57" s="358" t="s">
        <v>2198</v>
      </c>
      <c r="QNZ57" s="359" t="s">
        <v>2193</v>
      </c>
      <c r="QOA57" s="355" t="s">
        <v>2194</v>
      </c>
      <c r="QOB57" s="355" t="s">
        <v>2195</v>
      </c>
      <c r="QOC57" s="355" t="s">
        <v>2196</v>
      </c>
      <c r="QOD57" s="356" t="s">
        <v>2814</v>
      </c>
      <c r="QOE57" s="357" t="s">
        <v>2197</v>
      </c>
      <c r="QOF57" s="358"/>
      <c r="QOG57" s="358" t="s">
        <v>2198</v>
      </c>
      <c r="QOH57" s="359" t="s">
        <v>2193</v>
      </c>
      <c r="QOI57" s="355" t="s">
        <v>2194</v>
      </c>
      <c r="QOJ57" s="355" t="s">
        <v>2195</v>
      </c>
      <c r="QOK57" s="355" t="s">
        <v>2196</v>
      </c>
      <c r="QOL57" s="356" t="s">
        <v>2814</v>
      </c>
      <c r="QOM57" s="357" t="s">
        <v>2197</v>
      </c>
      <c r="QON57" s="358"/>
      <c r="QOO57" s="358" t="s">
        <v>2198</v>
      </c>
      <c r="QOP57" s="359" t="s">
        <v>2193</v>
      </c>
      <c r="QOQ57" s="355" t="s">
        <v>2194</v>
      </c>
      <c r="QOR57" s="355" t="s">
        <v>2195</v>
      </c>
      <c r="QOS57" s="355" t="s">
        <v>2196</v>
      </c>
      <c r="QOT57" s="356" t="s">
        <v>2814</v>
      </c>
      <c r="QOU57" s="357" t="s">
        <v>2197</v>
      </c>
      <c r="QOV57" s="358"/>
      <c r="QOW57" s="358" t="s">
        <v>2198</v>
      </c>
      <c r="QOX57" s="359" t="s">
        <v>2193</v>
      </c>
      <c r="QOY57" s="355" t="s">
        <v>2194</v>
      </c>
      <c r="QOZ57" s="355" t="s">
        <v>2195</v>
      </c>
      <c r="QPA57" s="355" t="s">
        <v>2196</v>
      </c>
      <c r="QPB57" s="356" t="s">
        <v>2814</v>
      </c>
      <c r="QPC57" s="357" t="s">
        <v>2197</v>
      </c>
      <c r="QPD57" s="358"/>
      <c r="QPE57" s="358" t="s">
        <v>2198</v>
      </c>
      <c r="QPF57" s="359" t="s">
        <v>2193</v>
      </c>
      <c r="QPG57" s="355" t="s">
        <v>2194</v>
      </c>
      <c r="QPH57" s="355" t="s">
        <v>2195</v>
      </c>
      <c r="QPI57" s="355" t="s">
        <v>2196</v>
      </c>
      <c r="QPJ57" s="356" t="s">
        <v>2814</v>
      </c>
      <c r="QPK57" s="357" t="s">
        <v>2197</v>
      </c>
      <c r="QPL57" s="358"/>
      <c r="QPM57" s="358" t="s">
        <v>2198</v>
      </c>
      <c r="QPN57" s="359" t="s">
        <v>2193</v>
      </c>
      <c r="QPO57" s="355" t="s">
        <v>2194</v>
      </c>
      <c r="QPP57" s="355" t="s">
        <v>2195</v>
      </c>
      <c r="QPQ57" s="355" t="s">
        <v>2196</v>
      </c>
      <c r="QPR57" s="356" t="s">
        <v>2814</v>
      </c>
      <c r="QPS57" s="357" t="s">
        <v>2197</v>
      </c>
      <c r="QPT57" s="358"/>
      <c r="QPU57" s="358" t="s">
        <v>2198</v>
      </c>
      <c r="QPV57" s="359" t="s">
        <v>2193</v>
      </c>
      <c r="QPW57" s="355" t="s">
        <v>2194</v>
      </c>
      <c r="QPX57" s="355" t="s">
        <v>2195</v>
      </c>
      <c r="QPY57" s="355" t="s">
        <v>2196</v>
      </c>
      <c r="QPZ57" s="356" t="s">
        <v>2814</v>
      </c>
      <c r="QQA57" s="357" t="s">
        <v>2197</v>
      </c>
      <c r="QQB57" s="358"/>
      <c r="QQC57" s="358" t="s">
        <v>2198</v>
      </c>
      <c r="QQD57" s="359" t="s">
        <v>2193</v>
      </c>
      <c r="QQE57" s="355" t="s">
        <v>2194</v>
      </c>
      <c r="QQF57" s="355" t="s">
        <v>2195</v>
      </c>
      <c r="QQG57" s="355" t="s">
        <v>2196</v>
      </c>
      <c r="QQH57" s="356" t="s">
        <v>2814</v>
      </c>
      <c r="QQI57" s="357" t="s">
        <v>2197</v>
      </c>
      <c r="QQJ57" s="358"/>
      <c r="QQK57" s="358" t="s">
        <v>2198</v>
      </c>
      <c r="QQL57" s="359" t="s">
        <v>2193</v>
      </c>
      <c r="QQM57" s="355" t="s">
        <v>2194</v>
      </c>
      <c r="QQN57" s="355" t="s">
        <v>2195</v>
      </c>
      <c r="QQO57" s="355" t="s">
        <v>2196</v>
      </c>
      <c r="QQP57" s="356" t="s">
        <v>2814</v>
      </c>
      <c r="QQQ57" s="357" t="s">
        <v>2197</v>
      </c>
      <c r="QQR57" s="358"/>
      <c r="QQS57" s="358" t="s">
        <v>2198</v>
      </c>
      <c r="QQT57" s="359" t="s">
        <v>2193</v>
      </c>
      <c r="QQU57" s="355" t="s">
        <v>2194</v>
      </c>
      <c r="QQV57" s="355" t="s">
        <v>2195</v>
      </c>
      <c r="QQW57" s="355" t="s">
        <v>2196</v>
      </c>
      <c r="QQX57" s="356" t="s">
        <v>2814</v>
      </c>
      <c r="QQY57" s="357" t="s">
        <v>2197</v>
      </c>
      <c r="QQZ57" s="358"/>
      <c r="QRA57" s="358" t="s">
        <v>2198</v>
      </c>
      <c r="QRB57" s="359" t="s">
        <v>2193</v>
      </c>
      <c r="QRC57" s="355" t="s">
        <v>2194</v>
      </c>
      <c r="QRD57" s="355" t="s">
        <v>2195</v>
      </c>
      <c r="QRE57" s="355" t="s">
        <v>2196</v>
      </c>
      <c r="QRF57" s="356" t="s">
        <v>2814</v>
      </c>
      <c r="QRG57" s="357" t="s">
        <v>2197</v>
      </c>
      <c r="QRH57" s="358"/>
      <c r="QRI57" s="358" t="s">
        <v>2198</v>
      </c>
      <c r="QRJ57" s="359" t="s">
        <v>2193</v>
      </c>
      <c r="QRK57" s="355" t="s">
        <v>2194</v>
      </c>
      <c r="QRL57" s="355" t="s">
        <v>2195</v>
      </c>
      <c r="QRM57" s="355" t="s">
        <v>2196</v>
      </c>
      <c r="QRN57" s="356" t="s">
        <v>2814</v>
      </c>
      <c r="QRO57" s="357" t="s">
        <v>2197</v>
      </c>
      <c r="QRP57" s="358"/>
      <c r="QRQ57" s="358" t="s">
        <v>2198</v>
      </c>
      <c r="QRR57" s="359" t="s">
        <v>2193</v>
      </c>
      <c r="QRS57" s="355" t="s">
        <v>2194</v>
      </c>
      <c r="QRT57" s="355" t="s">
        <v>2195</v>
      </c>
      <c r="QRU57" s="355" t="s">
        <v>2196</v>
      </c>
      <c r="QRV57" s="356" t="s">
        <v>2814</v>
      </c>
      <c r="QRW57" s="357" t="s">
        <v>2197</v>
      </c>
      <c r="QRX57" s="358"/>
      <c r="QRY57" s="358" t="s">
        <v>2198</v>
      </c>
      <c r="QRZ57" s="359" t="s">
        <v>2193</v>
      </c>
      <c r="QSA57" s="355" t="s">
        <v>2194</v>
      </c>
      <c r="QSB57" s="355" t="s">
        <v>2195</v>
      </c>
      <c r="QSC57" s="355" t="s">
        <v>2196</v>
      </c>
      <c r="QSD57" s="356" t="s">
        <v>2814</v>
      </c>
      <c r="QSE57" s="357" t="s">
        <v>2197</v>
      </c>
      <c r="QSF57" s="358"/>
      <c r="QSG57" s="358" t="s">
        <v>2198</v>
      </c>
      <c r="QSH57" s="359" t="s">
        <v>2193</v>
      </c>
      <c r="QSI57" s="355" t="s">
        <v>2194</v>
      </c>
      <c r="QSJ57" s="355" t="s">
        <v>2195</v>
      </c>
      <c r="QSK57" s="355" t="s">
        <v>2196</v>
      </c>
      <c r="QSL57" s="356" t="s">
        <v>2814</v>
      </c>
      <c r="QSM57" s="357" t="s">
        <v>2197</v>
      </c>
      <c r="QSN57" s="358"/>
      <c r="QSO57" s="358" t="s">
        <v>2198</v>
      </c>
      <c r="QSP57" s="359" t="s">
        <v>2193</v>
      </c>
      <c r="QSQ57" s="355" t="s">
        <v>2194</v>
      </c>
      <c r="QSR57" s="355" t="s">
        <v>2195</v>
      </c>
      <c r="QSS57" s="355" t="s">
        <v>2196</v>
      </c>
      <c r="QST57" s="356" t="s">
        <v>2814</v>
      </c>
      <c r="QSU57" s="357" t="s">
        <v>2197</v>
      </c>
      <c r="QSV57" s="358"/>
      <c r="QSW57" s="358" t="s">
        <v>2198</v>
      </c>
      <c r="QSX57" s="359" t="s">
        <v>2193</v>
      </c>
      <c r="QSY57" s="355" t="s">
        <v>2194</v>
      </c>
      <c r="QSZ57" s="355" t="s">
        <v>2195</v>
      </c>
      <c r="QTA57" s="355" t="s">
        <v>2196</v>
      </c>
      <c r="QTB57" s="356" t="s">
        <v>2814</v>
      </c>
      <c r="QTC57" s="357" t="s">
        <v>2197</v>
      </c>
      <c r="QTD57" s="358"/>
      <c r="QTE57" s="358" t="s">
        <v>2198</v>
      </c>
      <c r="QTF57" s="359" t="s">
        <v>2193</v>
      </c>
      <c r="QTG57" s="355" t="s">
        <v>2194</v>
      </c>
      <c r="QTH57" s="355" t="s">
        <v>2195</v>
      </c>
      <c r="QTI57" s="355" t="s">
        <v>2196</v>
      </c>
      <c r="QTJ57" s="356" t="s">
        <v>2814</v>
      </c>
      <c r="QTK57" s="357" t="s">
        <v>2197</v>
      </c>
      <c r="QTL57" s="358"/>
      <c r="QTM57" s="358" t="s">
        <v>2198</v>
      </c>
      <c r="QTN57" s="359" t="s">
        <v>2193</v>
      </c>
      <c r="QTO57" s="355" t="s">
        <v>2194</v>
      </c>
      <c r="QTP57" s="355" t="s">
        <v>2195</v>
      </c>
      <c r="QTQ57" s="355" t="s">
        <v>2196</v>
      </c>
      <c r="QTR57" s="356" t="s">
        <v>2814</v>
      </c>
      <c r="QTS57" s="357" t="s">
        <v>2197</v>
      </c>
      <c r="QTT57" s="358"/>
      <c r="QTU57" s="358" t="s">
        <v>2198</v>
      </c>
      <c r="QTV57" s="359" t="s">
        <v>2193</v>
      </c>
      <c r="QTW57" s="355" t="s">
        <v>2194</v>
      </c>
      <c r="QTX57" s="355" t="s">
        <v>2195</v>
      </c>
      <c r="QTY57" s="355" t="s">
        <v>2196</v>
      </c>
      <c r="QTZ57" s="356" t="s">
        <v>2814</v>
      </c>
      <c r="QUA57" s="357" t="s">
        <v>2197</v>
      </c>
      <c r="QUB57" s="358"/>
      <c r="QUC57" s="358" t="s">
        <v>2198</v>
      </c>
      <c r="QUD57" s="359" t="s">
        <v>2193</v>
      </c>
      <c r="QUE57" s="355" t="s">
        <v>2194</v>
      </c>
      <c r="QUF57" s="355" t="s">
        <v>2195</v>
      </c>
      <c r="QUG57" s="355" t="s">
        <v>2196</v>
      </c>
      <c r="QUH57" s="356" t="s">
        <v>2814</v>
      </c>
      <c r="QUI57" s="357" t="s">
        <v>2197</v>
      </c>
      <c r="QUJ57" s="358"/>
      <c r="QUK57" s="358" t="s">
        <v>2198</v>
      </c>
      <c r="QUL57" s="359" t="s">
        <v>2193</v>
      </c>
      <c r="QUM57" s="355" t="s">
        <v>2194</v>
      </c>
      <c r="QUN57" s="355" t="s">
        <v>2195</v>
      </c>
      <c r="QUO57" s="355" t="s">
        <v>2196</v>
      </c>
      <c r="QUP57" s="356" t="s">
        <v>2814</v>
      </c>
      <c r="QUQ57" s="357" t="s">
        <v>2197</v>
      </c>
      <c r="QUR57" s="358"/>
      <c r="QUS57" s="358" t="s">
        <v>2198</v>
      </c>
      <c r="QUT57" s="359" t="s">
        <v>2193</v>
      </c>
      <c r="QUU57" s="355" t="s">
        <v>2194</v>
      </c>
      <c r="QUV57" s="355" t="s">
        <v>2195</v>
      </c>
      <c r="QUW57" s="355" t="s">
        <v>2196</v>
      </c>
      <c r="QUX57" s="356" t="s">
        <v>2814</v>
      </c>
      <c r="QUY57" s="357" t="s">
        <v>2197</v>
      </c>
      <c r="QUZ57" s="358"/>
      <c r="QVA57" s="358" t="s">
        <v>2198</v>
      </c>
      <c r="QVB57" s="359" t="s">
        <v>2193</v>
      </c>
      <c r="QVC57" s="355" t="s">
        <v>2194</v>
      </c>
      <c r="QVD57" s="355" t="s">
        <v>2195</v>
      </c>
      <c r="QVE57" s="355" t="s">
        <v>2196</v>
      </c>
      <c r="QVF57" s="356" t="s">
        <v>2814</v>
      </c>
      <c r="QVG57" s="357" t="s">
        <v>2197</v>
      </c>
      <c r="QVH57" s="358"/>
      <c r="QVI57" s="358" t="s">
        <v>2198</v>
      </c>
      <c r="QVJ57" s="359" t="s">
        <v>2193</v>
      </c>
      <c r="QVK57" s="355" t="s">
        <v>2194</v>
      </c>
      <c r="QVL57" s="355" t="s">
        <v>2195</v>
      </c>
      <c r="QVM57" s="355" t="s">
        <v>2196</v>
      </c>
      <c r="QVN57" s="356" t="s">
        <v>2814</v>
      </c>
      <c r="QVO57" s="357" t="s">
        <v>2197</v>
      </c>
      <c r="QVP57" s="358"/>
      <c r="QVQ57" s="358" t="s">
        <v>2198</v>
      </c>
      <c r="QVR57" s="359" t="s">
        <v>2193</v>
      </c>
      <c r="QVS57" s="355" t="s">
        <v>2194</v>
      </c>
      <c r="QVT57" s="355" t="s">
        <v>2195</v>
      </c>
      <c r="QVU57" s="355" t="s">
        <v>2196</v>
      </c>
      <c r="QVV57" s="356" t="s">
        <v>2814</v>
      </c>
      <c r="QVW57" s="357" t="s">
        <v>2197</v>
      </c>
      <c r="QVX57" s="358"/>
      <c r="QVY57" s="358" t="s">
        <v>2198</v>
      </c>
      <c r="QVZ57" s="359" t="s">
        <v>2193</v>
      </c>
      <c r="QWA57" s="355" t="s">
        <v>2194</v>
      </c>
      <c r="QWB57" s="355" t="s">
        <v>2195</v>
      </c>
      <c r="QWC57" s="355" t="s">
        <v>2196</v>
      </c>
      <c r="QWD57" s="356" t="s">
        <v>2814</v>
      </c>
      <c r="QWE57" s="357" t="s">
        <v>2197</v>
      </c>
      <c r="QWF57" s="358"/>
      <c r="QWG57" s="358" t="s">
        <v>2198</v>
      </c>
      <c r="QWH57" s="359" t="s">
        <v>2193</v>
      </c>
      <c r="QWI57" s="355" t="s">
        <v>2194</v>
      </c>
      <c r="QWJ57" s="355" t="s">
        <v>2195</v>
      </c>
      <c r="QWK57" s="355" t="s">
        <v>2196</v>
      </c>
      <c r="QWL57" s="356" t="s">
        <v>2814</v>
      </c>
      <c r="QWM57" s="357" t="s">
        <v>2197</v>
      </c>
      <c r="QWN57" s="358"/>
      <c r="QWO57" s="358" t="s">
        <v>2198</v>
      </c>
      <c r="QWP57" s="359" t="s">
        <v>2193</v>
      </c>
      <c r="QWQ57" s="355" t="s">
        <v>2194</v>
      </c>
      <c r="QWR57" s="355" t="s">
        <v>2195</v>
      </c>
      <c r="QWS57" s="355" t="s">
        <v>2196</v>
      </c>
      <c r="QWT57" s="356" t="s">
        <v>2814</v>
      </c>
      <c r="QWU57" s="357" t="s">
        <v>2197</v>
      </c>
      <c r="QWV57" s="358"/>
      <c r="QWW57" s="358" t="s">
        <v>2198</v>
      </c>
      <c r="QWX57" s="359" t="s">
        <v>2193</v>
      </c>
      <c r="QWY57" s="355" t="s">
        <v>2194</v>
      </c>
      <c r="QWZ57" s="355" t="s">
        <v>2195</v>
      </c>
      <c r="QXA57" s="355" t="s">
        <v>2196</v>
      </c>
      <c r="QXB57" s="356" t="s">
        <v>2814</v>
      </c>
      <c r="QXC57" s="357" t="s">
        <v>2197</v>
      </c>
      <c r="QXD57" s="358"/>
      <c r="QXE57" s="358" t="s">
        <v>2198</v>
      </c>
      <c r="QXF57" s="359" t="s">
        <v>2193</v>
      </c>
      <c r="QXG57" s="355" t="s">
        <v>2194</v>
      </c>
      <c r="QXH57" s="355" t="s">
        <v>2195</v>
      </c>
      <c r="QXI57" s="355" t="s">
        <v>2196</v>
      </c>
      <c r="QXJ57" s="356" t="s">
        <v>2814</v>
      </c>
      <c r="QXK57" s="357" t="s">
        <v>2197</v>
      </c>
      <c r="QXL57" s="358"/>
      <c r="QXM57" s="358" t="s">
        <v>2198</v>
      </c>
      <c r="QXN57" s="359" t="s">
        <v>2193</v>
      </c>
      <c r="QXO57" s="355" t="s">
        <v>2194</v>
      </c>
      <c r="QXP57" s="355" t="s">
        <v>2195</v>
      </c>
      <c r="QXQ57" s="355" t="s">
        <v>2196</v>
      </c>
      <c r="QXR57" s="356" t="s">
        <v>2814</v>
      </c>
      <c r="QXS57" s="357" t="s">
        <v>2197</v>
      </c>
      <c r="QXT57" s="358"/>
      <c r="QXU57" s="358" t="s">
        <v>2198</v>
      </c>
      <c r="QXV57" s="359" t="s">
        <v>2193</v>
      </c>
      <c r="QXW57" s="355" t="s">
        <v>2194</v>
      </c>
      <c r="QXX57" s="355" t="s">
        <v>2195</v>
      </c>
      <c r="QXY57" s="355" t="s">
        <v>2196</v>
      </c>
      <c r="QXZ57" s="356" t="s">
        <v>2814</v>
      </c>
      <c r="QYA57" s="357" t="s">
        <v>2197</v>
      </c>
      <c r="QYB57" s="358"/>
      <c r="QYC57" s="358" t="s">
        <v>2198</v>
      </c>
      <c r="QYD57" s="359" t="s">
        <v>2193</v>
      </c>
      <c r="QYE57" s="355" t="s">
        <v>2194</v>
      </c>
      <c r="QYF57" s="355" t="s">
        <v>2195</v>
      </c>
      <c r="QYG57" s="355" t="s">
        <v>2196</v>
      </c>
      <c r="QYH57" s="356" t="s">
        <v>2814</v>
      </c>
      <c r="QYI57" s="357" t="s">
        <v>2197</v>
      </c>
      <c r="QYJ57" s="358"/>
      <c r="QYK57" s="358" t="s">
        <v>2198</v>
      </c>
      <c r="QYL57" s="359" t="s">
        <v>2193</v>
      </c>
      <c r="QYM57" s="355" t="s">
        <v>2194</v>
      </c>
      <c r="QYN57" s="355" t="s">
        <v>2195</v>
      </c>
      <c r="QYO57" s="355" t="s">
        <v>2196</v>
      </c>
      <c r="QYP57" s="356" t="s">
        <v>2814</v>
      </c>
      <c r="QYQ57" s="357" t="s">
        <v>2197</v>
      </c>
      <c r="QYR57" s="358"/>
      <c r="QYS57" s="358" t="s">
        <v>2198</v>
      </c>
      <c r="QYT57" s="359" t="s">
        <v>2193</v>
      </c>
      <c r="QYU57" s="355" t="s">
        <v>2194</v>
      </c>
      <c r="QYV57" s="355" t="s">
        <v>2195</v>
      </c>
      <c r="QYW57" s="355" t="s">
        <v>2196</v>
      </c>
      <c r="QYX57" s="356" t="s">
        <v>2814</v>
      </c>
      <c r="QYY57" s="357" t="s">
        <v>2197</v>
      </c>
      <c r="QYZ57" s="358"/>
      <c r="QZA57" s="358" t="s">
        <v>2198</v>
      </c>
      <c r="QZB57" s="359" t="s">
        <v>2193</v>
      </c>
      <c r="QZC57" s="355" t="s">
        <v>2194</v>
      </c>
      <c r="QZD57" s="355" t="s">
        <v>2195</v>
      </c>
      <c r="QZE57" s="355" t="s">
        <v>2196</v>
      </c>
      <c r="QZF57" s="356" t="s">
        <v>2814</v>
      </c>
      <c r="QZG57" s="357" t="s">
        <v>2197</v>
      </c>
      <c r="QZH57" s="358"/>
      <c r="QZI57" s="358" t="s">
        <v>2198</v>
      </c>
      <c r="QZJ57" s="359" t="s">
        <v>2193</v>
      </c>
      <c r="QZK57" s="355" t="s">
        <v>2194</v>
      </c>
      <c r="QZL57" s="355" t="s">
        <v>2195</v>
      </c>
      <c r="QZM57" s="355" t="s">
        <v>2196</v>
      </c>
      <c r="QZN57" s="356" t="s">
        <v>2814</v>
      </c>
      <c r="QZO57" s="357" t="s">
        <v>2197</v>
      </c>
      <c r="QZP57" s="358"/>
      <c r="QZQ57" s="358" t="s">
        <v>2198</v>
      </c>
      <c r="QZR57" s="359" t="s">
        <v>2193</v>
      </c>
      <c r="QZS57" s="355" t="s">
        <v>2194</v>
      </c>
      <c r="QZT57" s="355" t="s">
        <v>2195</v>
      </c>
      <c r="QZU57" s="355" t="s">
        <v>2196</v>
      </c>
      <c r="QZV57" s="356" t="s">
        <v>2814</v>
      </c>
      <c r="QZW57" s="357" t="s">
        <v>2197</v>
      </c>
      <c r="QZX57" s="358"/>
      <c r="QZY57" s="358" t="s">
        <v>2198</v>
      </c>
      <c r="QZZ57" s="359" t="s">
        <v>2193</v>
      </c>
      <c r="RAA57" s="355" t="s">
        <v>2194</v>
      </c>
      <c r="RAB57" s="355" t="s">
        <v>2195</v>
      </c>
      <c r="RAC57" s="355" t="s">
        <v>2196</v>
      </c>
      <c r="RAD57" s="356" t="s">
        <v>2814</v>
      </c>
      <c r="RAE57" s="357" t="s">
        <v>2197</v>
      </c>
      <c r="RAF57" s="358"/>
      <c r="RAG57" s="358" t="s">
        <v>2198</v>
      </c>
      <c r="RAH57" s="359" t="s">
        <v>2193</v>
      </c>
      <c r="RAI57" s="355" t="s">
        <v>2194</v>
      </c>
      <c r="RAJ57" s="355" t="s">
        <v>2195</v>
      </c>
      <c r="RAK57" s="355" t="s">
        <v>2196</v>
      </c>
      <c r="RAL57" s="356" t="s">
        <v>2814</v>
      </c>
      <c r="RAM57" s="357" t="s">
        <v>2197</v>
      </c>
      <c r="RAN57" s="358"/>
      <c r="RAO57" s="358" t="s">
        <v>2198</v>
      </c>
      <c r="RAP57" s="359" t="s">
        <v>2193</v>
      </c>
      <c r="RAQ57" s="355" t="s">
        <v>2194</v>
      </c>
      <c r="RAR57" s="355" t="s">
        <v>2195</v>
      </c>
      <c r="RAS57" s="355" t="s">
        <v>2196</v>
      </c>
      <c r="RAT57" s="356" t="s">
        <v>2814</v>
      </c>
      <c r="RAU57" s="357" t="s">
        <v>2197</v>
      </c>
      <c r="RAV57" s="358"/>
      <c r="RAW57" s="358" t="s">
        <v>2198</v>
      </c>
      <c r="RAX57" s="359" t="s">
        <v>2193</v>
      </c>
      <c r="RAY57" s="355" t="s">
        <v>2194</v>
      </c>
      <c r="RAZ57" s="355" t="s">
        <v>2195</v>
      </c>
      <c r="RBA57" s="355" t="s">
        <v>2196</v>
      </c>
      <c r="RBB57" s="356" t="s">
        <v>2814</v>
      </c>
      <c r="RBC57" s="357" t="s">
        <v>2197</v>
      </c>
      <c r="RBD57" s="358"/>
      <c r="RBE57" s="358" t="s">
        <v>2198</v>
      </c>
      <c r="RBF57" s="359" t="s">
        <v>2193</v>
      </c>
      <c r="RBG57" s="355" t="s">
        <v>2194</v>
      </c>
      <c r="RBH57" s="355" t="s">
        <v>2195</v>
      </c>
      <c r="RBI57" s="355" t="s">
        <v>2196</v>
      </c>
      <c r="RBJ57" s="356" t="s">
        <v>2814</v>
      </c>
      <c r="RBK57" s="357" t="s">
        <v>2197</v>
      </c>
      <c r="RBL57" s="358"/>
      <c r="RBM57" s="358" t="s">
        <v>2198</v>
      </c>
      <c r="RBN57" s="359" t="s">
        <v>2193</v>
      </c>
      <c r="RBO57" s="355" t="s">
        <v>2194</v>
      </c>
      <c r="RBP57" s="355" t="s">
        <v>2195</v>
      </c>
      <c r="RBQ57" s="355" t="s">
        <v>2196</v>
      </c>
      <c r="RBR57" s="356" t="s">
        <v>2814</v>
      </c>
      <c r="RBS57" s="357" t="s">
        <v>2197</v>
      </c>
      <c r="RBT57" s="358"/>
      <c r="RBU57" s="358" t="s">
        <v>2198</v>
      </c>
      <c r="RBV57" s="359" t="s">
        <v>2193</v>
      </c>
      <c r="RBW57" s="355" t="s">
        <v>2194</v>
      </c>
      <c r="RBX57" s="355" t="s">
        <v>2195</v>
      </c>
      <c r="RBY57" s="355" t="s">
        <v>2196</v>
      </c>
      <c r="RBZ57" s="356" t="s">
        <v>2814</v>
      </c>
      <c r="RCA57" s="357" t="s">
        <v>2197</v>
      </c>
      <c r="RCB57" s="358"/>
      <c r="RCC57" s="358" t="s">
        <v>2198</v>
      </c>
      <c r="RCD57" s="359" t="s">
        <v>2193</v>
      </c>
      <c r="RCE57" s="355" t="s">
        <v>2194</v>
      </c>
      <c r="RCF57" s="355" t="s">
        <v>2195</v>
      </c>
      <c r="RCG57" s="355" t="s">
        <v>2196</v>
      </c>
      <c r="RCH57" s="356" t="s">
        <v>2814</v>
      </c>
      <c r="RCI57" s="357" t="s">
        <v>2197</v>
      </c>
      <c r="RCJ57" s="358"/>
      <c r="RCK57" s="358" t="s">
        <v>2198</v>
      </c>
      <c r="RCL57" s="359" t="s">
        <v>2193</v>
      </c>
      <c r="RCM57" s="355" t="s">
        <v>2194</v>
      </c>
      <c r="RCN57" s="355" t="s">
        <v>2195</v>
      </c>
      <c r="RCO57" s="355" t="s">
        <v>2196</v>
      </c>
      <c r="RCP57" s="356" t="s">
        <v>2814</v>
      </c>
      <c r="RCQ57" s="357" t="s">
        <v>2197</v>
      </c>
      <c r="RCR57" s="358"/>
      <c r="RCS57" s="358" t="s">
        <v>2198</v>
      </c>
      <c r="RCT57" s="359" t="s">
        <v>2193</v>
      </c>
      <c r="RCU57" s="355" t="s">
        <v>2194</v>
      </c>
      <c r="RCV57" s="355" t="s">
        <v>2195</v>
      </c>
      <c r="RCW57" s="355" t="s">
        <v>2196</v>
      </c>
      <c r="RCX57" s="356" t="s">
        <v>2814</v>
      </c>
      <c r="RCY57" s="357" t="s">
        <v>2197</v>
      </c>
      <c r="RCZ57" s="358"/>
      <c r="RDA57" s="358" t="s">
        <v>2198</v>
      </c>
      <c r="RDB57" s="359" t="s">
        <v>2193</v>
      </c>
      <c r="RDC57" s="355" t="s">
        <v>2194</v>
      </c>
      <c r="RDD57" s="355" t="s">
        <v>2195</v>
      </c>
      <c r="RDE57" s="355" t="s">
        <v>2196</v>
      </c>
      <c r="RDF57" s="356" t="s">
        <v>2814</v>
      </c>
      <c r="RDG57" s="357" t="s">
        <v>2197</v>
      </c>
      <c r="RDH57" s="358"/>
      <c r="RDI57" s="358" t="s">
        <v>2198</v>
      </c>
      <c r="RDJ57" s="359" t="s">
        <v>2193</v>
      </c>
      <c r="RDK57" s="355" t="s">
        <v>2194</v>
      </c>
      <c r="RDL57" s="355" t="s">
        <v>2195</v>
      </c>
      <c r="RDM57" s="355" t="s">
        <v>2196</v>
      </c>
      <c r="RDN57" s="356" t="s">
        <v>2814</v>
      </c>
      <c r="RDO57" s="357" t="s">
        <v>2197</v>
      </c>
      <c r="RDP57" s="358"/>
      <c r="RDQ57" s="358" t="s">
        <v>2198</v>
      </c>
      <c r="RDR57" s="359" t="s">
        <v>2193</v>
      </c>
      <c r="RDS57" s="355" t="s">
        <v>2194</v>
      </c>
      <c r="RDT57" s="355" t="s">
        <v>2195</v>
      </c>
      <c r="RDU57" s="355" t="s">
        <v>2196</v>
      </c>
      <c r="RDV57" s="356" t="s">
        <v>2814</v>
      </c>
      <c r="RDW57" s="357" t="s">
        <v>2197</v>
      </c>
      <c r="RDX57" s="358"/>
      <c r="RDY57" s="358" t="s">
        <v>2198</v>
      </c>
      <c r="RDZ57" s="359" t="s">
        <v>2193</v>
      </c>
      <c r="REA57" s="355" t="s">
        <v>2194</v>
      </c>
      <c r="REB57" s="355" t="s">
        <v>2195</v>
      </c>
      <c r="REC57" s="355" t="s">
        <v>2196</v>
      </c>
      <c r="RED57" s="356" t="s">
        <v>2814</v>
      </c>
      <c r="REE57" s="357" t="s">
        <v>2197</v>
      </c>
      <c r="REF57" s="358"/>
      <c r="REG57" s="358" t="s">
        <v>2198</v>
      </c>
      <c r="REH57" s="359" t="s">
        <v>2193</v>
      </c>
      <c r="REI57" s="355" t="s">
        <v>2194</v>
      </c>
      <c r="REJ57" s="355" t="s">
        <v>2195</v>
      </c>
      <c r="REK57" s="355" t="s">
        <v>2196</v>
      </c>
      <c r="REL57" s="356" t="s">
        <v>2814</v>
      </c>
      <c r="REM57" s="357" t="s">
        <v>2197</v>
      </c>
      <c r="REN57" s="358"/>
      <c r="REO57" s="358" t="s">
        <v>2198</v>
      </c>
      <c r="REP57" s="359" t="s">
        <v>2193</v>
      </c>
      <c r="REQ57" s="355" t="s">
        <v>2194</v>
      </c>
      <c r="RER57" s="355" t="s">
        <v>2195</v>
      </c>
      <c r="RES57" s="355" t="s">
        <v>2196</v>
      </c>
      <c r="RET57" s="356" t="s">
        <v>2814</v>
      </c>
      <c r="REU57" s="357" t="s">
        <v>2197</v>
      </c>
      <c r="REV57" s="358"/>
      <c r="REW57" s="358" t="s">
        <v>2198</v>
      </c>
      <c r="REX57" s="359" t="s">
        <v>2193</v>
      </c>
      <c r="REY57" s="355" t="s">
        <v>2194</v>
      </c>
      <c r="REZ57" s="355" t="s">
        <v>2195</v>
      </c>
      <c r="RFA57" s="355" t="s">
        <v>2196</v>
      </c>
      <c r="RFB57" s="356" t="s">
        <v>2814</v>
      </c>
      <c r="RFC57" s="357" t="s">
        <v>2197</v>
      </c>
      <c r="RFD57" s="358"/>
      <c r="RFE57" s="358" t="s">
        <v>2198</v>
      </c>
      <c r="RFF57" s="359" t="s">
        <v>2193</v>
      </c>
      <c r="RFG57" s="355" t="s">
        <v>2194</v>
      </c>
      <c r="RFH57" s="355" t="s">
        <v>2195</v>
      </c>
      <c r="RFI57" s="355" t="s">
        <v>2196</v>
      </c>
      <c r="RFJ57" s="356" t="s">
        <v>2814</v>
      </c>
      <c r="RFK57" s="357" t="s">
        <v>2197</v>
      </c>
      <c r="RFL57" s="358"/>
      <c r="RFM57" s="358" t="s">
        <v>2198</v>
      </c>
      <c r="RFN57" s="359" t="s">
        <v>2193</v>
      </c>
      <c r="RFO57" s="355" t="s">
        <v>2194</v>
      </c>
      <c r="RFP57" s="355" t="s">
        <v>2195</v>
      </c>
      <c r="RFQ57" s="355" t="s">
        <v>2196</v>
      </c>
      <c r="RFR57" s="356" t="s">
        <v>2814</v>
      </c>
      <c r="RFS57" s="357" t="s">
        <v>2197</v>
      </c>
      <c r="RFT57" s="358"/>
      <c r="RFU57" s="358" t="s">
        <v>2198</v>
      </c>
      <c r="RFV57" s="359" t="s">
        <v>2193</v>
      </c>
      <c r="RFW57" s="355" t="s">
        <v>2194</v>
      </c>
      <c r="RFX57" s="355" t="s">
        <v>2195</v>
      </c>
      <c r="RFY57" s="355" t="s">
        <v>2196</v>
      </c>
      <c r="RFZ57" s="356" t="s">
        <v>2814</v>
      </c>
      <c r="RGA57" s="357" t="s">
        <v>2197</v>
      </c>
      <c r="RGB57" s="358"/>
      <c r="RGC57" s="358" t="s">
        <v>2198</v>
      </c>
      <c r="RGD57" s="359" t="s">
        <v>2193</v>
      </c>
      <c r="RGE57" s="355" t="s">
        <v>2194</v>
      </c>
      <c r="RGF57" s="355" t="s">
        <v>2195</v>
      </c>
      <c r="RGG57" s="355" t="s">
        <v>2196</v>
      </c>
      <c r="RGH57" s="356" t="s">
        <v>2814</v>
      </c>
      <c r="RGI57" s="357" t="s">
        <v>2197</v>
      </c>
      <c r="RGJ57" s="358"/>
      <c r="RGK57" s="358" t="s">
        <v>2198</v>
      </c>
      <c r="RGL57" s="359" t="s">
        <v>2193</v>
      </c>
      <c r="RGM57" s="355" t="s">
        <v>2194</v>
      </c>
      <c r="RGN57" s="355" t="s">
        <v>2195</v>
      </c>
      <c r="RGO57" s="355" t="s">
        <v>2196</v>
      </c>
      <c r="RGP57" s="356" t="s">
        <v>2814</v>
      </c>
      <c r="RGQ57" s="357" t="s">
        <v>2197</v>
      </c>
      <c r="RGR57" s="358"/>
      <c r="RGS57" s="358" t="s">
        <v>2198</v>
      </c>
      <c r="RGT57" s="359" t="s">
        <v>2193</v>
      </c>
      <c r="RGU57" s="355" t="s">
        <v>2194</v>
      </c>
      <c r="RGV57" s="355" t="s">
        <v>2195</v>
      </c>
      <c r="RGW57" s="355" t="s">
        <v>2196</v>
      </c>
      <c r="RGX57" s="356" t="s">
        <v>2814</v>
      </c>
      <c r="RGY57" s="357" t="s">
        <v>2197</v>
      </c>
      <c r="RGZ57" s="358"/>
      <c r="RHA57" s="358" t="s">
        <v>2198</v>
      </c>
      <c r="RHB57" s="359" t="s">
        <v>2193</v>
      </c>
      <c r="RHC57" s="355" t="s">
        <v>2194</v>
      </c>
      <c r="RHD57" s="355" t="s">
        <v>2195</v>
      </c>
      <c r="RHE57" s="355" t="s">
        <v>2196</v>
      </c>
      <c r="RHF57" s="356" t="s">
        <v>2814</v>
      </c>
      <c r="RHG57" s="357" t="s">
        <v>2197</v>
      </c>
      <c r="RHH57" s="358"/>
      <c r="RHI57" s="358" t="s">
        <v>2198</v>
      </c>
      <c r="RHJ57" s="359" t="s">
        <v>2193</v>
      </c>
      <c r="RHK57" s="355" t="s">
        <v>2194</v>
      </c>
      <c r="RHL57" s="355" t="s">
        <v>2195</v>
      </c>
      <c r="RHM57" s="355" t="s">
        <v>2196</v>
      </c>
      <c r="RHN57" s="356" t="s">
        <v>2814</v>
      </c>
      <c r="RHO57" s="357" t="s">
        <v>2197</v>
      </c>
      <c r="RHP57" s="358"/>
      <c r="RHQ57" s="358" t="s">
        <v>2198</v>
      </c>
      <c r="RHR57" s="359" t="s">
        <v>2193</v>
      </c>
      <c r="RHS57" s="355" t="s">
        <v>2194</v>
      </c>
      <c r="RHT57" s="355" t="s">
        <v>2195</v>
      </c>
      <c r="RHU57" s="355" t="s">
        <v>2196</v>
      </c>
      <c r="RHV57" s="356" t="s">
        <v>2814</v>
      </c>
      <c r="RHW57" s="357" t="s">
        <v>2197</v>
      </c>
      <c r="RHX57" s="358"/>
      <c r="RHY57" s="358" t="s">
        <v>2198</v>
      </c>
      <c r="RHZ57" s="359" t="s">
        <v>2193</v>
      </c>
      <c r="RIA57" s="355" t="s">
        <v>2194</v>
      </c>
      <c r="RIB57" s="355" t="s">
        <v>2195</v>
      </c>
      <c r="RIC57" s="355" t="s">
        <v>2196</v>
      </c>
      <c r="RID57" s="356" t="s">
        <v>2814</v>
      </c>
      <c r="RIE57" s="357" t="s">
        <v>2197</v>
      </c>
      <c r="RIF57" s="358"/>
      <c r="RIG57" s="358" t="s">
        <v>2198</v>
      </c>
      <c r="RIH57" s="359" t="s">
        <v>2193</v>
      </c>
      <c r="RII57" s="355" t="s">
        <v>2194</v>
      </c>
      <c r="RIJ57" s="355" t="s">
        <v>2195</v>
      </c>
      <c r="RIK57" s="355" t="s">
        <v>2196</v>
      </c>
      <c r="RIL57" s="356" t="s">
        <v>2814</v>
      </c>
      <c r="RIM57" s="357" t="s">
        <v>2197</v>
      </c>
      <c r="RIN57" s="358"/>
      <c r="RIO57" s="358" t="s">
        <v>2198</v>
      </c>
      <c r="RIP57" s="359" t="s">
        <v>2193</v>
      </c>
      <c r="RIQ57" s="355" t="s">
        <v>2194</v>
      </c>
      <c r="RIR57" s="355" t="s">
        <v>2195</v>
      </c>
      <c r="RIS57" s="355" t="s">
        <v>2196</v>
      </c>
      <c r="RIT57" s="356" t="s">
        <v>2814</v>
      </c>
      <c r="RIU57" s="357" t="s">
        <v>2197</v>
      </c>
      <c r="RIV57" s="358"/>
      <c r="RIW57" s="358" t="s">
        <v>2198</v>
      </c>
      <c r="RIX57" s="359" t="s">
        <v>2193</v>
      </c>
      <c r="RIY57" s="355" t="s">
        <v>2194</v>
      </c>
      <c r="RIZ57" s="355" t="s">
        <v>2195</v>
      </c>
      <c r="RJA57" s="355" t="s">
        <v>2196</v>
      </c>
      <c r="RJB57" s="356" t="s">
        <v>2814</v>
      </c>
      <c r="RJC57" s="357" t="s">
        <v>2197</v>
      </c>
      <c r="RJD57" s="358"/>
      <c r="RJE57" s="358" t="s">
        <v>2198</v>
      </c>
      <c r="RJF57" s="359" t="s">
        <v>2193</v>
      </c>
      <c r="RJG57" s="355" t="s">
        <v>2194</v>
      </c>
      <c r="RJH57" s="355" t="s">
        <v>2195</v>
      </c>
      <c r="RJI57" s="355" t="s">
        <v>2196</v>
      </c>
      <c r="RJJ57" s="356" t="s">
        <v>2814</v>
      </c>
      <c r="RJK57" s="357" t="s">
        <v>2197</v>
      </c>
      <c r="RJL57" s="358"/>
      <c r="RJM57" s="358" t="s">
        <v>2198</v>
      </c>
      <c r="RJN57" s="359" t="s">
        <v>2193</v>
      </c>
      <c r="RJO57" s="355" t="s">
        <v>2194</v>
      </c>
      <c r="RJP57" s="355" t="s">
        <v>2195</v>
      </c>
      <c r="RJQ57" s="355" t="s">
        <v>2196</v>
      </c>
      <c r="RJR57" s="356" t="s">
        <v>2814</v>
      </c>
      <c r="RJS57" s="357" t="s">
        <v>2197</v>
      </c>
      <c r="RJT57" s="358"/>
      <c r="RJU57" s="358" t="s">
        <v>2198</v>
      </c>
      <c r="RJV57" s="359" t="s">
        <v>2193</v>
      </c>
      <c r="RJW57" s="355" t="s">
        <v>2194</v>
      </c>
      <c r="RJX57" s="355" t="s">
        <v>2195</v>
      </c>
      <c r="RJY57" s="355" t="s">
        <v>2196</v>
      </c>
      <c r="RJZ57" s="356" t="s">
        <v>2814</v>
      </c>
      <c r="RKA57" s="357" t="s">
        <v>2197</v>
      </c>
      <c r="RKB57" s="358"/>
      <c r="RKC57" s="358" t="s">
        <v>2198</v>
      </c>
      <c r="RKD57" s="359" t="s">
        <v>2193</v>
      </c>
      <c r="RKE57" s="355" t="s">
        <v>2194</v>
      </c>
      <c r="RKF57" s="355" t="s">
        <v>2195</v>
      </c>
      <c r="RKG57" s="355" t="s">
        <v>2196</v>
      </c>
      <c r="RKH57" s="356" t="s">
        <v>2814</v>
      </c>
      <c r="RKI57" s="357" t="s">
        <v>2197</v>
      </c>
      <c r="RKJ57" s="358"/>
      <c r="RKK57" s="358" t="s">
        <v>2198</v>
      </c>
      <c r="RKL57" s="359" t="s">
        <v>2193</v>
      </c>
      <c r="RKM57" s="355" t="s">
        <v>2194</v>
      </c>
      <c r="RKN57" s="355" t="s">
        <v>2195</v>
      </c>
      <c r="RKO57" s="355" t="s">
        <v>2196</v>
      </c>
      <c r="RKP57" s="356" t="s">
        <v>2814</v>
      </c>
      <c r="RKQ57" s="357" t="s">
        <v>2197</v>
      </c>
      <c r="RKR57" s="358"/>
      <c r="RKS57" s="358" t="s">
        <v>2198</v>
      </c>
      <c r="RKT57" s="359" t="s">
        <v>2193</v>
      </c>
      <c r="RKU57" s="355" t="s">
        <v>2194</v>
      </c>
      <c r="RKV57" s="355" t="s">
        <v>2195</v>
      </c>
      <c r="RKW57" s="355" t="s">
        <v>2196</v>
      </c>
      <c r="RKX57" s="356" t="s">
        <v>2814</v>
      </c>
      <c r="RKY57" s="357" t="s">
        <v>2197</v>
      </c>
      <c r="RKZ57" s="358"/>
      <c r="RLA57" s="358" t="s">
        <v>2198</v>
      </c>
      <c r="RLB57" s="359" t="s">
        <v>2193</v>
      </c>
      <c r="RLC57" s="355" t="s">
        <v>2194</v>
      </c>
      <c r="RLD57" s="355" t="s">
        <v>2195</v>
      </c>
      <c r="RLE57" s="355" t="s">
        <v>2196</v>
      </c>
      <c r="RLF57" s="356" t="s">
        <v>2814</v>
      </c>
      <c r="RLG57" s="357" t="s">
        <v>2197</v>
      </c>
      <c r="RLH57" s="358"/>
      <c r="RLI57" s="358" t="s">
        <v>2198</v>
      </c>
      <c r="RLJ57" s="359" t="s">
        <v>2193</v>
      </c>
      <c r="RLK57" s="355" t="s">
        <v>2194</v>
      </c>
      <c r="RLL57" s="355" t="s">
        <v>2195</v>
      </c>
      <c r="RLM57" s="355" t="s">
        <v>2196</v>
      </c>
      <c r="RLN57" s="356" t="s">
        <v>2814</v>
      </c>
      <c r="RLO57" s="357" t="s">
        <v>2197</v>
      </c>
      <c r="RLP57" s="358"/>
      <c r="RLQ57" s="358" t="s">
        <v>2198</v>
      </c>
      <c r="RLR57" s="359" t="s">
        <v>2193</v>
      </c>
      <c r="RLS57" s="355" t="s">
        <v>2194</v>
      </c>
      <c r="RLT57" s="355" t="s">
        <v>2195</v>
      </c>
      <c r="RLU57" s="355" t="s">
        <v>2196</v>
      </c>
      <c r="RLV57" s="356" t="s">
        <v>2814</v>
      </c>
      <c r="RLW57" s="357" t="s">
        <v>2197</v>
      </c>
      <c r="RLX57" s="358"/>
      <c r="RLY57" s="358" t="s">
        <v>2198</v>
      </c>
      <c r="RLZ57" s="359" t="s">
        <v>2193</v>
      </c>
      <c r="RMA57" s="355" t="s">
        <v>2194</v>
      </c>
      <c r="RMB57" s="355" t="s">
        <v>2195</v>
      </c>
      <c r="RMC57" s="355" t="s">
        <v>2196</v>
      </c>
      <c r="RMD57" s="356" t="s">
        <v>2814</v>
      </c>
      <c r="RME57" s="357" t="s">
        <v>2197</v>
      </c>
      <c r="RMF57" s="358"/>
      <c r="RMG57" s="358" t="s">
        <v>2198</v>
      </c>
      <c r="RMH57" s="359" t="s">
        <v>2193</v>
      </c>
      <c r="RMI57" s="355" t="s">
        <v>2194</v>
      </c>
      <c r="RMJ57" s="355" t="s">
        <v>2195</v>
      </c>
      <c r="RMK57" s="355" t="s">
        <v>2196</v>
      </c>
      <c r="RML57" s="356" t="s">
        <v>2814</v>
      </c>
      <c r="RMM57" s="357" t="s">
        <v>2197</v>
      </c>
      <c r="RMN57" s="358"/>
      <c r="RMO57" s="358" t="s">
        <v>2198</v>
      </c>
      <c r="RMP57" s="359" t="s">
        <v>2193</v>
      </c>
      <c r="RMQ57" s="355" t="s">
        <v>2194</v>
      </c>
      <c r="RMR57" s="355" t="s">
        <v>2195</v>
      </c>
      <c r="RMS57" s="355" t="s">
        <v>2196</v>
      </c>
      <c r="RMT57" s="356" t="s">
        <v>2814</v>
      </c>
      <c r="RMU57" s="357" t="s">
        <v>2197</v>
      </c>
      <c r="RMV57" s="358"/>
      <c r="RMW57" s="358" t="s">
        <v>2198</v>
      </c>
      <c r="RMX57" s="359" t="s">
        <v>2193</v>
      </c>
      <c r="RMY57" s="355" t="s">
        <v>2194</v>
      </c>
      <c r="RMZ57" s="355" t="s">
        <v>2195</v>
      </c>
      <c r="RNA57" s="355" t="s">
        <v>2196</v>
      </c>
      <c r="RNB57" s="356" t="s">
        <v>2814</v>
      </c>
      <c r="RNC57" s="357" t="s">
        <v>2197</v>
      </c>
      <c r="RND57" s="358"/>
      <c r="RNE57" s="358" t="s">
        <v>2198</v>
      </c>
      <c r="RNF57" s="359" t="s">
        <v>2193</v>
      </c>
      <c r="RNG57" s="355" t="s">
        <v>2194</v>
      </c>
      <c r="RNH57" s="355" t="s">
        <v>2195</v>
      </c>
      <c r="RNI57" s="355" t="s">
        <v>2196</v>
      </c>
      <c r="RNJ57" s="356" t="s">
        <v>2814</v>
      </c>
      <c r="RNK57" s="357" t="s">
        <v>2197</v>
      </c>
      <c r="RNL57" s="358"/>
      <c r="RNM57" s="358" t="s">
        <v>2198</v>
      </c>
      <c r="RNN57" s="359" t="s">
        <v>2193</v>
      </c>
      <c r="RNO57" s="355" t="s">
        <v>2194</v>
      </c>
      <c r="RNP57" s="355" t="s">
        <v>2195</v>
      </c>
      <c r="RNQ57" s="355" t="s">
        <v>2196</v>
      </c>
      <c r="RNR57" s="356" t="s">
        <v>2814</v>
      </c>
      <c r="RNS57" s="357" t="s">
        <v>2197</v>
      </c>
      <c r="RNT57" s="358"/>
      <c r="RNU57" s="358" t="s">
        <v>2198</v>
      </c>
      <c r="RNV57" s="359" t="s">
        <v>2193</v>
      </c>
      <c r="RNW57" s="355" t="s">
        <v>2194</v>
      </c>
      <c r="RNX57" s="355" t="s">
        <v>2195</v>
      </c>
      <c r="RNY57" s="355" t="s">
        <v>2196</v>
      </c>
      <c r="RNZ57" s="356" t="s">
        <v>2814</v>
      </c>
      <c r="ROA57" s="357" t="s">
        <v>2197</v>
      </c>
      <c r="ROB57" s="358"/>
      <c r="ROC57" s="358" t="s">
        <v>2198</v>
      </c>
      <c r="ROD57" s="359" t="s">
        <v>2193</v>
      </c>
      <c r="ROE57" s="355" t="s">
        <v>2194</v>
      </c>
      <c r="ROF57" s="355" t="s">
        <v>2195</v>
      </c>
      <c r="ROG57" s="355" t="s">
        <v>2196</v>
      </c>
      <c r="ROH57" s="356" t="s">
        <v>2814</v>
      </c>
      <c r="ROI57" s="357" t="s">
        <v>2197</v>
      </c>
      <c r="ROJ57" s="358"/>
      <c r="ROK57" s="358" t="s">
        <v>2198</v>
      </c>
      <c r="ROL57" s="359" t="s">
        <v>2193</v>
      </c>
      <c r="ROM57" s="355" t="s">
        <v>2194</v>
      </c>
      <c r="RON57" s="355" t="s">
        <v>2195</v>
      </c>
      <c r="ROO57" s="355" t="s">
        <v>2196</v>
      </c>
      <c r="ROP57" s="356" t="s">
        <v>2814</v>
      </c>
      <c r="ROQ57" s="357" t="s">
        <v>2197</v>
      </c>
      <c r="ROR57" s="358"/>
      <c r="ROS57" s="358" t="s">
        <v>2198</v>
      </c>
      <c r="ROT57" s="359" t="s">
        <v>2193</v>
      </c>
      <c r="ROU57" s="355" t="s">
        <v>2194</v>
      </c>
      <c r="ROV57" s="355" t="s">
        <v>2195</v>
      </c>
      <c r="ROW57" s="355" t="s">
        <v>2196</v>
      </c>
      <c r="ROX57" s="356" t="s">
        <v>2814</v>
      </c>
      <c r="ROY57" s="357" t="s">
        <v>2197</v>
      </c>
      <c r="ROZ57" s="358"/>
      <c r="RPA57" s="358" t="s">
        <v>2198</v>
      </c>
      <c r="RPB57" s="359" t="s">
        <v>2193</v>
      </c>
      <c r="RPC57" s="355" t="s">
        <v>2194</v>
      </c>
      <c r="RPD57" s="355" t="s">
        <v>2195</v>
      </c>
      <c r="RPE57" s="355" t="s">
        <v>2196</v>
      </c>
      <c r="RPF57" s="356" t="s">
        <v>2814</v>
      </c>
      <c r="RPG57" s="357" t="s">
        <v>2197</v>
      </c>
      <c r="RPH57" s="358"/>
      <c r="RPI57" s="358" t="s">
        <v>2198</v>
      </c>
      <c r="RPJ57" s="359" t="s">
        <v>2193</v>
      </c>
      <c r="RPK57" s="355" t="s">
        <v>2194</v>
      </c>
      <c r="RPL57" s="355" t="s">
        <v>2195</v>
      </c>
      <c r="RPM57" s="355" t="s">
        <v>2196</v>
      </c>
      <c r="RPN57" s="356" t="s">
        <v>2814</v>
      </c>
      <c r="RPO57" s="357" t="s">
        <v>2197</v>
      </c>
      <c r="RPP57" s="358"/>
      <c r="RPQ57" s="358" t="s">
        <v>2198</v>
      </c>
      <c r="RPR57" s="359" t="s">
        <v>2193</v>
      </c>
      <c r="RPS57" s="355" t="s">
        <v>2194</v>
      </c>
      <c r="RPT57" s="355" t="s">
        <v>2195</v>
      </c>
      <c r="RPU57" s="355" t="s">
        <v>2196</v>
      </c>
      <c r="RPV57" s="356" t="s">
        <v>2814</v>
      </c>
      <c r="RPW57" s="357" t="s">
        <v>2197</v>
      </c>
      <c r="RPX57" s="358"/>
      <c r="RPY57" s="358" t="s">
        <v>2198</v>
      </c>
      <c r="RPZ57" s="359" t="s">
        <v>2193</v>
      </c>
      <c r="RQA57" s="355" t="s">
        <v>2194</v>
      </c>
      <c r="RQB57" s="355" t="s">
        <v>2195</v>
      </c>
      <c r="RQC57" s="355" t="s">
        <v>2196</v>
      </c>
      <c r="RQD57" s="356" t="s">
        <v>2814</v>
      </c>
      <c r="RQE57" s="357" t="s">
        <v>2197</v>
      </c>
      <c r="RQF57" s="358"/>
      <c r="RQG57" s="358" t="s">
        <v>2198</v>
      </c>
      <c r="RQH57" s="359" t="s">
        <v>2193</v>
      </c>
      <c r="RQI57" s="355" t="s">
        <v>2194</v>
      </c>
      <c r="RQJ57" s="355" t="s">
        <v>2195</v>
      </c>
      <c r="RQK57" s="355" t="s">
        <v>2196</v>
      </c>
      <c r="RQL57" s="356" t="s">
        <v>2814</v>
      </c>
      <c r="RQM57" s="357" t="s">
        <v>2197</v>
      </c>
      <c r="RQN57" s="358"/>
      <c r="RQO57" s="358" t="s">
        <v>2198</v>
      </c>
      <c r="RQP57" s="359" t="s">
        <v>2193</v>
      </c>
      <c r="RQQ57" s="355" t="s">
        <v>2194</v>
      </c>
      <c r="RQR57" s="355" t="s">
        <v>2195</v>
      </c>
      <c r="RQS57" s="355" t="s">
        <v>2196</v>
      </c>
      <c r="RQT57" s="356" t="s">
        <v>2814</v>
      </c>
      <c r="RQU57" s="357" t="s">
        <v>2197</v>
      </c>
      <c r="RQV57" s="358"/>
      <c r="RQW57" s="358" t="s">
        <v>2198</v>
      </c>
      <c r="RQX57" s="359" t="s">
        <v>2193</v>
      </c>
      <c r="RQY57" s="355" t="s">
        <v>2194</v>
      </c>
      <c r="RQZ57" s="355" t="s">
        <v>2195</v>
      </c>
      <c r="RRA57" s="355" t="s">
        <v>2196</v>
      </c>
      <c r="RRB57" s="356" t="s">
        <v>2814</v>
      </c>
      <c r="RRC57" s="357" t="s">
        <v>2197</v>
      </c>
      <c r="RRD57" s="358"/>
      <c r="RRE57" s="358" t="s">
        <v>2198</v>
      </c>
      <c r="RRF57" s="359" t="s">
        <v>2193</v>
      </c>
      <c r="RRG57" s="355" t="s">
        <v>2194</v>
      </c>
      <c r="RRH57" s="355" t="s">
        <v>2195</v>
      </c>
      <c r="RRI57" s="355" t="s">
        <v>2196</v>
      </c>
      <c r="RRJ57" s="356" t="s">
        <v>2814</v>
      </c>
      <c r="RRK57" s="357" t="s">
        <v>2197</v>
      </c>
      <c r="RRL57" s="358"/>
      <c r="RRM57" s="358" t="s">
        <v>2198</v>
      </c>
      <c r="RRN57" s="359" t="s">
        <v>2193</v>
      </c>
      <c r="RRO57" s="355" t="s">
        <v>2194</v>
      </c>
      <c r="RRP57" s="355" t="s">
        <v>2195</v>
      </c>
      <c r="RRQ57" s="355" t="s">
        <v>2196</v>
      </c>
      <c r="RRR57" s="356" t="s">
        <v>2814</v>
      </c>
      <c r="RRS57" s="357" t="s">
        <v>2197</v>
      </c>
      <c r="RRT57" s="358"/>
      <c r="RRU57" s="358" t="s">
        <v>2198</v>
      </c>
      <c r="RRV57" s="359" t="s">
        <v>2193</v>
      </c>
      <c r="RRW57" s="355" t="s">
        <v>2194</v>
      </c>
      <c r="RRX57" s="355" t="s">
        <v>2195</v>
      </c>
      <c r="RRY57" s="355" t="s">
        <v>2196</v>
      </c>
      <c r="RRZ57" s="356" t="s">
        <v>2814</v>
      </c>
      <c r="RSA57" s="357" t="s">
        <v>2197</v>
      </c>
      <c r="RSB57" s="358"/>
      <c r="RSC57" s="358" t="s">
        <v>2198</v>
      </c>
      <c r="RSD57" s="359" t="s">
        <v>2193</v>
      </c>
      <c r="RSE57" s="355" t="s">
        <v>2194</v>
      </c>
      <c r="RSF57" s="355" t="s">
        <v>2195</v>
      </c>
      <c r="RSG57" s="355" t="s">
        <v>2196</v>
      </c>
      <c r="RSH57" s="356" t="s">
        <v>2814</v>
      </c>
      <c r="RSI57" s="357" t="s">
        <v>2197</v>
      </c>
      <c r="RSJ57" s="358"/>
      <c r="RSK57" s="358" t="s">
        <v>2198</v>
      </c>
      <c r="RSL57" s="359" t="s">
        <v>2193</v>
      </c>
      <c r="RSM57" s="355" t="s">
        <v>2194</v>
      </c>
      <c r="RSN57" s="355" t="s">
        <v>2195</v>
      </c>
      <c r="RSO57" s="355" t="s">
        <v>2196</v>
      </c>
      <c r="RSP57" s="356" t="s">
        <v>2814</v>
      </c>
      <c r="RSQ57" s="357" t="s">
        <v>2197</v>
      </c>
      <c r="RSR57" s="358"/>
      <c r="RSS57" s="358" t="s">
        <v>2198</v>
      </c>
      <c r="RST57" s="359" t="s">
        <v>2193</v>
      </c>
      <c r="RSU57" s="355" t="s">
        <v>2194</v>
      </c>
      <c r="RSV57" s="355" t="s">
        <v>2195</v>
      </c>
      <c r="RSW57" s="355" t="s">
        <v>2196</v>
      </c>
      <c r="RSX57" s="356" t="s">
        <v>2814</v>
      </c>
      <c r="RSY57" s="357" t="s">
        <v>2197</v>
      </c>
      <c r="RSZ57" s="358"/>
      <c r="RTA57" s="358" t="s">
        <v>2198</v>
      </c>
      <c r="RTB57" s="359" t="s">
        <v>2193</v>
      </c>
      <c r="RTC57" s="355" t="s">
        <v>2194</v>
      </c>
      <c r="RTD57" s="355" t="s">
        <v>2195</v>
      </c>
      <c r="RTE57" s="355" t="s">
        <v>2196</v>
      </c>
      <c r="RTF57" s="356" t="s">
        <v>2814</v>
      </c>
      <c r="RTG57" s="357" t="s">
        <v>2197</v>
      </c>
      <c r="RTH57" s="358"/>
      <c r="RTI57" s="358" t="s">
        <v>2198</v>
      </c>
      <c r="RTJ57" s="359" t="s">
        <v>2193</v>
      </c>
      <c r="RTK57" s="355" t="s">
        <v>2194</v>
      </c>
      <c r="RTL57" s="355" t="s">
        <v>2195</v>
      </c>
      <c r="RTM57" s="355" t="s">
        <v>2196</v>
      </c>
      <c r="RTN57" s="356" t="s">
        <v>2814</v>
      </c>
      <c r="RTO57" s="357" t="s">
        <v>2197</v>
      </c>
      <c r="RTP57" s="358"/>
      <c r="RTQ57" s="358" t="s">
        <v>2198</v>
      </c>
      <c r="RTR57" s="359" t="s">
        <v>2193</v>
      </c>
      <c r="RTS57" s="355" t="s">
        <v>2194</v>
      </c>
      <c r="RTT57" s="355" t="s">
        <v>2195</v>
      </c>
      <c r="RTU57" s="355" t="s">
        <v>2196</v>
      </c>
      <c r="RTV57" s="356" t="s">
        <v>2814</v>
      </c>
      <c r="RTW57" s="357" t="s">
        <v>2197</v>
      </c>
      <c r="RTX57" s="358"/>
      <c r="RTY57" s="358" t="s">
        <v>2198</v>
      </c>
      <c r="RTZ57" s="359" t="s">
        <v>2193</v>
      </c>
      <c r="RUA57" s="355" t="s">
        <v>2194</v>
      </c>
      <c r="RUB57" s="355" t="s">
        <v>2195</v>
      </c>
      <c r="RUC57" s="355" t="s">
        <v>2196</v>
      </c>
      <c r="RUD57" s="356" t="s">
        <v>2814</v>
      </c>
      <c r="RUE57" s="357" t="s">
        <v>2197</v>
      </c>
      <c r="RUF57" s="358"/>
      <c r="RUG57" s="358" t="s">
        <v>2198</v>
      </c>
      <c r="RUH57" s="359" t="s">
        <v>2193</v>
      </c>
      <c r="RUI57" s="355" t="s">
        <v>2194</v>
      </c>
      <c r="RUJ57" s="355" t="s">
        <v>2195</v>
      </c>
      <c r="RUK57" s="355" t="s">
        <v>2196</v>
      </c>
      <c r="RUL57" s="356" t="s">
        <v>2814</v>
      </c>
      <c r="RUM57" s="357" t="s">
        <v>2197</v>
      </c>
      <c r="RUN57" s="358"/>
      <c r="RUO57" s="358" t="s">
        <v>2198</v>
      </c>
      <c r="RUP57" s="359" t="s">
        <v>2193</v>
      </c>
      <c r="RUQ57" s="355" t="s">
        <v>2194</v>
      </c>
      <c r="RUR57" s="355" t="s">
        <v>2195</v>
      </c>
      <c r="RUS57" s="355" t="s">
        <v>2196</v>
      </c>
      <c r="RUT57" s="356" t="s">
        <v>2814</v>
      </c>
      <c r="RUU57" s="357" t="s">
        <v>2197</v>
      </c>
      <c r="RUV57" s="358"/>
      <c r="RUW57" s="358" t="s">
        <v>2198</v>
      </c>
      <c r="RUX57" s="359" t="s">
        <v>2193</v>
      </c>
      <c r="RUY57" s="355" t="s">
        <v>2194</v>
      </c>
      <c r="RUZ57" s="355" t="s">
        <v>2195</v>
      </c>
      <c r="RVA57" s="355" t="s">
        <v>2196</v>
      </c>
      <c r="RVB57" s="356" t="s">
        <v>2814</v>
      </c>
      <c r="RVC57" s="357" t="s">
        <v>2197</v>
      </c>
      <c r="RVD57" s="358"/>
      <c r="RVE57" s="358" t="s">
        <v>2198</v>
      </c>
      <c r="RVF57" s="359" t="s">
        <v>2193</v>
      </c>
      <c r="RVG57" s="355" t="s">
        <v>2194</v>
      </c>
      <c r="RVH57" s="355" t="s">
        <v>2195</v>
      </c>
      <c r="RVI57" s="355" t="s">
        <v>2196</v>
      </c>
      <c r="RVJ57" s="356" t="s">
        <v>2814</v>
      </c>
      <c r="RVK57" s="357" t="s">
        <v>2197</v>
      </c>
      <c r="RVL57" s="358"/>
      <c r="RVM57" s="358" t="s">
        <v>2198</v>
      </c>
      <c r="RVN57" s="359" t="s">
        <v>2193</v>
      </c>
      <c r="RVO57" s="355" t="s">
        <v>2194</v>
      </c>
      <c r="RVP57" s="355" t="s">
        <v>2195</v>
      </c>
      <c r="RVQ57" s="355" t="s">
        <v>2196</v>
      </c>
      <c r="RVR57" s="356" t="s">
        <v>2814</v>
      </c>
      <c r="RVS57" s="357" t="s">
        <v>2197</v>
      </c>
      <c r="RVT57" s="358"/>
      <c r="RVU57" s="358" t="s">
        <v>2198</v>
      </c>
      <c r="RVV57" s="359" t="s">
        <v>2193</v>
      </c>
      <c r="RVW57" s="355" t="s">
        <v>2194</v>
      </c>
      <c r="RVX57" s="355" t="s">
        <v>2195</v>
      </c>
      <c r="RVY57" s="355" t="s">
        <v>2196</v>
      </c>
      <c r="RVZ57" s="356" t="s">
        <v>2814</v>
      </c>
      <c r="RWA57" s="357" t="s">
        <v>2197</v>
      </c>
      <c r="RWB57" s="358"/>
      <c r="RWC57" s="358" t="s">
        <v>2198</v>
      </c>
      <c r="RWD57" s="359" t="s">
        <v>2193</v>
      </c>
      <c r="RWE57" s="355" t="s">
        <v>2194</v>
      </c>
      <c r="RWF57" s="355" t="s">
        <v>2195</v>
      </c>
      <c r="RWG57" s="355" t="s">
        <v>2196</v>
      </c>
      <c r="RWH57" s="356" t="s">
        <v>2814</v>
      </c>
      <c r="RWI57" s="357" t="s">
        <v>2197</v>
      </c>
      <c r="RWJ57" s="358"/>
      <c r="RWK57" s="358" t="s">
        <v>2198</v>
      </c>
      <c r="RWL57" s="359" t="s">
        <v>2193</v>
      </c>
      <c r="RWM57" s="355" t="s">
        <v>2194</v>
      </c>
      <c r="RWN57" s="355" t="s">
        <v>2195</v>
      </c>
      <c r="RWO57" s="355" t="s">
        <v>2196</v>
      </c>
      <c r="RWP57" s="356" t="s">
        <v>2814</v>
      </c>
      <c r="RWQ57" s="357" t="s">
        <v>2197</v>
      </c>
      <c r="RWR57" s="358"/>
      <c r="RWS57" s="358" t="s">
        <v>2198</v>
      </c>
      <c r="RWT57" s="359" t="s">
        <v>2193</v>
      </c>
      <c r="RWU57" s="355" t="s">
        <v>2194</v>
      </c>
      <c r="RWV57" s="355" t="s">
        <v>2195</v>
      </c>
      <c r="RWW57" s="355" t="s">
        <v>2196</v>
      </c>
      <c r="RWX57" s="356" t="s">
        <v>2814</v>
      </c>
      <c r="RWY57" s="357" t="s">
        <v>2197</v>
      </c>
      <c r="RWZ57" s="358"/>
      <c r="RXA57" s="358" t="s">
        <v>2198</v>
      </c>
      <c r="RXB57" s="359" t="s">
        <v>2193</v>
      </c>
      <c r="RXC57" s="355" t="s">
        <v>2194</v>
      </c>
      <c r="RXD57" s="355" t="s">
        <v>2195</v>
      </c>
      <c r="RXE57" s="355" t="s">
        <v>2196</v>
      </c>
      <c r="RXF57" s="356" t="s">
        <v>2814</v>
      </c>
      <c r="RXG57" s="357" t="s">
        <v>2197</v>
      </c>
      <c r="RXH57" s="358"/>
      <c r="RXI57" s="358" t="s">
        <v>2198</v>
      </c>
      <c r="RXJ57" s="359" t="s">
        <v>2193</v>
      </c>
      <c r="RXK57" s="355" t="s">
        <v>2194</v>
      </c>
      <c r="RXL57" s="355" t="s">
        <v>2195</v>
      </c>
      <c r="RXM57" s="355" t="s">
        <v>2196</v>
      </c>
      <c r="RXN57" s="356" t="s">
        <v>2814</v>
      </c>
      <c r="RXO57" s="357" t="s">
        <v>2197</v>
      </c>
      <c r="RXP57" s="358"/>
      <c r="RXQ57" s="358" t="s">
        <v>2198</v>
      </c>
      <c r="RXR57" s="359" t="s">
        <v>2193</v>
      </c>
      <c r="RXS57" s="355" t="s">
        <v>2194</v>
      </c>
      <c r="RXT57" s="355" t="s">
        <v>2195</v>
      </c>
      <c r="RXU57" s="355" t="s">
        <v>2196</v>
      </c>
      <c r="RXV57" s="356" t="s">
        <v>2814</v>
      </c>
      <c r="RXW57" s="357" t="s">
        <v>2197</v>
      </c>
      <c r="RXX57" s="358"/>
      <c r="RXY57" s="358" t="s">
        <v>2198</v>
      </c>
      <c r="RXZ57" s="359" t="s">
        <v>2193</v>
      </c>
      <c r="RYA57" s="355" t="s">
        <v>2194</v>
      </c>
      <c r="RYB57" s="355" t="s">
        <v>2195</v>
      </c>
      <c r="RYC57" s="355" t="s">
        <v>2196</v>
      </c>
      <c r="RYD57" s="356" t="s">
        <v>2814</v>
      </c>
      <c r="RYE57" s="357" t="s">
        <v>2197</v>
      </c>
      <c r="RYF57" s="358"/>
      <c r="RYG57" s="358" t="s">
        <v>2198</v>
      </c>
      <c r="RYH57" s="359" t="s">
        <v>2193</v>
      </c>
      <c r="RYI57" s="355" t="s">
        <v>2194</v>
      </c>
      <c r="RYJ57" s="355" t="s">
        <v>2195</v>
      </c>
      <c r="RYK57" s="355" t="s">
        <v>2196</v>
      </c>
      <c r="RYL57" s="356" t="s">
        <v>2814</v>
      </c>
      <c r="RYM57" s="357" t="s">
        <v>2197</v>
      </c>
      <c r="RYN57" s="358"/>
      <c r="RYO57" s="358" t="s">
        <v>2198</v>
      </c>
      <c r="RYP57" s="359" t="s">
        <v>2193</v>
      </c>
      <c r="RYQ57" s="355" t="s">
        <v>2194</v>
      </c>
      <c r="RYR57" s="355" t="s">
        <v>2195</v>
      </c>
      <c r="RYS57" s="355" t="s">
        <v>2196</v>
      </c>
      <c r="RYT57" s="356" t="s">
        <v>2814</v>
      </c>
      <c r="RYU57" s="357" t="s">
        <v>2197</v>
      </c>
      <c r="RYV57" s="358"/>
      <c r="RYW57" s="358" t="s">
        <v>2198</v>
      </c>
      <c r="RYX57" s="359" t="s">
        <v>2193</v>
      </c>
      <c r="RYY57" s="355" t="s">
        <v>2194</v>
      </c>
      <c r="RYZ57" s="355" t="s">
        <v>2195</v>
      </c>
      <c r="RZA57" s="355" t="s">
        <v>2196</v>
      </c>
      <c r="RZB57" s="356" t="s">
        <v>2814</v>
      </c>
      <c r="RZC57" s="357" t="s">
        <v>2197</v>
      </c>
      <c r="RZD57" s="358"/>
      <c r="RZE57" s="358" t="s">
        <v>2198</v>
      </c>
      <c r="RZF57" s="359" t="s">
        <v>2193</v>
      </c>
      <c r="RZG57" s="355" t="s">
        <v>2194</v>
      </c>
      <c r="RZH57" s="355" t="s">
        <v>2195</v>
      </c>
      <c r="RZI57" s="355" t="s">
        <v>2196</v>
      </c>
      <c r="RZJ57" s="356" t="s">
        <v>2814</v>
      </c>
      <c r="RZK57" s="357" t="s">
        <v>2197</v>
      </c>
      <c r="RZL57" s="358"/>
      <c r="RZM57" s="358" t="s">
        <v>2198</v>
      </c>
      <c r="RZN57" s="359" t="s">
        <v>2193</v>
      </c>
      <c r="RZO57" s="355" t="s">
        <v>2194</v>
      </c>
      <c r="RZP57" s="355" t="s">
        <v>2195</v>
      </c>
      <c r="RZQ57" s="355" t="s">
        <v>2196</v>
      </c>
      <c r="RZR57" s="356" t="s">
        <v>2814</v>
      </c>
      <c r="RZS57" s="357" t="s">
        <v>2197</v>
      </c>
      <c r="RZT57" s="358"/>
      <c r="RZU57" s="358" t="s">
        <v>2198</v>
      </c>
      <c r="RZV57" s="359" t="s">
        <v>2193</v>
      </c>
      <c r="RZW57" s="355" t="s">
        <v>2194</v>
      </c>
      <c r="RZX57" s="355" t="s">
        <v>2195</v>
      </c>
      <c r="RZY57" s="355" t="s">
        <v>2196</v>
      </c>
      <c r="RZZ57" s="356" t="s">
        <v>2814</v>
      </c>
      <c r="SAA57" s="357" t="s">
        <v>2197</v>
      </c>
      <c r="SAB57" s="358"/>
      <c r="SAC57" s="358" t="s">
        <v>2198</v>
      </c>
      <c r="SAD57" s="359" t="s">
        <v>2193</v>
      </c>
      <c r="SAE57" s="355" t="s">
        <v>2194</v>
      </c>
      <c r="SAF57" s="355" t="s">
        <v>2195</v>
      </c>
      <c r="SAG57" s="355" t="s">
        <v>2196</v>
      </c>
      <c r="SAH57" s="356" t="s">
        <v>2814</v>
      </c>
      <c r="SAI57" s="357" t="s">
        <v>2197</v>
      </c>
      <c r="SAJ57" s="358"/>
      <c r="SAK57" s="358" t="s">
        <v>2198</v>
      </c>
      <c r="SAL57" s="359" t="s">
        <v>2193</v>
      </c>
      <c r="SAM57" s="355" t="s">
        <v>2194</v>
      </c>
      <c r="SAN57" s="355" t="s">
        <v>2195</v>
      </c>
      <c r="SAO57" s="355" t="s">
        <v>2196</v>
      </c>
      <c r="SAP57" s="356" t="s">
        <v>2814</v>
      </c>
      <c r="SAQ57" s="357" t="s">
        <v>2197</v>
      </c>
      <c r="SAR57" s="358"/>
      <c r="SAS57" s="358" t="s">
        <v>2198</v>
      </c>
      <c r="SAT57" s="359" t="s">
        <v>2193</v>
      </c>
      <c r="SAU57" s="355" t="s">
        <v>2194</v>
      </c>
      <c r="SAV57" s="355" t="s">
        <v>2195</v>
      </c>
      <c r="SAW57" s="355" t="s">
        <v>2196</v>
      </c>
      <c r="SAX57" s="356" t="s">
        <v>2814</v>
      </c>
      <c r="SAY57" s="357" t="s">
        <v>2197</v>
      </c>
      <c r="SAZ57" s="358"/>
      <c r="SBA57" s="358" t="s">
        <v>2198</v>
      </c>
      <c r="SBB57" s="359" t="s">
        <v>2193</v>
      </c>
      <c r="SBC57" s="355" t="s">
        <v>2194</v>
      </c>
      <c r="SBD57" s="355" t="s">
        <v>2195</v>
      </c>
      <c r="SBE57" s="355" t="s">
        <v>2196</v>
      </c>
      <c r="SBF57" s="356" t="s">
        <v>2814</v>
      </c>
      <c r="SBG57" s="357" t="s">
        <v>2197</v>
      </c>
      <c r="SBH57" s="358"/>
      <c r="SBI57" s="358" t="s">
        <v>2198</v>
      </c>
      <c r="SBJ57" s="359" t="s">
        <v>2193</v>
      </c>
      <c r="SBK57" s="355" t="s">
        <v>2194</v>
      </c>
      <c r="SBL57" s="355" t="s">
        <v>2195</v>
      </c>
      <c r="SBM57" s="355" t="s">
        <v>2196</v>
      </c>
      <c r="SBN57" s="356" t="s">
        <v>2814</v>
      </c>
      <c r="SBO57" s="357" t="s">
        <v>2197</v>
      </c>
      <c r="SBP57" s="358"/>
      <c r="SBQ57" s="358" t="s">
        <v>2198</v>
      </c>
      <c r="SBR57" s="359" t="s">
        <v>2193</v>
      </c>
      <c r="SBS57" s="355" t="s">
        <v>2194</v>
      </c>
      <c r="SBT57" s="355" t="s">
        <v>2195</v>
      </c>
      <c r="SBU57" s="355" t="s">
        <v>2196</v>
      </c>
      <c r="SBV57" s="356" t="s">
        <v>2814</v>
      </c>
      <c r="SBW57" s="357" t="s">
        <v>2197</v>
      </c>
      <c r="SBX57" s="358"/>
      <c r="SBY57" s="358" t="s">
        <v>2198</v>
      </c>
      <c r="SBZ57" s="359" t="s">
        <v>2193</v>
      </c>
      <c r="SCA57" s="355" t="s">
        <v>2194</v>
      </c>
      <c r="SCB57" s="355" t="s">
        <v>2195</v>
      </c>
      <c r="SCC57" s="355" t="s">
        <v>2196</v>
      </c>
      <c r="SCD57" s="356" t="s">
        <v>2814</v>
      </c>
      <c r="SCE57" s="357" t="s">
        <v>2197</v>
      </c>
      <c r="SCF57" s="358"/>
      <c r="SCG57" s="358" t="s">
        <v>2198</v>
      </c>
      <c r="SCH57" s="359" t="s">
        <v>2193</v>
      </c>
      <c r="SCI57" s="355" t="s">
        <v>2194</v>
      </c>
      <c r="SCJ57" s="355" t="s">
        <v>2195</v>
      </c>
      <c r="SCK57" s="355" t="s">
        <v>2196</v>
      </c>
      <c r="SCL57" s="356" t="s">
        <v>2814</v>
      </c>
      <c r="SCM57" s="357" t="s">
        <v>2197</v>
      </c>
      <c r="SCN57" s="358"/>
      <c r="SCO57" s="358" t="s">
        <v>2198</v>
      </c>
      <c r="SCP57" s="359" t="s">
        <v>2193</v>
      </c>
      <c r="SCQ57" s="355" t="s">
        <v>2194</v>
      </c>
      <c r="SCR57" s="355" t="s">
        <v>2195</v>
      </c>
      <c r="SCS57" s="355" t="s">
        <v>2196</v>
      </c>
      <c r="SCT57" s="356" t="s">
        <v>2814</v>
      </c>
      <c r="SCU57" s="357" t="s">
        <v>2197</v>
      </c>
      <c r="SCV57" s="358"/>
      <c r="SCW57" s="358" t="s">
        <v>2198</v>
      </c>
      <c r="SCX57" s="359" t="s">
        <v>2193</v>
      </c>
      <c r="SCY57" s="355" t="s">
        <v>2194</v>
      </c>
      <c r="SCZ57" s="355" t="s">
        <v>2195</v>
      </c>
      <c r="SDA57" s="355" t="s">
        <v>2196</v>
      </c>
      <c r="SDB57" s="356" t="s">
        <v>2814</v>
      </c>
      <c r="SDC57" s="357" t="s">
        <v>2197</v>
      </c>
      <c r="SDD57" s="358"/>
      <c r="SDE57" s="358" t="s">
        <v>2198</v>
      </c>
      <c r="SDF57" s="359" t="s">
        <v>2193</v>
      </c>
      <c r="SDG57" s="355" t="s">
        <v>2194</v>
      </c>
      <c r="SDH57" s="355" t="s">
        <v>2195</v>
      </c>
      <c r="SDI57" s="355" t="s">
        <v>2196</v>
      </c>
      <c r="SDJ57" s="356" t="s">
        <v>2814</v>
      </c>
      <c r="SDK57" s="357" t="s">
        <v>2197</v>
      </c>
      <c r="SDL57" s="358"/>
      <c r="SDM57" s="358" t="s">
        <v>2198</v>
      </c>
      <c r="SDN57" s="359" t="s">
        <v>2193</v>
      </c>
      <c r="SDO57" s="355" t="s">
        <v>2194</v>
      </c>
      <c r="SDP57" s="355" t="s">
        <v>2195</v>
      </c>
      <c r="SDQ57" s="355" t="s">
        <v>2196</v>
      </c>
      <c r="SDR57" s="356" t="s">
        <v>2814</v>
      </c>
      <c r="SDS57" s="357" t="s">
        <v>2197</v>
      </c>
      <c r="SDT57" s="358"/>
      <c r="SDU57" s="358" t="s">
        <v>2198</v>
      </c>
      <c r="SDV57" s="359" t="s">
        <v>2193</v>
      </c>
      <c r="SDW57" s="355" t="s">
        <v>2194</v>
      </c>
      <c r="SDX57" s="355" t="s">
        <v>2195</v>
      </c>
      <c r="SDY57" s="355" t="s">
        <v>2196</v>
      </c>
      <c r="SDZ57" s="356" t="s">
        <v>2814</v>
      </c>
      <c r="SEA57" s="357" t="s">
        <v>2197</v>
      </c>
      <c r="SEB57" s="358"/>
      <c r="SEC57" s="358" t="s">
        <v>2198</v>
      </c>
      <c r="SED57" s="359" t="s">
        <v>2193</v>
      </c>
      <c r="SEE57" s="355" t="s">
        <v>2194</v>
      </c>
      <c r="SEF57" s="355" t="s">
        <v>2195</v>
      </c>
      <c r="SEG57" s="355" t="s">
        <v>2196</v>
      </c>
      <c r="SEH57" s="356" t="s">
        <v>2814</v>
      </c>
      <c r="SEI57" s="357" t="s">
        <v>2197</v>
      </c>
      <c r="SEJ57" s="358"/>
      <c r="SEK57" s="358" t="s">
        <v>2198</v>
      </c>
      <c r="SEL57" s="359" t="s">
        <v>2193</v>
      </c>
      <c r="SEM57" s="355" t="s">
        <v>2194</v>
      </c>
      <c r="SEN57" s="355" t="s">
        <v>2195</v>
      </c>
      <c r="SEO57" s="355" t="s">
        <v>2196</v>
      </c>
      <c r="SEP57" s="356" t="s">
        <v>2814</v>
      </c>
      <c r="SEQ57" s="357" t="s">
        <v>2197</v>
      </c>
      <c r="SER57" s="358"/>
      <c r="SES57" s="358" t="s">
        <v>2198</v>
      </c>
      <c r="SET57" s="359" t="s">
        <v>2193</v>
      </c>
      <c r="SEU57" s="355" t="s">
        <v>2194</v>
      </c>
      <c r="SEV57" s="355" t="s">
        <v>2195</v>
      </c>
      <c r="SEW57" s="355" t="s">
        <v>2196</v>
      </c>
      <c r="SEX57" s="356" t="s">
        <v>2814</v>
      </c>
      <c r="SEY57" s="357" t="s">
        <v>2197</v>
      </c>
      <c r="SEZ57" s="358"/>
      <c r="SFA57" s="358" t="s">
        <v>2198</v>
      </c>
      <c r="SFB57" s="359" t="s">
        <v>2193</v>
      </c>
      <c r="SFC57" s="355" t="s">
        <v>2194</v>
      </c>
      <c r="SFD57" s="355" t="s">
        <v>2195</v>
      </c>
      <c r="SFE57" s="355" t="s">
        <v>2196</v>
      </c>
      <c r="SFF57" s="356" t="s">
        <v>2814</v>
      </c>
      <c r="SFG57" s="357" t="s">
        <v>2197</v>
      </c>
      <c r="SFH57" s="358"/>
      <c r="SFI57" s="358" t="s">
        <v>2198</v>
      </c>
      <c r="SFJ57" s="359" t="s">
        <v>2193</v>
      </c>
      <c r="SFK57" s="355" t="s">
        <v>2194</v>
      </c>
      <c r="SFL57" s="355" t="s">
        <v>2195</v>
      </c>
      <c r="SFM57" s="355" t="s">
        <v>2196</v>
      </c>
      <c r="SFN57" s="356" t="s">
        <v>2814</v>
      </c>
      <c r="SFO57" s="357" t="s">
        <v>2197</v>
      </c>
      <c r="SFP57" s="358"/>
      <c r="SFQ57" s="358" t="s">
        <v>2198</v>
      </c>
      <c r="SFR57" s="359" t="s">
        <v>2193</v>
      </c>
      <c r="SFS57" s="355" t="s">
        <v>2194</v>
      </c>
      <c r="SFT57" s="355" t="s">
        <v>2195</v>
      </c>
      <c r="SFU57" s="355" t="s">
        <v>2196</v>
      </c>
      <c r="SFV57" s="356" t="s">
        <v>2814</v>
      </c>
      <c r="SFW57" s="357" t="s">
        <v>2197</v>
      </c>
      <c r="SFX57" s="358"/>
      <c r="SFY57" s="358" t="s">
        <v>2198</v>
      </c>
      <c r="SFZ57" s="359" t="s">
        <v>2193</v>
      </c>
      <c r="SGA57" s="355" t="s">
        <v>2194</v>
      </c>
      <c r="SGB57" s="355" t="s">
        <v>2195</v>
      </c>
      <c r="SGC57" s="355" t="s">
        <v>2196</v>
      </c>
      <c r="SGD57" s="356" t="s">
        <v>2814</v>
      </c>
      <c r="SGE57" s="357" t="s">
        <v>2197</v>
      </c>
      <c r="SGF57" s="358"/>
      <c r="SGG57" s="358" t="s">
        <v>2198</v>
      </c>
      <c r="SGH57" s="359" t="s">
        <v>2193</v>
      </c>
      <c r="SGI57" s="355" t="s">
        <v>2194</v>
      </c>
      <c r="SGJ57" s="355" t="s">
        <v>2195</v>
      </c>
      <c r="SGK57" s="355" t="s">
        <v>2196</v>
      </c>
      <c r="SGL57" s="356" t="s">
        <v>2814</v>
      </c>
      <c r="SGM57" s="357" t="s">
        <v>2197</v>
      </c>
      <c r="SGN57" s="358"/>
      <c r="SGO57" s="358" t="s">
        <v>2198</v>
      </c>
      <c r="SGP57" s="359" t="s">
        <v>2193</v>
      </c>
      <c r="SGQ57" s="355" t="s">
        <v>2194</v>
      </c>
      <c r="SGR57" s="355" t="s">
        <v>2195</v>
      </c>
      <c r="SGS57" s="355" t="s">
        <v>2196</v>
      </c>
      <c r="SGT57" s="356" t="s">
        <v>2814</v>
      </c>
      <c r="SGU57" s="357" t="s">
        <v>2197</v>
      </c>
      <c r="SGV57" s="358"/>
      <c r="SGW57" s="358" t="s">
        <v>2198</v>
      </c>
      <c r="SGX57" s="359" t="s">
        <v>2193</v>
      </c>
      <c r="SGY57" s="355" t="s">
        <v>2194</v>
      </c>
      <c r="SGZ57" s="355" t="s">
        <v>2195</v>
      </c>
      <c r="SHA57" s="355" t="s">
        <v>2196</v>
      </c>
      <c r="SHB57" s="356" t="s">
        <v>2814</v>
      </c>
      <c r="SHC57" s="357" t="s">
        <v>2197</v>
      </c>
      <c r="SHD57" s="358"/>
      <c r="SHE57" s="358" t="s">
        <v>2198</v>
      </c>
      <c r="SHF57" s="359" t="s">
        <v>2193</v>
      </c>
      <c r="SHG57" s="355" t="s">
        <v>2194</v>
      </c>
      <c r="SHH57" s="355" t="s">
        <v>2195</v>
      </c>
      <c r="SHI57" s="355" t="s">
        <v>2196</v>
      </c>
      <c r="SHJ57" s="356" t="s">
        <v>2814</v>
      </c>
      <c r="SHK57" s="357" t="s">
        <v>2197</v>
      </c>
      <c r="SHL57" s="358"/>
      <c r="SHM57" s="358" t="s">
        <v>2198</v>
      </c>
      <c r="SHN57" s="359" t="s">
        <v>2193</v>
      </c>
      <c r="SHO57" s="355" t="s">
        <v>2194</v>
      </c>
      <c r="SHP57" s="355" t="s">
        <v>2195</v>
      </c>
      <c r="SHQ57" s="355" t="s">
        <v>2196</v>
      </c>
      <c r="SHR57" s="356" t="s">
        <v>2814</v>
      </c>
      <c r="SHS57" s="357" t="s">
        <v>2197</v>
      </c>
      <c r="SHT57" s="358"/>
      <c r="SHU57" s="358" t="s">
        <v>2198</v>
      </c>
      <c r="SHV57" s="359" t="s">
        <v>2193</v>
      </c>
      <c r="SHW57" s="355" t="s">
        <v>2194</v>
      </c>
      <c r="SHX57" s="355" t="s">
        <v>2195</v>
      </c>
      <c r="SHY57" s="355" t="s">
        <v>2196</v>
      </c>
      <c r="SHZ57" s="356" t="s">
        <v>2814</v>
      </c>
      <c r="SIA57" s="357" t="s">
        <v>2197</v>
      </c>
      <c r="SIB57" s="358"/>
      <c r="SIC57" s="358" t="s">
        <v>2198</v>
      </c>
      <c r="SID57" s="359" t="s">
        <v>2193</v>
      </c>
      <c r="SIE57" s="355" t="s">
        <v>2194</v>
      </c>
      <c r="SIF57" s="355" t="s">
        <v>2195</v>
      </c>
      <c r="SIG57" s="355" t="s">
        <v>2196</v>
      </c>
      <c r="SIH57" s="356" t="s">
        <v>2814</v>
      </c>
      <c r="SII57" s="357" t="s">
        <v>2197</v>
      </c>
      <c r="SIJ57" s="358"/>
      <c r="SIK57" s="358" t="s">
        <v>2198</v>
      </c>
      <c r="SIL57" s="359" t="s">
        <v>2193</v>
      </c>
      <c r="SIM57" s="355" t="s">
        <v>2194</v>
      </c>
      <c r="SIN57" s="355" t="s">
        <v>2195</v>
      </c>
      <c r="SIO57" s="355" t="s">
        <v>2196</v>
      </c>
      <c r="SIP57" s="356" t="s">
        <v>2814</v>
      </c>
      <c r="SIQ57" s="357" t="s">
        <v>2197</v>
      </c>
      <c r="SIR57" s="358"/>
      <c r="SIS57" s="358" t="s">
        <v>2198</v>
      </c>
      <c r="SIT57" s="359" t="s">
        <v>2193</v>
      </c>
      <c r="SIU57" s="355" t="s">
        <v>2194</v>
      </c>
      <c r="SIV57" s="355" t="s">
        <v>2195</v>
      </c>
      <c r="SIW57" s="355" t="s">
        <v>2196</v>
      </c>
      <c r="SIX57" s="356" t="s">
        <v>2814</v>
      </c>
      <c r="SIY57" s="357" t="s">
        <v>2197</v>
      </c>
      <c r="SIZ57" s="358"/>
      <c r="SJA57" s="358" t="s">
        <v>2198</v>
      </c>
      <c r="SJB57" s="359" t="s">
        <v>2193</v>
      </c>
      <c r="SJC57" s="355" t="s">
        <v>2194</v>
      </c>
      <c r="SJD57" s="355" t="s">
        <v>2195</v>
      </c>
      <c r="SJE57" s="355" t="s">
        <v>2196</v>
      </c>
      <c r="SJF57" s="356" t="s">
        <v>2814</v>
      </c>
      <c r="SJG57" s="357" t="s">
        <v>2197</v>
      </c>
      <c r="SJH57" s="358"/>
      <c r="SJI57" s="358" t="s">
        <v>2198</v>
      </c>
      <c r="SJJ57" s="359" t="s">
        <v>2193</v>
      </c>
      <c r="SJK57" s="355" t="s">
        <v>2194</v>
      </c>
      <c r="SJL57" s="355" t="s">
        <v>2195</v>
      </c>
      <c r="SJM57" s="355" t="s">
        <v>2196</v>
      </c>
      <c r="SJN57" s="356" t="s">
        <v>2814</v>
      </c>
      <c r="SJO57" s="357" t="s">
        <v>2197</v>
      </c>
      <c r="SJP57" s="358"/>
      <c r="SJQ57" s="358" t="s">
        <v>2198</v>
      </c>
      <c r="SJR57" s="359" t="s">
        <v>2193</v>
      </c>
      <c r="SJS57" s="355" t="s">
        <v>2194</v>
      </c>
      <c r="SJT57" s="355" t="s">
        <v>2195</v>
      </c>
      <c r="SJU57" s="355" t="s">
        <v>2196</v>
      </c>
      <c r="SJV57" s="356" t="s">
        <v>2814</v>
      </c>
      <c r="SJW57" s="357" t="s">
        <v>2197</v>
      </c>
      <c r="SJX57" s="358"/>
      <c r="SJY57" s="358" t="s">
        <v>2198</v>
      </c>
      <c r="SJZ57" s="359" t="s">
        <v>2193</v>
      </c>
      <c r="SKA57" s="355" t="s">
        <v>2194</v>
      </c>
      <c r="SKB57" s="355" t="s">
        <v>2195</v>
      </c>
      <c r="SKC57" s="355" t="s">
        <v>2196</v>
      </c>
      <c r="SKD57" s="356" t="s">
        <v>2814</v>
      </c>
      <c r="SKE57" s="357" t="s">
        <v>2197</v>
      </c>
      <c r="SKF57" s="358"/>
      <c r="SKG57" s="358" t="s">
        <v>2198</v>
      </c>
      <c r="SKH57" s="359" t="s">
        <v>2193</v>
      </c>
      <c r="SKI57" s="355" t="s">
        <v>2194</v>
      </c>
      <c r="SKJ57" s="355" t="s">
        <v>2195</v>
      </c>
      <c r="SKK57" s="355" t="s">
        <v>2196</v>
      </c>
      <c r="SKL57" s="356" t="s">
        <v>2814</v>
      </c>
      <c r="SKM57" s="357" t="s">
        <v>2197</v>
      </c>
      <c r="SKN57" s="358"/>
      <c r="SKO57" s="358" t="s">
        <v>2198</v>
      </c>
      <c r="SKP57" s="359" t="s">
        <v>2193</v>
      </c>
      <c r="SKQ57" s="355" t="s">
        <v>2194</v>
      </c>
      <c r="SKR57" s="355" t="s">
        <v>2195</v>
      </c>
      <c r="SKS57" s="355" t="s">
        <v>2196</v>
      </c>
      <c r="SKT57" s="356" t="s">
        <v>2814</v>
      </c>
      <c r="SKU57" s="357" t="s">
        <v>2197</v>
      </c>
      <c r="SKV57" s="358"/>
      <c r="SKW57" s="358" t="s">
        <v>2198</v>
      </c>
      <c r="SKX57" s="359" t="s">
        <v>2193</v>
      </c>
      <c r="SKY57" s="355" t="s">
        <v>2194</v>
      </c>
      <c r="SKZ57" s="355" t="s">
        <v>2195</v>
      </c>
      <c r="SLA57" s="355" t="s">
        <v>2196</v>
      </c>
      <c r="SLB57" s="356" t="s">
        <v>2814</v>
      </c>
      <c r="SLC57" s="357" t="s">
        <v>2197</v>
      </c>
      <c r="SLD57" s="358"/>
      <c r="SLE57" s="358" t="s">
        <v>2198</v>
      </c>
      <c r="SLF57" s="359" t="s">
        <v>2193</v>
      </c>
      <c r="SLG57" s="355" t="s">
        <v>2194</v>
      </c>
      <c r="SLH57" s="355" t="s">
        <v>2195</v>
      </c>
      <c r="SLI57" s="355" t="s">
        <v>2196</v>
      </c>
      <c r="SLJ57" s="356" t="s">
        <v>2814</v>
      </c>
      <c r="SLK57" s="357" t="s">
        <v>2197</v>
      </c>
      <c r="SLL57" s="358"/>
      <c r="SLM57" s="358" t="s">
        <v>2198</v>
      </c>
      <c r="SLN57" s="359" t="s">
        <v>2193</v>
      </c>
      <c r="SLO57" s="355" t="s">
        <v>2194</v>
      </c>
      <c r="SLP57" s="355" t="s">
        <v>2195</v>
      </c>
      <c r="SLQ57" s="355" t="s">
        <v>2196</v>
      </c>
      <c r="SLR57" s="356" t="s">
        <v>2814</v>
      </c>
      <c r="SLS57" s="357" t="s">
        <v>2197</v>
      </c>
      <c r="SLT57" s="358"/>
      <c r="SLU57" s="358" t="s">
        <v>2198</v>
      </c>
      <c r="SLV57" s="359" t="s">
        <v>2193</v>
      </c>
      <c r="SLW57" s="355" t="s">
        <v>2194</v>
      </c>
      <c r="SLX57" s="355" t="s">
        <v>2195</v>
      </c>
      <c r="SLY57" s="355" t="s">
        <v>2196</v>
      </c>
      <c r="SLZ57" s="356" t="s">
        <v>2814</v>
      </c>
      <c r="SMA57" s="357" t="s">
        <v>2197</v>
      </c>
      <c r="SMB57" s="358"/>
      <c r="SMC57" s="358" t="s">
        <v>2198</v>
      </c>
      <c r="SMD57" s="359" t="s">
        <v>2193</v>
      </c>
      <c r="SME57" s="355" t="s">
        <v>2194</v>
      </c>
      <c r="SMF57" s="355" t="s">
        <v>2195</v>
      </c>
      <c r="SMG57" s="355" t="s">
        <v>2196</v>
      </c>
      <c r="SMH57" s="356" t="s">
        <v>2814</v>
      </c>
      <c r="SMI57" s="357" t="s">
        <v>2197</v>
      </c>
      <c r="SMJ57" s="358"/>
      <c r="SMK57" s="358" t="s">
        <v>2198</v>
      </c>
      <c r="SML57" s="359" t="s">
        <v>2193</v>
      </c>
      <c r="SMM57" s="355" t="s">
        <v>2194</v>
      </c>
      <c r="SMN57" s="355" t="s">
        <v>2195</v>
      </c>
      <c r="SMO57" s="355" t="s">
        <v>2196</v>
      </c>
      <c r="SMP57" s="356" t="s">
        <v>2814</v>
      </c>
      <c r="SMQ57" s="357" t="s">
        <v>2197</v>
      </c>
      <c r="SMR57" s="358"/>
      <c r="SMS57" s="358" t="s">
        <v>2198</v>
      </c>
      <c r="SMT57" s="359" t="s">
        <v>2193</v>
      </c>
      <c r="SMU57" s="355" t="s">
        <v>2194</v>
      </c>
      <c r="SMV57" s="355" t="s">
        <v>2195</v>
      </c>
      <c r="SMW57" s="355" t="s">
        <v>2196</v>
      </c>
      <c r="SMX57" s="356" t="s">
        <v>2814</v>
      </c>
      <c r="SMY57" s="357" t="s">
        <v>2197</v>
      </c>
      <c r="SMZ57" s="358"/>
      <c r="SNA57" s="358" t="s">
        <v>2198</v>
      </c>
      <c r="SNB57" s="359" t="s">
        <v>2193</v>
      </c>
      <c r="SNC57" s="355" t="s">
        <v>2194</v>
      </c>
      <c r="SND57" s="355" t="s">
        <v>2195</v>
      </c>
      <c r="SNE57" s="355" t="s">
        <v>2196</v>
      </c>
      <c r="SNF57" s="356" t="s">
        <v>2814</v>
      </c>
      <c r="SNG57" s="357" t="s">
        <v>2197</v>
      </c>
      <c r="SNH57" s="358"/>
      <c r="SNI57" s="358" t="s">
        <v>2198</v>
      </c>
      <c r="SNJ57" s="359" t="s">
        <v>2193</v>
      </c>
      <c r="SNK57" s="355" t="s">
        <v>2194</v>
      </c>
      <c r="SNL57" s="355" t="s">
        <v>2195</v>
      </c>
      <c r="SNM57" s="355" t="s">
        <v>2196</v>
      </c>
      <c r="SNN57" s="356" t="s">
        <v>2814</v>
      </c>
      <c r="SNO57" s="357" t="s">
        <v>2197</v>
      </c>
      <c r="SNP57" s="358"/>
      <c r="SNQ57" s="358" t="s">
        <v>2198</v>
      </c>
      <c r="SNR57" s="359" t="s">
        <v>2193</v>
      </c>
      <c r="SNS57" s="355" t="s">
        <v>2194</v>
      </c>
      <c r="SNT57" s="355" t="s">
        <v>2195</v>
      </c>
      <c r="SNU57" s="355" t="s">
        <v>2196</v>
      </c>
      <c r="SNV57" s="356" t="s">
        <v>2814</v>
      </c>
      <c r="SNW57" s="357" t="s">
        <v>2197</v>
      </c>
      <c r="SNX57" s="358"/>
      <c r="SNY57" s="358" t="s">
        <v>2198</v>
      </c>
      <c r="SNZ57" s="359" t="s">
        <v>2193</v>
      </c>
      <c r="SOA57" s="355" t="s">
        <v>2194</v>
      </c>
      <c r="SOB57" s="355" t="s">
        <v>2195</v>
      </c>
      <c r="SOC57" s="355" t="s">
        <v>2196</v>
      </c>
      <c r="SOD57" s="356" t="s">
        <v>2814</v>
      </c>
      <c r="SOE57" s="357" t="s">
        <v>2197</v>
      </c>
      <c r="SOF57" s="358"/>
      <c r="SOG57" s="358" t="s">
        <v>2198</v>
      </c>
      <c r="SOH57" s="359" t="s">
        <v>2193</v>
      </c>
      <c r="SOI57" s="355" t="s">
        <v>2194</v>
      </c>
      <c r="SOJ57" s="355" t="s">
        <v>2195</v>
      </c>
      <c r="SOK57" s="355" t="s">
        <v>2196</v>
      </c>
      <c r="SOL57" s="356" t="s">
        <v>2814</v>
      </c>
      <c r="SOM57" s="357" t="s">
        <v>2197</v>
      </c>
      <c r="SON57" s="358"/>
      <c r="SOO57" s="358" t="s">
        <v>2198</v>
      </c>
      <c r="SOP57" s="359" t="s">
        <v>2193</v>
      </c>
      <c r="SOQ57" s="355" t="s">
        <v>2194</v>
      </c>
      <c r="SOR57" s="355" t="s">
        <v>2195</v>
      </c>
      <c r="SOS57" s="355" t="s">
        <v>2196</v>
      </c>
      <c r="SOT57" s="356" t="s">
        <v>2814</v>
      </c>
      <c r="SOU57" s="357" t="s">
        <v>2197</v>
      </c>
      <c r="SOV57" s="358"/>
      <c r="SOW57" s="358" t="s">
        <v>2198</v>
      </c>
      <c r="SOX57" s="359" t="s">
        <v>2193</v>
      </c>
      <c r="SOY57" s="355" t="s">
        <v>2194</v>
      </c>
      <c r="SOZ57" s="355" t="s">
        <v>2195</v>
      </c>
      <c r="SPA57" s="355" t="s">
        <v>2196</v>
      </c>
      <c r="SPB57" s="356" t="s">
        <v>2814</v>
      </c>
      <c r="SPC57" s="357" t="s">
        <v>2197</v>
      </c>
      <c r="SPD57" s="358"/>
      <c r="SPE57" s="358" t="s">
        <v>2198</v>
      </c>
      <c r="SPF57" s="359" t="s">
        <v>2193</v>
      </c>
      <c r="SPG57" s="355" t="s">
        <v>2194</v>
      </c>
      <c r="SPH57" s="355" t="s">
        <v>2195</v>
      </c>
      <c r="SPI57" s="355" t="s">
        <v>2196</v>
      </c>
      <c r="SPJ57" s="356" t="s">
        <v>2814</v>
      </c>
      <c r="SPK57" s="357" t="s">
        <v>2197</v>
      </c>
      <c r="SPL57" s="358"/>
      <c r="SPM57" s="358" t="s">
        <v>2198</v>
      </c>
      <c r="SPN57" s="359" t="s">
        <v>2193</v>
      </c>
      <c r="SPO57" s="355" t="s">
        <v>2194</v>
      </c>
      <c r="SPP57" s="355" t="s">
        <v>2195</v>
      </c>
      <c r="SPQ57" s="355" t="s">
        <v>2196</v>
      </c>
      <c r="SPR57" s="356" t="s">
        <v>2814</v>
      </c>
      <c r="SPS57" s="357" t="s">
        <v>2197</v>
      </c>
      <c r="SPT57" s="358"/>
      <c r="SPU57" s="358" t="s">
        <v>2198</v>
      </c>
      <c r="SPV57" s="359" t="s">
        <v>2193</v>
      </c>
      <c r="SPW57" s="355" t="s">
        <v>2194</v>
      </c>
      <c r="SPX57" s="355" t="s">
        <v>2195</v>
      </c>
      <c r="SPY57" s="355" t="s">
        <v>2196</v>
      </c>
      <c r="SPZ57" s="356" t="s">
        <v>2814</v>
      </c>
      <c r="SQA57" s="357" t="s">
        <v>2197</v>
      </c>
      <c r="SQB57" s="358"/>
      <c r="SQC57" s="358" t="s">
        <v>2198</v>
      </c>
      <c r="SQD57" s="359" t="s">
        <v>2193</v>
      </c>
      <c r="SQE57" s="355" t="s">
        <v>2194</v>
      </c>
      <c r="SQF57" s="355" t="s">
        <v>2195</v>
      </c>
      <c r="SQG57" s="355" t="s">
        <v>2196</v>
      </c>
      <c r="SQH57" s="356" t="s">
        <v>2814</v>
      </c>
      <c r="SQI57" s="357" t="s">
        <v>2197</v>
      </c>
      <c r="SQJ57" s="358"/>
      <c r="SQK57" s="358" t="s">
        <v>2198</v>
      </c>
      <c r="SQL57" s="359" t="s">
        <v>2193</v>
      </c>
      <c r="SQM57" s="355" t="s">
        <v>2194</v>
      </c>
      <c r="SQN57" s="355" t="s">
        <v>2195</v>
      </c>
      <c r="SQO57" s="355" t="s">
        <v>2196</v>
      </c>
      <c r="SQP57" s="356" t="s">
        <v>2814</v>
      </c>
      <c r="SQQ57" s="357" t="s">
        <v>2197</v>
      </c>
      <c r="SQR57" s="358"/>
      <c r="SQS57" s="358" t="s">
        <v>2198</v>
      </c>
      <c r="SQT57" s="359" t="s">
        <v>2193</v>
      </c>
      <c r="SQU57" s="355" t="s">
        <v>2194</v>
      </c>
      <c r="SQV57" s="355" t="s">
        <v>2195</v>
      </c>
      <c r="SQW57" s="355" t="s">
        <v>2196</v>
      </c>
      <c r="SQX57" s="356" t="s">
        <v>2814</v>
      </c>
      <c r="SQY57" s="357" t="s">
        <v>2197</v>
      </c>
      <c r="SQZ57" s="358"/>
      <c r="SRA57" s="358" t="s">
        <v>2198</v>
      </c>
      <c r="SRB57" s="359" t="s">
        <v>2193</v>
      </c>
      <c r="SRC57" s="355" t="s">
        <v>2194</v>
      </c>
      <c r="SRD57" s="355" t="s">
        <v>2195</v>
      </c>
      <c r="SRE57" s="355" t="s">
        <v>2196</v>
      </c>
      <c r="SRF57" s="356" t="s">
        <v>2814</v>
      </c>
      <c r="SRG57" s="357" t="s">
        <v>2197</v>
      </c>
      <c r="SRH57" s="358"/>
      <c r="SRI57" s="358" t="s">
        <v>2198</v>
      </c>
      <c r="SRJ57" s="359" t="s">
        <v>2193</v>
      </c>
      <c r="SRK57" s="355" t="s">
        <v>2194</v>
      </c>
      <c r="SRL57" s="355" t="s">
        <v>2195</v>
      </c>
      <c r="SRM57" s="355" t="s">
        <v>2196</v>
      </c>
      <c r="SRN57" s="356" t="s">
        <v>2814</v>
      </c>
      <c r="SRO57" s="357" t="s">
        <v>2197</v>
      </c>
      <c r="SRP57" s="358"/>
      <c r="SRQ57" s="358" t="s">
        <v>2198</v>
      </c>
      <c r="SRR57" s="359" t="s">
        <v>2193</v>
      </c>
      <c r="SRS57" s="355" t="s">
        <v>2194</v>
      </c>
      <c r="SRT57" s="355" t="s">
        <v>2195</v>
      </c>
      <c r="SRU57" s="355" t="s">
        <v>2196</v>
      </c>
      <c r="SRV57" s="356" t="s">
        <v>2814</v>
      </c>
      <c r="SRW57" s="357" t="s">
        <v>2197</v>
      </c>
      <c r="SRX57" s="358"/>
      <c r="SRY57" s="358" t="s">
        <v>2198</v>
      </c>
      <c r="SRZ57" s="359" t="s">
        <v>2193</v>
      </c>
      <c r="SSA57" s="355" t="s">
        <v>2194</v>
      </c>
      <c r="SSB57" s="355" t="s">
        <v>2195</v>
      </c>
      <c r="SSC57" s="355" t="s">
        <v>2196</v>
      </c>
      <c r="SSD57" s="356" t="s">
        <v>2814</v>
      </c>
      <c r="SSE57" s="357" t="s">
        <v>2197</v>
      </c>
      <c r="SSF57" s="358"/>
      <c r="SSG57" s="358" t="s">
        <v>2198</v>
      </c>
      <c r="SSH57" s="359" t="s">
        <v>2193</v>
      </c>
      <c r="SSI57" s="355" t="s">
        <v>2194</v>
      </c>
      <c r="SSJ57" s="355" t="s">
        <v>2195</v>
      </c>
      <c r="SSK57" s="355" t="s">
        <v>2196</v>
      </c>
      <c r="SSL57" s="356" t="s">
        <v>2814</v>
      </c>
      <c r="SSM57" s="357" t="s">
        <v>2197</v>
      </c>
      <c r="SSN57" s="358"/>
      <c r="SSO57" s="358" t="s">
        <v>2198</v>
      </c>
      <c r="SSP57" s="359" t="s">
        <v>2193</v>
      </c>
      <c r="SSQ57" s="355" t="s">
        <v>2194</v>
      </c>
      <c r="SSR57" s="355" t="s">
        <v>2195</v>
      </c>
      <c r="SSS57" s="355" t="s">
        <v>2196</v>
      </c>
      <c r="SST57" s="356" t="s">
        <v>2814</v>
      </c>
      <c r="SSU57" s="357" t="s">
        <v>2197</v>
      </c>
      <c r="SSV57" s="358"/>
      <c r="SSW57" s="358" t="s">
        <v>2198</v>
      </c>
      <c r="SSX57" s="359" t="s">
        <v>2193</v>
      </c>
      <c r="SSY57" s="355" t="s">
        <v>2194</v>
      </c>
      <c r="SSZ57" s="355" t="s">
        <v>2195</v>
      </c>
      <c r="STA57" s="355" t="s">
        <v>2196</v>
      </c>
      <c r="STB57" s="356" t="s">
        <v>2814</v>
      </c>
      <c r="STC57" s="357" t="s">
        <v>2197</v>
      </c>
      <c r="STD57" s="358"/>
      <c r="STE57" s="358" t="s">
        <v>2198</v>
      </c>
      <c r="STF57" s="359" t="s">
        <v>2193</v>
      </c>
      <c r="STG57" s="355" t="s">
        <v>2194</v>
      </c>
      <c r="STH57" s="355" t="s">
        <v>2195</v>
      </c>
      <c r="STI57" s="355" t="s">
        <v>2196</v>
      </c>
      <c r="STJ57" s="356" t="s">
        <v>2814</v>
      </c>
      <c r="STK57" s="357" t="s">
        <v>2197</v>
      </c>
      <c r="STL57" s="358"/>
      <c r="STM57" s="358" t="s">
        <v>2198</v>
      </c>
      <c r="STN57" s="359" t="s">
        <v>2193</v>
      </c>
      <c r="STO57" s="355" t="s">
        <v>2194</v>
      </c>
      <c r="STP57" s="355" t="s">
        <v>2195</v>
      </c>
      <c r="STQ57" s="355" t="s">
        <v>2196</v>
      </c>
      <c r="STR57" s="356" t="s">
        <v>2814</v>
      </c>
      <c r="STS57" s="357" t="s">
        <v>2197</v>
      </c>
      <c r="STT57" s="358"/>
      <c r="STU57" s="358" t="s">
        <v>2198</v>
      </c>
      <c r="STV57" s="359" t="s">
        <v>2193</v>
      </c>
      <c r="STW57" s="355" t="s">
        <v>2194</v>
      </c>
      <c r="STX57" s="355" t="s">
        <v>2195</v>
      </c>
      <c r="STY57" s="355" t="s">
        <v>2196</v>
      </c>
      <c r="STZ57" s="356" t="s">
        <v>2814</v>
      </c>
      <c r="SUA57" s="357" t="s">
        <v>2197</v>
      </c>
      <c r="SUB57" s="358"/>
      <c r="SUC57" s="358" t="s">
        <v>2198</v>
      </c>
      <c r="SUD57" s="359" t="s">
        <v>2193</v>
      </c>
      <c r="SUE57" s="355" t="s">
        <v>2194</v>
      </c>
      <c r="SUF57" s="355" t="s">
        <v>2195</v>
      </c>
      <c r="SUG57" s="355" t="s">
        <v>2196</v>
      </c>
      <c r="SUH57" s="356" t="s">
        <v>2814</v>
      </c>
      <c r="SUI57" s="357" t="s">
        <v>2197</v>
      </c>
      <c r="SUJ57" s="358"/>
      <c r="SUK57" s="358" t="s">
        <v>2198</v>
      </c>
      <c r="SUL57" s="359" t="s">
        <v>2193</v>
      </c>
      <c r="SUM57" s="355" t="s">
        <v>2194</v>
      </c>
      <c r="SUN57" s="355" t="s">
        <v>2195</v>
      </c>
      <c r="SUO57" s="355" t="s">
        <v>2196</v>
      </c>
      <c r="SUP57" s="356" t="s">
        <v>2814</v>
      </c>
      <c r="SUQ57" s="357" t="s">
        <v>2197</v>
      </c>
      <c r="SUR57" s="358"/>
      <c r="SUS57" s="358" t="s">
        <v>2198</v>
      </c>
      <c r="SUT57" s="359" t="s">
        <v>2193</v>
      </c>
      <c r="SUU57" s="355" t="s">
        <v>2194</v>
      </c>
      <c r="SUV57" s="355" t="s">
        <v>2195</v>
      </c>
      <c r="SUW57" s="355" t="s">
        <v>2196</v>
      </c>
      <c r="SUX57" s="356" t="s">
        <v>2814</v>
      </c>
      <c r="SUY57" s="357" t="s">
        <v>2197</v>
      </c>
      <c r="SUZ57" s="358"/>
      <c r="SVA57" s="358" t="s">
        <v>2198</v>
      </c>
      <c r="SVB57" s="359" t="s">
        <v>2193</v>
      </c>
      <c r="SVC57" s="355" t="s">
        <v>2194</v>
      </c>
      <c r="SVD57" s="355" t="s">
        <v>2195</v>
      </c>
      <c r="SVE57" s="355" t="s">
        <v>2196</v>
      </c>
      <c r="SVF57" s="356" t="s">
        <v>2814</v>
      </c>
      <c r="SVG57" s="357" t="s">
        <v>2197</v>
      </c>
      <c r="SVH57" s="358"/>
      <c r="SVI57" s="358" t="s">
        <v>2198</v>
      </c>
      <c r="SVJ57" s="359" t="s">
        <v>2193</v>
      </c>
      <c r="SVK57" s="355" t="s">
        <v>2194</v>
      </c>
      <c r="SVL57" s="355" t="s">
        <v>2195</v>
      </c>
      <c r="SVM57" s="355" t="s">
        <v>2196</v>
      </c>
      <c r="SVN57" s="356" t="s">
        <v>2814</v>
      </c>
      <c r="SVO57" s="357" t="s">
        <v>2197</v>
      </c>
      <c r="SVP57" s="358"/>
      <c r="SVQ57" s="358" t="s">
        <v>2198</v>
      </c>
      <c r="SVR57" s="359" t="s">
        <v>2193</v>
      </c>
      <c r="SVS57" s="355" t="s">
        <v>2194</v>
      </c>
      <c r="SVT57" s="355" t="s">
        <v>2195</v>
      </c>
      <c r="SVU57" s="355" t="s">
        <v>2196</v>
      </c>
      <c r="SVV57" s="356" t="s">
        <v>2814</v>
      </c>
      <c r="SVW57" s="357" t="s">
        <v>2197</v>
      </c>
      <c r="SVX57" s="358"/>
      <c r="SVY57" s="358" t="s">
        <v>2198</v>
      </c>
      <c r="SVZ57" s="359" t="s">
        <v>2193</v>
      </c>
      <c r="SWA57" s="355" t="s">
        <v>2194</v>
      </c>
      <c r="SWB57" s="355" t="s">
        <v>2195</v>
      </c>
      <c r="SWC57" s="355" t="s">
        <v>2196</v>
      </c>
      <c r="SWD57" s="356" t="s">
        <v>2814</v>
      </c>
      <c r="SWE57" s="357" t="s">
        <v>2197</v>
      </c>
      <c r="SWF57" s="358"/>
      <c r="SWG57" s="358" t="s">
        <v>2198</v>
      </c>
      <c r="SWH57" s="359" t="s">
        <v>2193</v>
      </c>
      <c r="SWI57" s="355" t="s">
        <v>2194</v>
      </c>
      <c r="SWJ57" s="355" t="s">
        <v>2195</v>
      </c>
      <c r="SWK57" s="355" t="s">
        <v>2196</v>
      </c>
      <c r="SWL57" s="356" t="s">
        <v>2814</v>
      </c>
      <c r="SWM57" s="357" t="s">
        <v>2197</v>
      </c>
      <c r="SWN57" s="358"/>
      <c r="SWO57" s="358" t="s">
        <v>2198</v>
      </c>
      <c r="SWP57" s="359" t="s">
        <v>2193</v>
      </c>
      <c r="SWQ57" s="355" t="s">
        <v>2194</v>
      </c>
      <c r="SWR57" s="355" t="s">
        <v>2195</v>
      </c>
      <c r="SWS57" s="355" t="s">
        <v>2196</v>
      </c>
      <c r="SWT57" s="356" t="s">
        <v>2814</v>
      </c>
      <c r="SWU57" s="357" t="s">
        <v>2197</v>
      </c>
      <c r="SWV57" s="358"/>
      <c r="SWW57" s="358" t="s">
        <v>2198</v>
      </c>
      <c r="SWX57" s="359" t="s">
        <v>2193</v>
      </c>
      <c r="SWY57" s="355" t="s">
        <v>2194</v>
      </c>
      <c r="SWZ57" s="355" t="s">
        <v>2195</v>
      </c>
      <c r="SXA57" s="355" t="s">
        <v>2196</v>
      </c>
      <c r="SXB57" s="356" t="s">
        <v>2814</v>
      </c>
      <c r="SXC57" s="357" t="s">
        <v>2197</v>
      </c>
      <c r="SXD57" s="358"/>
      <c r="SXE57" s="358" t="s">
        <v>2198</v>
      </c>
      <c r="SXF57" s="359" t="s">
        <v>2193</v>
      </c>
      <c r="SXG57" s="355" t="s">
        <v>2194</v>
      </c>
      <c r="SXH57" s="355" t="s">
        <v>2195</v>
      </c>
      <c r="SXI57" s="355" t="s">
        <v>2196</v>
      </c>
      <c r="SXJ57" s="356" t="s">
        <v>2814</v>
      </c>
      <c r="SXK57" s="357" t="s">
        <v>2197</v>
      </c>
      <c r="SXL57" s="358"/>
      <c r="SXM57" s="358" t="s">
        <v>2198</v>
      </c>
      <c r="SXN57" s="359" t="s">
        <v>2193</v>
      </c>
      <c r="SXO57" s="355" t="s">
        <v>2194</v>
      </c>
      <c r="SXP57" s="355" t="s">
        <v>2195</v>
      </c>
      <c r="SXQ57" s="355" t="s">
        <v>2196</v>
      </c>
      <c r="SXR57" s="356" t="s">
        <v>2814</v>
      </c>
      <c r="SXS57" s="357" t="s">
        <v>2197</v>
      </c>
      <c r="SXT57" s="358"/>
      <c r="SXU57" s="358" t="s">
        <v>2198</v>
      </c>
      <c r="SXV57" s="359" t="s">
        <v>2193</v>
      </c>
      <c r="SXW57" s="355" t="s">
        <v>2194</v>
      </c>
      <c r="SXX57" s="355" t="s">
        <v>2195</v>
      </c>
      <c r="SXY57" s="355" t="s">
        <v>2196</v>
      </c>
      <c r="SXZ57" s="356" t="s">
        <v>2814</v>
      </c>
      <c r="SYA57" s="357" t="s">
        <v>2197</v>
      </c>
      <c r="SYB57" s="358"/>
      <c r="SYC57" s="358" t="s">
        <v>2198</v>
      </c>
      <c r="SYD57" s="359" t="s">
        <v>2193</v>
      </c>
      <c r="SYE57" s="355" t="s">
        <v>2194</v>
      </c>
      <c r="SYF57" s="355" t="s">
        <v>2195</v>
      </c>
      <c r="SYG57" s="355" t="s">
        <v>2196</v>
      </c>
      <c r="SYH57" s="356" t="s">
        <v>2814</v>
      </c>
      <c r="SYI57" s="357" t="s">
        <v>2197</v>
      </c>
      <c r="SYJ57" s="358"/>
      <c r="SYK57" s="358" t="s">
        <v>2198</v>
      </c>
      <c r="SYL57" s="359" t="s">
        <v>2193</v>
      </c>
      <c r="SYM57" s="355" t="s">
        <v>2194</v>
      </c>
      <c r="SYN57" s="355" t="s">
        <v>2195</v>
      </c>
      <c r="SYO57" s="355" t="s">
        <v>2196</v>
      </c>
      <c r="SYP57" s="356" t="s">
        <v>2814</v>
      </c>
      <c r="SYQ57" s="357" t="s">
        <v>2197</v>
      </c>
      <c r="SYR57" s="358"/>
      <c r="SYS57" s="358" t="s">
        <v>2198</v>
      </c>
      <c r="SYT57" s="359" t="s">
        <v>2193</v>
      </c>
      <c r="SYU57" s="355" t="s">
        <v>2194</v>
      </c>
      <c r="SYV57" s="355" t="s">
        <v>2195</v>
      </c>
      <c r="SYW57" s="355" t="s">
        <v>2196</v>
      </c>
      <c r="SYX57" s="356" t="s">
        <v>2814</v>
      </c>
      <c r="SYY57" s="357" t="s">
        <v>2197</v>
      </c>
      <c r="SYZ57" s="358"/>
      <c r="SZA57" s="358" t="s">
        <v>2198</v>
      </c>
      <c r="SZB57" s="359" t="s">
        <v>2193</v>
      </c>
      <c r="SZC57" s="355" t="s">
        <v>2194</v>
      </c>
      <c r="SZD57" s="355" t="s">
        <v>2195</v>
      </c>
      <c r="SZE57" s="355" t="s">
        <v>2196</v>
      </c>
      <c r="SZF57" s="356" t="s">
        <v>2814</v>
      </c>
      <c r="SZG57" s="357" t="s">
        <v>2197</v>
      </c>
      <c r="SZH57" s="358"/>
      <c r="SZI57" s="358" t="s">
        <v>2198</v>
      </c>
      <c r="SZJ57" s="359" t="s">
        <v>2193</v>
      </c>
      <c r="SZK57" s="355" t="s">
        <v>2194</v>
      </c>
      <c r="SZL57" s="355" t="s">
        <v>2195</v>
      </c>
      <c r="SZM57" s="355" t="s">
        <v>2196</v>
      </c>
      <c r="SZN57" s="356" t="s">
        <v>2814</v>
      </c>
      <c r="SZO57" s="357" t="s">
        <v>2197</v>
      </c>
      <c r="SZP57" s="358"/>
      <c r="SZQ57" s="358" t="s">
        <v>2198</v>
      </c>
      <c r="SZR57" s="359" t="s">
        <v>2193</v>
      </c>
      <c r="SZS57" s="355" t="s">
        <v>2194</v>
      </c>
      <c r="SZT57" s="355" t="s">
        <v>2195</v>
      </c>
      <c r="SZU57" s="355" t="s">
        <v>2196</v>
      </c>
      <c r="SZV57" s="356" t="s">
        <v>2814</v>
      </c>
      <c r="SZW57" s="357" t="s">
        <v>2197</v>
      </c>
      <c r="SZX57" s="358"/>
      <c r="SZY57" s="358" t="s">
        <v>2198</v>
      </c>
      <c r="SZZ57" s="359" t="s">
        <v>2193</v>
      </c>
      <c r="TAA57" s="355" t="s">
        <v>2194</v>
      </c>
      <c r="TAB57" s="355" t="s">
        <v>2195</v>
      </c>
      <c r="TAC57" s="355" t="s">
        <v>2196</v>
      </c>
      <c r="TAD57" s="356" t="s">
        <v>2814</v>
      </c>
      <c r="TAE57" s="357" t="s">
        <v>2197</v>
      </c>
      <c r="TAF57" s="358"/>
      <c r="TAG57" s="358" t="s">
        <v>2198</v>
      </c>
      <c r="TAH57" s="359" t="s">
        <v>2193</v>
      </c>
      <c r="TAI57" s="355" t="s">
        <v>2194</v>
      </c>
      <c r="TAJ57" s="355" t="s">
        <v>2195</v>
      </c>
      <c r="TAK57" s="355" t="s">
        <v>2196</v>
      </c>
      <c r="TAL57" s="356" t="s">
        <v>2814</v>
      </c>
      <c r="TAM57" s="357" t="s">
        <v>2197</v>
      </c>
      <c r="TAN57" s="358"/>
      <c r="TAO57" s="358" t="s">
        <v>2198</v>
      </c>
      <c r="TAP57" s="359" t="s">
        <v>2193</v>
      </c>
      <c r="TAQ57" s="355" t="s">
        <v>2194</v>
      </c>
      <c r="TAR57" s="355" t="s">
        <v>2195</v>
      </c>
      <c r="TAS57" s="355" t="s">
        <v>2196</v>
      </c>
      <c r="TAT57" s="356" t="s">
        <v>2814</v>
      </c>
      <c r="TAU57" s="357" t="s">
        <v>2197</v>
      </c>
      <c r="TAV57" s="358"/>
      <c r="TAW57" s="358" t="s">
        <v>2198</v>
      </c>
      <c r="TAX57" s="359" t="s">
        <v>2193</v>
      </c>
      <c r="TAY57" s="355" t="s">
        <v>2194</v>
      </c>
      <c r="TAZ57" s="355" t="s">
        <v>2195</v>
      </c>
      <c r="TBA57" s="355" t="s">
        <v>2196</v>
      </c>
      <c r="TBB57" s="356" t="s">
        <v>2814</v>
      </c>
      <c r="TBC57" s="357" t="s">
        <v>2197</v>
      </c>
      <c r="TBD57" s="358"/>
      <c r="TBE57" s="358" t="s">
        <v>2198</v>
      </c>
      <c r="TBF57" s="359" t="s">
        <v>2193</v>
      </c>
      <c r="TBG57" s="355" t="s">
        <v>2194</v>
      </c>
      <c r="TBH57" s="355" t="s">
        <v>2195</v>
      </c>
      <c r="TBI57" s="355" t="s">
        <v>2196</v>
      </c>
      <c r="TBJ57" s="356" t="s">
        <v>2814</v>
      </c>
      <c r="TBK57" s="357" t="s">
        <v>2197</v>
      </c>
      <c r="TBL57" s="358"/>
      <c r="TBM57" s="358" t="s">
        <v>2198</v>
      </c>
      <c r="TBN57" s="359" t="s">
        <v>2193</v>
      </c>
      <c r="TBO57" s="355" t="s">
        <v>2194</v>
      </c>
      <c r="TBP57" s="355" t="s">
        <v>2195</v>
      </c>
      <c r="TBQ57" s="355" t="s">
        <v>2196</v>
      </c>
      <c r="TBR57" s="356" t="s">
        <v>2814</v>
      </c>
      <c r="TBS57" s="357" t="s">
        <v>2197</v>
      </c>
      <c r="TBT57" s="358"/>
      <c r="TBU57" s="358" t="s">
        <v>2198</v>
      </c>
      <c r="TBV57" s="359" t="s">
        <v>2193</v>
      </c>
      <c r="TBW57" s="355" t="s">
        <v>2194</v>
      </c>
      <c r="TBX57" s="355" t="s">
        <v>2195</v>
      </c>
      <c r="TBY57" s="355" t="s">
        <v>2196</v>
      </c>
      <c r="TBZ57" s="356" t="s">
        <v>2814</v>
      </c>
      <c r="TCA57" s="357" t="s">
        <v>2197</v>
      </c>
      <c r="TCB57" s="358"/>
      <c r="TCC57" s="358" t="s">
        <v>2198</v>
      </c>
      <c r="TCD57" s="359" t="s">
        <v>2193</v>
      </c>
      <c r="TCE57" s="355" t="s">
        <v>2194</v>
      </c>
      <c r="TCF57" s="355" t="s">
        <v>2195</v>
      </c>
      <c r="TCG57" s="355" t="s">
        <v>2196</v>
      </c>
      <c r="TCH57" s="356" t="s">
        <v>2814</v>
      </c>
      <c r="TCI57" s="357" t="s">
        <v>2197</v>
      </c>
      <c r="TCJ57" s="358"/>
      <c r="TCK57" s="358" t="s">
        <v>2198</v>
      </c>
      <c r="TCL57" s="359" t="s">
        <v>2193</v>
      </c>
      <c r="TCM57" s="355" t="s">
        <v>2194</v>
      </c>
      <c r="TCN57" s="355" t="s">
        <v>2195</v>
      </c>
      <c r="TCO57" s="355" t="s">
        <v>2196</v>
      </c>
      <c r="TCP57" s="356" t="s">
        <v>2814</v>
      </c>
      <c r="TCQ57" s="357" t="s">
        <v>2197</v>
      </c>
      <c r="TCR57" s="358"/>
      <c r="TCS57" s="358" t="s">
        <v>2198</v>
      </c>
      <c r="TCT57" s="359" t="s">
        <v>2193</v>
      </c>
      <c r="TCU57" s="355" t="s">
        <v>2194</v>
      </c>
      <c r="TCV57" s="355" t="s">
        <v>2195</v>
      </c>
      <c r="TCW57" s="355" t="s">
        <v>2196</v>
      </c>
      <c r="TCX57" s="356" t="s">
        <v>2814</v>
      </c>
      <c r="TCY57" s="357" t="s">
        <v>2197</v>
      </c>
      <c r="TCZ57" s="358"/>
      <c r="TDA57" s="358" t="s">
        <v>2198</v>
      </c>
      <c r="TDB57" s="359" t="s">
        <v>2193</v>
      </c>
      <c r="TDC57" s="355" t="s">
        <v>2194</v>
      </c>
      <c r="TDD57" s="355" t="s">
        <v>2195</v>
      </c>
      <c r="TDE57" s="355" t="s">
        <v>2196</v>
      </c>
      <c r="TDF57" s="356" t="s">
        <v>2814</v>
      </c>
      <c r="TDG57" s="357" t="s">
        <v>2197</v>
      </c>
      <c r="TDH57" s="358"/>
      <c r="TDI57" s="358" t="s">
        <v>2198</v>
      </c>
      <c r="TDJ57" s="359" t="s">
        <v>2193</v>
      </c>
      <c r="TDK57" s="355" t="s">
        <v>2194</v>
      </c>
      <c r="TDL57" s="355" t="s">
        <v>2195</v>
      </c>
      <c r="TDM57" s="355" t="s">
        <v>2196</v>
      </c>
      <c r="TDN57" s="356" t="s">
        <v>2814</v>
      </c>
      <c r="TDO57" s="357" t="s">
        <v>2197</v>
      </c>
      <c r="TDP57" s="358"/>
      <c r="TDQ57" s="358" t="s">
        <v>2198</v>
      </c>
      <c r="TDR57" s="359" t="s">
        <v>2193</v>
      </c>
      <c r="TDS57" s="355" t="s">
        <v>2194</v>
      </c>
      <c r="TDT57" s="355" t="s">
        <v>2195</v>
      </c>
      <c r="TDU57" s="355" t="s">
        <v>2196</v>
      </c>
      <c r="TDV57" s="356" t="s">
        <v>2814</v>
      </c>
      <c r="TDW57" s="357" t="s">
        <v>2197</v>
      </c>
      <c r="TDX57" s="358"/>
      <c r="TDY57" s="358" t="s">
        <v>2198</v>
      </c>
      <c r="TDZ57" s="359" t="s">
        <v>2193</v>
      </c>
      <c r="TEA57" s="355" t="s">
        <v>2194</v>
      </c>
      <c r="TEB57" s="355" t="s">
        <v>2195</v>
      </c>
      <c r="TEC57" s="355" t="s">
        <v>2196</v>
      </c>
      <c r="TED57" s="356" t="s">
        <v>2814</v>
      </c>
      <c r="TEE57" s="357" t="s">
        <v>2197</v>
      </c>
      <c r="TEF57" s="358"/>
      <c r="TEG57" s="358" t="s">
        <v>2198</v>
      </c>
      <c r="TEH57" s="359" t="s">
        <v>2193</v>
      </c>
      <c r="TEI57" s="355" t="s">
        <v>2194</v>
      </c>
      <c r="TEJ57" s="355" t="s">
        <v>2195</v>
      </c>
      <c r="TEK57" s="355" t="s">
        <v>2196</v>
      </c>
      <c r="TEL57" s="356" t="s">
        <v>2814</v>
      </c>
      <c r="TEM57" s="357" t="s">
        <v>2197</v>
      </c>
      <c r="TEN57" s="358"/>
      <c r="TEO57" s="358" t="s">
        <v>2198</v>
      </c>
      <c r="TEP57" s="359" t="s">
        <v>2193</v>
      </c>
      <c r="TEQ57" s="355" t="s">
        <v>2194</v>
      </c>
      <c r="TER57" s="355" t="s">
        <v>2195</v>
      </c>
      <c r="TES57" s="355" t="s">
        <v>2196</v>
      </c>
      <c r="TET57" s="356" t="s">
        <v>2814</v>
      </c>
      <c r="TEU57" s="357" t="s">
        <v>2197</v>
      </c>
      <c r="TEV57" s="358"/>
      <c r="TEW57" s="358" t="s">
        <v>2198</v>
      </c>
      <c r="TEX57" s="359" t="s">
        <v>2193</v>
      </c>
      <c r="TEY57" s="355" t="s">
        <v>2194</v>
      </c>
      <c r="TEZ57" s="355" t="s">
        <v>2195</v>
      </c>
      <c r="TFA57" s="355" t="s">
        <v>2196</v>
      </c>
      <c r="TFB57" s="356" t="s">
        <v>2814</v>
      </c>
      <c r="TFC57" s="357" t="s">
        <v>2197</v>
      </c>
      <c r="TFD57" s="358"/>
      <c r="TFE57" s="358" t="s">
        <v>2198</v>
      </c>
      <c r="TFF57" s="359" t="s">
        <v>2193</v>
      </c>
      <c r="TFG57" s="355" t="s">
        <v>2194</v>
      </c>
      <c r="TFH57" s="355" t="s">
        <v>2195</v>
      </c>
      <c r="TFI57" s="355" t="s">
        <v>2196</v>
      </c>
      <c r="TFJ57" s="356" t="s">
        <v>2814</v>
      </c>
      <c r="TFK57" s="357" t="s">
        <v>2197</v>
      </c>
      <c r="TFL57" s="358"/>
      <c r="TFM57" s="358" t="s">
        <v>2198</v>
      </c>
      <c r="TFN57" s="359" t="s">
        <v>2193</v>
      </c>
      <c r="TFO57" s="355" t="s">
        <v>2194</v>
      </c>
      <c r="TFP57" s="355" t="s">
        <v>2195</v>
      </c>
      <c r="TFQ57" s="355" t="s">
        <v>2196</v>
      </c>
      <c r="TFR57" s="356" t="s">
        <v>2814</v>
      </c>
      <c r="TFS57" s="357" t="s">
        <v>2197</v>
      </c>
      <c r="TFT57" s="358"/>
      <c r="TFU57" s="358" t="s">
        <v>2198</v>
      </c>
      <c r="TFV57" s="359" t="s">
        <v>2193</v>
      </c>
      <c r="TFW57" s="355" t="s">
        <v>2194</v>
      </c>
      <c r="TFX57" s="355" t="s">
        <v>2195</v>
      </c>
      <c r="TFY57" s="355" t="s">
        <v>2196</v>
      </c>
      <c r="TFZ57" s="356" t="s">
        <v>2814</v>
      </c>
      <c r="TGA57" s="357" t="s">
        <v>2197</v>
      </c>
      <c r="TGB57" s="358"/>
      <c r="TGC57" s="358" t="s">
        <v>2198</v>
      </c>
      <c r="TGD57" s="359" t="s">
        <v>2193</v>
      </c>
      <c r="TGE57" s="355" t="s">
        <v>2194</v>
      </c>
      <c r="TGF57" s="355" t="s">
        <v>2195</v>
      </c>
      <c r="TGG57" s="355" t="s">
        <v>2196</v>
      </c>
      <c r="TGH57" s="356" t="s">
        <v>2814</v>
      </c>
      <c r="TGI57" s="357" t="s">
        <v>2197</v>
      </c>
      <c r="TGJ57" s="358"/>
      <c r="TGK57" s="358" t="s">
        <v>2198</v>
      </c>
      <c r="TGL57" s="359" t="s">
        <v>2193</v>
      </c>
      <c r="TGM57" s="355" t="s">
        <v>2194</v>
      </c>
      <c r="TGN57" s="355" t="s">
        <v>2195</v>
      </c>
      <c r="TGO57" s="355" t="s">
        <v>2196</v>
      </c>
      <c r="TGP57" s="356" t="s">
        <v>2814</v>
      </c>
      <c r="TGQ57" s="357" t="s">
        <v>2197</v>
      </c>
      <c r="TGR57" s="358"/>
      <c r="TGS57" s="358" t="s">
        <v>2198</v>
      </c>
      <c r="TGT57" s="359" t="s">
        <v>2193</v>
      </c>
      <c r="TGU57" s="355" t="s">
        <v>2194</v>
      </c>
      <c r="TGV57" s="355" t="s">
        <v>2195</v>
      </c>
      <c r="TGW57" s="355" t="s">
        <v>2196</v>
      </c>
      <c r="TGX57" s="356" t="s">
        <v>2814</v>
      </c>
      <c r="TGY57" s="357" t="s">
        <v>2197</v>
      </c>
      <c r="TGZ57" s="358"/>
      <c r="THA57" s="358" t="s">
        <v>2198</v>
      </c>
      <c r="THB57" s="359" t="s">
        <v>2193</v>
      </c>
      <c r="THC57" s="355" t="s">
        <v>2194</v>
      </c>
      <c r="THD57" s="355" t="s">
        <v>2195</v>
      </c>
      <c r="THE57" s="355" t="s">
        <v>2196</v>
      </c>
      <c r="THF57" s="356" t="s">
        <v>2814</v>
      </c>
      <c r="THG57" s="357" t="s">
        <v>2197</v>
      </c>
      <c r="THH57" s="358"/>
      <c r="THI57" s="358" t="s">
        <v>2198</v>
      </c>
      <c r="THJ57" s="359" t="s">
        <v>2193</v>
      </c>
      <c r="THK57" s="355" t="s">
        <v>2194</v>
      </c>
      <c r="THL57" s="355" t="s">
        <v>2195</v>
      </c>
      <c r="THM57" s="355" t="s">
        <v>2196</v>
      </c>
      <c r="THN57" s="356" t="s">
        <v>2814</v>
      </c>
      <c r="THO57" s="357" t="s">
        <v>2197</v>
      </c>
      <c r="THP57" s="358"/>
      <c r="THQ57" s="358" t="s">
        <v>2198</v>
      </c>
      <c r="THR57" s="359" t="s">
        <v>2193</v>
      </c>
      <c r="THS57" s="355" t="s">
        <v>2194</v>
      </c>
      <c r="THT57" s="355" t="s">
        <v>2195</v>
      </c>
      <c r="THU57" s="355" t="s">
        <v>2196</v>
      </c>
      <c r="THV57" s="356" t="s">
        <v>2814</v>
      </c>
      <c r="THW57" s="357" t="s">
        <v>2197</v>
      </c>
      <c r="THX57" s="358"/>
      <c r="THY57" s="358" t="s">
        <v>2198</v>
      </c>
      <c r="THZ57" s="359" t="s">
        <v>2193</v>
      </c>
      <c r="TIA57" s="355" t="s">
        <v>2194</v>
      </c>
      <c r="TIB57" s="355" t="s">
        <v>2195</v>
      </c>
      <c r="TIC57" s="355" t="s">
        <v>2196</v>
      </c>
      <c r="TID57" s="356" t="s">
        <v>2814</v>
      </c>
      <c r="TIE57" s="357" t="s">
        <v>2197</v>
      </c>
      <c r="TIF57" s="358"/>
      <c r="TIG57" s="358" t="s">
        <v>2198</v>
      </c>
      <c r="TIH57" s="359" t="s">
        <v>2193</v>
      </c>
      <c r="TII57" s="355" t="s">
        <v>2194</v>
      </c>
      <c r="TIJ57" s="355" t="s">
        <v>2195</v>
      </c>
      <c r="TIK57" s="355" t="s">
        <v>2196</v>
      </c>
      <c r="TIL57" s="356" t="s">
        <v>2814</v>
      </c>
      <c r="TIM57" s="357" t="s">
        <v>2197</v>
      </c>
      <c r="TIN57" s="358"/>
      <c r="TIO57" s="358" t="s">
        <v>2198</v>
      </c>
      <c r="TIP57" s="359" t="s">
        <v>2193</v>
      </c>
      <c r="TIQ57" s="355" t="s">
        <v>2194</v>
      </c>
      <c r="TIR57" s="355" t="s">
        <v>2195</v>
      </c>
      <c r="TIS57" s="355" t="s">
        <v>2196</v>
      </c>
      <c r="TIT57" s="356" t="s">
        <v>2814</v>
      </c>
      <c r="TIU57" s="357" t="s">
        <v>2197</v>
      </c>
      <c r="TIV57" s="358"/>
      <c r="TIW57" s="358" t="s">
        <v>2198</v>
      </c>
      <c r="TIX57" s="359" t="s">
        <v>2193</v>
      </c>
      <c r="TIY57" s="355" t="s">
        <v>2194</v>
      </c>
      <c r="TIZ57" s="355" t="s">
        <v>2195</v>
      </c>
      <c r="TJA57" s="355" t="s">
        <v>2196</v>
      </c>
      <c r="TJB57" s="356" t="s">
        <v>2814</v>
      </c>
      <c r="TJC57" s="357" t="s">
        <v>2197</v>
      </c>
      <c r="TJD57" s="358"/>
      <c r="TJE57" s="358" t="s">
        <v>2198</v>
      </c>
      <c r="TJF57" s="359" t="s">
        <v>2193</v>
      </c>
      <c r="TJG57" s="355" t="s">
        <v>2194</v>
      </c>
      <c r="TJH57" s="355" t="s">
        <v>2195</v>
      </c>
      <c r="TJI57" s="355" t="s">
        <v>2196</v>
      </c>
      <c r="TJJ57" s="356" t="s">
        <v>2814</v>
      </c>
      <c r="TJK57" s="357" t="s">
        <v>2197</v>
      </c>
      <c r="TJL57" s="358"/>
      <c r="TJM57" s="358" t="s">
        <v>2198</v>
      </c>
      <c r="TJN57" s="359" t="s">
        <v>2193</v>
      </c>
      <c r="TJO57" s="355" t="s">
        <v>2194</v>
      </c>
      <c r="TJP57" s="355" t="s">
        <v>2195</v>
      </c>
      <c r="TJQ57" s="355" t="s">
        <v>2196</v>
      </c>
      <c r="TJR57" s="356" t="s">
        <v>2814</v>
      </c>
      <c r="TJS57" s="357" t="s">
        <v>2197</v>
      </c>
      <c r="TJT57" s="358"/>
      <c r="TJU57" s="358" t="s">
        <v>2198</v>
      </c>
      <c r="TJV57" s="359" t="s">
        <v>2193</v>
      </c>
      <c r="TJW57" s="355" t="s">
        <v>2194</v>
      </c>
      <c r="TJX57" s="355" t="s">
        <v>2195</v>
      </c>
      <c r="TJY57" s="355" t="s">
        <v>2196</v>
      </c>
      <c r="TJZ57" s="356" t="s">
        <v>2814</v>
      </c>
      <c r="TKA57" s="357" t="s">
        <v>2197</v>
      </c>
      <c r="TKB57" s="358"/>
      <c r="TKC57" s="358" t="s">
        <v>2198</v>
      </c>
      <c r="TKD57" s="359" t="s">
        <v>2193</v>
      </c>
      <c r="TKE57" s="355" t="s">
        <v>2194</v>
      </c>
      <c r="TKF57" s="355" t="s">
        <v>2195</v>
      </c>
      <c r="TKG57" s="355" t="s">
        <v>2196</v>
      </c>
      <c r="TKH57" s="356" t="s">
        <v>2814</v>
      </c>
      <c r="TKI57" s="357" t="s">
        <v>2197</v>
      </c>
      <c r="TKJ57" s="358"/>
      <c r="TKK57" s="358" t="s">
        <v>2198</v>
      </c>
      <c r="TKL57" s="359" t="s">
        <v>2193</v>
      </c>
      <c r="TKM57" s="355" t="s">
        <v>2194</v>
      </c>
      <c r="TKN57" s="355" t="s">
        <v>2195</v>
      </c>
      <c r="TKO57" s="355" t="s">
        <v>2196</v>
      </c>
      <c r="TKP57" s="356" t="s">
        <v>2814</v>
      </c>
      <c r="TKQ57" s="357" t="s">
        <v>2197</v>
      </c>
      <c r="TKR57" s="358"/>
      <c r="TKS57" s="358" t="s">
        <v>2198</v>
      </c>
      <c r="TKT57" s="359" t="s">
        <v>2193</v>
      </c>
      <c r="TKU57" s="355" t="s">
        <v>2194</v>
      </c>
      <c r="TKV57" s="355" t="s">
        <v>2195</v>
      </c>
      <c r="TKW57" s="355" t="s">
        <v>2196</v>
      </c>
      <c r="TKX57" s="356" t="s">
        <v>2814</v>
      </c>
      <c r="TKY57" s="357" t="s">
        <v>2197</v>
      </c>
      <c r="TKZ57" s="358"/>
      <c r="TLA57" s="358" t="s">
        <v>2198</v>
      </c>
      <c r="TLB57" s="359" t="s">
        <v>2193</v>
      </c>
      <c r="TLC57" s="355" t="s">
        <v>2194</v>
      </c>
      <c r="TLD57" s="355" t="s">
        <v>2195</v>
      </c>
      <c r="TLE57" s="355" t="s">
        <v>2196</v>
      </c>
      <c r="TLF57" s="356" t="s">
        <v>2814</v>
      </c>
      <c r="TLG57" s="357" t="s">
        <v>2197</v>
      </c>
      <c r="TLH57" s="358"/>
      <c r="TLI57" s="358" t="s">
        <v>2198</v>
      </c>
      <c r="TLJ57" s="359" t="s">
        <v>2193</v>
      </c>
      <c r="TLK57" s="355" t="s">
        <v>2194</v>
      </c>
      <c r="TLL57" s="355" t="s">
        <v>2195</v>
      </c>
      <c r="TLM57" s="355" t="s">
        <v>2196</v>
      </c>
      <c r="TLN57" s="356" t="s">
        <v>2814</v>
      </c>
      <c r="TLO57" s="357" t="s">
        <v>2197</v>
      </c>
      <c r="TLP57" s="358"/>
      <c r="TLQ57" s="358" t="s">
        <v>2198</v>
      </c>
      <c r="TLR57" s="359" t="s">
        <v>2193</v>
      </c>
      <c r="TLS57" s="355" t="s">
        <v>2194</v>
      </c>
      <c r="TLT57" s="355" t="s">
        <v>2195</v>
      </c>
      <c r="TLU57" s="355" t="s">
        <v>2196</v>
      </c>
      <c r="TLV57" s="356" t="s">
        <v>2814</v>
      </c>
      <c r="TLW57" s="357" t="s">
        <v>2197</v>
      </c>
      <c r="TLX57" s="358"/>
      <c r="TLY57" s="358" t="s">
        <v>2198</v>
      </c>
      <c r="TLZ57" s="359" t="s">
        <v>2193</v>
      </c>
      <c r="TMA57" s="355" t="s">
        <v>2194</v>
      </c>
      <c r="TMB57" s="355" t="s">
        <v>2195</v>
      </c>
      <c r="TMC57" s="355" t="s">
        <v>2196</v>
      </c>
      <c r="TMD57" s="356" t="s">
        <v>2814</v>
      </c>
      <c r="TME57" s="357" t="s">
        <v>2197</v>
      </c>
      <c r="TMF57" s="358"/>
      <c r="TMG57" s="358" t="s">
        <v>2198</v>
      </c>
      <c r="TMH57" s="359" t="s">
        <v>2193</v>
      </c>
      <c r="TMI57" s="355" t="s">
        <v>2194</v>
      </c>
      <c r="TMJ57" s="355" t="s">
        <v>2195</v>
      </c>
      <c r="TMK57" s="355" t="s">
        <v>2196</v>
      </c>
      <c r="TML57" s="356" t="s">
        <v>2814</v>
      </c>
      <c r="TMM57" s="357" t="s">
        <v>2197</v>
      </c>
      <c r="TMN57" s="358"/>
      <c r="TMO57" s="358" t="s">
        <v>2198</v>
      </c>
      <c r="TMP57" s="359" t="s">
        <v>2193</v>
      </c>
      <c r="TMQ57" s="355" t="s">
        <v>2194</v>
      </c>
      <c r="TMR57" s="355" t="s">
        <v>2195</v>
      </c>
      <c r="TMS57" s="355" t="s">
        <v>2196</v>
      </c>
      <c r="TMT57" s="356" t="s">
        <v>2814</v>
      </c>
      <c r="TMU57" s="357" t="s">
        <v>2197</v>
      </c>
      <c r="TMV57" s="358"/>
      <c r="TMW57" s="358" t="s">
        <v>2198</v>
      </c>
      <c r="TMX57" s="359" t="s">
        <v>2193</v>
      </c>
      <c r="TMY57" s="355" t="s">
        <v>2194</v>
      </c>
      <c r="TMZ57" s="355" t="s">
        <v>2195</v>
      </c>
      <c r="TNA57" s="355" t="s">
        <v>2196</v>
      </c>
      <c r="TNB57" s="356" t="s">
        <v>2814</v>
      </c>
      <c r="TNC57" s="357" t="s">
        <v>2197</v>
      </c>
      <c r="TND57" s="358"/>
      <c r="TNE57" s="358" t="s">
        <v>2198</v>
      </c>
      <c r="TNF57" s="359" t="s">
        <v>2193</v>
      </c>
      <c r="TNG57" s="355" t="s">
        <v>2194</v>
      </c>
      <c r="TNH57" s="355" t="s">
        <v>2195</v>
      </c>
      <c r="TNI57" s="355" t="s">
        <v>2196</v>
      </c>
      <c r="TNJ57" s="356" t="s">
        <v>2814</v>
      </c>
      <c r="TNK57" s="357" t="s">
        <v>2197</v>
      </c>
      <c r="TNL57" s="358"/>
      <c r="TNM57" s="358" t="s">
        <v>2198</v>
      </c>
      <c r="TNN57" s="359" t="s">
        <v>2193</v>
      </c>
      <c r="TNO57" s="355" t="s">
        <v>2194</v>
      </c>
      <c r="TNP57" s="355" t="s">
        <v>2195</v>
      </c>
      <c r="TNQ57" s="355" t="s">
        <v>2196</v>
      </c>
      <c r="TNR57" s="356" t="s">
        <v>2814</v>
      </c>
      <c r="TNS57" s="357" t="s">
        <v>2197</v>
      </c>
      <c r="TNT57" s="358"/>
      <c r="TNU57" s="358" t="s">
        <v>2198</v>
      </c>
      <c r="TNV57" s="359" t="s">
        <v>2193</v>
      </c>
      <c r="TNW57" s="355" t="s">
        <v>2194</v>
      </c>
      <c r="TNX57" s="355" t="s">
        <v>2195</v>
      </c>
      <c r="TNY57" s="355" t="s">
        <v>2196</v>
      </c>
      <c r="TNZ57" s="356" t="s">
        <v>2814</v>
      </c>
      <c r="TOA57" s="357" t="s">
        <v>2197</v>
      </c>
      <c r="TOB57" s="358"/>
      <c r="TOC57" s="358" t="s">
        <v>2198</v>
      </c>
      <c r="TOD57" s="359" t="s">
        <v>2193</v>
      </c>
      <c r="TOE57" s="355" t="s">
        <v>2194</v>
      </c>
      <c r="TOF57" s="355" t="s">
        <v>2195</v>
      </c>
      <c r="TOG57" s="355" t="s">
        <v>2196</v>
      </c>
      <c r="TOH57" s="356" t="s">
        <v>2814</v>
      </c>
      <c r="TOI57" s="357" t="s">
        <v>2197</v>
      </c>
      <c r="TOJ57" s="358"/>
      <c r="TOK57" s="358" t="s">
        <v>2198</v>
      </c>
      <c r="TOL57" s="359" t="s">
        <v>2193</v>
      </c>
      <c r="TOM57" s="355" t="s">
        <v>2194</v>
      </c>
      <c r="TON57" s="355" t="s">
        <v>2195</v>
      </c>
      <c r="TOO57" s="355" t="s">
        <v>2196</v>
      </c>
      <c r="TOP57" s="356" t="s">
        <v>2814</v>
      </c>
      <c r="TOQ57" s="357" t="s">
        <v>2197</v>
      </c>
      <c r="TOR57" s="358"/>
      <c r="TOS57" s="358" t="s">
        <v>2198</v>
      </c>
      <c r="TOT57" s="359" t="s">
        <v>2193</v>
      </c>
      <c r="TOU57" s="355" t="s">
        <v>2194</v>
      </c>
      <c r="TOV57" s="355" t="s">
        <v>2195</v>
      </c>
      <c r="TOW57" s="355" t="s">
        <v>2196</v>
      </c>
      <c r="TOX57" s="356" t="s">
        <v>2814</v>
      </c>
      <c r="TOY57" s="357" t="s">
        <v>2197</v>
      </c>
      <c r="TOZ57" s="358"/>
      <c r="TPA57" s="358" t="s">
        <v>2198</v>
      </c>
      <c r="TPB57" s="359" t="s">
        <v>2193</v>
      </c>
      <c r="TPC57" s="355" t="s">
        <v>2194</v>
      </c>
      <c r="TPD57" s="355" t="s">
        <v>2195</v>
      </c>
      <c r="TPE57" s="355" t="s">
        <v>2196</v>
      </c>
      <c r="TPF57" s="356" t="s">
        <v>2814</v>
      </c>
      <c r="TPG57" s="357" t="s">
        <v>2197</v>
      </c>
      <c r="TPH57" s="358"/>
      <c r="TPI57" s="358" t="s">
        <v>2198</v>
      </c>
      <c r="TPJ57" s="359" t="s">
        <v>2193</v>
      </c>
      <c r="TPK57" s="355" t="s">
        <v>2194</v>
      </c>
      <c r="TPL57" s="355" t="s">
        <v>2195</v>
      </c>
      <c r="TPM57" s="355" t="s">
        <v>2196</v>
      </c>
      <c r="TPN57" s="356" t="s">
        <v>2814</v>
      </c>
      <c r="TPO57" s="357" t="s">
        <v>2197</v>
      </c>
      <c r="TPP57" s="358"/>
      <c r="TPQ57" s="358" t="s">
        <v>2198</v>
      </c>
      <c r="TPR57" s="359" t="s">
        <v>2193</v>
      </c>
      <c r="TPS57" s="355" t="s">
        <v>2194</v>
      </c>
      <c r="TPT57" s="355" t="s">
        <v>2195</v>
      </c>
      <c r="TPU57" s="355" t="s">
        <v>2196</v>
      </c>
      <c r="TPV57" s="356" t="s">
        <v>2814</v>
      </c>
      <c r="TPW57" s="357" t="s">
        <v>2197</v>
      </c>
      <c r="TPX57" s="358"/>
      <c r="TPY57" s="358" t="s">
        <v>2198</v>
      </c>
      <c r="TPZ57" s="359" t="s">
        <v>2193</v>
      </c>
      <c r="TQA57" s="355" t="s">
        <v>2194</v>
      </c>
      <c r="TQB57" s="355" t="s">
        <v>2195</v>
      </c>
      <c r="TQC57" s="355" t="s">
        <v>2196</v>
      </c>
      <c r="TQD57" s="356" t="s">
        <v>2814</v>
      </c>
      <c r="TQE57" s="357" t="s">
        <v>2197</v>
      </c>
      <c r="TQF57" s="358"/>
      <c r="TQG57" s="358" t="s">
        <v>2198</v>
      </c>
      <c r="TQH57" s="359" t="s">
        <v>2193</v>
      </c>
      <c r="TQI57" s="355" t="s">
        <v>2194</v>
      </c>
      <c r="TQJ57" s="355" t="s">
        <v>2195</v>
      </c>
      <c r="TQK57" s="355" t="s">
        <v>2196</v>
      </c>
      <c r="TQL57" s="356" t="s">
        <v>2814</v>
      </c>
      <c r="TQM57" s="357" t="s">
        <v>2197</v>
      </c>
      <c r="TQN57" s="358"/>
      <c r="TQO57" s="358" t="s">
        <v>2198</v>
      </c>
      <c r="TQP57" s="359" t="s">
        <v>2193</v>
      </c>
      <c r="TQQ57" s="355" t="s">
        <v>2194</v>
      </c>
      <c r="TQR57" s="355" t="s">
        <v>2195</v>
      </c>
      <c r="TQS57" s="355" t="s">
        <v>2196</v>
      </c>
      <c r="TQT57" s="356" t="s">
        <v>2814</v>
      </c>
      <c r="TQU57" s="357" t="s">
        <v>2197</v>
      </c>
      <c r="TQV57" s="358"/>
      <c r="TQW57" s="358" t="s">
        <v>2198</v>
      </c>
      <c r="TQX57" s="359" t="s">
        <v>2193</v>
      </c>
      <c r="TQY57" s="355" t="s">
        <v>2194</v>
      </c>
      <c r="TQZ57" s="355" t="s">
        <v>2195</v>
      </c>
      <c r="TRA57" s="355" t="s">
        <v>2196</v>
      </c>
      <c r="TRB57" s="356" t="s">
        <v>2814</v>
      </c>
      <c r="TRC57" s="357" t="s">
        <v>2197</v>
      </c>
      <c r="TRD57" s="358"/>
      <c r="TRE57" s="358" t="s">
        <v>2198</v>
      </c>
      <c r="TRF57" s="359" t="s">
        <v>2193</v>
      </c>
      <c r="TRG57" s="355" t="s">
        <v>2194</v>
      </c>
      <c r="TRH57" s="355" t="s">
        <v>2195</v>
      </c>
      <c r="TRI57" s="355" t="s">
        <v>2196</v>
      </c>
      <c r="TRJ57" s="356" t="s">
        <v>2814</v>
      </c>
      <c r="TRK57" s="357" t="s">
        <v>2197</v>
      </c>
      <c r="TRL57" s="358"/>
      <c r="TRM57" s="358" t="s">
        <v>2198</v>
      </c>
      <c r="TRN57" s="359" t="s">
        <v>2193</v>
      </c>
      <c r="TRO57" s="355" t="s">
        <v>2194</v>
      </c>
      <c r="TRP57" s="355" t="s">
        <v>2195</v>
      </c>
      <c r="TRQ57" s="355" t="s">
        <v>2196</v>
      </c>
      <c r="TRR57" s="356" t="s">
        <v>2814</v>
      </c>
      <c r="TRS57" s="357" t="s">
        <v>2197</v>
      </c>
      <c r="TRT57" s="358"/>
      <c r="TRU57" s="358" t="s">
        <v>2198</v>
      </c>
      <c r="TRV57" s="359" t="s">
        <v>2193</v>
      </c>
      <c r="TRW57" s="355" t="s">
        <v>2194</v>
      </c>
      <c r="TRX57" s="355" t="s">
        <v>2195</v>
      </c>
      <c r="TRY57" s="355" t="s">
        <v>2196</v>
      </c>
      <c r="TRZ57" s="356" t="s">
        <v>2814</v>
      </c>
      <c r="TSA57" s="357" t="s">
        <v>2197</v>
      </c>
      <c r="TSB57" s="358"/>
      <c r="TSC57" s="358" t="s">
        <v>2198</v>
      </c>
      <c r="TSD57" s="359" t="s">
        <v>2193</v>
      </c>
      <c r="TSE57" s="355" t="s">
        <v>2194</v>
      </c>
      <c r="TSF57" s="355" t="s">
        <v>2195</v>
      </c>
      <c r="TSG57" s="355" t="s">
        <v>2196</v>
      </c>
      <c r="TSH57" s="356" t="s">
        <v>2814</v>
      </c>
      <c r="TSI57" s="357" t="s">
        <v>2197</v>
      </c>
      <c r="TSJ57" s="358"/>
      <c r="TSK57" s="358" t="s">
        <v>2198</v>
      </c>
      <c r="TSL57" s="359" t="s">
        <v>2193</v>
      </c>
      <c r="TSM57" s="355" t="s">
        <v>2194</v>
      </c>
      <c r="TSN57" s="355" t="s">
        <v>2195</v>
      </c>
      <c r="TSO57" s="355" t="s">
        <v>2196</v>
      </c>
      <c r="TSP57" s="356" t="s">
        <v>2814</v>
      </c>
      <c r="TSQ57" s="357" t="s">
        <v>2197</v>
      </c>
      <c r="TSR57" s="358"/>
      <c r="TSS57" s="358" t="s">
        <v>2198</v>
      </c>
      <c r="TST57" s="359" t="s">
        <v>2193</v>
      </c>
      <c r="TSU57" s="355" t="s">
        <v>2194</v>
      </c>
      <c r="TSV57" s="355" t="s">
        <v>2195</v>
      </c>
      <c r="TSW57" s="355" t="s">
        <v>2196</v>
      </c>
      <c r="TSX57" s="356" t="s">
        <v>2814</v>
      </c>
      <c r="TSY57" s="357" t="s">
        <v>2197</v>
      </c>
      <c r="TSZ57" s="358"/>
      <c r="TTA57" s="358" t="s">
        <v>2198</v>
      </c>
      <c r="TTB57" s="359" t="s">
        <v>2193</v>
      </c>
      <c r="TTC57" s="355" t="s">
        <v>2194</v>
      </c>
      <c r="TTD57" s="355" t="s">
        <v>2195</v>
      </c>
      <c r="TTE57" s="355" t="s">
        <v>2196</v>
      </c>
      <c r="TTF57" s="356" t="s">
        <v>2814</v>
      </c>
      <c r="TTG57" s="357" t="s">
        <v>2197</v>
      </c>
      <c r="TTH57" s="358"/>
      <c r="TTI57" s="358" t="s">
        <v>2198</v>
      </c>
      <c r="TTJ57" s="359" t="s">
        <v>2193</v>
      </c>
      <c r="TTK57" s="355" t="s">
        <v>2194</v>
      </c>
      <c r="TTL57" s="355" t="s">
        <v>2195</v>
      </c>
      <c r="TTM57" s="355" t="s">
        <v>2196</v>
      </c>
      <c r="TTN57" s="356" t="s">
        <v>2814</v>
      </c>
      <c r="TTO57" s="357" t="s">
        <v>2197</v>
      </c>
      <c r="TTP57" s="358"/>
      <c r="TTQ57" s="358" t="s">
        <v>2198</v>
      </c>
      <c r="TTR57" s="359" t="s">
        <v>2193</v>
      </c>
      <c r="TTS57" s="355" t="s">
        <v>2194</v>
      </c>
      <c r="TTT57" s="355" t="s">
        <v>2195</v>
      </c>
      <c r="TTU57" s="355" t="s">
        <v>2196</v>
      </c>
      <c r="TTV57" s="356" t="s">
        <v>2814</v>
      </c>
      <c r="TTW57" s="357" t="s">
        <v>2197</v>
      </c>
      <c r="TTX57" s="358"/>
      <c r="TTY57" s="358" t="s">
        <v>2198</v>
      </c>
      <c r="TTZ57" s="359" t="s">
        <v>2193</v>
      </c>
      <c r="TUA57" s="355" t="s">
        <v>2194</v>
      </c>
      <c r="TUB57" s="355" t="s">
        <v>2195</v>
      </c>
      <c r="TUC57" s="355" t="s">
        <v>2196</v>
      </c>
      <c r="TUD57" s="356" t="s">
        <v>2814</v>
      </c>
      <c r="TUE57" s="357" t="s">
        <v>2197</v>
      </c>
      <c r="TUF57" s="358"/>
      <c r="TUG57" s="358" t="s">
        <v>2198</v>
      </c>
      <c r="TUH57" s="359" t="s">
        <v>2193</v>
      </c>
      <c r="TUI57" s="355" t="s">
        <v>2194</v>
      </c>
      <c r="TUJ57" s="355" t="s">
        <v>2195</v>
      </c>
      <c r="TUK57" s="355" t="s">
        <v>2196</v>
      </c>
      <c r="TUL57" s="356" t="s">
        <v>2814</v>
      </c>
      <c r="TUM57" s="357" t="s">
        <v>2197</v>
      </c>
      <c r="TUN57" s="358"/>
      <c r="TUO57" s="358" t="s">
        <v>2198</v>
      </c>
      <c r="TUP57" s="359" t="s">
        <v>2193</v>
      </c>
      <c r="TUQ57" s="355" t="s">
        <v>2194</v>
      </c>
      <c r="TUR57" s="355" t="s">
        <v>2195</v>
      </c>
      <c r="TUS57" s="355" t="s">
        <v>2196</v>
      </c>
      <c r="TUT57" s="356" t="s">
        <v>2814</v>
      </c>
      <c r="TUU57" s="357" t="s">
        <v>2197</v>
      </c>
      <c r="TUV57" s="358"/>
      <c r="TUW57" s="358" t="s">
        <v>2198</v>
      </c>
      <c r="TUX57" s="359" t="s">
        <v>2193</v>
      </c>
      <c r="TUY57" s="355" t="s">
        <v>2194</v>
      </c>
      <c r="TUZ57" s="355" t="s">
        <v>2195</v>
      </c>
      <c r="TVA57" s="355" t="s">
        <v>2196</v>
      </c>
      <c r="TVB57" s="356" t="s">
        <v>2814</v>
      </c>
      <c r="TVC57" s="357" t="s">
        <v>2197</v>
      </c>
      <c r="TVD57" s="358"/>
      <c r="TVE57" s="358" t="s">
        <v>2198</v>
      </c>
      <c r="TVF57" s="359" t="s">
        <v>2193</v>
      </c>
      <c r="TVG57" s="355" t="s">
        <v>2194</v>
      </c>
      <c r="TVH57" s="355" t="s">
        <v>2195</v>
      </c>
      <c r="TVI57" s="355" t="s">
        <v>2196</v>
      </c>
      <c r="TVJ57" s="356" t="s">
        <v>2814</v>
      </c>
      <c r="TVK57" s="357" t="s">
        <v>2197</v>
      </c>
      <c r="TVL57" s="358"/>
      <c r="TVM57" s="358" t="s">
        <v>2198</v>
      </c>
      <c r="TVN57" s="359" t="s">
        <v>2193</v>
      </c>
      <c r="TVO57" s="355" t="s">
        <v>2194</v>
      </c>
      <c r="TVP57" s="355" t="s">
        <v>2195</v>
      </c>
      <c r="TVQ57" s="355" t="s">
        <v>2196</v>
      </c>
      <c r="TVR57" s="356" t="s">
        <v>2814</v>
      </c>
      <c r="TVS57" s="357" t="s">
        <v>2197</v>
      </c>
      <c r="TVT57" s="358"/>
      <c r="TVU57" s="358" t="s">
        <v>2198</v>
      </c>
      <c r="TVV57" s="359" t="s">
        <v>2193</v>
      </c>
      <c r="TVW57" s="355" t="s">
        <v>2194</v>
      </c>
      <c r="TVX57" s="355" t="s">
        <v>2195</v>
      </c>
      <c r="TVY57" s="355" t="s">
        <v>2196</v>
      </c>
      <c r="TVZ57" s="356" t="s">
        <v>2814</v>
      </c>
      <c r="TWA57" s="357" t="s">
        <v>2197</v>
      </c>
      <c r="TWB57" s="358"/>
      <c r="TWC57" s="358" t="s">
        <v>2198</v>
      </c>
      <c r="TWD57" s="359" t="s">
        <v>2193</v>
      </c>
      <c r="TWE57" s="355" t="s">
        <v>2194</v>
      </c>
      <c r="TWF57" s="355" t="s">
        <v>2195</v>
      </c>
      <c r="TWG57" s="355" t="s">
        <v>2196</v>
      </c>
      <c r="TWH57" s="356" t="s">
        <v>2814</v>
      </c>
      <c r="TWI57" s="357" t="s">
        <v>2197</v>
      </c>
      <c r="TWJ57" s="358"/>
      <c r="TWK57" s="358" t="s">
        <v>2198</v>
      </c>
      <c r="TWL57" s="359" t="s">
        <v>2193</v>
      </c>
      <c r="TWM57" s="355" t="s">
        <v>2194</v>
      </c>
      <c r="TWN57" s="355" t="s">
        <v>2195</v>
      </c>
      <c r="TWO57" s="355" t="s">
        <v>2196</v>
      </c>
      <c r="TWP57" s="356" t="s">
        <v>2814</v>
      </c>
      <c r="TWQ57" s="357" t="s">
        <v>2197</v>
      </c>
      <c r="TWR57" s="358"/>
      <c r="TWS57" s="358" t="s">
        <v>2198</v>
      </c>
      <c r="TWT57" s="359" t="s">
        <v>2193</v>
      </c>
      <c r="TWU57" s="355" t="s">
        <v>2194</v>
      </c>
      <c r="TWV57" s="355" t="s">
        <v>2195</v>
      </c>
      <c r="TWW57" s="355" t="s">
        <v>2196</v>
      </c>
      <c r="TWX57" s="356" t="s">
        <v>2814</v>
      </c>
      <c r="TWY57" s="357" t="s">
        <v>2197</v>
      </c>
      <c r="TWZ57" s="358"/>
      <c r="TXA57" s="358" t="s">
        <v>2198</v>
      </c>
      <c r="TXB57" s="359" t="s">
        <v>2193</v>
      </c>
      <c r="TXC57" s="355" t="s">
        <v>2194</v>
      </c>
      <c r="TXD57" s="355" t="s">
        <v>2195</v>
      </c>
      <c r="TXE57" s="355" t="s">
        <v>2196</v>
      </c>
      <c r="TXF57" s="356" t="s">
        <v>2814</v>
      </c>
      <c r="TXG57" s="357" t="s">
        <v>2197</v>
      </c>
      <c r="TXH57" s="358"/>
      <c r="TXI57" s="358" t="s">
        <v>2198</v>
      </c>
      <c r="TXJ57" s="359" t="s">
        <v>2193</v>
      </c>
      <c r="TXK57" s="355" t="s">
        <v>2194</v>
      </c>
      <c r="TXL57" s="355" t="s">
        <v>2195</v>
      </c>
      <c r="TXM57" s="355" t="s">
        <v>2196</v>
      </c>
      <c r="TXN57" s="356" t="s">
        <v>2814</v>
      </c>
      <c r="TXO57" s="357" t="s">
        <v>2197</v>
      </c>
      <c r="TXP57" s="358"/>
      <c r="TXQ57" s="358" t="s">
        <v>2198</v>
      </c>
      <c r="TXR57" s="359" t="s">
        <v>2193</v>
      </c>
      <c r="TXS57" s="355" t="s">
        <v>2194</v>
      </c>
      <c r="TXT57" s="355" t="s">
        <v>2195</v>
      </c>
      <c r="TXU57" s="355" t="s">
        <v>2196</v>
      </c>
      <c r="TXV57" s="356" t="s">
        <v>2814</v>
      </c>
      <c r="TXW57" s="357" t="s">
        <v>2197</v>
      </c>
      <c r="TXX57" s="358"/>
      <c r="TXY57" s="358" t="s">
        <v>2198</v>
      </c>
      <c r="TXZ57" s="359" t="s">
        <v>2193</v>
      </c>
      <c r="TYA57" s="355" t="s">
        <v>2194</v>
      </c>
      <c r="TYB57" s="355" t="s">
        <v>2195</v>
      </c>
      <c r="TYC57" s="355" t="s">
        <v>2196</v>
      </c>
      <c r="TYD57" s="356" t="s">
        <v>2814</v>
      </c>
      <c r="TYE57" s="357" t="s">
        <v>2197</v>
      </c>
      <c r="TYF57" s="358"/>
      <c r="TYG57" s="358" t="s">
        <v>2198</v>
      </c>
      <c r="TYH57" s="359" t="s">
        <v>2193</v>
      </c>
      <c r="TYI57" s="355" t="s">
        <v>2194</v>
      </c>
      <c r="TYJ57" s="355" t="s">
        <v>2195</v>
      </c>
      <c r="TYK57" s="355" t="s">
        <v>2196</v>
      </c>
      <c r="TYL57" s="356" t="s">
        <v>2814</v>
      </c>
      <c r="TYM57" s="357" t="s">
        <v>2197</v>
      </c>
      <c r="TYN57" s="358"/>
      <c r="TYO57" s="358" t="s">
        <v>2198</v>
      </c>
      <c r="TYP57" s="359" t="s">
        <v>2193</v>
      </c>
      <c r="TYQ57" s="355" t="s">
        <v>2194</v>
      </c>
      <c r="TYR57" s="355" t="s">
        <v>2195</v>
      </c>
      <c r="TYS57" s="355" t="s">
        <v>2196</v>
      </c>
      <c r="TYT57" s="356" t="s">
        <v>2814</v>
      </c>
      <c r="TYU57" s="357" t="s">
        <v>2197</v>
      </c>
      <c r="TYV57" s="358"/>
      <c r="TYW57" s="358" t="s">
        <v>2198</v>
      </c>
      <c r="TYX57" s="359" t="s">
        <v>2193</v>
      </c>
      <c r="TYY57" s="355" t="s">
        <v>2194</v>
      </c>
      <c r="TYZ57" s="355" t="s">
        <v>2195</v>
      </c>
      <c r="TZA57" s="355" t="s">
        <v>2196</v>
      </c>
      <c r="TZB57" s="356" t="s">
        <v>2814</v>
      </c>
      <c r="TZC57" s="357" t="s">
        <v>2197</v>
      </c>
      <c r="TZD57" s="358"/>
      <c r="TZE57" s="358" t="s">
        <v>2198</v>
      </c>
      <c r="TZF57" s="359" t="s">
        <v>2193</v>
      </c>
      <c r="TZG57" s="355" t="s">
        <v>2194</v>
      </c>
      <c r="TZH57" s="355" t="s">
        <v>2195</v>
      </c>
      <c r="TZI57" s="355" t="s">
        <v>2196</v>
      </c>
      <c r="TZJ57" s="356" t="s">
        <v>2814</v>
      </c>
      <c r="TZK57" s="357" t="s">
        <v>2197</v>
      </c>
      <c r="TZL57" s="358"/>
      <c r="TZM57" s="358" t="s">
        <v>2198</v>
      </c>
      <c r="TZN57" s="359" t="s">
        <v>2193</v>
      </c>
      <c r="TZO57" s="355" t="s">
        <v>2194</v>
      </c>
      <c r="TZP57" s="355" t="s">
        <v>2195</v>
      </c>
      <c r="TZQ57" s="355" t="s">
        <v>2196</v>
      </c>
      <c r="TZR57" s="356" t="s">
        <v>2814</v>
      </c>
      <c r="TZS57" s="357" t="s">
        <v>2197</v>
      </c>
      <c r="TZT57" s="358"/>
      <c r="TZU57" s="358" t="s">
        <v>2198</v>
      </c>
      <c r="TZV57" s="359" t="s">
        <v>2193</v>
      </c>
      <c r="TZW57" s="355" t="s">
        <v>2194</v>
      </c>
      <c r="TZX57" s="355" t="s">
        <v>2195</v>
      </c>
      <c r="TZY57" s="355" t="s">
        <v>2196</v>
      </c>
      <c r="TZZ57" s="356" t="s">
        <v>2814</v>
      </c>
      <c r="UAA57" s="357" t="s">
        <v>2197</v>
      </c>
      <c r="UAB57" s="358"/>
      <c r="UAC57" s="358" t="s">
        <v>2198</v>
      </c>
      <c r="UAD57" s="359" t="s">
        <v>2193</v>
      </c>
      <c r="UAE57" s="355" t="s">
        <v>2194</v>
      </c>
      <c r="UAF57" s="355" t="s">
        <v>2195</v>
      </c>
      <c r="UAG57" s="355" t="s">
        <v>2196</v>
      </c>
      <c r="UAH57" s="356" t="s">
        <v>2814</v>
      </c>
      <c r="UAI57" s="357" t="s">
        <v>2197</v>
      </c>
      <c r="UAJ57" s="358"/>
      <c r="UAK57" s="358" t="s">
        <v>2198</v>
      </c>
      <c r="UAL57" s="359" t="s">
        <v>2193</v>
      </c>
      <c r="UAM57" s="355" t="s">
        <v>2194</v>
      </c>
      <c r="UAN57" s="355" t="s">
        <v>2195</v>
      </c>
      <c r="UAO57" s="355" t="s">
        <v>2196</v>
      </c>
      <c r="UAP57" s="356" t="s">
        <v>2814</v>
      </c>
      <c r="UAQ57" s="357" t="s">
        <v>2197</v>
      </c>
      <c r="UAR57" s="358"/>
      <c r="UAS57" s="358" t="s">
        <v>2198</v>
      </c>
      <c r="UAT57" s="359" t="s">
        <v>2193</v>
      </c>
      <c r="UAU57" s="355" t="s">
        <v>2194</v>
      </c>
      <c r="UAV57" s="355" t="s">
        <v>2195</v>
      </c>
      <c r="UAW57" s="355" t="s">
        <v>2196</v>
      </c>
      <c r="UAX57" s="356" t="s">
        <v>2814</v>
      </c>
      <c r="UAY57" s="357" t="s">
        <v>2197</v>
      </c>
      <c r="UAZ57" s="358"/>
      <c r="UBA57" s="358" t="s">
        <v>2198</v>
      </c>
      <c r="UBB57" s="359" t="s">
        <v>2193</v>
      </c>
      <c r="UBC57" s="355" t="s">
        <v>2194</v>
      </c>
      <c r="UBD57" s="355" t="s">
        <v>2195</v>
      </c>
      <c r="UBE57" s="355" t="s">
        <v>2196</v>
      </c>
      <c r="UBF57" s="356" t="s">
        <v>2814</v>
      </c>
      <c r="UBG57" s="357" t="s">
        <v>2197</v>
      </c>
      <c r="UBH57" s="358"/>
      <c r="UBI57" s="358" t="s">
        <v>2198</v>
      </c>
      <c r="UBJ57" s="359" t="s">
        <v>2193</v>
      </c>
      <c r="UBK57" s="355" t="s">
        <v>2194</v>
      </c>
      <c r="UBL57" s="355" t="s">
        <v>2195</v>
      </c>
      <c r="UBM57" s="355" t="s">
        <v>2196</v>
      </c>
      <c r="UBN57" s="356" t="s">
        <v>2814</v>
      </c>
      <c r="UBO57" s="357" t="s">
        <v>2197</v>
      </c>
      <c r="UBP57" s="358"/>
      <c r="UBQ57" s="358" t="s">
        <v>2198</v>
      </c>
      <c r="UBR57" s="359" t="s">
        <v>2193</v>
      </c>
      <c r="UBS57" s="355" t="s">
        <v>2194</v>
      </c>
      <c r="UBT57" s="355" t="s">
        <v>2195</v>
      </c>
      <c r="UBU57" s="355" t="s">
        <v>2196</v>
      </c>
      <c r="UBV57" s="356" t="s">
        <v>2814</v>
      </c>
      <c r="UBW57" s="357" t="s">
        <v>2197</v>
      </c>
      <c r="UBX57" s="358"/>
      <c r="UBY57" s="358" t="s">
        <v>2198</v>
      </c>
      <c r="UBZ57" s="359" t="s">
        <v>2193</v>
      </c>
      <c r="UCA57" s="355" t="s">
        <v>2194</v>
      </c>
      <c r="UCB57" s="355" t="s">
        <v>2195</v>
      </c>
      <c r="UCC57" s="355" t="s">
        <v>2196</v>
      </c>
      <c r="UCD57" s="356" t="s">
        <v>2814</v>
      </c>
      <c r="UCE57" s="357" t="s">
        <v>2197</v>
      </c>
      <c r="UCF57" s="358"/>
      <c r="UCG57" s="358" t="s">
        <v>2198</v>
      </c>
      <c r="UCH57" s="359" t="s">
        <v>2193</v>
      </c>
      <c r="UCI57" s="355" t="s">
        <v>2194</v>
      </c>
      <c r="UCJ57" s="355" t="s">
        <v>2195</v>
      </c>
      <c r="UCK57" s="355" t="s">
        <v>2196</v>
      </c>
      <c r="UCL57" s="356" t="s">
        <v>2814</v>
      </c>
      <c r="UCM57" s="357" t="s">
        <v>2197</v>
      </c>
      <c r="UCN57" s="358"/>
      <c r="UCO57" s="358" t="s">
        <v>2198</v>
      </c>
      <c r="UCP57" s="359" t="s">
        <v>2193</v>
      </c>
      <c r="UCQ57" s="355" t="s">
        <v>2194</v>
      </c>
      <c r="UCR57" s="355" t="s">
        <v>2195</v>
      </c>
      <c r="UCS57" s="355" t="s">
        <v>2196</v>
      </c>
      <c r="UCT57" s="356" t="s">
        <v>2814</v>
      </c>
      <c r="UCU57" s="357" t="s">
        <v>2197</v>
      </c>
      <c r="UCV57" s="358"/>
      <c r="UCW57" s="358" t="s">
        <v>2198</v>
      </c>
      <c r="UCX57" s="359" t="s">
        <v>2193</v>
      </c>
      <c r="UCY57" s="355" t="s">
        <v>2194</v>
      </c>
      <c r="UCZ57" s="355" t="s">
        <v>2195</v>
      </c>
      <c r="UDA57" s="355" t="s">
        <v>2196</v>
      </c>
      <c r="UDB57" s="356" t="s">
        <v>2814</v>
      </c>
      <c r="UDC57" s="357" t="s">
        <v>2197</v>
      </c>
      <c r="UDD57" s="358"/>
      <c r="UDE57" s="358" t="s">
        <v>2198</v>
      </c>
      <c r="UDF57" s="359" t="s">
        <v>2193</v>
      </c>
      <c r="UDG57" s="355" t="s">
        <v>2194</v>
      </c>
      <c r="UDH57" s="355" t="s">
        <v>2195</v>
      </c>
      <c r="UDI57" s="355" t="s">
        <v>2196</v>
      </c>
      <c r="UDJ57" s="356" t="s">
        <v>2814</v>
      </c>
      <c r="UDK57" s="357" t="s">
        <v>2197</v>
      </c>
      <c r="UDL57" s="358"/>
      <c r="UDM57" s="358" t="s">
        <v>2198</v>
      </c>
      <c r="UDN57" s="359" t="s">
        <v>2193</v>
      </c>
      <c r="UDO57" s="355" t="s">
        <v>2194</v>
      </c>
      <c r="UDP57" s="355" t="s">
        <v>2195</v>
      </c>
      <c r="UDQ57" s="355" t="s">
        <v>2196</v>
      </c>
      <c r="UDR57" s="356" t="s">
        <v>2814</v>
      </c>
      <c r="UDS57" s="357" t="s">
        <v>2197</v>
      </c>
      <c r="UDT57" s="358"/>
      <c r="UDU57" s="358" t="s">
        <v>2198</v>
      </c>
      <c r="UDV57" s="359" t="s">
        <v>2193</v>
      </c>
      <c r="UDW57" s="355" t="s">
        <v>2194</v>
      </c>
      <c r="UDX57" s="355" t="s">
        <v>2195</v>
      </c>
      <c r="UDY57" s="355" t="s">
        <v>2196</v>
      </c>
      <c r="UDZ57" s="356" t="s">
        <v>2814</v>
      </c>
      <c r="UEA57" s="357" t="s">
        <v>2197</v>
      </c>
      <c r="UEB57" s="358"/>
      <c r="UEC57" s="358" t="s">
        <v>2198</v>
      </c>
      <c r="UED57" s="359" t="s">
        <v>2193</v>
      </c>
      <c r="UEE57" s="355" t="s">
        <v>2194</v>
      </c>
      <c r="UEF57" s="355" t="s">
        <v>2195</v>
      </c>
      <c r="UEG57" s="355" t="s">
        <v>2196</v>
      </c>
      <c r="UEH57" s="356" t="s">
        <v>2814</v>
      </c>
      <c r="UEI57" s="357" t="s">
        <v>2197</v>
      </c>
      <c r="UEJ57" s="358"/>
      <c r="UEK57" s="358" t="s">
        <v>2198</v>
      </c>
      <c r="UEL57" s="359" t="s">
        <v>2193</v>
      </c>
      <c r="UEM57" s="355" t="s">
        <v>2194</v>
      </c>
      <c r="UEN57" s="355" t="s">
        <v>2195</v>
      </c>
      <c r="UEO57" s="355" t="s">
        <v>2196</v>
      </c>
      <c r="UEP57" s="356" t="s">
        <v>2814</v>
      </c>
      <c r="UEQ57" s="357" t="s">
        <v>2197</v>
      </c>
      <c r="UER57" s="358"/>
      <c r="UES57" s="358" t="s">
        <v>2198</v>
      </c>
      <c r="UET57" s="359" t="s">
        <v>2193</v>
      </c>
      <c r="UEU57" s="355" t="s">
        <v>2194</v>
      </c>
      <c r="UEV57" s="355" t="s">
        <v>2195</v>
      </c>
      <c r="UEW57" s="355" t="s">
        <v>2196</v>
      </c>
      <c r="UEX57" s="356" t="s">
        <v>2814</v>
      </c>
      <c r="UEY57" s="357" t="s">
        <v>2197</v>
      </c>
      <c r="UEZ57" s="358"/>
      <c r="UFA57" s="358" t="s">
        <v>2198</v>
      </c>
      <c r="UFB57" s="359" t="s">
        <v>2193</v>
      </c>
      <c r="UFC57" s="355" t="s">
        <v>2194</v>
      </c>
      <c r="UFD57" s="355" t="s">
        <v>2195</v>
      </c>
      <c r="UFE57" s="355" t="s">
        <v>2196</v>
      </c>
      <c r="UFF57" s="356" t="s">
        <v>2814</v>
      </c>
      <c r="UFG57" s="357" t="s">
        <v>2197</v>
      </c>
      <c r="UFH57" s="358"/>
      <c r="UFI57" s="358" t="s">
        <v>2198</v>
      </c>
      <c r="UFJ57" s="359" t="s">
        <v>2193</v>
      </c>
      <c r="UFK57" s="355" t="s">
        <v>2194</v>
      </c>
      <c r="UFL57" s="355" t="s">
        <v>2195</v>
      </c>
      <c r="UFM57" s="355" t="s">
        <v>2196</v>
      </c>
      <c r="UFN57" s="356" t="s">
        <v>2814</v>
      </c>
      <c r="UFO57" s="357" t="s">
        <v>2197</v>
      </c>
      <c r="UFP57" s="358"/>
      <c r="UFQ57" s="358" t="s">
        <v>2198</v>
      </c>
      <c r="UFR57" s="359" t="s">
        <v>2193</v>
      </c>
      <c r="UFS57" s="355" t="s">
        <v>2194</v>
      </c>
      <c r="UFT57" s="355" t="s">
        <v>2195</v>
      </c>
      <c r="UFU57" s="355" t="s">
        <v>2196</v>
      </c>
      <c r="UFV57" s="356" t="s">
        <v>2814</v>
      </c>
      <c r="UFW57" s="357" t="s">
        <v>2197</v>
      </c>
      <c r="UFX57" s="358"/>
      <c r="UFY57" s="358" t="s">
        <v>2198</v>
      </c>
      <c r="UFZ57" s="359" t="s">
        <v>2193</v>
      </c>
      <c r="UGA57" s="355" t="s">
        <v>2194</v>
      </c>
      <c r="UGB57" s="355" t="s">
        <v>2195</v>
      </c>
      <c r="UGC57" s="355" t="s">
        <v>2196</v>
      </c>
      <c r="UGD57" s="356" t="s">
        <v>2814</v>
      </c>
      <c r="UGE57" s="357" t="s">
        <v>2197</v>
      </c>
      <c r="UGF57" s="358"/>
      <c r="UGG57" s="358" t="s">
        <v>2198</v>
      </c>
      <c r="UGH57" s="359" t="s">
        <v>2193</v>
      </c>
      <c r="UGI57" s="355" t="s">
        <v>2194</v>
      </c>
      <c r="UGJ57" s="355" t="s">
        <v>2195</v>
      </c>
      <c r="UGK57" s="355" t="s">
        <v>2196</v>
      </c>
      <c r="UGL57" s="356" t="s">
        <v>2814</v>
      </c>
      <c r="UGM57" s="357" t="s">
        <v>2197</v>
      </c>
      <c r="UGN57" s="358"/>
      <c r="UGO57" s="358" t="s">
        <v>2198</v>
      </c>
      <c r="UGP57" s="359" t="s">
        <v>2193</v>
      </c>
      <c r="UGQ57" s="355" t="s">
        <v>2194</v>
      </c>
      <c r="UGR57" s="355" t="s">
        <v>2195</v>
      </c>
      <c r="UGS57" s="355" t="s">
        <v>2196</v>
      </c>
      <c r="UGT57" s="356" t="s">
        <v>2814</v>
      </c>
      <c r="UGU57" s="357" t="s">
        <v>2197</v>
      </c>
      <c r="UGV57" s="358"/>
      <c r="UGW57" s="358" t="s">
        <v>2198</v>
      </c>
      <c r="UGX57" s="359" t="s">
        <v>2193</v>
      </c>
      <c r="UGY57" s="355" t="s">
        <v>2194</v>
      </c>
      <c r="UGZ57" s="355" t="s">
        <v>2195</v>
      </c>
      <c r="UHA57" s="355" t="s">
        <v>2196</v>
      </c>
      <c r="UHB57" s="356" t="s">
        <v>2814</v>
      </c>
      <c r="UHC57" s="357" t="s">
        <v>2197</v>
      </c>
      <c r="UHD57" s="358"/>
      <c r="UHE57" s="358" t="s">
        <v>2198</v>
      </c>
      <c r="UHF57" s="359" t="s">
        <v>2193</v>
      </c>
      <c r="UHG57" s="355" t="s">
        <v>2194</v>
      </c>
      <c r="UHH57" s="355" t="s">
        <v>2195</v>
      </c>
      <c r="UHI57" s="355" t="s">
        <v>2196</v>
      </c>
      <c r="UHJ57" s="356" t="s">
        <v>2814</v>
      </c>
      <c r="UHK57" s="357" t="s">
        <v>2197</v>
      </c>
      <c r="UHL57" s="358"/>
      <c r="UHM57" s="358" t="s">
        <v>2198</v>
      </c>
      <c r="UHN57" s="359" t="s">
        <v>2193</v>
      </c>
      <c r="UHO57" s="355" t="s">
        <v>2194</v>
      </c>
      <c r="UHP57" s="355" t="s">
        <v>2195</v>
      </c>
      <c r="UHQ57" s="355" t="s">
        <v>2196</v>
      </c>
      <c r="UHR57" s="356" t="s">
        <v>2814</v>
      </c>
      <c r="UHS57" s="357" t="s">
        <v>2197</v>
      </c>
      <c r="UHT57" s="358"/>
      <c r="UHU57" s="358" t="s">
        <v>2198</v>
      </c>
      <c r="UHV57" s="359" t="s">
        <v>2193</v>
      </c>
      <c r="UHW57" s="355" t="s">
        <v>2194</v>
      </c>
      <c r="UHX57" s="355" t="s">
        <v>2195</v>
      </c>
      <c r="UHY57" s="355" t="s">
        <v>2196</v>
      </c>
      <c r="UHZ57" s="356" t="s">
        <v>2814</v>
      </c>
      <c r="UIA57" s="357" t="s">
        <v>2197</v>
      </c>
      <c r="UIB57" s="358"/>
      <c r="UIC57" s="358" t="s">
        <v>2198</v>
      </c>
      <c r="UID57" s="359" t="s">
        <v>2193</v>
      </c>
      <c r="UIE57" s="355" t="s">
        <v>2194</v>
      </c>
      <c r="UIF57" s="355" t="s">
        <v>2195</v>
      </c>
      <c r="UIG57" s="355" t="s">
        <v>2196</v>
      </c>
      <c r="UIH57" s="356" t="s">
        <v>2814</v>
      </c>
      <c r="UII57" s="357" t="s">
        <v>2197</v>
      </c>
      <c r="UIJ57" s="358"/>
      <c r="UIK57" s="358" t="s">
        <v>2198</v>
      </c>
      <c r="UIL57" s="359" t="s">
        <v>2193</v>
      </c>
      <c r="UIM57" s="355" t="s">
        <v>2194</v>
      </c>
      <c r="UIN57" s="355" t="s">
        <v>2195</v>
      </c>
      <c r="UIO57" s="355" t="s">
        <v>2196</v>
      </c>
      <c r="UIP57" s="356" t="s">
        <v>2814</v>
      </c>
      <c r="UIQ57" s="357" t="s">
        <v>2197</v>
      </c>
      <c r="UIR57" s="358"/>
      <c r="UIS57" s="358" t="s">
        <v>2198</v>
      </c>
      <c r="UIT57" s="359" t="s">
        <v>2193</v>
      </c>
      <c r="UIU57" s="355" t="s">
        <v>2194</v>
      </c>
      <c r="UIV57" s="355" t="s">
        <v>2195</v>
      </c>
      <c r="UIW57" s="355" t="s">
        <v>2196</v>
      </c>
      <c r="UIX57" s="356" t="s">
        <v>2814</v>
      </c>
      <c r="UIY57" s="357" t="s">
        <v>2197</v>
      </c>
      <c r="UIZ57" s="358"/>
      <c r="UJA57" s="358" t="s">
        <v>2198</v>
      </c>
      <c r="UJB57" s="359" t="s">
        <v>2193</v>
      </c>
      <c r="UJC57" s="355" t="s">
        <v>2194</v>
      </c>
      <c r="UJD57" s="355" t="s">
        <v>2195</v>
      </c>
      <c r="UJE57" s="355" t="s">
        <v>2196</v>
      </c>
      <c r="UJF57" s="356" t="s">
        <v>2814</v>
      </c>
      <c r="UJG57" s="357" t="s">
        <v>2197</v>
      </c>
      <c r="UJH57" s="358"/>
      <c r="UJI57" s="358" t="s">
        <v>2198</v>
      </c>
      <c r="UJJ57" s="359" t="s">
        <v>2193</v>
      </c>
      <c r="UJK57" s="355" t="s">
        <v>2194</v>
      </c>
      <c r="UJL57" s="355" t="s">
        <v>2195</v>
      </c>
      <c r="UJM57" s="355" t="s">
        <v>2196</v>
      </c>
      <c r="UJN57" s="356" t="s">
        <v>2814</v>
      </c>
      <c r="UJO57" s="357" t="s">
        <v>2197</v>
      </c>
      <c r="UJP57" s="358"/>
      <c r="UJQ57" s="358" t="s">
        <v>2198</v>
      </c>
      <c r="UJR57" s="359" t="s">
        <v>2193</v>
      </c>
      <c r="UJS57" s="355" t="s">
        <v>2194</v>
      </c>
      <c r="UJT57" s="355" t="s">
        <v>2195</v>
      </c>
      <c r="UJU57" s="355" t="s">
        <v>2196</v>
      </c>
      <c r="UJV57" s="356" t="s">
        <v>2814</v>
      </c>
      <c r="UJW57" s="357" t="s">
        <v>2197</v>
      </c>
      <c r="UJX57" s="358"/>
      <c r="UJY57" s="358" t="s">
        <v>2198</v>
      </c>
      <c r="UJZ57" s="359" t="s">
        <v>2193</v>
      </c>
      <c r="UKA57" s="355" t="s">
        <v>2194</v>
      </c>
      <c r="UKB57" s="355" t="s">
        <v>2195</v>
      </c>
      <c r="UKC57" s="355" t="s">
        <v>2196</v>
      </c>
      <c r="UKD57" s="356" t="s">
        <v>2814</v>
      </c>
      <c r="UKE57" s="357" t="s">
        <v>2197</v>
      </c>
      <c r="UKF57" s="358"/>
      <c r="UKG57" s="358" t="s">
        <v>2198</v>
      </c>
      <c r="UKH57" s="359" t="s">
        <v>2193</v>
      </c>
      <c r="UKI57" s="355" t="s">
        <v>2194</v>
      </c>
      <c r="UKJ57" s="355" t="s">
        <v>2195</v>
      </c>
      <c r="UKK57" s="355" t="s">
        <v>2196</v>
      </c>
      <c r="UKL57" s="356" t="s">
        <v>2814</v>
      </c>
      <c r="UKM57" s="357" t="s">
        <v>2197</v>
      </c>
      <c r="UKN57" s="358"/>
      <c r="UKO57" s="358" t="s">
        <v>2198</v>
      </c>
      <c r="UKP57" s="359" t="s">
        <v>2193</v>
      </c>
      <c r="UKQ57" s="355" t="s">
        <v>2194</v>
      </c>
      <c r="UKR57" s="355" t="s">
        <v>2195</v>
      </c>
      <c r="UKS57" s="355" t="s">
        <v>2196</v>
      </c>
      <c r="UKT57" s="356" t="s">
        <v>2814</v>
      </c>
      <c r="UKU57" s="357" t="s">
        <v>2197</v>
      </c>
      <c r="UKV57" s="358"/>
      <c r="UKW57" s="358" t="s">
        <v>2198</v>
      </c>
      <c r="UKX57" s="359" t="s">
        <v>2193</v>
      </c>
      <c r="UKY57" s="355" t="s">
        <v>2194</v>
      </c>
      <c r="UKZ57" s="355" t="s">
        <v>2195</v>
      </c>
      <c r="ULA57" s="355" t="s">
        <v>2196</v>
      </c>
      <c r="ULB57" s="356" t="s">
        <v>2814</v>
      </c>
      <c r="ULC57" s="357" t="s">
        <v>2197</v>
      </c>
      <c r="ULD57" s="358"/>
      <c r="ULE57" s="358" t="s">
        <v>2198</v>
      </c>
      <c r="ULF57" s="359" t="s">
        <v>2193</v>
      </c>
      <c r="ULG57" s="355" t="s">
        <v>2194</v>
      </c>
      <c r="ULH57" s="355" t="s">
        <v>2195</v>
      </c>
      <c r="ULI57" s="355" t="s">
        <v>2196</v>
      </c>
      <c r="ULJ57" s="356" t="s">
        <v>2814</v>
      </c>
      <c r="ULK57" s="357" t="s">
        <v>2197</v>
      </c>
      <c r="ULL57" s="358"/>
      <c r="ULM57" s="358" t="s">
        <v>2198</v>
      </c>
      <c r="ULN57" s="359" t="s">
        <v>2193</v>
      </c>
      <c r="ULO57" s="355" t="s">
        <v>2194</v>
      </c>
      <c r="ULP57" s="355" t="s">
        <v>2195</v>
      </c>
      <c r="ULQ57" s="355" t="s">
        <v>2196</v>
      </c>
      <c r="ULR57" s="356" t="s">
        <v>2814</v>
      </c>
      <c r="ULS57" s="357" t="s">
        <v>2197</v>
      </c>
      <c r="ULT57" s="358"/>
      <c r="ULU57" s="358" t="s">
        <v>2198</v>
      </c>
      <c r="ULV57" s="359" t="s">
        <v>2193</v>
      </c>
      <c r="ULW57" s="355" t="s">
        <v>2194</v>
      </c>
      <c r="ULX57" s="355" t="s">
        <v>2195</v>
      </c>
      <c r="ULY57" s="355" t="s">
        <v>2196</v>
      </c>
      <c r="ULZ57" s="356" t="s">
        <v>2814</v>
      </c>
      <c r="UMA57" s="357" t="s">
        <v>2197</v>
      </c>
      <c r="UMB57" s="358"/>
      <c r="UMC57" s="358" t="s">
        <v>2198</v>
      </c>
      <c r="UMD57" s="359" t="s">
        <v>2193</v>
      </c>
      <c r="UME57" s="355" t="s">
        <v>2194</v>
      </c>
      <c r="UMF57" s="355" t="s">
        <v>2195</v>
      </c>
      <c r="UMG57" s="355" t="s">
        <v>2196</v>
      </c>
      <c r="UMH57" s="356" t="s">
        <v>2814</v>
      </c>
      <c r="UMI57" s="357" t="s">
        <v>2197</v>
      </c>
      <c r="UMJ57" s="358"/>
      <c r="UMK57" s="358" t="s">
        <v>2198</v>
      </c>
      <c r="UML57" s="359" t="s">
        <v>2193</v>
      </c>
      <c r="UMM57" s="355" t="s">
        <v>2194</v>
      </c>
      <c r="UMN57" s="355" t="s">
        <v>2195</v>
      </c>
      <c r="UMO57" s="355" t="s">
        <v>2196</v>
      </c>
      <c r="UMP57" s="356" t="s">
        <v>2814</v>
      </c>
      <c r="UMQ57" s="357" t="s">
        <v>2197</v>
      </c>
      <c r="UMR57" s="358"/>
      <c r="UMS57" s="358" t="s">
        <v>2198</v>
      </c>
      <c r="UMT57" s="359" t="s">
        <v>2193</v>
      </c>
      <c r="UMU57" s="355" t="s">
        <v>2194</v>
      </c>
      <c r="UMV57" s="355" t="s">
        <v>2195</v>
      </c>
      <c r="UMW57" s="355" t="s">
        <v>2196</v>
      </c>
      <c r="UMX57" s="356" t="s">
        <v>2814</v>
      </c>
      <c r="UMY57" s="357" t="s">
        <v>2197</v>
      </c>
      <c r="UMZ57" s="358"/>
      <c r="UNA57" s="358" t="s">
        <v>2198</v>
      </c>
      <c r="UNB57" s="359" t="s">
        <v>2193</v>
      </c>
      <c r="UNC57" s="355" t="s">
        <v>2194</v>
      </c>
      <c r="UND57" s="355" t="s">
        <v>2195</v>
      </c>
      <c r="UNE57" s="355" t="s">
        <v>2196</v>
      </c>
      <c r="UNF57" s="356" t="s">
        <v>2814</v>
      </c>
      <c r="UNG57" s="357" t="s">
        <v>2197</v>
      </c>
      <c r="UNH57" s="358"/>
      <c r="UNI57" s="358" t="s">
        <v>2198</v>
      </c>
      <c r="UNJ57" s="359" t="s">
        <v>2193</v>
      </c>
      <c r="UNK57" s="355" t="s">
        <v>2194</v>
      </c>
      <c r="UNL57" s="355" t="s">
        <v>2195</v>
      </c>
      <c r="UNM57" s="355" t="s">
        <v>2196</v>
      </c>
      <c r="UNN57" s="356" t="s">
        <v>2814</v>
      </c>
      <c r="UNO57" s="357" t="s">
        <v>2197</v>
      </c>
      <c r="UNP57" s="358"/>
      <c r="UNQ57" s="358" t="s">
        <v>2198</v>
      </c>
      <c r="UNR57" s="359" t="s">
        <v>2193</v>
      </c>
      <c r="UNS57" s="355" t="s">
        <v>2194</v>
      </c>
      <c r="UNT57" s="355" t="s">
        <v>2195</v>
      </c>
      <c r="UNU57" s="355" t="s">
        <v>2196</v>
      </c>
      <c r="UNV57" s="356" t="s">
        <v>2814</v>
      </c>
      <c r="UNW57" s="357" t="s">
        <v>2197</v>
      </c>
      <c r="UNX57" s="358"/>
      <c r="UNY57" s="358" t="s">
        <v>2198</v>
      </c>
      <c r="UNZ57" s="359" t="s">
        <v>2193</v>
      </c>
      <c r="UOA57" s="355" t="s">
        <v>2194</v>
      </c>
      <c r="UOB57" s="355" t="s">
        <v>2195</v>
      </c>
      <c r="UOC57" s="355" t="s">
        <v>2196</v>
      </c>
      <c r="UOD57" s="356" t="s">
        <v>2814</v>
      </c>
      <c r="UOE57" s="357" t="s">
        <v>2197</v>
      </c>
      <c r="UOF57" s="358"/>
      <c r="UOG57" s="358" t="s">
        <v>2198</v>
      </c>
      <c r="UOH57" s="359" t="s">
        <v>2193</v>
      </c>
      <c r="UOI57" s="355" t="s">
        <v>2194</v>
      </c>
      <c r="UOJ57" s="355" t="s">
        <v>2195</v>
      </c>
      <c r="UOK57" s="355" t="s">
        <v>2196</v>
      </c>
      <c r="UOL57" s="356" t="s">
        <v>2814</v>
      </c>
      <c r="UOM57" s="357" t="s">
        <v>2197</v>
      </c>
      <c r="UON57" s="358"/>
      <c r="UOO57" s="358" t="s">
        <v>2198</v>
      </c>
      <c r="UOP57" s="359" t="s">
        <v>2193</v>
      </c>
      <c r="UOQ57" s="355" t="s">
        <v>2194</v>
      </c>
      <c r="UOR57" s="355" t="s">
        <v>2195</v>
      </c>
      <c r="UOS57" s="355" t="s">
        <v>2196</v>
      </c>
      <c r="UOT57" s="356" t="s">
        <v>2814</v>
      </c>
      <c r="UOU57" s="357" t="s">
        <v>2197</v>
      </c>
      <c r="UOV57" s="358"/>
      <c r="UOW57" s="358" t="s">
        <v>2198</v>
      </c>
      <c r="UOX57" s="359" t="s">
        <v>2193</v>
      </c>
      <c r="UOY57" s="355" t="s">
        <v>2194</v>
      </c>
      <c r="UOZ57" s="355" t="s">
        <v>2195</v>
      </c>
      <c r="UPA57" s="355" t="s">
        <v>2196</v>
      </c>
      <c r="UPB57" s="356" t="s">
        <v>2814</v>
      </c>
      <c r="UPC57" s="357" t="s">
        <v>2197</v>
      </c>
      <c r="UPD57" s="358"/>
      <c r="UPE57" s="358" t="s">
        <v>2198</v>
      </c>
      <c r="UPF57" s="359" t="s">
        <v>2193</v>
      </c>
      <c r="UPG57" s="355" t="s">
        <v>2194</v>
      </c>
      <c r="UPH57" s="355" t="s">
        <v>2195</v>
      </c>
      <c r="UPI57" s="355" t="s">
        <v>2196</v>
      </c>
      <c r="UPJ57" s="356" t="s">
        <v>2814</v>
      </c>
      <c r="UPK57" s="357" t="s">
        <v>2197</v>
      </c>
      <c r="UPL57" s="358"/>
      <c r="UPM57" s="358" t="s">
        <v>2198</v>
      </c>
      <c r="UPN57" s="359" t="s">
        <v>2193</v>
      </c>
      <c r="UPO57" s="355" t="s">
        <v>2194</v>
      </c>
      <c r="UPP57" s="355" t="s">
        <v>2195</v>
      </c>
      <c r="UPQ57" s="355" t="s">
        <v>2196</v>
      </c>
      <c r="UPR57" s="356" t="s">
        <v>2814</v>
      </c>
      <c r="UPS57" s="357" t="s">
        <v>2197</v>
      </c>
      <c r="UPT57" s="358"/>
      <c r="UPU57" s="358" t="s">
        <v>2198</v>
      </c>
      <c r="UPV57" s="359" t="s">
        <v>2193</v>
      </c>
      <c r="UPW57" s="355" t="s">
        <v>2194</v>
      </c>
      <c r="UPX57" s="355" t="s">
        <v>2195</v>
      </c>
      <c r="UPY57" s="355" t="s">
        <v>2196</v>
      </c>
      <c r="UPZ57" s="356" t="s">
        <v>2814</v>
      </c>
      <c r="UQA57" s="357" t="s">
        <v>2197</v>
      </c>
      <c r="UQB57" s="358"/>
      <c r="UQC57" s="358" t="s">
        <v>2198</v>
      </c>
      <c r="UQD57" s="359" t="s">
        <v>2193</v>
      </c>
      <c r="UQE57" s="355" t="s">
        <v>2194</v>
      </c>
      <c r="UQF57" s="355" t="s">
        <v>2195</v>
      </c>
      <c r="UQG57" s="355" t="s">
        <v>2196</v>
      </c>
      <c r="UQH57" s="356" t="s">
        <v>2814</v>
      </c>
      <c r="UQI57" s="357" t="s">
        <v>2197</v>
      </c>
      <c r="UQJ57" s="358"/>
      <c r="UQK57" s="358" t="s">
        <v>2198</v>
      </c>
      <c r="UQL57" s="359" t="s">
        <v>2193</v>
      </c>
      <c r="UQM57" s="355" t="s">
        <v>2194</v>
      </c>
      <c r="UQN57" s="355" t="s">
        <v>2195</v>
      </c>
      <c r="UQO57" s="355" t="s">
        <v>2196</v>
      </c>
      <c r="UQP57" s="356" t="s">
        <v>2814</v>
      </c>
      <c r="UQQ57" s="357" t="s">
        <v>2197</v>
      </c>
      <c r="UQR57" s="358"/>
      <c r="UQS57" s="358" t="s">
        <v>2198</v>
      </c>
      <c r="UQT57" s="359" t="s">
        <v>2193</v>
      </c>
      <c r="UQU57" s="355" t="s">
        <v>2194</v>
      </c>
      <c r="UQV57" s="355" t="s">
        <v>2195</v>
      </c>
      <c r="UQW57" s="355" t="s">
        <v>2196</v>
      </c>
      <c r="UQX57" s="356" t="s">
        <v>2814</v>
      </c>
      <c r="UQY57" s="357" t="s">
        <v>2197</v>
      </c>
      <c r="UQZ57" s="358"/>
      <c r="URA57" s="358" t="s">
        <v>2198</v>
      </c>
      <c r="URB57" s="359" t="s">
        <v>2193</v>
      </c>
      <c r="URC57" s="355" t="s">
        <v>2194</v>
      </c>
      <c r="URD57" s="355" t="s">
        <v>2195</v>
      </c>
      <c r="URE57" s="355" t="s">
        <v>2196</v>
      </c>
      <c r="URF57" s="356" t="s">
        <v>2814</v>
      </c>
      <c r="URG57" s="357" t="s">
        <v>2197</v>
      </c>
      <c r="URH57" s="358"/>
      <c r="URI57" s="358" t="s">
        <v>2198</v>
      </c>
      <c r="URJ57" s="359" t="s">
        <v>2193</v>
      </c>
      <c r="URK57" s="355" t="s">
        <v>2194</v>
      </c>
      <c r="URL57" s="355" t="s">
        <v>2195</v>
      </c>
      <c r="URM57" s="355" t="s">
        <v>2196</v>
      </c>
      <c r="URN57" s="356" t="s">
        <v>2814</v>
      </c>
      <c r="URO57" s="357" t="s">
        <v>2197</v>
      </c>
      <c r="URP57" s="358"/>
      <c r="URQ57" s="358" t="s">
        <v>2198</v>
      </c>
      <c r="URR57" s="359" t="s">
        <v>2193</v>
      </c>
      <c r="URS57" s="355" t="s">
        <v>2194</v>
      </c>
      <c r="URT57" s="355" t="s">
        <v>2195</v>
      </c>
      <c r="URU57" s="355" t="s">
        <v>2196</v>
      </c>
      <c r="URV57" s="356" t="s">
        <v>2814</v>
      </c>
      <c r="URW57" s="357" t="s">
        <v>2197</v>
      </c>
      <c r="URX57" s="358"/>
      <c r="URY57" s="358" t="s">
        <v>2198</v>
      </c>
      <c r="URZ57" s="359" t="s">
        <v>2193</v>
      </c>
      <c r="USA57" s="355" t="s">
        <v>2194</v>
      </c>
      <c r="USB57" s="355" t="s">
        <v>2195</v>
      </c>
      <c r="USC57" s="355" t="s">
        <v>2196</v>
      </c>
      <c r="USD57" s="356" t="s">
        <v>2814</v>
      </c>
      <c r="USE57" s="357" t="s">
        <v>2197</v>
      </c>
      <c r="USF57" s="358"/>
      <c r="USG57" s="358" t="s">
        <v>2198</v>
      </c>
      <c r="USH57" s="359" t="s">
        <v>2193</v>
      </c>
      <c r="USI57" s="355" t="s">
        <v>2194</v>
      </c>
      <c r="USJ57" s="355" t="s">
        <v>2195</v>
      </c>
      <c r="USK57" s="355" t="s">
        <v>2196</v>
      </c>
      <c r="USL57" s="356" t="s">
        <v>2814</v>
      </c>
      <c r="USM57" s="357" t="s">
        <v>2197</v>
      </c>
      <c r="USN57" s="358"/>
      <c r="USO57" s="358" t="s">
        <v>2198</v>
      </c>
      <c r="USP57" s="359" t="s">
        <v>2193</v>
      </c>
      <c r="USQ57" s="355" t="s">
        <v>2194</v>
      </c>
      <c r="USR57" s="355" t="s">
        <v>2195</v>
      </c>
      <c r="USS57" s="355" t="s">
        <v>2196</v>
      </c>
      <c r="UST57" s="356" t="s">
        <v>2814</v>
      </c>
      <c r="USU57" s="357" t="s">
        <v>2197</v>
      </c>
      <c r="USV57" s="358"/>
      <c r="USW57" s="358" t="s">
        <v>2198</v>
      </c>
      <c r="USX57" s="359" t="s">
        <v>2193</v>
      </c>
      <c r="USY57" s="355" t="s">
        <v>2194</v>
      </c>
      <c r="USZ57" s="355" t="s">
        <v>2195</v>
      </c>
      <c r="UTA57" s="355" t="s">
        <v>2196</v>
      </c>
      <c r="UTB57" s="356" t="s">
        <v>2814</v>
      </c>
      <c r="UTC57" s="357" t="s">
        <v>2197</v>
      </c>
      <c r="UTD57" s="358"/>
      <c r="UTE57" s="358" t="s">
        <v>2198</v>
      </c>
      <c r="UTF57" s="359" t="s">
        <v>2193</v>
      </c>
      <c r="UTG57" s="355" t="s">
        <v>2194</v>
      </c>
      <c r="UTH57" s="355" t="s">
        <v>2195</v>
      </c>
      <c r="UTI57" s="355" t="s">
        <v>2196</v>
      </c>
      <c r="UTJ57" s="356" t="s">
        <v>2814</v>
      </c>
      <c r="UTK57" s="357" t="s">
        <v>2197</v>
      </c>
      <c r="UTL57" s="358"/>
      <c r="UTM57" s="358" t="s">
        <v>2198</v>
      </c>
      <c r="UTN57" s="359" t="s">
        <v>2193</v>
      </c>
      <c r="UTO57" s="355" t="s">
        <v>2194</v>
      </c>
      <c r="UTP57" s="355" t="s">
        <v>2195</v>
      </c>
      <c r="UTQ57" s="355" t="s">
        <v>2196</v>
      </c>
      <c r="UTR57" s="356" t="s">
        <v>2814</v>
      </c>
      <c r="UTS57" s="357" t="s">
        <v>2197</v>
      </c>
      <c r="UTT57" s="358"/>
      <c r="UTU57" s="358" t="s">
        <v>2198</v>
      </c>
      <c r="UTV57" s="359" t="s">
        <v>2193</v>
      </c>
      <c r="UTW57" s="355" t="s">
        <v>2194</v>
      </c>
      <c r="UTX57" s="355" t="s">
        <v>2195</v>
      </c>
      <c r="UTY57" s="355" t="s">
        <v>2196</v>
      </c>
      <c r="UTZ57" s="356" t="s">
        <v>2814</v>
      </c>
      <c r="UUA57" s="357" t="s">
        <v>2197</v>
      </c>
      <c r="UUB57" s="358"/>
      <c r="UUC57" s="358" t="s">
        <v>2198</v>
      </c>
      <c r="UUD57" s="359" t="s">
        <v>2193</v>
      </c>
      <c r="UUE57" s="355" t="s">
        <v>2194</v>
      </c>
      <c r="UUF57" s="355" t="s">
        <v>2195</v>
      </c>
      <c r="UUG57" s="355" t="s">
        <v>2196</v>
      </c>
      <c r="UUH57" s="356" t="s">
        <v>2814</v>
      </c>
      <c r="UUI57" s="357" t="s">
        <v>2197</v>
      </c>
      <c r="UUJ57" s="358"/>
      <c r="UUK57" s="358" t="s">
        <v>2198</v>
      </c>
      <c r="UUL57" s="359" t="s">
        <v>2193</v>
      </c>
      <c r="UUM57" s="355" t="s">
        <v>2194</v>
      </c>
      <c r="UUN57" s="355" t="s">
        <v>2195</v>
      </c>
      <c r="UUO57" s="355" t="s">
        <v>2196</v>
      </c>
      <c r="UUP57" s="356" t="s">
        <v>2814</v>
      </c>
      <c r="UUQ57" s="357" t="s">
        <v>2197</v>
      </c>
      <c r="UUR57" s="358"/>
      <c r="UUS57" s="358" t="s">
        <v>2198</v>
      </c>
      <c r="UUT57" s="359" t="s">
        <v>2193</v>
      </c>
      <c r="UUU57" s="355" t="s">
        <v>2194</v>
      </c>
      <c r="UUV57" s="355" t="s">
        <v>2195</v>
      </c>
      <c r="UUW57" s="355" t="s">
        <v>2196</v>
      </c>
      <c r="UUX57" s="356" t="s">
        <v>2814</v>
      </c>
      <c r="UUY57" s="357" t="s">
        <v>2197</v>
      </c>
      <c r="UUZ57" s="358"/>
      <c r="UVA57" s="358" t="s">
        <v>2198</v>
      </c>
      <c r="UVB57" s="359" t="s">
        <v>2193</v>
      </c>
      <c r="UVC57" s="355" t="s">
        <v>2194</v>
      </c>
      <c r="UVD57" s="355" t="s">
        <v>2195</v>
      </c>
      <c r="UVE57" s="355" t="s">
        <v>2196</v>
      </c>
      <c r="UVF57" s="356" t="s">
        <v>2814</v>
      </c>
      <c r="UVG57" s="357" t="s">
        <v>2197</v>
      </c>
      <c r="UVH57" s="358"/>
      <c r="UVI57" s="358" t="s">
        <v>2198</v>
      </c>
      <c r="UVJ57" s="359" t="s">
        <v>2193</v>
      </c>
      <c r="UVK57" s="355" t="s">
        <v>2194</v>
      </c>
      <c r="UVL57" s="355" t="s">
        <v>2195</v>
      </c>
      <c r="UVM57" s="355" t="s">
        <v>2196</v>
      </c>
      <c r="UVN57" s="356" t="s">
        <v>2814</v>
      </c>
      <c r="UVO57" s="357" t="s">
        <v>2197</v>
      </c>
      <c r="UVP57" s="358"/>
      <c r="UVQ57" s="358" t="s">
        <v>2198</v>
      </c>
      <c r="UVR57" s="359" t="s">
        <v>2193</v>
      </c>
      <c r="UVS57" s="355" t="s">
        <v>2194</v>
      </c>
      <c r="UVT57" s="355" t="s">
        <v>2195</v>
      </c>
      <c r="UVU57" s="355" t="s">
        <v>2196</v>
      </c>
      <c r="UVV57" s="356" t="s">
        <v>2814</v>
      </c>
      <c r="UVW57" s="357" t="s">
        <v>2197</v>
      </c>
      <c r="UVX57" s="358"/>
      <c r="UVY57" s="358" t="s">
        <v>2198</v>
      </c>
      <c r="UVZ57" s="359" t="s">
        <v>2193</v>
      </c>
      <c r="UWA57" s="355" t="s">
        <v>2194</v>
      </c>
      <c r="UWB57" s="355" t="s">
        <v>2195</v>
      </c>
      <c r="UWC57" s="355" t="s">
        <v>2196</v>
      </c>
      <c r="UWD57" s="356" t="s">
        <v>2814</v>
      </c>
      <c r="UWE57" s="357" t="s">
        <v>2197</v>
      </c>
      <c r="UWF57" s="358"/>
      <c r="UWG57" s="358" t="s">
        <v>2198</v>
      </c>
      <c r="UWH57" s="359" t="s">
        <v>2193</v>
      </c>
      <c r="UWI57" s="355" t="s">
        <v>2194</v>
      </c>
      <c r="UWJ57" s="355" t="s">
        <v>2195</v>
      </c>
      <c r="UWK57" s="355" t="s">
        <v>2196</v>
      </c>
      <c r="UWL57" s="356" t="s">
        <v>2814</v>
      </c>
      <c r="UWM57" s="357" t="s">
        <v>2197</v>
      </c>
      <c r="UWN57" s="358"/>
      <c r="UWO57" s="358" t="s">
        <v>2198</v>
      </c>
      <c r="UWP57" s="359" t="s">
        <v>2193</v>
      </c>
      <c r="UWQ57" s="355" t="s">
        <v>2194</v>
      </c>
      <c r="UWR57" s="355" t="s">
        <v>2195</v>
      </c>
      <c r="UWS57" s="355" t="s">
        <v>2196</v>
      </c>
      <c r="UWT57" s="356" t="s">
        <v>2814</v>
      </c>
      <c r="UWU57" s="357" t="s">
        <v>2197</v>
      </c>
      <c r="UWV57" s="358"/>
      <c r="UWW57" s="358" t="s">
        <v>2198</v>
      </c>
      <c r="UWX57" s="359" t="s">
        <v>2193</v>
      </c>
      <c r="UWY57" s="355" t="s">
        <v>2194</v>
      </c>
      <c r="UWZ57" s="355" t="s">
        <v>2195</v>
      </c>
      <c r="UXA57" s="355" t="s">
        <v>2196</v>
      </c>
      <c r="UXB57" s="356" t="s">
        <v>2814</v>
      </c>
      <c r="UXC57" s="357" t="s">
        <v>2197</v>
      </c>
      <c r="UXD57" s="358"/>
      <c r="UXE57" s="358" t="s">
        <v>2198</v>
      </c>
      <c r="UXF57" s="359" t="s">
        <v>2193</v>
      </c>
      <c r="UXG57" s="355" t="s">
        <v>2194</v>
      </c>
      <c r="UXH57" s="355" t="s">
        <v>2195</v>
      </c>
      <c r="UXI57" s="355" t="s">
        <v>2196</v>
      </c>
      <c r="UXJ57" s="356" t="s">
        <v>2814</v>
      </c>
      <c r="UXK57" s="357" t="s">
        <v>2197</v>
      </c>
      <c r="UXL57" s="358"/>
      <c r="UXM57" s="358" t="s">
        <v>2198</v>
      </c>
      <c r="UXN57" s="359" t="s">
        <v>2193</v>
      </c>
      <c r="UXO57" s="355" t="s">
        <v>2194</v>
      </c>
      <c r="UXP57" s="355" t="s">
        <v>2195</v>
      </c>
      <c r="UXQ57" s="355" t="s">
        <v>2196</v>
      </c>
      <c r="UXR57" s="356" t="s">
        <v>2814</v>
      </c>
      <c r="UXS57" s="357" t="s">
        <v>2197</v>
      </c>
      <c r="UXT57" s="358"/>
      <c r="UXU57" s="358" t="s">
        <v>2198</v>
      </c>
      <c r="UXV57" s="359" t="s">
        <v>2193</v>
      </c>
      <c r="UXW57" s="355" t="s">
        <v>2194</v>
      </c>
      <c r="UXX57" s="355" t="s">
        <v>2195</v>
      </c>
      <c r="UXY57" s="355" t="s">
        <v>2196</v>
      </c>
      <c r="UXZ57" s="356" t="s">
        <v>2814</v>
      </c>
      <c r="UYA57" s="357" t="s">
        <v>2197</v>
      </c>
      <c r="UYB57" s="358"/>
      <c r="UYC57" s="358" t="s">
        <v>2198</v>
      </c>
      <c r="UYD57" s="359" t="s">
        <v>2193</v>
      </c>
      <c r="UYE57" s="355" t="s">
        <v>2194</v>
      </c>
      <c r="UYF57" s="355" t="s">
        <v>2195</v>
      </c>
      <c r="UYG57" s="355" t="s">
        <v>2196</v>
      </c>
      <c r="UYH57" s="356" t="s">
        <v>2814</v>
      </c>
      <c r="UYI57" s="357" t="s">
        <v>2197</v>
      </c>
      <c r="UYJ57" s="358"/>
      <c r="UYK57" s="358" t="s">
        <v>2198</v>
      </c>
      <c r="UYL57" s="359" t="s">
        <v>2193</v>
      </c>
      <c r="UYM57" s="355" t="s">
        <v>2194</v>
      </c>
      <c r="UYN57" s="355" t="s">
        <v>2195</v>
      </c>
      <c r="UYO57" s="355" t="s">
        <v>2196</v>
      </c>
      <c r="UYP57" s="356" t="s">
        <v>2814</v>
      </c>
      <c r="UYQ57" s="357" t="s">
        <v>2197</v>
      </c>
      <c r="UYR57" s="358"/>
      <c r="UYS57" s="358" t="s">
        <v>2198</v>
      </c>
      <c r="UYT57" s="359" t="s">
        <v>2193</v>
      </c>
      <c r="UYU57" s="355" t="s">
        <v>2194</v>
      </c>
      <c r="UYV57" s="355" t="s">
        <v>2195</v>
      </c>
      <c r="UYW57" s="355" t="s">
        <v>2196</v>
      </c>
      <c r="UYX57" s="356" t="s">
        <v>2814</v>
      </c>
      <c r="UYY57" s="357" t="s">
        <v>2197</v>
      </c>
      <c r="UYZ57" s="358"/>
      <c r="UZA57" s="358" t="s">
        <v>2198</v>
      </c>
      <c r="UZB57" s="359" t="s">
        <v>2193</v>
      </c>
      <c r="UZC57" s="355" t="s">
        <v>2194</v>
      </c>
      <c r="UZD57" s="355" t="s">
        <v>2195</v>
      </c>
      <c r="UZE57" s="355" t="s">
        <v>2196</v>
      </c>
      <c r="UZF57" s="356" t="s">
        <v>2814</v>
      </c>
      <c r="UZG57" s="357" t="s">
        <v>2197</v>
      </c>
      <c r="UZH57" s="358"/>
      <c r="UZI57" s="358" t="s">
        <v>2198</v>
      </c>
      <c r="UZJ57" s="359" t="s">
        <v>2193</v>
      </c>
      <c r="UZK57" s="355" t="s">
        <v>2194</v>
      </c>
      <c r="UZL57" s="355" t="s">
        <v>2195</v>
      </c>
      <c r="UZM57" s="355" t="s">
        <v>2196</v>
      </c>
      <c r="UZN57" s="356" t="s">
        <v>2814</v>
      </c>
      <c r="UZO57" s="357" t="s">
        <v>2197</v>
      </c>
      <c r="UZP57" s="358"/>
      <c r="UZQ57" s="358" t="s">
        <v>2198</v>
      </c>
      <c r="UZR57" s="359" t="s">
        <v>2193</v>
      </c>
      <c r="UZS57" s="355" t="s">
        <v>2194</v>
      </c>
      <c r="UZT57" s="355" t="s">
        <v>2195</v>
      </c>
      <c r="UZU57" s="355" t="s">
        <v>2196</v>
      </c>
      <c r="UZV57" s="356" t="s">
        <v>2814</v>
      </c>
      <c r="UZW57" s="357" t="s">
        <v>2197</v>
      </c>
      <c r="UZX57" s="358"/>
      <c r="UZY57" s="358" t="s">
        <v>2198</v>
      </c>
      <c r="UZZ57" s="359" t="s">
        <v>2193</v>
      </c>
      <c r="VAA57" s="355" t="s">
        <v>2194</v>
      </c>
      <c r="VAB57" s="355" t="s">
        <v>2195</v>
      </c>
      <c r="VAC57" s="355" t="s">
        <v>2196</v>
      </c>
      <c r="VAD57" s="356" t="s">
        <v>2814</v>
      </c>
      <c r="VAE57" s="357" t="s">
        <v>2197</v>
      </c>
      <c r="VAF57" s="358"/>
      <c r="VAG57" s="358" t="s">
        <v>2198</v>
      </c>
      <c r="VAH57" s="359" t="s">
        <v>2193</v>
      </c>
      <c r="VAI57" s="355" t="s">
        <v>2194</v>
      </c>
      <c r="VAJ57" s="355" t="s">
        <v>2195</v>
      </c>
      <c r="VAK57" s="355" t="s">
        <v>2196</v>
      </c>
      <c r="VAL57" s="356" t="s">
        <v>2814</v>
      </c>
      <c r="VAM57" s="357" t="s">
        <v>2197</v>
      </c>
      <c r="VAN57" s="358"/>
      <c r="VAO57" s="358" t="s">
        <v>2198</v>
      </c>
      <c r="VAP57" s="359" t="s">
        <v>2193</v>
      </c>
      <c r="VAQ57" s="355" t="s">
        <v>2194</v>
      </c>
      <c r="VAR57" s="355" t="s">
        <v>2195</v>
      </c>
      <c r="VAS57" s="355" t="s">
        <v>2196</v>
      </c>
      <c r="VAT57" s="356" t="s">
        <v>2814</v>
      </c>
      <c r="VAU57" s="357" t="s">
        <v>2197</v>
      </c>
      <c r="VAV57" s="358"/>
      <c r="VAW57" s="358" t="s">
        <v>2198</v>
      </c>
      <c r="VAX57" s="359" t="s">
        <v>2193</v>
      </c>
      <c r="VAY57" s="355" t="s">
        <v>2194</v>
      </c>
      <c r="VAZ57" s="355" t="s">
        <v>2195</v>
      </c>
      <c r="VBA57" s="355" t="s">
        <v>2196</v>
      </c>
      <c r="VBB57" s="356" t="s">
        <v>2814</v>
      </c>
      <c r="VBC57" s="357" t="s">
        <v>2197</v>
      </c>
      <c r="VBD57" s="358"/>
      <c r="VBE57" s="358" t="s">
        <v>2198</v>
      </c>
      <c r="VBF57" s="359" t="s">
        <v>2193</v>
      </c>
      <c r="VBG57" s="355" t="s">
        <v>2194</v>
      </c>
      <c r="VBH57" s="355" t="s">
        <v>2195</v>
      </c>
      <c r="VBI57" s="355" t="s">
        <v>2196</v>
      </c>
      <c r="VBJ57" s="356" t="s">
        <v>2814</v>
      </c>
      <c r="VBK57" s="357" t="s">
        <v>2197</v>
      </c>
      <c r="VBL57" s="358"/>
      <c r="VBM57" s="358" t="s">
        <v>2198</v>
      </c>
      <c r="VBN57" s="359" t="s">
        <v>2193</v>
      </c>
      <c r="VBO57" s="355" t="s">
        <v>2194</v>
      </c>
      <c r="VBP57" s="355" t="s">
        <v>2195</v>
      </c>
      <c r="VBQ57" s="355" t="s">
        <v>2196</v>
      </c>
      <c r="VBR57" s="356" t="s">
        <v>2814</v>
      </c>
      <c r="VBS57" s="357" t="s">
        <v>2197</v>
      </c>
      <c r="VBT57" s="358"/>
      <c r="VBU57" s="358" t="s">
        <v>2198</v>
      </c>
      <c r="VBV57" s="359" t="s">
        <v>2193</v>
      </c>
      <c r="VBW57" s="355" t="s">
        <v>2194</v>
      </c>
      <c r="VBX57" s="355" t="s">
        <v>2195</v>
      </c>
      <c r="VBY57" s="355" t="s">
        <v>2196</v>
      </c>
      <c r="VBZ57" s="356" t="s">
        <v>2814</v>
      </c>
      <c r="VCA57" s="357" t="s">
        <v>2197</v>
      </c>
      <c r="VCB57" s="358"/>
      <c r="VCC57" s="358" t="s">
        <v>2198</v>
      </c>
      <c r="VCD57" s="359" t="s">
        <v>2193</v>
      </c>
      <c r="VCE57" s="355" t="s">
        <v>2194</v>
      </c>
      <c r="VCF57" s="355" t="s">
        <v>2195</v>
      </c>
      <c r="VCG57" s="355" t="s">
        <v>2196</v>
      </c>
      <c r="VCH57" s="356" t="s">
        <v>2814</v>
      </c>
      <c r="VCI57" s="357" t="s">
        <v>2197</v>
      </c>
      <c r="VCJ57" s="358"/>
      <c r="VCK57" s="358" t="s">
        <v>2198</v>
      </c>
      <c r="VCL57" s="359" t="s">
        <v>2193</v>
      </c>
      <c r="VCM57" s="355" t="s">
        <v>2194</v>
      </c>
      <c r="VCN57" s="355" t="s">
        <v>2195</v>
      </c>
      <c r="VCO57" s="355" t="s">
        <v>2196</v>
      </c>
      <c r="VCP57" s="356" t="s">
        <v>2814</v>
      </c>
      <c r="VCQ57" s="357" t="s">
        <v>2197</v>
      </c>
      <c r="VCR57" s="358"/>
      <c r="VCS57" s="358" t="s">
        <v>2198</v>
      </c>
      <c r="VCT57" s="359" t="s">
        <v>2193</v>
      </c>
      <c r="VCU57" s="355" t="s">
        <v>2194</v>
      </c>
      <c r="VCV57" s="355" t="s">
        <v>2195</v>
      </c>
      <c r="VCW57" s="355" t="s">
        <v>2196</v>
      </c>
      <c r="VCX57" s="356" t="s">
        <v>2814</v>
      </c>
      <c r="VCY57" s="357" t="s">
        <v>2197</v>
      </c>
      <c r="VCZ57" s="358"/>
      <c r="VDA57" s="358" t="s">
        <v>2198</v>
      </c>
      <c r="VDB57" s="359" t="s">
        <v>2193</v>
      </c>
      <c r="VDC57" s="355" t="s">
        <v>2194</v>
      </c>
      <c r="VDD57" s="355" t="s">
        <v>2195</v>
      </c>
      <c r="VDE57" s="355" t="s">
        <v>2196</v>
      </c>
      <c r="VDF57" s="356" t="s">
        <v>2814</v>
      </c>
      <c r="VDG57" s="357" t="s">
        <v>2197</v>
      </c>
      <c r="VDH57" s="358"/>
      <c r="VDI57" s="358" t="s">
        <v>2198</v>
      </c>
      <c r="VDJ57" s="359" t="s">
        <v>2193</v>
      </c>
      <c r="VDK57" s="355" t="s">
        <v>2194</v>
      </c>
      <c r="VDL57" s="355" t="s">
        <v>2195</v>
      </c>
      <c r="VDM57" s="355" t="s">
        <v>2196</v>
      </c>
      <c r="VDN57" s="356" t="s">
        <v>2814</v>
      </c>
      <c r="VDO57" s="357" t="s">
        <v>2197</v>
      </c>
      <c r="VDP57" s="358"/>
      <c r="VDQ57" s="358" t="s">
        <v>2198</v>
      </c>
      <c r="VDR57" s="359" t="s">
        <v>2193</v>
      </c>
      <c r="VDS57" s="355" t="s">
        <v>2194</v>
      </c>
      <c r="VDT57" s="355" t="s">
        <v>2195</v>
      </c>
      <c r="VDU57" s="355" t="s">
        <v>2196</v>
      </c>
      <c r="VDV57" s="356" t="s">
        <v>2814</v>
      </c>
      <c r="VDW57" s="357" t="s">
        <v>2197</v>
      </c>
      <c r="VDX57" s="358"/>
      <c r="VDY57" s="358" t="s">
        <v>2198</v>
      </c>
      <c r="VDZ57" s="359" t="s">
        <v>2193</v>
      </c>
      <c r="VEA57" s="355" t="s">
        <v>2194</v>
      </c>
      <c r="VEB57" s="355" t="s">
        <v>2195</v>
      </c>
      <c r="VEC57" s="355" t="s">
        <v>2196</v>
      </c>
      <c r="VED57" s="356" t="s">
        <v>2814</v>
      </c>
      <c r="VEE57" s="357" t="s">
        <v>2197</v>
      </c>
      <c r="VEF57" s="358"/>
      <c r="VEG57" s="358" t="s">
        <v>2198</v>
      </c>
      <c r="VEH57" s="359" t="s">
        <v>2193</v>
      </c>
      <c r="VEI57" s="355" t="s">
        <v>2194</v>
      </c>
      <c r="VEJ57" s="355" t="s">
        <v>2195</v>
      </c>
      <c r="VEK57" s="355" t="s">
        <v>2196</v>
      </c>
      <c r="VEL57" s="356" t="s">
        <v>2814</v>
      </c>
      <c r="VEM57" s="357" t="s">
        <v>2197</v>
      </c>
      <c r="VEN57" s="358"/>
      <c r="VEO57" s="358" t="s">
        <v>2198</v>
      </c>
      <c r="VEP57" s="359" t="s">
        <v>2193</v>
      </c>
      <c r="VEQ57" s="355" t="s">
        <v>2194</v>
      </c>
      <c r="VER57" s="355" t="s">
        <v>2195</v>
      </c>
      <c r="VES57" s="355" t="s">
        <v>2196</v>
      </c>
      <c r="VET57" s="356" t="s">
        <v>2814</v>
      </c>
      <c r="VEU57" s="357" t="s">
        <v>2197</v>
      </c>
      <c r="VEV57" s="358"/>
      <c r="VEW57" s="358" t="s">
        <v>2198</v>
      </c>
      <c r="VEX57" s="359" t="s">
        <v>2193</v>
      </c>
      <c r="VEY57" s="355" t="s">
        <v>2194</v>
      </c>
      <c r="VEZ57" s="355" t="s">
        <v>2195</v>
      </c>
      <c r="VFA57" s="355" t="s">
        <v>2196</v>
      </c>
      <c r="VFB57" s="356" t="s">
        <v>2814</v>
      </c>
      <c r="VFC57" s="357" t="s">
        <v>2197</v>
      </c>
      <c r="VFD57" s="358"/>
      <c r="VFE57" s="358" t="s">
        <v>2198</v>
      </c>
      <c r="VFF57" s="359" t="s">
        <v>2193</v>
      </c>
      <c r="VFG57" s="355" t="s">
        <v>2194</v>
      </c>
      <c r="VFH57" s="355" t="s">
        <v>2195</v>
      </c>
      <c r="VFI57" s="355" t="s">
        <v>2196</v>
      </c>
      <c r="VFJ57" s="356" t="s">
        <v>2814</v>
      </c>
      <c r="VFK57" s="357" t="s">
        <v>2197</v>
      </c>
      <c r="VFL57" s="358"/>
      <c r="VFM57" s="358" t="s">
        <v>2198</v>
      </c>
      <c r="VFN57" s="359" t="s">
        <v>2193</v>
      </c>
      <c r="VFO57" s="355" t="s">
        <v>2194</v>
      </c>
      <c r="VFP57" s="355" t="s">
        <v>2195</v>
      </c>
      <c r="VFQ57" s="355" t="s">
        <v>2196</v>
      </c>
      <c r="VFR57" s="356" t="s">
        <v>2814</v>
      </c>
      <c r="VFS57" s="357" t="s">
        <v>2197</v>
      </c>
      <c r="VFT57" s="358"/>
      <c r="VFU57" s="358" t="s">
        <v>2198</v>
      </c>
      <c r="VFV57" s="359" t="s">
        <v>2193</v>
      </c>
      <c r="VFW57" s="355" t="s">
        <v>2194</v>
      </c>
      <c r="VFX57" s="355" t="s">
        <v>2195</v>
      </c>
      <c r="VFY57" s="355" t="s">
        <v>2196</v>
      </c>
      <c r="VFZ57" s="356" t="s">
        <v>2814</v>
      </c>
      <c r="VGA57" s="357" t="s">
        <v>2197</v>
      </c>
      <c r="VGB57" s="358"/>
      <c r="VGC57" s="358" t="s">
        <v>2198</v>
      </c>
      <c r="VGD57" s="359" t="s">
        <v>2193</v>
      </c>
      <c r="VGE57" s="355" t="s">
        <v>2194</v>
      </c>
      <c r="VGF57" s="355" t="s">
        <v>2195</v>
      </c>
      <c r="VGG57" s="355" t="s">
        <v>2196</v>
      </c>
      <c r="VGH57" s="356" t="s">
        <v>2814</v>
      </c>
      <c r="VGI57" s="357" t="s">
        <v>2197</v>
      </c>
      <c r="VGJ57" s="358"/>
      <c r="VGK57" s="358" t="s">
        <v>2198</v>
      </c>
      <c r="VGL57" s="359" t="s">
        <v>2193</v>
      </c>
      <c r="VGM57" s="355" t="s">
        <v>2194</v>
      </c>
      <c r="VGN57" s="355" t="s">
        <v>2195</v>
      </c>
      <c r="VGO57" s="355" t="s">
        <v>2196</v>
      </c>
      <c r="VGP57" s="356" t="s">
        <v>2814</v>
      </c>
      <c r="VGQ57" s="357" t="s">
        <v>2197</v>
      </c>
      <c r="VGR57" s="358"/>
      <c r="VGS57" s="358" t="s">
        <v>2198</v>
      </c>
      <c r="VGT57" s="359" t="s">
        <v>2193</v>
      </c>
      <c r="VGU57" s="355" t="s">
        <v>2194</v>
      </c>
      <c r="VGV57" s="355" t="s">
        <v>2195</v>
      </c>
      <c r="VGW57" s="355" t="s">
        <v>2196</v>
      </c>
      <c r="VGX57" s="356" t="s">
        <v>2814</v>
      </c>
      <c r="VGY57" s="357" t="s">
        <v>2197</v>
      </c>
      <c r="VGZ57" s="358"/>
      <c r="VHA57" s="358" t="s">
        <v>2198</v>
      </c>
      <c r="VHB57" s="359" t="s">
        <v>2193</v>
      </c>
      <c r="VHC57" s="355" t="s">
        <v>2194</v>
      </c>
      <c r="VHD57" s="355" t="s">
        <v>2195</v>
      </c>
      <c r="VHE57" s="355" t="s">
        <v>2196</v>
      </c>
      <c r="VHF57" s="356" t="s">
        <v>2814</v>
      </c>
      <c r="VHG57" s="357" t="s">
        <v>2197</v>
      </c>
      <c r="VHH57" s="358"/>
      <c r="VHI57" s="358" t="s">
        <v>2198</v>
      </c>
      <c r="VHJ57" s="359" t="s">
        <v>2193</v>
      </c>
      <c r="VHK57" s="355" t="s">
        <v>2194</v>
      </c>
      <c r="VHL57" s="355" t="s">
        <v>2195</v>
      </c>
      <c r="VHM57" s="355" t="s">
        <v>2196</v>
      </c>
      <c r="VHN57" s="356" t="s">
        <v>2814</v>
      </c>
      <c r="VHO57" s="357" t="s">
        <v>2197</v>
      </c>
      <c r="VHP57" s="358"/>
      <c r="VHQ57" s="358" t="s">
        <v>2198</v>
      </c>
      <c r="VHR57" s="359" t="s">
        <v>2193</v>
      </c>
      <c r="VHS57" s="355" t="s">
        <v>2194</v>
      </c>
      <c r="VHT57" s="355" t="s">
        <v>2195</v>
      </c>
      <c r="VHU57" s="355" t="s">
        <v>2196</v>
      </c>
      <c r="VHV57" s="356" t="s">
        <v>2814</v>
      </c>
      <c r="VHW57" s="357" t="s">
        <v>2197</v>
      </c>
      <c r="VHX57" s="358"/>
      <c r="VHY57" s="358" t="s">
        <v>2198</v>
      </c>
      <c r="VHZ57" s="359" t="s">
        <v>2193</v>
      </c>
      <c r="VIA57" s="355" t="s">
        <v>2194</v>
      </c>
      <c r="VIB57" s="355" t="s">
        <v>2195</v>
      </c>
      <c r="VIC57" s="355" t="s">
        <v>2196</v>
      </c>
      <c r="VID57" s="356" t="s">
        <v>2814</v>
      </c>
      <c r="VIE57" s="357" t="s">
        <v>2197</v>
      </c>
      <c r="VIF57" s="358"/>
      <c r="VIG57" s="358" t="s">
        <v>2198</v>
      </c>
      <c r="VIH57" s="359" t="s">
        <v>2193</v>
      </c>
      <c r="VII57" s="355" t="s">
        <v>2194</v>
      </c>
      <c r="VIJ57" s="355" t="s">
        <v>2195</v>
      </c>
      <c r="VIK57" s="355" t="s">
        <v>2196</v>
      </c>
      <c r="VIL57" s="356" t="s">
        <v>2814</v>
      </c>
      <c r="VIM57" s="357" t="s">
        <v>2197</v>
      </c>
      <c r="VIN57" s="358"/>
      <c r="VIO57" s="358" t="s">
        <v>2198</v>
      </c>
      <c r="VIP57" s="359" t="s">
        <v>2193</v>
      </c>
      <c r="VIQ57" s="355" t="s">
        <v>2194</v>
      </c>
      <c r="VIR57" s="355" t="s">
        <v>2195</v>
      </c>
      <c r="VIS57" s="355" t="s">
        <v>2196</v>
      </c>
      <c r="VIT57" s="356" t="s">
        <v>2814</v>
      </c>
      <c r="VIU57" s="357" t="s">
        <v>2197</v>
      </c>
      <c r="VIV57" s="358"/>
      <c r="VIW57" s="358" t="s">
        <v>2198</v>
      </c>
      <c r="VIX57" s="359" t="s">
        <v>2193</v>
      </c>
      <c r="VIY57" s="355" t="s">
        <v>2194</v>
      </c>
      <c r="VIZ57" s="355" t="s">
        <v>2195</v>
      </c>
      <c r="VJA57" s="355" t="s">
        <v>2196</v>
      </c>
      <c r="VJB57" s="356" t="s">
        <v>2814</v>
      </c>
      <c r="VJC57" s="357" t="s">
        <v>2197</v>
      </c>
      <c r="VJD57" s="358"/>
      <c r="VJE57" s="358" t="s">
        <v>2198</v>
      </c>
      <c r="VJF57" s="359" t="s">
        <v>2193</v>
      </c>
      <c r="VJG57" s="355" t="s">
        <v>2194</v>
      </c>
      <c r="VJH57" s="355" t="s">
        <v>2195</v>
      </c>
      <c r="VJI57" s="355" t="s">
        <v>2196</v>
      </c>
      <c r="VJJ57" s="356" t="s">
        <v>2814</v>
      </c>
      <c r="VJK57" s="357" t="s">
        <v>2197</v>
      </c>
      <c r="VJL57" s="358"/>
      <c r="VJM57" s="358" t="s">
        <v>2198</v>
      </c>
      <c r="VJN57" s="359" t="s">
        <v>2193</v>
      </c>
      <c r="VJO57" s="355" t="s">
        <v>2194</v>
      </c>
      <c r="VJP57" s="355" t="s">
        <v>2195</v>
      </c>
      <c r="VJQ57" s="355" t="s">
        <v>2196</v>
      </c>
      <c r="VJR57" s="356" t="s">
        <v>2814</v>
      </c>
      <c r="VJS57" s="357" t="s">
        <v>2197</v>
      </c>
      <c r="VJT57" s="358"/>
      <c r="VJU57" s="358" t="s">
        <v>2198</v>
      </c>
      <c r="VJV57" s="359" t="s">
        <v>2193</v>
      </c>
      <c r="VJW57" s="355" t="s">
        <v>2194</v>
      </c>
      <c r="VJX57" s="355" t="s">
        <v>2195</v>
      </c>
      <c r="VJY57" s="355" t="s">
        <v>2196</v>
      </c>
      <c r="VJZ57" s="356" t="s">
        <v>2814</v>
      </c>
      <c r="VKA57" s="357" t="s">
        <v>2197</v>
      </c>
      <c r="VKB57" s="358"/>
      <c r="VKC57" s="358" t="s">
        <v>2198</v>
      </c>
      <c r="VKD57" s="359" t="s">
        <v>2193</v>
      </c>
      <c r="VKE57" s="355" t="s">
        <v>2194</v>
      </c>
      <c r="VKF57" s="355" t="s">
        <v>2195</v>
      </c>
      <c r="VKG57" s="355" t="s">
        <v>2196</v>
      </c>
      <c r="VKH57" s="356" t="s">
        <v>2814</v>
      </c>
      <c r="VKI57" s="357" t="s">
        <v>2197</v>
      </c>
      <c r="VKJ57" s="358"/>
      <c r="VKK57" s="358" t="s">
        <v>2198</v>
      </c>
      <c r="VKL57" s="359" t="s">
        <v>2193</v>
      </c>
      <c r="VKM57" s="355" t="s">
        <v>2194</v>
      </c>
      <c r="VKN57" s="355" t="s">
        <v>2195</v>
      </c>
      <c r="VKO57" s="355" t="s">
        <v>2196</v>
      </c>
      <c r="VKP57" s="356" t="s">
        <v>2814</v>
      </c>
      <c r="VKQ57" s="357" t="s">
        <v>2197</v>
      </c>
      <c r="VKR57" s="358"/>
      <c r="VKS57" s="358" t="s">
        <v>2198</v>
      </c>
      <c r="VKT57" s="359" t="s">
        <v>2193</v>
      </c>
      <c r="VKU57" s="355" t="s">
        <v>2194</v>
      </c>
      <c r="VKV57" s="355" t="s">
        <v>2195</v>
      </c>
      <c r="VKW57" s="355" t="s">
        <v>2196</v>
      </c>
      <c r="VKX57" s="356" t="s">
        <v>2814</v>
      </c>
      <c r="VKY57" s="357" t="s">
        <v>2197</v>
      </c>
      <c r="VKZ57" s="358"/>
      <c r="VLA57" s="358" t="s">
        <v>2198</v>
      </c>
      <c r="VLB57" s="359" t="s">
        <v>2193</v>
      </c>
      <c r="VLC57" s="355" t="s">
        <v>2194</v>
      </c>
      <c r="VLD57" s="355" t="s">
        <v>2195</v>
      </c>
      <c r="VLE57" s="355" t="s">
        <v>2196</v>
      </c>
      <c r="VLF57" s="356" t="s">
        <v>2814</v>
      </c>
      <c r="VLG57" s="357" t="s">
        <v>2197</v>
      </c>
      <c r="VLH57" s="358"/>
      <c r="VLI57" s="358" t="s">
        <v>2198</v>
      </c>
      <c r="VLJ57" s="359" t="s">
        <v>2193</v>
      </c>
      <c r="VLK57" s="355" t="s">
        <v>2194</v>
      </c>
      <c r="VLL57" s="355" t="s">
        <v>2195</v>
      </c>
      <c r="VLM57" s="355" t="s">
        <v>2196</v>
      </c>
      <c r="VLN57" s="356" t="s">
        <v>2814</v>
      </c>
      <c r="VLO57" s="357" t="s">
        <v>2197</v>
      </c>
      <c r="VLP57" s="358"/>
      <c r="VLQ57" s="358" t="s">
        <v>2198</v>
      </c>
      <c r="VLR57" s="359" t="s">
        <v>2193</v>
      </c>
      <c r="VLS57" s="355" t="s">
        <v>2194</v>
      </c>
      <c r="VLT57" s="355" t="s">
        <v>2195</v>
      </c>
      <c r="VLU57" s="355" t="s">
        <v>2196</v>
      </c>
      <c r="VLV57" s="356" t="s">
        <v>2814</v>
      </c>
      <c r="VLW57" s="357" t="s">
        <v>2197</v>
      </c>
      <c r="VLX57" s="358"/>
      <c r="VLY57" s="358" t="s">
        <v>2198</v>
      </c>
      <c r="VLZ57" s="359" t="s">
        <v>2193</v>
      </c>
      <c r="VMA57" s="355" t="s">
        <v>2194</v>
      </c>
      <c r="VMB57" s="355" t="s">
        <v>2195</v>
      </c>
      <c r="VMC57" s="355" t="s">
        <v>2196</v>
      </c>
      <c r="VMD57" s="356" t="s">
        <v>2814</v>
      </c>
      <c r="VME57" s="357" t="s">
        <v>2197</v>
      </c>
      <c r="VMF57" s="358"/>
      <c r="VMG57" s="358" t="s">
        <v>2198</v>
      </c>
      <c r="VMH57" s="359" t="s">
        <v>2193</v>
      </c>
      <c r="VMI57" s="355" t="s">
        <v>2194</v>
      </c>
      <c r="VMJ57" s="355" t="s">
        <v>2195</v>
      </c>
      <c r="VMK57" s="355" t="s">
        <v>2196</v>
      </c>
      <c r="VML57" s="356" t="s">
        <v>2814</v>
      </c>
      <c r="VMM57" s="357" t="s">
        <v>2197</v>
      </c>
      <c r="VMN57" s="358"/>
      <c r="VMO57" s="358" t="s">
        <v>2198</v>
      </c>
      <c r="VMP57" s="359" t="s">
        <v>2193</v>
      </c>
      <c r="VMQ57" s="355" t="s">
        <v>2194</v>
      </c>
      <c r="VMR57" s="355" t="s">
        <v>2195</v>
      </c>
      <c r="VMS57" s="355" t="s">
        <v>2196</v>
      </c>
      <c r="VMT57" s="356" t="s">
        <v>2814</v>
      </c>
      <c r="VMU57" s="357" t="s">
        <v>2197</v>
      </c>
      <c r="VMV57" s="358"/>
      <c r="VMW57" s="358" t="s">
        <v>2198</v>
      </c>
      <c r="VMX57" s="359" t="s">
        <v>2193</v>
      </c>
      <c r="VMY57" s="355" t="s">
        <v>2194</v>
      </c>
      <c r="VMZ57" s="355" t="s">
        <v>2195</v>
      </c>
      <c r="VNA57" s="355" t="s">
        <v>2196</v>
      </c>
      <c r="VNB57" s="356" t="s">
        <v>2814</v>
      </c>
      <c r="VNC57" s="357" t="s">
        <v>2197</v>
      </c>
      <c r="VND57" s="358"/>
      <c r="VNE57" s="358" t="s">
        <v>2198</v>
      </c>
      <c r="VNF57" s="359" t="s">
        <v>2193</v>
      </c>
      <c r="VNG57" s="355" t="s">
        <v>2194</v>
      </c>
      <c r="VNH57" s="355" t="s">
        <v>2195</v>
      </c>
      <c r="VNI57" s="355" t="s">
        <v>2196</v>
      </c>
      <c r="VNJ57" s="356" t="s">
        <v>2814</v>
      </c>
      <c r="VNK57" s="357" t="s">
        <v>2197</v>
      </c>
      <c r="VNL57" s="358"/>
      <c r="VNM57" s="358" t="s">
        <v>2198</v>
      </c>
      <c r="VNN57" s="359" t="s">
        <v>2193</v>
      </c>
      <c r="VNO57" s="355" t="s">
        <v>2194</v>
      </c>
      <c r="VNP57" s="355" t="s">
        <v>2195</v>
      </c>
      <c r="VNQ57" s="355" t="s">
        <v>2196</v>
      </c>
      <c r="VNR57" s="356" t="s">
        <v>2814</v>
      </c>
      <c r="VNS57" s="357" t="s">
        <v>2197</v>
      </c>
      <c r="VNT57" s="358"/>
      <c r="VNU57" s="358" t="s">
        <v>2198</v>
      </c>
      <c r="VNV57" s="359" t="s">
        <v>2193</v>
      </c>
      <c r="VNW57" s="355" t="s">
        <v>2194</v>
      </c>
      <c r="VNX57" s="355" t="s">
        <v>2195</v>
      </c>
      <c r="VNY57" s="355" t="s">
        <v>2196</v>
      </c>
      <c r="VNZ57" s="356" t="s">
        <v>2814</v>
      </c>
      <c r="VOA57" s="357" t="s">
        <v>2197</v>
      </c>
      <c r="VOB57" s="358"/>
      <c r="VOC57" s="358" t="s">
        <v>2198</v>
      </c>
      <c r="VOD57" s="359" t="s">
        <v>2193</v>
      </c>
      <c r="VOE57" s="355" t="s">
        <v>2194</v>
      </c>
      <c r="VOF57" s="355" t="s">
        <v>2195</v>
      </c>
      <c r="VOG57" s="355" t="s">
        <v>2196</v>
      </c>
      <c r="VOH57" s="356" t="s">
        <v>2814</v>
      </c>
      <c r="VOI57" s="357" t="s">
        <v>2197</v>
      </c>
      <c r="VOJ57" s="358"/>
      <c r="VOK57" s="358" t="s">
        <v>2198</v>
      </c>
      <c r="VOL57" s="359" t="s">
        <v>2193</v>
      </c>
      <c r="VOM57" s="355" t="s">
        <v>2194</v>
      </c>
      <c r="VON57" s="355" t="s">
        <v>2195</v>
      </c>
      <c r="VOO57" s="355" t="s">
        <v>2196</v>
      </c>
      <c r="VOP57" s="356" t="s">
        <v>2814</v>
      </c>
      <c r="VOQ57" s="357" t="s">
        <v>2197</v>
      </c>
      <c r="VOR57" s="358"/>
      <c r="VOS57" s="358" t="s">
        <v>2198</v>
      </c>
      <c r="VOT57" s="359" t="s">
        <v>2193</v>
      </c>
      <c r="VOU57" s="355" t="s">
        <v>2194</v>
      </c>
      <c r="VOV57" s="355" t="s">
        <v>2195</v>
      </c>
      <c r="VOW57" s="355" t="s">
        <v>2196</v>
      </c>
      <c r="VOX57" s="356" t="s">
        <v>2814</v>
      </c>
      <c r="VOY57" s="357" t="s">
        <v>2197</v>
      </c>
      <c r="VOZ57" s="358"/>
      <c r="VPA57" s="358" t="s">
        <v>2198</v>
      </c>
      <c r="VPB57" s="359" t="s">
        <v>2193</v>
      </c>
      <c r="VPC57" s="355" t="s">
        <v>2194</v>
      </c>
      <c r="VPD57" s="355" t="s">
        <v>2195</v>
      </c>
      <c r="VPE57" s="355" t="s">
        <v>2196</v>
      </c>
      <c r="VPF57" s="356" t="s">
        <v>2814</v>
      </c>
      <c r="VPG57" s="357" t="s">
        <v>2197</v>
      </c>
      <c r="VPH57" s="358"/>
      <c r="VPI57" s="358" t="s">
        <v>2198</v>
      </c>
      <c r="VPJ57" s="359" t="s">
        <v>2193</v>
      </c>
      <c r="VPK57" s="355" t="s">
        <v>2194</v>
      </c>
      <c r="VPL57" s="355" t="s">
        <v>2195</v>
      </c>
      <c r="VPM57" s="355" t="s">
        <v>2196</v>
      </c>
      <c r="VPN57" s="356" t="s">
        <v>2814</v>
      </c>
      <c r="VPO57" s="357" t="s">
        <v>2197</v>
      </c>
      <c r="VPP57" s="358"/>
      <c r="VPQ57" s="358" t="s">
        <v>2198</v>
      </c>
      <c r="VPR57" s="359" t="s">
        <v>2193</v>
      </c>
      <c r="VPS57" s="355" t="s">
        <v>2194</v>
      </c>
      <c r="VPT57" s="355" t="s">
        <v>2195</v>
      </c>
      <c r="VPU57" s="355" t="s">
        <v>2196</v>
      </c>
      <c r="VPV57" s="356" t="s">
        <v>2814</v>
      </c>
      <c r="VPW57" s="357" t="s">
        <v>2197</v>
      </c>
      <c r="VPX57" s="358"/>
      <c r="VPY57" s="358" t="s">
        <v>2198</v>
      </c>
      <c r="VPZ57" s="359" t="s">
        <v>2193</v>
      </c>
      <c r="VQA57" s="355" t="s">
        <v>2194</v>
      </c>
      <c r="VQB57" s="355" t="s">
        <v>2195</v>
      </c>
      <c r="VQC57" s="355" t="s">
        <v>2196</v>
      </c>
      <c r="VQD57" s="356" t="s">
        <v>2814</v>
      </c>
      <c r="VQE57" s="357" t="s">
        <v>2197</v>
      </c>
      <c r="VQF57" s="358"/>
      <c r="VQG57" s="358" t="s">
        <v>2198</v>
      </c>
      <c r="VQH57" s="359" t="s">
        <v>2193</v>
      </c>
      <c r="VQI57" s="355" t="s">
        <v>2194</v>
      </c>
      <c r="VQJ57" s="355" t="s">
        <v>2195</v>
      </c>
      <c r="VQK57" s="355" t="s">
        <v>2196</v>
      </c>
      <c r="VQL57" s="356" t="s">
        <v>2814</v>
      </c>
      <c r="VQM57" s="357" t="s">
        <v>2197</v>
      </c>
      <c r="VQN57" s="358"/>
      <c r="VQO57" s="358" t="s">
        <v>2198</v>
      </c>
      <c r="VQP57" s="359" t="s">
        <v>2193</v>
      </c>
      <c r="VQQ57" s="355" t="s">
        <v>2194</v>
      </c>
      <c r="VQR57" s="355" t="s">
        <v>2195</v>
      </c>
      <c r="VQS57" s="355" t="s">
        <v>2196</v>
      </c>
      <c r="VQT57" s="356" t="s">
        <v>2814</v>
      </c>
      <c r="VQU57" s="357" t="s">
        <v>2197</v>
      </c>
      <c r="VQV57" s="358"/>
      <c r="VQW57" s="358" t="s">
        <v>2198</v>
      </c>
      <c r="VQX57" s="359" t="s">
        <v>2193</v>
      </c>
      <c r="VQY57" s="355" t="s">
        <v>2194</v>
      </c>
      <c r="VQZ57" s="355" t="s">
        <v>2195</v>
      </c>
      <c r="VRA57" s="355" t="s">
        <v>2196</v>
      </c>
      <c r="VRB57" s="356" t="s">
        <v>2814</v>
      </c>
      <c r="VRC57" s="357" t="s">
        <v>2197</v>
      </c>
      <c r="VRD57" s="358"/>
      <c r="VRE57" s="358" t="s">
        <v>2198</v>
      </c>
      <c r="VRF57" s="359" t="s">
        <v>2193</v>
      </c>
      <c r="VRG57" s="355" t="s">
        <v>2194</v>
      </c>
      <c r="VRH57" s="355" t="s">
        <v>2195</v>
      </c>
      <c r="VRI57" s="355" t="s">
        <v>2196</v>
      </c>
      <c r="VRJ57" s="356" t="s">
        <v>2814</v>
      </c>
      <c r="VRK57" s="357" t="s">
        <v>2197</v>
      </c>
      <c r="VRL57" s="358"/>
      <c r="VRM57" s="358" t="s">
        <v>2198</v>
      </c>
      <c r="VRN57" s="359" t="s">
        <v>2193</v>
      </c>
      <c r="VRO57" s="355" t="s">
        <v>2194</v>
      </c>
      <c r="VRP57" s="355" t="s">
        <v>2195</v>
      </c>
      <c r="VRQ57" s="355" t="s">
        <v>2196</v>
      </c>
      <c r="VRR57" s="356" t="s">
        <v>2814</v>
      </c>
      <c r="VRS57" s="357" t="s">
        <v>2197</v>
      </c>
      <c r="VRT57" s="358"/>
      <c r="VRU57" s="358" t="s">
        <v>2198</v>
      </c>
      <c r="VRV57" s="359" t="s">
        <v>2193</v>
      </c>
      <c r="VRW57" s="355" t="s">
        <v>2194</v>
      </c>
      <c r="VRX57" s="355" t="s">
        <v>2195</v>
      </c>
      <c r="VRY57" s="355" t="s">
        <v>2196</v>
      </c>
      <c r="VRZ57" s="356" t="s">
        <v>2814</v>
      </c>
      <c r="VSA57" s="357" t="s">
        <v>2197</v>
      </c>
      <c r="VSB57" s="358"/>
      <c r="VSC57" s="358" t="s">
        <v>2198</v>
      </c>
      <c r="VSD57" s="359" t="s">
        <v>2193</v>
      </c>
      <c r="VSE57" s="355" t="s">
        <v>2194</v>
      </c>
      <c r="VSF57" s="355" t="s">
        <v>2195</v>
      </c>
      <c r="VSG57" s="355" t="s">
        <v>2196</v>
      </c>
      <c r="VSH57" s="356" t="s">
        <v>2814</v>
      </c>
      <c r="VSI57" s="357" t="s">
        <v>2197</v>
      </c>
      <c r="VSJ57" s="358"/>
      <c r="VSK57" s="358" t="s">
        <v>2198</v>
      </c>
      <c r="VSL57" s="359" t="s">
        <v>2193</v>
      </c>
      <c r="VSM57" s="355" t="s">
        <v>2194</v>
      </c>
      <c r="VSN57" s="355" t="s">
        <v>2195</v>
      </c>
      <c r="VSO57" s="355" t="s">
        <v>2196</v>
      </c>
      <c r="VSP57" s="356" t="s">
        <v>2814</v>
      </c>
      <c r="VSQ57" s="357" t="s">
        <v>2197</v>
      </c>
      <c r="VSR57" s="358"/>
      <c r="VSS57" s="358" t="s">
        <v>2198</v>
      </c>
      <c r="VST57" s="359" t="s">
        <v>2193</v>
      </c>
      <c r="VSU57" s="355" t="s">
        <v>2194</v>
      </c>
      <c r="VSV57" s="355" t="s">
        <v>2195</v>
      </c>
      <c r="VSW57" s="355" t="s">
        <v>2196</v>
      </c>
      <c r="VSX57" s="356" t="s">
        <v>2814</v>
      </c>
      <c r="VSY57" s="357" t="s">
        <v>2197</v>
      </c>
      <c r="VSZ57" s="358"/>
      <c r="VTA57" s="358" t="s">
        <v>2198</v>
      </c>
      <c r="VTB57" s="359" t="s">
        <v>2193</v>
      </c>
      <c r="VTC57" s="355" t="s">
        <v>2194</v>
      </c>
      <c r="VTD57" s="355" t="s">
        <v>2195</v>
      </c>
      <c r="VTE57" s="355" t="s">
        <v>2196</v>
      </c>
      <c r="VTF57" s="356" t="s">
        <v>2814</v>
      </c>
      <c r="VTG57" s="357" t="s">
        <v>2197</v>
      </c>
      <c r="VTH57" s="358"/>
      <c r="VTI57" s="358" t="s">
        <v>2198</v>
      </c>
      <c r="VTJ57" s="359" t="s">
        <v>2193</v>
      </c>
      <c r="VTK57" s="355" t="s">
        <v>2194</v>
      </c>
      <c r="VTL57" s="355" t="s">
        <v>2195</v>
      </c>
      <c r="VTM57" s="355" t="s">
        <v>2196</v>
      </c>
      <c r="VTN57" s="356" t="s">
        <v>2814</v>
      </c>
      <c r="VTO57" s="357" t="s">
        <v>2197</v>
      </c>
      <c r="VTP57" s="358"/>
      <c r="VTQ57" s="358" t="s">
        <v>2198</v>
      </c>
      <c r="VTR57" s="359" t="s">
        <v>2193</v>
      </c>
      <c r="VTS57" s="355" t="s">
        <v>2194</v>
      </c>
      <c r="VTT57" s="355" t="s">
        <v>2195</v>
      </c>
      <c r="VTU57" s="355" t="s">
        <v>2196</v>
      </c>
      <c r="VTV57" s="356" t="s">
        <v>2814</v>
      </c>
      <c r="VTW57" s="357" t="s">
        <v>2197</v>
      </c>
      <c r="VTX57" s="358"/>
      <c r="VTY57" s="358" t="s">
        <v>2198</v>
      </c>
      <c r="VTZ57" s="359" t="s">
        <v>2193</v>
      </c>
      <c r="VUA57" s="355" t="s">
        <v>2194</v>
      </c>
      <c r="VUB57" s="355" t="s">
        <v>2195</v>
      </c>
      <c r="VUC57" s="355" t="s">
        <v>2196</v>
      </c>
      <c r="VUD57" s="356" t="s">
        <v>2814</v>
      </c>
      <c r="VUE57" s="357" t="s">
        <v>2197</v>
      </c>
      <c r="VUF57" s="358"/>
      <c r="VUG57" s="358" t="s">
        <v>2198</v>
      </c>
      <c r="VUH57" s="359" t="s">
        <v>2193</v>
      </c>
      <c r="VUI57" s="355" t="s">
        <v>2194</v>
      </c>
      <c r="VUJ57" s="355" t="s">
        <v>2195</v>
      </c>
      <c r="VUK57" s="355" t="s">
        <v>2196</v>
      </c>
      <c r="VUL57" s="356" t="s">
        <v>2814</v>
      </c>
      <c r="VUM57" s="357" t="s">
        <v>2197</v>
      </c>
      <c r="VUN57" s="358"/>
      <c r="VUO57" s="358" t="s">
        <v>2198</v>
      </c>
      <c r="VUP57" s="359" t="s">
        <v>2193</v>
      </c>
      <c r="VUQ57" s="355" t="s">
        <v>2194</v>
      </c>
      <c r="VUR57" s="355" t="s">
        <v>2195</v>
      </c>
      <c r="VUS57" s="355" t="s">
        <v>2196</v>
      </c>
      <c r="VUT57" s="356" t="s">
        <v>2814</v>
      </c>
      <c r="VUU57" s="357" t="s">
        <v>2197</v>
      </c>
      <c r="VUV57" s="358"/>
      <c r="VUW57" s="358" t="s">
        <v>2198</v>
      </c>
      <c r="VUX57" s="359" t="s">
        <v>2193</v>
      </c>
      <c r="VUY57" s="355" t="s">
        <v>2194</v>
      </c>
      <c r="VUZ57" s="355" t="s">
        <v>2195</v>
      </c>
      <c r="VVA57" s="355" t="s">
        <v>2196</v>
      </c>
      <c r="VVB57" s="356" t="s">
        <v>2814</v>
      </c>
      <c r="VVC57" s="357" t="s">
        <v>2197</v>
      </c>
      <c r="VVD57" s="358"/>
      <c r="VVE57" s="358" t="s">
        <v>2198</v>
      </c>
      <c r="VVF57" s="359" t="s">
        <v>2193</v>
      </c>
      <c r="VVG57" s="355" t="s">
        <v>2194</v>
      </c>
      <c r="VVH57" s="355" t="s">
        <v>2195</v>
      </c>
      <c r="VVI57" s="355" t="s">
        <v>2196</v>
      </c>
      <c r="VVJ57" s="356" t="s">
        <v>2814</v>
      </c>
      <c r="VVK57" s="357" t="s">
        <v>2197</v>
      </c>
      <c r="VVL57" s="358"/>
      <c r="VVM57" s="358" t="s">
        <v>2198</v>
      </c>
      <c r="VVN57" s="359" t="s">
        <v>2193</v>
      </c>
      <c r="VVO57" s="355" t="s">
        <v>2194</v>
      </c>
      <c r="VVP57" s="355" t="s">
        <v>2195</v>
      </c>
      <c r="VVQ57" s="355" t="s">
        <v>2196</v>
      </c>
      <c r="VVR57" s="356" t="s">
        <v>2814</v>
      </c>
      <c r="VVS57" s="357" t="s">
        <v>2197</v>
      </c>
      <c r="VVT57" s="358"/>
      <c r="VVU57" s="358" t="s">
        <v>2198</v>
      </c>
      <c r="VVV57" s="359" t="s">
        <v>2193</v>
      </c>
      <c r="VVW57" s="355" t="s">
        <v>2194</v>
      </c>
      <c r="VVX57" s="355" t="s">
        <v>2195</v>
      </c>
      <c r="VVY57" s="355" t="s">
        <v>2196</v>
      </c>
      <c r="VVZ57" s="356" t="s">
        <v>2814</v>
      </c>
      <c r="VWA57" s="357" t="s">
        <v>2197</v>
      </c>
      <c r="VWB57" s="358"/>
      <c r="VWC57" s="358" t="s">
        <v>2198</v>
      </c>
      <c r="VWD57" s="359" t="s">
        <v>2193</v>
      </c>
      <c r="VWE57" s="355" t="s">
        <v>2194</v>
      </c>
      <c r="VWF57" s="355" t="s">
        <v>2195</v>
      </c>
      <c r="VWG57" s="355" t="s">
        <v>2196</v>
      </c>
      <c r="VWH57" s="356" t="s">
        <v>2814</v>
      </c>
      <c r="VWI57" s="357" t="s">
        <v>2197</v>
      </c>
      <c r="VWJ57" s="358"/>
      <c r="VWK57" s="358" t="s">
        <v>2198</v>
      </c>
      <c r="VWL57" s="359" t="s">
        <v>2193</v>
      </c>
      <c r="VWM57" s="355" t="s">
        <v>2194</v>
      </c>
      <c r="VWN57" s="355" t="s">
        <v>2195</v>
      </c>
      <c r="VWO57" s="355" t="s">
        <v>2196</v>
      </c>
      <c r="VWP57" s="356" t="s">
        <v>2814</v>
      </c>
      <c r="VWQ57" s="357" t="s">
        <v>2197</v>
      </c>
      <c r="VWR57" s="358"/>
      <c r="VWS57" s="358" t="s">
        <v>2198</v>
      </c>
      <c r="VWT57" s="359" t="s">
        <v>2193</v>
      </c>
      <c r="VWU57" s="355" t="s">
        <v>2194</v>
      </c>
      <c r="VWV57" s="355" t="s">
        <v>2195</v>
      </c>
      <c r="VWW57" s="355" t="s">
        <v>2196</v>
      </c>
      <c r="VWX57" s="356" t="s">
        <v>2814</v>
      </c>
      <c r="VWY57" s="357" t="s">
        <v>2197</v>
      </c>
      <c r="VWZ57" s="358"/>
      <c r="VXA57" s="358" t="s">
        <v>2198</v>
      </c>
      <c r="VXB57" s="359" t="s">
        <v>2193</v>
      </c>
      <c r="VXC57" s="355" t="s">
        <v>2194</v>
      </c>
      <c r="VXD57" s="355" t="s">
        <v>2195</v>
      </c>
      <c r="VXE57" s="355" t="s">
        <v>2196</v>
      </c>
      <c r="VXF57" s="356" t="s">
        <v>2814</v>
      </c>
      <c r="VXG57" s="357" t="s">
        <v>2197</v>
      </c>
      <c r="VXH57" s="358"/>
      <c r="VXI57" s="358" t="s">
        <v>2198</v>
      </c>
      <c r="VXJ57" s="359" t="s">
        <v>2193</v>
      </c>
      <c r="VXK57" s="355" t="s">
        <v>2194</v>
      </c>
      <c r="VXL57" s="355" t="s">
        <v>2195</v>
      </c>
      <c r="VXM57" s="355" t="s">
        <v>2196</v>
      </c>
      <c r="VXN57" s="356" t="s">
        <v>2814</v>
      </c>
      <c r="VXO57" s="357" t="s">
        <v>2197</v>
      </c>
      <c r="VXP57" s="358"/>
      <c r="VXQ57" s="358" t="s">
        <v>2198</v>
      </c>
      <c r="VXR57" s="359" t="s">
        <v>2193</v>
      </c>
      <c r="VXS57" s="355" t="s">
        <v>2194</v>
      </c>
      <c r="VXT57" s="355" t="s">
        <v>2195</v>
      </c>
      <c r="VXU57" s="355" t="s">
        <v>2196</v>
      </c>
      <c r="VXV57" s="356" t="s">
        <v>2814</v>
      </c>
      <c r="VXW57" s="357" t="s">
        <v>2197</v>
      </c>
      <c r="VXX57" s="358"/>
      <c r="VXY57" s="358" t="s">
        <v>2198</v>
      </c>
      <c r="VXZ57" s="359" t="s">
        <v>2193</v>
      </c>
      <c r="VYA57" s="355" t="s">
        <v>2194</v>
      </c>
      <c r="VYB57" s="355" t="s">
        <v>2195</v>
      </c>
      <c r="VYC57" s="355" t="s">
        <v>2196</v>
      </c>
      <c r="VYD57" s="356" t="s">
        <v>2814</v>
      </c>
      <c r="VYE57" s="357" t="s">
        <v>2197</v>
      </c>
      <c r="VYF57" s="358"/>
      <c r="VYG57" s="358" t="s">
        <v>2198</v>
      </c>
      <c r="VYH57" s="359" t="s">
        <v>2193</v>
      </c>
      <c r="VYI57" s="355" t="s">
        <v>2194</v>
      </c>
      <c r="VYJ57" s="355" t="s">
        <v>2195</v>
      </c>
      <c r="VYK57" s="355" t="s">
        <v>2196</v>
      </c>
      <c r="VYL57" s="356" t="s">
        <v>2814</v>
      </c>
      <c r="VYM57" s="357" t="s">
        <v>2197</v>
      </c>
      <c r="VYN57" s="358"/>
      <c r="VYO57" s="358" t="s">
        <v>2198</v>
      </c>
      <c r="VYP57" s="359" t="s">
        <v>2193</v>
      </c>
      <c r="VYQ57" s="355" t="s">
        <v>2194</v>
      </c>
      <c r="VYR57" s="355" t="s">
        <v>2195</v>
      </c>
      <c r="VYS57" s="355" t="s">
        <v>2196</v>
      </c>
      <c r="VYT57" s="356" t="s">
        <v>2814</v>
      </c>
      <c r="VYU57" s="357" t="s">
        <v>2197</v>
      </c>
      <c r="VYV57" s="358"/>
      <c r="VYW57" s="358" t="s">
        <v>2198</v>
      </c>
      <c r="VYX57" s="359" t="s">
        <v>2193</v>
      </c>
      <c r="VYY57" s="355" t="s">
        <v>2194</v>
      </c>
      <c r="VYZ57" s="355" t="s">
        <v>2195</v>
      </c>
      <c r="VZA57" s="355" t="s">
        <v>2196</v>
      </c>
      <c r="VZB57" s="356" t="s">
        <v>2814</v>
      </c>
      <c r="VZC57" s="357" t="s">
        <v>2197</v>
      </c>
      <c r="VZD57" s="358"/>
      <c r="VZE57" s="358" t="s">
        <v>2198</v>
      </c>
      <c r="VZF57" s="359" t="s">
        <v>2193</v>
      </c>
      <c r="VZG57" s="355" t="s">
        <v>2194</v>
      </c>
      <c r="VZH57" s="355" t="s">
        <v>2195</v>
      </c>
      <c r="VZI57" s="355" t="s">
        <v>2196</v>
      </c>
      <c r="VZJ57" s="356" t="s">
        <v>2814</v>
      </c>
      <c r="VZK57" s="357" t="s">
        <v>2197</v>
      </c>
      <c r="VZL57" s="358"/>
      <c r="VZM57" s="358" t="s">
        <v>2198</v>
      </c>
      <c r="VZN57" s="359" t="s">
        <v>2193</v>
      </c>
      <c r="VZO57" s="355" t="s">
        <v>2194</v>
      </c>
      <c r="VZP57" s="355" t="s">
        <v>2195</v>
      </c>
      <c r="VZQ57" s="355" t="s">
        <v>2196</v>
      </c>
      <c r="VZR57" s="356" t="s">
        <v>2814</v>
      </c>
      <c r="VZS57" s="357" t="s">
        <v>2197</v>
      </c>
      <c r="VZT57" s="358"/>
      <c r="VZU57" s="358" t="s">
        <v>2198</v>
      </c>
      <c r="VZV57" s="359" t="s">
        <v>2193</v>
      </c>
      <c r="VZW57" s="355" t="s">
        <v>2194</v>
      </c>
      <c r="VZX57" s="355" t="s">
        <v>2195</v>
      </c>
      <c r="VZY57" s="355" t="s">
        <v>2196</v>
      </c>
      <c r="VZZ57" s="356" t="s">
        <v>2814</v>
      </c>
      <c r="WAA57" s="357" t="s">
        <v>2197</v>
      </c>
      <c r="WAB57" s="358"/>
      <c r="WAC57" s="358" t="s">
        <v>2198</v>
      </c>
      <c r="WAD57" s="359" t="s">
        <v>2193</v>
      </c>
      <c r="WAE57" s="355" t="s">
        <v>2194</v>
      </c>
      <c r="WAF57" s="355" t="s">
        <v>2195</v>
      </c>
      <c r="WAG57" s="355" t="s">
        <v>2196</v>
      </c>
      <c r="WAH57" s="356" t="s">
        <v>2814</v>
      </c>
      <c r="WAI57" s="357" t="s">
        <v>2197</v>
      </c>
      <c r="WAJ57" s="358"/>
      <c r="WAK57" s="358" t="s">
        <v>2198</v>
      </c>
      <c r="WAL57" s="359" t="s">
        <v>2193</v>
      </c>
      <c r="WAM57" s="355" t="s">
        <v>2194</v>
      </c>
      <c r="WAN57" s="355" t="s">
        <v>2195</v>
      </c>
      <c r="WAO57" s="355" t="s">
        <v>2196</v>
      </c>
      <c r="WAP57" s="356" t="s">
        <v>2814</v>
      </c>
      <c r="WAQ57" s="357" t="s">
        <v>2197</v>
      </c>
      <c r="WAR57" s="358"/>
      <c r="WAS57" s="358" t="s">
        <v>2198</v>
      </c>
      <c r="WAT57" s="359" t="s">
        <v>2193</v>
      </c>
      <c r="WAU57" s="355" t="s">
        <v>2194</v>
      </c>
      <c r="WAV57" s="355" t="s">
        <v>2195</v>
      </c>
      <c r="WAW57" s="355" t="s">
        <v>2196</v>
      </c>
      <c r="WAX57" s="356" t="s">
        <v>2814</v>
      </c>
      <c r="WAY57" s="357" t="s">
        <v>2197</v>
      </c>
      <c r="WAZ57" s="358"/>
      <c r="WBA57" s="358" t="s">
        <v>2198</v>
      </c>
      <c r="WBB57" s="359" t="s">
        <v>2193</v>
      </c>
      <c r="WBC57" s="355" t="s">
        <v>2194</v>
      </c>
      <c r="WBD57" s="355" t="s">
        <v>2195</v>
      </c>
      <c r="WBE57" s="355" t="s">
        <v>2196</v>
      </c>
      <c r="WBF57" s="356" t="s">
        <v>2814</v>
      </c>
      <c r="WBG57" s="357" t="s">
        <v>2197</v>
      </c>
      <c r="WBH57" s="358"/>
      <c r="WBI57" s="358" t="s">
        <v>2198</v>
      </c>
      <c r="WBJ57" s="359" t="s">
        <v>2193</v>
      </c>
      <c r="WBK57" s="355" t="s">
        <v>2194</v>
      </c>
      <c r="WBL57" s="355" t="s">
        <v>2195</v>
      </c>
      <c r="WBM57" s="355" t="s">
        <v>2196</v>
      </c>
      <c r="WBN57" s="356" t="s">
        <v>2814</v>
      </c>
      <c r="WBO57" s="357" t="s">
        <v>2197</v>
      </c>
      <c r="WBP57" s="358"/>
      <c r="WBQ57" s="358" t="s">
        <v>2198</v>
      </c>
      <c r="WBR57" s="359" t="s">
        <v>2193</v>
      </c>
      <c r="WBS57" s="355" t="s">
        <v>2194</v>
      </c>
      <c r="WBT57" s="355" t="s">
        <v>2195</v>
      </c>
      <c r="WBU57" s="355" t="s">
        <v>2196</v>
      </c>
      <c r="WBV57" s="356" t="s">
        <v>2814</v>
      </c>
      <c r="WBW57" s="357" t="s">
        <v>2197</v>
      </c>
      <c r="WBX57" s="358"/>
      <c r="WBY57" s="358" t="s">
        <v>2198</v>
      </c>
      <c r="WBZ57" s="359" t="s">
        <v>2193</v>
      </c>
      <c r="WCA57" s="355" t="s">
        <v>2194</v>
      </c>
      <c r="WCB57" s="355" t="s">
        <v>2195</v>
      </c>
      <c r="WCC57" s="355" t="s">
        <v>2196</v>
      </c>
      <c r="WCD57" s="356" t="s">
        <v>2814</v>
      </c>
      <c r="WCE57" s="357" t="s">
        <v>2197</v>
      </c>
      <c r="WCF57" s="358"/>
      <c r="WCG57" s="358" t="s">
        <v>2198</v>
      </c>
      <c r="WCH57" s="359" t="s">
        <v>2193</v>
      </c>
      <c r="WCI57" s="355" t="s">
        <v>2194</v>
      </c>
      <c r="WCJ57" s="355" t="s">
        <v>2195</v>
      </c>
      <c r="WCK57" s="355" t="s">
        <v>2196</v>
      </c>
      <c r="WCL57" s="356" t="s">
        <v>2814</v>
      </c>
      <c r="WCM57" s="357" t="s">
        <v>2197</v>
      </c>
      <c r="WCN57" s="358"/>
      <c r="WCO57" s="358" t="s">
        <v>2198</v>
      </c>
      <c r="WCP57" s="359" t="s">
        <v>2193</v>
      </c>
      <c r="WCQ57" s="355" t="s">
        <v>2194</v>
      </c>
      <c r="WCR57" s="355" t="s">
        <v>2195</v>
      </c>
      <c r="WCS57" s="355" t="s">
        <v>2196</v>
      </c>
      <c r="WCT57" s="356" t="s">
        <v>2814</v>
      </c>
      <c r="WCU57" s="357" t="s">
        <v>2197</v>
      </c>
      <c r="WCV57" s="358"/>
      <c r="WCW57" s="358" t="s">
        <v>2198</v>
      </c>
      <c r="WCX57" s="359" t="s">
        <v>2193</v>
      </c>
      <c r="WCY57" s="355" t="s">
        <v>2194</v>
      </c>
      <c r="WCZ57" s="355" t="s">
        <v>2195</v>
      </c>
      <c r="WDA57" s="355" t="s">
        <v>2196</v>
      </c>
      <c r="WDB57" s="356" t="s">
        <v>2814</v>
      </c>
      <c r="WDC57" s="357" t="s">
        <v>2197</v>
      </c>
      <c r="WDD57" s="358"/>
      <c r="WDE57" s="358" t="s">
        <v>2198</v>
      </c>
      <c r="WDF57" s="359" t="s">
        <v>2193</v>
      </c>
      <c r="WDG57" s="355" t="s">
        <v>2194</v>
      </c>
      <c r="WDH57" s="355" t="s">
        <v>2195</v>
      </c>
      <c r="WDI57" s="355" t="s">
        <v>2196</v>
      </c>
      <c r="WDJ57" s="356" t="s">
        <v>2814</v>
      </c>
      <c r="WDK57" s="357" t="s">
        <v>2197</v>
      </c>
      <c r="WDL57" s="358"/>
      <c r="WDM57" s="358" t="s">
        <v>2198</v>
      </c>
      <c r="WDN57" s="359" t="s">
        <v>2193</v>
      </c>
      <c r="WDO57" s="355" t="s">
        <v>2194</v>
      </c>
      <c r="WDP57" s="355" t="s">
        <v>2195</v>
      </c>
      <c r="WDQ57" s="355" t="s">
        <v>2196</v>
      </c>
      <c r="WDR57" s="356" t="s">
        <v>2814</v>
      </c>
      <c r="WDS57" s="357" t="s">
        <v>2197</v>
      </c>
      <c r="WDT57" s="358"/>
      <c r="WDU57" s="358" t="s">
        <v>2198</v>
      </c>
      <c r="WDV57" s="359" t="s">
        <v>2193</v>
      </c>
      <c r="WDW57" s="355" t="s">
        <v>2194</v>
      </c>
      <c r="WDX57" s="355" t="s">
        <v>2195</v>
      </c>
      <c r="WDY57" s="355" t="s">
        <v>2196</v>
      </c>
      <c r="WDZ57" s="356" t="s">
        <v>2814</v>
      </c>
      <c r="WEA57" s="357" t="s">
        <v>2197</v>
      </c>
      <c r="WEB57" s="358"/>
      <c r="WEC57" s="358" t="s">
        <v>2198</v>
      </c>
      <c r="WED57" s="359" t="s">
        <v>2193</v>
      </c>
      <c r="WEE57" s="355" t="s">
        <v>2194</v>
      </c>
      <c r="WEF57" s="355" t="s">
        <v>2195</v>
      </c>
      <c r="WEG57" s="355" t="s">
        <v>2196</v>
      </c>
      <c r="WEH57" s="356" t="s">
        <v>2814</v>
      </c>
      <c r="WEI57" s="357" t="s">
        <v>2197</v>
      </c>
      <c r="WEJ57" s="358"/>
      <c r="WEK57" s="358" t="s">
        <v>2198</v>
      </c>
      <c r="WEL57" s="359" t="s">
        <v>2193</v>
      </c>
      <c r="WEM57" s="355" t="s">
        <v>2194</v>
      </c>
      <c r="WEN57" s="355" t="s">
        <v>2195</v>
      </c>
      <c r="WEO57" s="355" t="s">
        <v>2196</v>
      </c>
      <c r="WEP57" s="356" t="s">
        <v>2814</v>
      </c>
      <c r="WEQ57" s="357" t="s">
        <v>2197</v>
      </c>
      <c r="WER57" s="358"/>
      <c r="WES57" s="358" t="s">
        <v>2198</v>
      </c>
      <c r="WET57" s="359" t="s">
        <v>2193</v>
      </c>
      <c r="WEU57" s="355" t="s">
        <v>2194</v>
      </c>
      <c r="WEV57" s="355" t="s">
        <v>2195</v>
      </c>
      <c r="WEW57" s="355" t="s">
        <v>2196</v>
      </c>
      <c r="WEX57" s="356" t="s">
        <v>2814</v>
      </c>
      <c r="WEY57" s="357" t="s">
        <v>2197</v>
      </c>
      <c r="WEZ57" s="358"/>
      <c r="WFA57" s="358" t="s">
        <v>2198</v>
      </c>
      <c r="WFB57" s="359" t="s">
        <v>2193</v>
      </c>
      <c r="WFC57" s="355" t="s">
        <v>2194</v>
      </c>
      <c r="WFD57" s="355" t="s">
        <v>2195</v>
      </c>
      <c r="WFE57" s="355" t="s">
        <v>2196</v>
      </c>
      <c r="WFF57" s="356" t="s">
        <v>2814</v>
      </c>
      <c r="WFG57" s="357" t="s">
        <v>2197</v>
      </c>
      <c r="WFH57" s="358"/>
      <c r="WFI57" s="358" t="s">
        <v>2198</v>
      </c>
      <c r="WFJ57" s="359" t="s">
        <v>2193</v>
      </c>
      <c r="WFK57" s="355" t="s">
        <v>2194</v>
      </c>
      <c r="WFL57" s="355" t="s">
        <v>2195</v>
      </c>
      <c r="WFM57" s="355" t="s">
        <v>2196</v>
      </c>
      <c r="WFN57" s="356" t="s">
        <v>2814</v>
      </c>
      <c r="WFO57" s="357" t="s">
        <v>2197</v>
      </c>
      <c r="WFP57" s="358"/>
      <c r="WFQ57" s="358" t="s">
        <v>2198</v>
      </c>
      <c r="WFR57" s="359" t="s">
        <v>2193</v>
      </c>
      <c r="WFS57" s="355" t="s">
        <v>2194</v>
      </c>
      <c r="WFT57" s="355" t="s">
        <v>2195</v>
      </c>
      <c r="WFU57" s="355" t="s">
        <v>2196</v>
      </c>
      <c r="WFV57" s="356" t="s">
        <v>2814</v>
      </c>
      <c r="WFW57" s="357" t="s">
        <v>2197</v>
      </c>
      <c r="WFX57" s="358"/>
      <c r="WFY57" s="358" t="s">
        <v>2198</v>
      </c>
      <c r="WFZ57" s="359" t="s">
        <v>2193</v>
      </c>
      <c r="WGA57" s="355" t="s">
        <v>2194</v>
      </c>
      <c r="WGB57" s="355" t="s">
        <v>2195</v>
      </c>
      <c r="WGC57" s="355" t="s">
        <v>2196</v>
      </c>
      <c r="WGD57" s="356" t="s">
        <v>2814</v>
      </c>
      <c r="WGE57" s="357" t="s">
        <v>2197</v>
      </c>
      <c r="WGF57" s="358"/>
      <c r="WGG57" s="358" t="s">
        <v>2198</v>
      </c>
      <c r="WGH57" s="359" t="s">
        <v>2193</v>
      </c>
      <c r="WGI57" s="355" t="s">
        <v>2194</v>
      </c>
      <c r="WGJ57" s="355" t="s">
        <v>2195</v>
      </c>
      <c r="WGK57" s="355" t="s">
        <v>2196</v>
      </c>
      <c r="WGL57" s="356" t="s">
        <v>2814</v>
      </c>
      <c r="WGM57" s="357" t="s">
        <v>2197</v>
      </c>
      <c r="WGN57" s="358"/>
      <c r="WGO57" s="358" t="s">
        <v>2198</v>
      </c>
      <c r="WGP57" s="359" t="s">
        <v>2193</v>
      </c>
      <c r="WGQ57" s="355" t="s">
        <v>2194</v>
      </c>
      <c r="WGR57" s="355" t="s">
        <v>2195</v>
      </c>
      <c r="WGS57" s="355" t="s">
        <v>2196</v>
      </c>
      <c r="WGT57" s="356" t="s">
        <v>2814</v>
      </c>
      <c r="WGU57" s="357" t="s">
        <v>2197</v>
      </c>
      <c r="WGV57" s="358"/>
      <c r="WGW57" s="358" t="s">
        <v>2198</v>
      </c>
      <c r="WGX57" s="359" t="s">
        <v>2193</v>
      </c>
      <c r="WGY57" s="355" t="s">
        <v>2194</v>
      </c>
      <c r="WGZ57" s="355" t="s">
        <v>2195</v>
      </c>
      <c r="WHA57" s="355" t="s">
        <v>2196</v>
      </c>
      <c r="WHB57" s="356" t="s">
        <v>2814</v>
      </c>
      <c r="WHC57" s="357" t="s">
        <v>2197</v>
      </c>
      <c r="WHD57" s="358"/>
      <c r="WHE57" s="358" t="s">
        <v>2198</v>
      </c>
      <c r="WHF57" s="359" t="s">
        <v>2193</v>
      </c>
      <c r="WHG57" s="355" t="s">
        <v>2194</v>
      </c>
      <c r="WHH57" s="355" t="s">
        <v>2195</v>
      </c>
      <c r="WHI57" s="355" t="s">
        <v>2196</v>
      </c>
      <c r="WHJ57" s="356" t="s">
        <v>2814</v>
      </c>
      <c r="WHK57" s="357" t="s">
        <v>2197</v>
      </c>
      <c r="WHL57" s="358"/>
      <c r="WHM57" s="358" t="s">
        <v>2198</v>
      </c>
      <c r="WHN57" s="359" t="s">
        <v>2193</v>
      </c>
      <c r="WHO57" s="355" t="s">
        <v>2194</v>
      </c>
      <c r="WHP57" s="355" t="s">
        <v>2195</v>
      </c>
      <c r="WHQ57" s="355" t="s">
        <v>2196</v>
      </c>
      <c r="WHR57" s="356" t="s">
        <v>2814</v>
      </c>
      <c r="WHS57" s="357" t="s">
        <v>2197</v>
      </c>
      <c r="WHT57" s="358"/>
      <c r="WHU57" s="358" t="s">
        <v>2198</v>
      </c>
      <c r="WHV57" s="359" t="s">
        <v>2193</v>
      </c>
      <c r="WHW57" s="355" t="s">
        <v>2194</v>
      </c>
      <c r="WHX57" s="355" t="s">
        <v>2195</v>
      </c>
      <c r="WHY57" s="355" t="s">
        <v>2196</v>
      </c>
      <c r="WHZ57" s="356" t="s">
        <v>2814</v>
      </c>
      <c r="WIA57" s="357" t="s">
        <v>2197</v>
      </c>
      <c r="WIB57" s="358"/>
      <c r="WIC57" s="358" t="s">
        <v>2198</v>
      </c>
      <c r="WID57" s="359" t="s">
        <v>2193</v>
      </c>
      <c r="WIE57" s="355" t="s">
        <v>2194</v>
      </c>
      <c r="WIF57" s="355" t="s">
        <v>2195</v>
      </c>
      <c r="WIG57" s="355" t="s">
        <v>2196</v>
      </c>
      <c r="WIH57" s="356" t="s">
        <v>2814</v>
      </c>
      <c r="WII57" s="357" t="s">
        <v>2197</v>
      </c>
      <c r="WIJ57" s="358"/>
      <c r="WIK57" s="358" t="s">
        <v>2198</v>
      </c>
      <c r="WIL57" s="359" t="s">
        <v>2193</v>
      </c>
      <c r="WIM57" s="355" t="s">
        <v>2194</v>
      </c>
      <c r="WIN57" s="355" t="s">
        <v>2195</v>
      </c>
      <c r="WIO57" s="355" t="s">
        <v>2196</v>
      </c>
      <c r="WIP57" s="356" t="s">
        <v>2814</v>
      </c>
      <c r="WIQ57" s="357" t="s">
        <v>2197</v>
      </c>
      <c r="WIR57" s="358"/>
      <c r="WIS57" s="358" t="s">
        <v>2198</v>
      </c>
      <c r="WIT57" s="359" t="s">
        <v>2193</v>
      </c>
      <c r="WIU57" s="355" t="s">
        <v>2194</v>
      </c>
      <c r="WIV57" s="355" t="s">
        <v>2195</v>
      </c>
      <c r="WIW57" s="355" t="s">
        <v>2196</v>
      </c>
      <c r="WIX57" s="356" t="s">
        <v>2814</v>
      </c>
      <c r="WIY57" s="357" t="s">
        <v>2197</v>
      </c>
      <c r="WIZ57" s="358"/>
      <c r="WJA57" s="358" t="s">
        <v>2198</v>
      </c>
      <c r="WJB57" s="359" t="s">
        <v>2193</v>
      </c>
      <c r="WJC57" s="355" t="s">
        <v>2194</v>
      </c>
      <c r="WJD57" s="355" t="s">
        <v>2195</v>
      </c>
      <c r="WJE57" s="355" t="s">
        <v>2196</v>
      </c>
      <c r="WJF57" s="356" t="s">
        <v>2814</v>
      </c>
      <c r="WJG57" s="357" t="s">
        <v>2197</v>
      </c>
      <c r="WJH57" s="358"/>
      <c r="WJI57" s="358" t="s">
        <v>2198</v>
      </c>
      <c r="WJJ57" s="359" t="s">
        <v>2193</v>
      </c>
      <c r="WJK57" s="355" t="s">
        <v>2194</v>
      </c>
      <c r="WJL57" s="355" t="s">
        <v>2195</v>
      </c>
      <c r="WJM57" s="355" t="s">
        <v>2196</v>
      </c>
      <c r="WJN57" s="356" t="s">
        <v>2814</v>
      </c>
      <c r="WJO57" s="357" t="s">
        <v>2197</v>
      </c>
      <c r="WJP57" s="358"/>
      <c r="WJQ57" s="358" t="s">
        <v>2198</v>
      </c>
      <c r="WJR57" s="359" t="s">
        <v>2193</v>
      </c>
      <c r="WJS57" s="355" t="s">
        <v>2194</v>
      </c>
      <c r="WJT57" s="355" t="s">
        <v>2195</v>
      </c>
      <c r="WJU57" s="355" t="s">
        <v>2196</v>
      </c>
      <c r="WJV57" s="356" t="s">
        <v>2814</v>
      </c>
      <c r="WJW57" s="357" t="s">
        <v>2197</v>
      </c>
      <c r="WJX57" s="358"/>
      <c r="WJY57" s="358" t="s">
        <v>2198</v>
      </c>
      <c r="WJZ57" s="359" t="s">
        <v>2193</v>
      </c>
      <c r="WKA57" s="355" t="s">
        <v>2194</v>
      </c>
      <c r="WKB57" s="355" t="s">
        <v>2195</v>
      </c>
      <c r="WKC57" s="355" t="s">
        <v>2196</v>
      </c>
      <c r="WKD57" s="356" t="s">
        <v>2814</v>
      </c>
      <c r="WKE57" s="357" t="s">
        <v>2197</v>
      </c>
      <c r="WKF57" s="358"/>
      <c r="WKG57" s="358" t="s">
        <v>2198</v>
      </c>
      <c r="WKH57" s="359" t="s">
        <v>2193</v>
      </c>
      <c r="WKI57" s="355" t="s">
        <v>2194</v>
      </c>
      <c r="WKJ57" s="355" t="s">
        <v>2195</v>
      </c>
      <c r="WKK57" s="355" t="s">
        <v>2196</v>
      </c>
      <c r="WKL57" s="356" t="s">
        <v>2814</v>
      </c>
      <c r="WKM57" s="357" t="s">
        <v>2197</v>
      </c>
      <c r="WKN57" s="358"/>
      <c r="WKO57" s="358" t="s">
        <v>2198</v>
      </c>
      <c r="WKP57" s="359" t="s">
        <v>2193</v>
      </c>
      <c r="WKQ57" s="355" t="s">
        <v>2194</v>
      </c>
      <c r="WKR57" s="355" t="s">
        <v>2195</v>
      </c>
      <c r="WKS57" s="355" t="s">
        <v>2196</v>
      </c>
      <c r="WKT57" s="356" t="s">
        <v>2814</v>
      </c>
      <c r="WKU57" s="357" t="s">
        <v>2197</v>
      </c>
      <c r="WKV57" s="358"/>
      <c r="WKW57" s="358" t="s">
        <v>2198</v>
      </c>
      <c r="WKX57" s="359" t="s">
        <v>2193</v>
      </c>
      <c r="WKY57" s="355" t="s">
        <v>2194</v>
      </c>
      <c r="WKZ57" s="355" t="s">
        <v>2195</v>
      </c>
      <c r="WLA57" s="355" t="s">
        <v>2196</v>
      </c>
      <c r="WLB57" s="356" t="s">
        <v>2814</v>
      </c>
      <c r="WLC57" s="357" t="s">
        <v>2197</v>
      </c>
      <c r="WLD57" s="358"/>
      <c r="WLE57" s="358" t="s">
        <v>2198</v>
      </c>
      <c r="WLF57" s="359" t="s">
        <v>2193</v>
      </c>
      <c r="WLG57" s="355" t="s">
        <v>2194</v>
      </c>
      <c r="WLH57" s="355" t="s">
        <v>2195</v>
      </c>
      <c r="WLI57" s="355" t="s">
        <v>2196</v>
      </c>
      <c r="WLJ57" s="356" t="s">
        <v>2814</v>
      </c>
      <c r="WLK57" s="357" t="s">
        <v>2197</v>
      </c>
      <c r="WLL57" s="358"/>
      <c r="WLM57" s="358" t="s">
        <v>2198</v>
      </c>
      <c r="WLN57" s="359" t="s">
        <v>2193</v>
      </c>
      <c r="WLO57" s="355" t="s">
        <v>2194</v>
      </c>
      <c r="WLP57" s="355" t="s">
        <v>2195</v>
      </c>
      <c r="WLQ57" s="355" t="s">
        <v>2196</v>
      </c>
      <c r="WLR57" s="356" t="s">
        <v>2814</v>
      </c>
      <c r="WLS57" s="357" t="s">
        <v>2197</v>
      </c>
      <c r="WLT57" s="358"/>
      <c r="WLU57" s="358" t="s">
        <v>2198</v>
      </c>
      <c r="WLV57" s="359" t="s">
        <v>2193</v>
      </c>
      <c r="WLW57" s="355" t="s">
        <v>2194</v>
      </c>
      <c r="WLX57" s="355" t="s">
        <v>2195</v>
      </c>
      <c r="WLY57" s="355" t="s">
        <v>2196</v>
      </c>
      <c r="WLZ57" s="356" t="s">
        <v>2814</v>
      </c>
      <c r="WMA57" s="357" t="s">
        <v>2197</v>
      </c>
      <c r="WMB57" s="358"/>
      <c r="WMC57" s="358" t="s">
        <v>2198</v>
      </c>
      <c r="WMD57" s="359" t="s">
        <v>2193</v>
      </c>
      <c r="WME57" s="355" t="s">
        <v>2194</v>
      </c>
      <c r="WMF57" s="355" t="s">
        <v>2195</v>
      </c>
      <c r="WMG57" s="355" t="s">
        <v>2196</v>
      </c>
      <c r="WMH57" s="356" t="s">
        <v>2814</v>
      </c>
      <c r="WMI57" s="357" t="s">
        <v>2197</v>
      </c>
      <c r="WMJ57" s="358"/>
      <c r="WMK57" s="358" t="s">
        <v>2198</v>
      </c>
      <c r="WML57" s="359" t="s">
        <v>2193</v>
      </c>
      <c r="WMM57" s="355" t="s">
        <v>2194</v>
      </c>
      <c r="WMN57" s="355" t="s">
        <v>2195</v>
      </c>
      <c r="WMO57" s="355" t="s">
        <v>2196</v>
      </c>
      <c r="WMP57" s="356" t="s">
        <v>2814</v>
      </c>
      <c r="WMQ57" s="357" t="s">
        <v>2197</v>
      </c>
      <c r="WMR57" s="358"/>
      <c r="WMS57" s="358" t="s">
        <v>2198</v>
      </c>
      <c r="WMT57" s="359" t="s">
        <v>2193</v>
      </c>
      <c r="WMU57" s="355" t="s">
        <v>2194</v>
      </c>
      <c r="WMV57" s="355" t="s">
        <v>2195</v>
      </c>
      <c r="WMW57" s="355" t="s">
        <v>2196</v>
      </c>
      <c r="WMX57" s="356" t="s">
        <v>2814</v>
      </c>
      <c r="WMY57" s="357" t="s">
        <v>2197</v>
      </c>
      <c r="WMZ57" s="358"/>
      <c r="WNA57" s="358" t="s">
        <v>2198</v>
      </c>
      <c r="WNB57" s="359" t="s">
        <v>2193</v>
      </c>
      <c r="WNC57" s="355" t="s">
        <v>2194</v>
      </c>
      <c r="WND57" s="355" t="s">
        <v>2195</v>
      </c>
      <c r="WNE57" s="355" t="s">
        <v>2196</v>
      </c>
      <c r="WNF57" s="356" t="s">
        <v>2814</v>
      </c>
      <c r="WNG57" s="357" t="s">
        <v>2197</v>
      </c>
      <c r="WNH57" s="358"/>
      <c r="WNI57" s="358" t="s">
        <v>2198</v>
      </c>
      <c r="WNJ57" s="359" t="s">
        <v>2193</v>
      </c>
      <c r="WNK57" s="355" t="s">
        <v>2194</v>
      </c>
      <c r="WNL57" s="355" t="s">
        <v>2195</v>
      </c>
      <c r="WNM57" s="355" t="s">
        <v>2196</v>
      </c>
      <c r="WNN57" s="356" t="s">
        <v>2814</v>
      </c>
      <c r="WNO57" s="357" t="s">
        <v>2197</v>
      </c>
      <c r="WNP57" s="358"/>
      <c r="WNQ57" s="358" t="s">
        <v>2198</v>
      </c>
      <c r="WNR57" s="359" t="s">
        <v>2193</v>
      </c>
      <c r="WNS57" s="355" t="s">
        <v>2194</v>
      </c>
      <c r="WNT57" s="355" t="s">
        <v>2195</v>
      </c>
      <c r="WNU57" s="355" t="s">
        <v>2196</v>
      </c>
      <c r="WNV57" s="356" t="s">
        <v>2814</v>
      </c>
      <c r="WNW57" s="357" t="s">
        <v>2197</v>
      </c>
      <c r="WNX57" s="358"/>
      <c r="WNY57" s="358" t="s">
        <v>2198</v>
      </c>
      <c r="WNZ57" s="359" t="s">
        <v>2193</v>
      </c>
      <c r="WOA57" s="355" t="s">
        <v>2194</v>
      </c>
      <c r="WOB57" s="355" t="s">
        <v>2195</v>
      </c>
      <c r="WOC57" s="355" t="s">
        <v>2196</v>
      </c>
      <c r="WOD57" s="356" t="s">
        <v>2814</v>
      </c>
      <c r="WOE57" s="357" t="s">
        <v>2197</v>
      </c>
      <c r="WOF57" s="358"/>
      <c r="WOG57" s="358" t="s">
        <v>2198</v>
      </c>
      <c r="WOH57" s="359" t="s">
        <v>2193</v>
      </c>
      <c r="WOI57" s="355" t="s">
        <v>2194</v>
      </c>
      <c r="WOJ57" s="355" t="s">
        <v>2195</v>
      </c>
      <c r="WOK57" s="355" t="s">
        <v>2196</v>
      </c>
      <c r="WOL57" s="356" t="s">
        <v>2814</v>
      </c>
      <c r="WOM57" s="357" t="s">
        <v>2197</v>
      </c>
      <c r="WON57" s="358"/>
      <c r="WOO57" s="358" t="s">
        <v>2198</v>
      </c>
      <c r="WOP57" s="359" t="s">
        <v>2193</v>
      </c>
      <c r="WOQ57" s="355" t="s">
        <v>2194</v>
      </c>
      <c r="WOR57" s="355" t="s">
        <v>2195</v>
      </c>
      <c r="WOS57" s="355" t="s">
        <v>2196</v>
      </c>
      <c r="WOT57" s="356" t="s">
        <v>2814</v>
      </c>
      <c r="WOU57" s="357" t="s">
        <v>2197</v>
      </c>
      <c r="WOV57" s="358"/>
      <c r="WOW57" s="358" t="s">
        <v>2198</v>
      </c>
      <c r="WOX57" s="359" t="s">
        <v>2193</v>
      </c>
      <c r="WOY57" s="355" t="s">
        <v>2194</v>
      </c>
      <c r="WOZ57" s="355" t="s">
        <v>2195</v>
      </c>
      <c r="WPA57" s="355" t="s">
        <v>2196</v>
      </c>
      <c r="WPB57" s="356" t="s">
        <v>2814</v>
      </c>
      <c r="WPC57" s="357" t="s">
        <v>2197</v>
      </c>
      <c r="WPD57" s="358"/>
      <c r="WPE57" s="358" t="s">
        <v>2198</v>
      </c>
      <c r="WPF57" s="359" t="s">
        <v>2193</v>
      </c>
      <c r="WPG57" s="355" t="s">
        <v>2194</v>
      </c>
      <c r="WPH57" s="355" t="s">
        <v>2195</v>
      </c>
      <c r="WPI57" s="355" t="s">
        <v>2196</v>
      </c>
      <c r="WPJ57" s="356" t="s">
        <v>2814</v>
      </c>
      <c r="WPK57" s="357" t="s">
        <v>2197</v>
      </c>
      <c r="WPL57" s="358"/>
      <c r="WPM57" s="358" t="s">
        <v>2198</v>
      </c>
      <c r="WPN57" s="359" t="s">
        <v>2193</v>
      </c>
      <c r="WPO57" s="355" t="s">
        <v>2194</v>
      </c>
      <c r="WPP57" s="355" t="s">
        <v>2195</v>
      </c>
      <c r="WPQ57" s="355" t="s">
        <v>2196</v>
      </c>
      <c r="WPR57" s="356" t="s">
        <v>2814</v>
      </c>
      <c r="WPS57" s="357" t="s">
        <v>2197</v>
      </c>
      <c r="WPT57" s="358"/>
      <c r="WPU57" s="358" t="s">
        <v>2198</v>
      </c>
      <c r="WPV57" s="359" t="s">
        <v>2193</v>
      </c>
      <c r="WPW57" s="355" t="s">
        <v>2194</v>
      </c>
      <c r="WPX57" s="355" t="s">
        <v>2195</v>
      </c>
      <c r="WPY57" s="355" t="s">
        <v>2196</v>
      </c>
      <c r="WPZ57" s="356" t="s">
        <v>2814</v>
      </c>
      <c r="WQA57" s="357" t="s">
        <v>2197</v>
      </c>
      <c r="WQB57" s="358"/>
      <c r="WQC57" s="358" t="s">
        <v>2198</v>
      </c>
      <c r="WQD57" s="359" t="s">
        <v>2193</v>
      </c>
      <c r="WQE57" s="355" t="s">
        <v>2194</v>
      </c>
      <c r="WQF57" s="355" t="s">
        <v>2195</v>
      </c>
      <c r="WQG57" s="355" t="s">
        <v>2196</v>
      </c>
      <c r="WQH57" s="356" t="s">
        <v>2814</v>
      </c>
      <c r="WQI57" s="357" t="s">
        <v>2197</v>
      </c>
      <c r="WQJ57" s="358"/>
      <c r="WQK57" s="358" t="s">
        <v>2198</v>
      </c>
      <c r="WQL57" s="359" t="s">
        <v>2193</v>
      </c>
      <c r="WQM57" s="355" t="s">
        <v>2194</v>
      </c>
      <c r="WQN57" s="355" t="s">
        <v>2195</v>
      </c>
      <c r="WQO57" s="355" t="s">
        <v>2196</v>
      </c>
      <c r="WQP57" s="356" t="s">
        <v>2814</v>
      </c>
      <c r="WQQ57" s="357" t="s">
        <v>2197</v>
      </c>
      <c r="WQR57" s="358"/>
      <c r="WQS57" s="358" t="s">
        <v>2198</v>
      </c>
      <c r="WQT57" s="359" t="s">
        <v>2193</v>
      </c>
      <c r="WQU57" s="355" t="s">
        <v>2194</v>
      </c>
      <c r="WQV57" s="355" t="s">
        <v>2195</v>
      </c>
      <c r="WQW57" s="355" t="s">
        <v>2196</v>
      </c>
      <c r="WQX57" s="356" t="s">
        <v>2814</v>
      </c>
      <c r="WQY57" s="357" t="s">
        <v>2197</v>
      </c>
      <c r="WQZ57" s="358"/>
      <c r="WRA57" s="358" t="s">
        <v>2198</v>
      </c>
      <c r="WRB57" s="359" t="s">
        <v>2193</v>
      </c>
      <c r="WRC57" s="355" t="s">
        <v>2194</v>
      </c>
      <c r="WRD57" s="355" t="s">
        <v>2195</v>
      </c>
      <c r="WRE57" s="355" t="s">
        <v>2196</v>
      </c>
      <c r="WRF57" s="356" t="s">
        <v>2814</v>
      </c>
      <c r="WRG57" s="357" t="s">
        <v>2197</v>
      </c>
      <c r="WRH57" s="358"/>
      <c r="WRI57" s="358" t="s">
        <v>2198</v>
      </c>
      <c r="WRJ57" s="359" t="s">
        <v>2193</v>
      </c>
      <c r="WRK57" s="355" t="s">
        <v>2194</v>
      </c>
      <c r="WRL57" s="355" t="s">
        <v>2195</v>
      </c>
      <c r="WRM57" s="355" t="s">
        <v>2196</v>
      </c>
      <c r="WRN57" s="356" t="s">
        <v>2814</v>
      </c>
      <c r="WRO57" s="357" t="s">
        <v>2197</v>
      </c>
      <c r="WRP57" s="358"/>
      <c r="WRQ57" s="358" t="s">
        <v>2198</v>
      </c>
      <c r="WRR57" s="359" t="s">
        <v>2193</v>
      </c>
      <c r="WRS57" s="355" t="s">
        <v>2194</v>
      </c>
      <c r="WRT57" s="355" t="s">
        <v>2195</v>
      </c>
      <c r="WRU57" s="355" t="s">
        <v>2196</v>
      </c>
      <c r="WRV57" s="356" t="s">
        <v>2814</v>
      </c>
      <c r="WRW57" s="357" t="s">
        <v>2197</v>
      </c>
      <c r="WRX57" s="358"/>
      <c r="WRY57" s="358" t="s">
        <v>2198</v>
      </c>
      <c r="WRZ57" s="359" t="s">
        <v>2193</v>
      </c>
      <c r="WSA57" s="355" t="s">
        <v>2194</v>
      </c>
      <c r="WSB57" s="355" t="s">
        <v>2195</v>
      </c>
      <c r="WSC57" s="355" t="s">
        <v>2196</v>
      </c>
      <c r="WSD57" s="356" t="s">
        <v>2814</v>
      </c>
      <c r="WSE57" s="357" t="s">
        <v>2197</v>
      </c>
      <c r="WSF57" s="358"/>
      <c r="WSG57" s="358" t="s">
        <v>2198</v>
      </c>
      <c r="WSH57" s="359" t="s">
        <v>2193</v>
      </c>
      <c r="WSI57" s="355" t="s">
        <v>2194</v>
      </c>
      <c r="WSJ57" s="355" t="s">
        <v>2195</v>
      </c>
      <c r="WSK57" s="355" t="s">
        <v>2196</v>
      </c>
      <c r="WSL57" s="356" t="s">
        <v>2814</v>
      </c>
      <c r="WSM57" s="357" t="s">
        <v>2197</v>
      </c>
      <c r="WSN57" s="358"/>
      <c r="WSO57" s="358" t="s">
        <v>2198</v>
      </c>
      <c r="WSP57" s="359" t="s">
        <v>2193</v>
      </c>
      <c r="WSQ57" s="355" t="s">
        <v>2194</v>
      </c>
      <c r="WSR57" s="355" t="s">
        <v>2195</v>
      </c>
      <c r="WSS57" s="355" t="s">
        <v>2196</v>
      </c>
      <c r="WST57" s="356" t="s">
        <v>2814</v>
      </c>
      <c r="WSU57" s="357" t="s">
        <v>2197</v>
      </c>
      <c r="WSV57" s="358"/>
      <c r="WSW57" s="358" t="s">
        <v>2198</v>
      </c>
      <c r="WSX57" s="359" t="s">
        <v>2193</v>
      </c>
      <c r="WSY57" s="355" t="s">
        <v>2194</v>
      </c>
      <c r="WSZ57" s="355" t="s">
        <v>2195</v>
      </c>
      <c r="WTA57" s="355" t="s">
        <v>2196</v>
      </c>
      <c r="WTB57" s="356" t="s">
        <v>2814</v>
      </c>
      <c r="WTC57" s="357" t="s">
        <v>2197</v>
      </c>
      <c r="WTD57" s="358"/>
      <c r="WTE57" s="358" t="s">
        <v>2198</v>
      </c>
      <c r="WTF57" s="359" t="s">
        <v>2193</v>
      </c>
      <c r="WTG57" s="355" t="s">
        <v>2194</v>
      </c>
      <c r="WTH57" s="355" t="s">
        <v>2195</v>
      </c>
      <c r="WTI57" s="355" t="s">
        <v>2196</v>
      </c>
      <c r="WTJ57" s="356" t="s">
        <v>2814</v>
      </c>
      <c r="WTK57" s="357" t="s">
        <v>2197</v>
      </c>
      <c r="WTL57" s="358"/>
      <c r="WTM57" s="358" t="s">
        <v>2198</v>
      </c>
      <c r="WTN57" s="359" t="s">
        <v>2193</v>
      </c>
      <c r="WTO57" s="355" t="s">
        <v>2194</v>
      </c>
      <c r="WTP57" s="355" t="s">
        <v>2195</v>
      </c>
      <c r="WTQ57" s="355" t="s">
        <v>2196</v>
      </c>
      <c r="WTR57" s="356" t="s">
        <v>2814</v>
      </c>
      <c r="WTS57" s="357" t="s">
        <v>2197</v>
      </c>
      <c r="WTT57" s="358"/>
      <c r="WTU57" s="358" t="s">
        <v>2198</v>
      </c>
      <c r="WTV57" s="359" t="s">
        <v>2193</v>
      </c>
      <c r="WTW57" s="355" t="s">
        <v>2194</v>
      </c>
      <c r="WTX57" s="355" t="s">
        <v>2195</v>
      </c>
      <c r="WTY57" s="355" t="s">
        <v>2196</v>
      </c>
      <c r="WTZ57" s="356" t="s">
        <v>2814</v>
      </c>
      <c r="WUA57" s="357" t="s">
        <v>2197</v>
      </c>
      <c r="WUB57" s="358"/>
      <c r="WUC57" s="358" t="s">
        <v>2198</v>
      </c>
      <c r="WUD57" s="359" t="s">
        <v>2193</v>
      </c>
      <c r="WUE57" s="355" t="s">
        <v>2194</v>
      </c>
      <c r="WUF57" s="355" t="s">
        <v>2195</v>
      </c>
      <c r="WUG57" s="355" t="s">
        <v>2196</v>
      </c>
      <c r="WUH57" s="356" t="s">
        <v>2814</v>
      </c>
      <c r="WUI57" s="357" t="s">
        <v>2197</v>
      </c>
      <c r="WUJ57" s="358"/>
      <c r="WUK57" s="358" t="s">
        <v>2198</v>
      </c>
      <c r="WUL57" s="359" t="s">
        <v>2193</v>
      </c>
      <c r="WUM57" s="355" t="s">
        <v>2194</v>
      </c>
      <c r="WUN57" s="355" t="s">
        <v>2195</v>
      </c>
      <c r="WUO57" s="355" t="s">
        <v>2196</v>
      </c>
      <c r="WUP57" s="356" t="s">
        <v>2814</v>
      </c>
      <c r="WUQ57" s="357" t="s">
        <v>2197</v>
      </c>
      <c r="WUR57" s="358"/>
      <c r="WUS57" s="358" t="s">
        <v>2198</v>
      </c>
      <c r="WUT57" s="359" t="s">
        <v>2193</v>
      </c>
      <c r="WUU57" s="355" t="s">
        <v>2194</v>
      </c>
      <c r="WUV57" s="355" t="s">
        <v>2195</v>
      </c>
      <c r="WUW57" s="355" t="s">
        <v>2196</v>
      </c>
      <c r="WUX57" s="356" t="s">
        <v>2814</v>
      </c>
      <c r="WUY57" s="357" t="s">
        <v>2197</v>
      </c>
      <c r="WUZ57" s="358"/>
      <c r="WVA57" s="358" t="s">
        <v>2198</v>
      </c>
      <c r="WVB57" s="359" t="s">
        <v>2193</v>
      </c>
      <c r="WVC57" s="355" t="s">
        <v>2194</v>
      </c>
      <c r="WVD57" s="355" t="s">
        <v>2195</v>
      </c>
      <c r="WVE57" s="355" t="s">
        <v>2196</v>
      </c>
      <c r="WVF57" s="356" t="s">
        <v>2814</v>
      </c>
      <c r="WVG57" s="357" t="s">
        <v>2197</v>
      </c>
      <c r="WVH57" s="358"/>
      <c r="WVI57" s="358" t="s">
        <v>2198</v>
      </c>
      <c r="WVJ57" s="359" t="s">
        <v>2193</v>
      </c>
      <c r="WVK57" s="355" t="s">
        <v>2194</v>
      </c>
      <c r="WVL57" s="355" t="s">
        <v>2195</v>
      </c>
      <c r="WVM57" s="355" t="s">
        <v>2196</v>
      </c>
      <c r="WVN57" s="356" t="s">
        <v>2814</v>
      </c>
      <c r="WVO57" s="357" t="s">
        <v>2197</v>
      </c>
      <c r="WVP57" s="358"/>
      <c r="WVQ57" s="358" t="s">
        <v>2198</v>
      </c>
      <c r="WVR57" s="359" t="s">
        <v>2193</v>
      </c>
      <c r="WVS57" s="355" t="s">
        <v>2194</v>
      </c>
      <c r="WVT57" s="355" t="s">
        <v>2195</v>
      </c>
      <c r="WVU57" s="355" t="s">
        <v>2196</v>
      </c>
      <c r="WVV57" s="356" t="s">
        <v>2814</v>
      </c>
      <c r="WVW57" s="357" t="s">
        <v>2197</v>
      </c>
      <c r="WVX57" s="358"/>
      <c r="WVY57" s="358" t="s">
        <v>2198</v>
      </c>
      <c r="WVZ57" s="359" t="s">
        <v>2193</v>
      </c>
      <c r="WWA57" s="355" t="s">
        <v>2194</v>
      </c>
      <c r="WWB57" s="355" t="s">
        <v>2195</v>
      </c>
      <c r="WWC57" s="355" t="s">
        <v>2196</v>
      </c>
      <c r="WWD57" s="356" t="s">
        <v>2814</v>
      </c>
      <c r="WWE57" s="357" t="s">
        <v>2197</v>
      </c>
      <c r="WWF57" s="358"/>
      <c r="WWG57" s="358" t="s">
        <v>2198</v>
      </c>
      <c r="WWH57" s="359" t="s">
        <v>2193</v>
      </c>
      <c r="WWI57" s="355" t="s">
        <v>2194</v>
      </c>
      <c r="WWJ57" s="355" t="s">
        <v>2195</v>
      </c>
      <c r="WWK57" s="355" t="s">
        <v>2196</v>
      </c>
      <c r="WWL57" s="356" t="s">
        <v>2814</v>
      </c>
      <c r="WWM57" s="357" t="s">
        <v>2197</v>
      </c>
      <c r="WWN57" s="358"/>
      <c r="WWO57" s="358" t="s">
        <v>2198</v>
      </c>
      <c r="WWP57" s="359" t="s">
        <v>2193</v>
      </c>
      <c r="WWQ57" s="355" t="s">
        <v>2194</v>
      </c>
      <c r="WWR57" s="355" t="s">
        <v>2195</v>
      </c>
      <c r="WWS57" s="355" t="s">
        <v>2196</v>
      </c>
      <c r="WWT57" s="356" t="s">
        <v>2814</v>
      </c>
      <c r="WWU57" s="357" t="s">
        <v>2197</v>
      </c>
      <c r="WWV57" s="358"/>
      <c r="WWW57" s="358" t="s">
        <v>2198</v>
      </c>
      <c r="WWX57" s="359" t="s">
        <v>2193</v>
      </c>
      <c r="WWY57" s="355" t="s">
        <v>2194</v>
      </c>
      <c r="WWZ57" s="355" t="s">
        <v>2195</v>
      </c>
      <c r="WXA57" s="355" t="s">
        <v>2196</v>
      </c>
      <c r="WXB57" s="356" t="s">
        <v>2814</v>
      </c>
      <c r="WXC57" s="357" t="s">
        <v>2197</v>
      </c>
      <c r="WXD57" s="358"/>
      <c r="WXE57" s="358" t="s">
        <v>2198</v>
      </c>
      <c r="WXF57" s="359" t="s">
        <v>2193</v>
      </c>
      <c r="WXG57" s="355" t="s">
        <v>2194</v>
      </c>
      <c r="WXH57" s="355" t="s">
        <v>2195</v>
      </c>
      <c r="WXI57" s="355" t="s">
        <v>2196</v>
      </c>
      <c r="WXJ57" s="356" t="s">
        <v>2814</v>
      </c>
      <c r="WXK57" s="357" t="s">
        <v>2197</v>
      </c>
      <c r="WXL57" s="358"/>
      <c r="WXM57" s="358" t="s">
        <v>2198</v>
      </c>
      <c r="WXN57" s="359" t="s">
        <v>2193</v>
      </c>
      <c r="WXO57" s="355" t="s">
        <v>2194</v>
      </c>
      <c r="WXP57" s="355" t="s">
        <v>2195</v>
      </c>
      <c r="WXQ57" s="355" t="s">
        <v>2196</v>
      </c>
      <c r="WXR57" s="356" t="s">
        <v>2814</v>
      </c>
      <c r="WXS57" s="357" t="s">
        <v>2197</v>
      </c>
      <c r="WXT57" s="358"/>
      <c r="WXU57" s="358" t="s">
        <v>2198</v>
      </c>
      <c r="WXV57" s="359" t="s">
        <v>2193</v>
      </c>
      <c r="WXW57" s="355" t="s">
        <v>2194</v>
      </c>
      <c r="WXX57" s="355" t="s">
        <v>2195</v>
      </c>
      <c r="WXY57" s="355" t="s">
        <v>2196</v>
      </c>
      <c r="WXZ57" s="356" t="s">
        <v>2814</v>
      </c>
      <c r="WYA57" s="357" t="s">
        <v>2197</v>
      </c>
      <c r="WYB57" s="358"/>
      <c r="WYC57" s="358" t="s">
        <v>2198</v>
      </c>
      <c r="WYD57" s="359" t="s">
        <v>2193</v>
      </c>
      <c r="WYE57" s="355" t="s">
        <v>2194</v>
      </c>
      <c r="WYF57" s="355" t="s">
        <v>2195</v>
      </c>
      <c r="WYG57" s="355" t="s">
        <v>2196</v>
      </c>
      <c r="WYH57" s="356" t="s">
        <v>2814</v>
      </c>
      <c r="WYI57" s="357" t="s">
        <v>2197</v>
      </c>
      <c r="WYJ57" s="358"/>
      <c r="WYK57" s="358" t="s">
        <v>2198</v>
      </c>
      <c r="WYL57" s="359" t="s">
        <v>2193</v>
      </c>
      <c r="WYM57" s="355" t="s">
        <v>2194</v>
      </c>
      <c r="WYN57" s="355" t="s">
        <v>2195</v>
      </c>
      <c r="WYO57" s="355" t="s">
        <v>2196</v>
      </c>
      <c r="WYP57" s="356" t="s">
        <v>2814</v>
      </c>
      <c r="WYQ57" s="357" t="s">
        <v>2197</v>
      </c>
      <c r="WYR57" s="358"/>
      <c r="WYS57" s="358" t="s">
        <v>2198</v>
      </c>
      <c r="WYT57" s="359" t="s">
        <v>2193</v>
      </c>
      <c r="WYU57" s="355" t="s">
        <v>2194</v>
      </c>
      <c r="WYV57" s="355" t="s">
        <v>2195</v>
      </c>
      <c r="WYW57" s="355" t="s">
        <v>2196</v>
      </c>
      <c r="WYX57" s="356" t="s">
        <v>2814</v>
      </c>
      <c r="WYY57" s="357" t="s">
        <v>2197</v>
      </c>
      <c r="WYZ57" s="358"/>
      <c r="WZA57" s="358" t="s">
        <v>2198</v>
      </c>
      <c r="WZB57" s="359" t="s">
        <v>2193</v>
      </c>
      <c r="WZC57" s="355" t="s">
        <v>2194</v>
      </c>
      <c r="WZD57" s="355" t="s">
        <v>2195</v>
      </c>
      <c r="WZE57" s="355" t="s">
        <v>2196</v>
      </c>
      <c r="WZF57" s="356" t="s">
        <v>2814</v>
      </c>
      <c r="WZG57" s="357" t="s">
        <v>2197</v>
      </c>
      <c r="WZH57" s="358"/>
      <c r="WZI57" s="358" t="s">
        <v>2198</v>
      </c>
      <c r="WZJ57" s="359" t="s">
        <v>2193</v>
      </c>
      <c r="WZK57" s="355" t="s">
        <v>2194</v>
      </c>
      <c r="WZL57" s="355" t="s">
        <v>2195</v>
      </c>
      <c r="WZM57" s="355" t="s">
        <v>2196</v>
      </c>
      <c r="WZN57" s="356" t="s">
        <v>2814</v>
      </c>
      <c r="WZO57" s="357" t="s">
        <v>2197</v>
      </c>
      <c r="WZP57" s="358"/>
      <c r="WZQ57" s="358" t="s">
        <v>2198</v>
      </c>
      <c r="WZR57" s="359" t="s">
        <v>2193</v>
      </c>
      <c r="WZS57" s="355" t="s">
        <v>2194</v>
      </c>
      <c r="WZT57" s="355" t="s">
        <v>2195</v>
      </c>
      <c r="WZU57" s="355" t="s">
        <v>2196</v>
      </c>
      <c r="WZV57" s="356" t="s">
        <v>2814</v>
      </c>
      <c r="WZW57" s="357" t="s">
        <v>2197</v>
      </c>
      <c r="WZX57" s="358"/>
      <c r="WZY57" s="358" t="s">
        <v>2198</v>
      </c>
      <c r="WZZ57" s="359" t="s">
        <v>2193</v>
      </c>
      <c r="XAA57" s="355" t="s">
        <v>2194</v>
      </c>
      <c r="XAB57" s="355" t="s">
        <v>2195</v>
      </c>
      <c r="XAC57" s="355" t="s">
        <v>2196</v>
      </c>
      <c r="XAD57" s="356" t="s">
        <v>2814</v>
      </c>
      <c r="XAE57" s="357" t="s">
        <v>2197</v>
      </c>
      <c r="XAF57" s="358"/>
      <c r="XAG57" s="358" t="s">
        <v>2198</v>
      </c>
      <c r="XAH57" s="359" t="s">
        <v>2193</v>
      </c>
      <c r="XAI57" s="355" t="s">
        <v>2194</v>
      </c>
      <c r="XAJ57" s="355" t="s">
        <v>2195</v>
      </c>
      <c r="XAK57" s="355" t="s">
        <v>2196</v>
      </c>
      <c r="XAL57" s="356" t="s">
        <v>2814</v>
      </c>
      <c r="XAM57" s="357" t="s">
        <v>2197</v>
      </c>
      <c r="XAN57" s="358"/>
      <c r="XAO57" s="358" t="s">
        <v>2198</v>
      </c>
      <c r="XAP57" s="359" t="s">
        <v>2193</v>
      </c>
      <c r="XAQ57" s="355" t="s">
        <v>2194</v>
      </c>
      <c r="XAR57" s="355" t="s">
        <v>2195</v>
      </c>
      <c r="XAS57" s="355" t="s">
        <v>2196</v>
      </c>
      <c r="XAT57" s="356" t="s">
        <v>2814</v>
      </c>
      <c r="XAU57" s="357" t="s">
        <v>2197</v>
      </c>
      <c r="XAV57" s="358"/>
      <c r="XAW57" s="358" t="s">
        <v>2198</v>
      </c>
      <c r="XAX57" s="359" t="s">
        <v>2193</v>
      </c>
      <c r="XAY57" s="355" t="s">
        <v>2194</v>
      </c>
      <c r="XAZ57" s="355" t="s">
        <v>2195</v>
      </c>
      <c r="XBA57" s="355" t="s">
        <v>2196</v>
      </c>
      <c r="XBB57" s="356" t="s">
        <v>2814</v>
      </c>
      <c r="XBC57" s="357" t="s">
        <v>2197</v>
      </c>
      <c r="XBD57" s="358"/>
      <c r="XBE57" s="358" t="s">
        <v>2198</v>
      </c>
      <c r="XBF57" s="359" t="s">
        <v>2193</v>
      </c>
      <c r="XBG57" s="355" t="s">
        <v>2194</v>
      </c>
      <c r="XBH57" s="355" t="s">
        <v>2195</v>
      </c>
      <c r="XBI57" s="355" t="s">
        <v>2196</v>
      </c>
      <c r="XBJ57" s="356" t="s">
        <v>2814</v>
      </c>
      <c r="XBK57" s="357" t="s">
        <v>2197</v>
      </c>
      <c r="XBL57" s="358"/>
      <c r="XBM57" s="358" t="s">
        <v>2198</v>
      </c>
      <c r="XBN57" s="359" t="s">
        <v>2193</v>
      </c>
      <c r="XBO57" s="355" t="s">
        <v>2194</v>
      </c>
      <c r="XBP57" s="355" t="s">
        <v>2195</v>
      </c>
      <c r="XBQ57" s="355" t="s">
        <v>2196</v>
      </c>
      <c r="XBR57" s="356" t="s">
        <v>2814</v>
      </c>
      <c r="XBS57" s="357" t="s">
        <v>2197</v>
      </c>
      <c r="XBT57" s="358"/>
      <c r="XBU57" s="358" t="s">
        <v>2198</v>
      </c>
      <c r="XBV57" s="359" t="s">
        <v>2193</v>
      </c>
      <c r="XBW57" s="355" t="s">
        <v>2194</v>
      </c>
      <c r="XBX57" s="355" t="s">
        <v>2195</v>
      </c>
      <c r="XBY57" s="355" t="s">
        <v>2196</v>
      </c>
      <c r="XBZ57" s="356" t="s">
        <v>2814</v>
      </c>
      <c r="XCA57" s="357" t="s">
        <v>2197</v>
      </c>
      <c r="XCB57" s="358"/>
      <c r="XCC57" s="358" t="s">
        <v>2198</v>
      </c>
      <c r="XCD57" s="359" t="s">
        <v>2193</v>
      </c>
      <c r="XCE57" s="355" t="s">
        <v>2194</v>
      </c>
      <c r="XCF57" s="355" t="s">
        <v>2195</v>
      </c>
      <c r="XCG57" s="355" t="s">
        <v>2196</v>
      </c>
      <c r="XCH57" s="356" t="s">
        <v>2814</v>
      </c>
      <c r="XCI57" s="357" t="s">
        <v>2197</v>
      </c>
      <c r="XCJ57" s="358"/>
      <c r="XCK57" s="358" t="s">
        <v>2198</v>
      </c>
      <c r="XCL57" s="359" t="s">
        <v>2193</v>
      </c>
      <c r="XCM57" s="355" t="s">
        <v>2194</v>
      </c>
      <c r="XCN57" s="355" t="s">
        <v>2195</v>
      </c>
      <c r="XCO57" s="355" t="s">
        <v>2196</v>
      </c>
      <c r="XCP57" s="356" t="s">
        <v>2814</v>
      </c>
      <c r="XCQ57" s="357" t="s">
        <v>2197</v>
      </c>
      <c r="XCR57" s="358"/>
      <c r="XCS57" s="358" t="s">
        <v>2198</v>
      </c>
      <c r="XCT57" s="359" t="s">
        <v>2193</v>
      </c>
      <c r="XCU57" s="355" t="s">
        <v>2194</v>
      </c>
      <c r="XCV57" s="355" t="s">
        <v>2195</v>
      </c>
      <c r="XCW57" s="355" t="s">
        <v>2196</v>
      </c>
      <c r="XCX57" s="356" t="s">
        <v>2814</v>
      </c>
      <c r="XCY57" s="357" t="s">
        <v>2197</v>
      </c>
      <c r="XCZ57" s="358"/>
      <c r="XDA57" s="358" t="s">
        <v>2198</v>
      </c>
      <c r="XDB57" s="359" t="s">
        <v>2193</v>
      </c>
      <c r="XDC57" s="355" t="s">
        <v>2194</v>
      </c>
      <c r="XDD57" s="355" t="s">
        <v>2195</v>
      </c>
      <c r="XDE57" s="355" t="s">
        <v>2196</v>
      </c>
      <c r="XDF57" s="356" t="s">
        <v>2814</v>
      </c>
      <c r="XDG57" s="357" t="s">
        <v>2197</v>
      </c>
      <c r="XDH57" s="358"/>
      <c r="XDI57" s="358" t="s">
        <v>2198</v>
      </c>
      <c r="XDJ57" s="359" t="s">
        <v>2193</v>
      </c>
      <c r="XDK57" s="355" t="s">
        <v>2194</v>
      </c>
      <c r="XDL57" s="355" t="s">
        <v>2195</v>
      </c>
      <c r="XDM57" s="355" t="s">
        <v>2196</v>
      </c>
      <c r="XDN57" s="356" t="s">
        <v>2814</v>
      </c>
      <c r="XDO57" s="357" t="s">
        <v>2197</v>
      </c>
      <c r="XDP57" s="358"/>
      <c r="XDQ57" s="358" t="s">
        <v>2198</v>
      </c>
      <c r="XDR57" s="359" t="s">
        <v>2193</v>
      </c>
      <c r="XDS57" s="355" t="s">
        <v>2194</v>
      </c>
      <c r="XDT57" s="355" t="s">
        <v>2195</v>
      </c>
      <c r="XDU57" s="355" t="s">
        <v>2196</v>
      </c>
      <c r="XDV57" s="356" t="s">
        <v>2814</v>
      </c>
      <c r="XDW57" s="357" t="s">
        <v>2197</v>
      </c>
      <c r="XDX57" s="358"/>
      <c r="XDY57" s="358" t="s">
        <v>2198</v>
      </c>
    </row>
    <row r="58" spans="1:16353" ht="45" hidden="1" x14ac:dyDescent="0.25">
      <c r="A58" s="340" t="s">
        <v>1781</v>
      </c>
      <c r="B58" s="341" t="s">
        <v>2199</v>
      </c>
      <c r="C58" s="958"/>
      <c r="D58" s="960"/>
      <c r="E58" s="344" t="s">
        <v>1728</v>
      </c>
      <c r="F58" s="345">
        <v>679</v>
      </c>
      <c r="G58" s="345" t="s">
        <v>350</v>
      </c>
      <c r="H58" s="345" t="s">
        <v>351</v>
      </c>
      <c r="I58" s="345" t="s">
        <v>352</v>
      </c>
      <c r="J58" s="346" t="s">
        <v>1920</v>
      </c>
      <c r="K58" s="300"/>
      <c r="L58" s="300"/>
      <c r="M58" s="300" t="s">
        <v>2732</v>
      </c>
      <c r="N58" s="347"/>
      <c r="O58" s="352"/>
      <c r="P58" s="347">
        <v>3</v>
      </c>
      <c r="Q58" s="337" t="s">
        <v>2813</v>
      </c>
      <c r="R58" s="347">
        <v>3</v>
      </c>
      <c r="S58" s="338">
        <v>46174</v>
      </c>
      <c r="T58" s="339" t="s">
        <v>2760</v>
      </c>
      <c r="U58" s="346">
        <v>2026</v>
      </c>
      <c r="V58" s="339"/>
    </row>
    <row r="59" spans="1:16353" ht="45" hidden="1" x14ac:dyDescent="0.25">
      <c r="A59" s="340" t="s">
        <v>1781</v>
      </c>
      <c r="B59" s="341" t="s">
        <v>2199</v>
      </c>
      <c r="C59" s="958"/>
      <c r="D59" s="960"/>
      <c r="E59" s="344" t="s">
        <v>1728</v>
      </c>
      <c r="F59" s="345">
        <v>418</v>
      </c>
      <c r="G59" s="345" t="s">
        <v>353</v>
      </c>
      <c r="H59" s="345" t="s">
        <v>354</v>
      </c>
      <c r="I59" s="345" t="s">
        <v>292</v>
      </c>
      <c r="J59" s="346" t="s">
        <v>1920</v>
      </c>
      <c r="K59" s="300"/>
      <c r="L59" s="300"/>
      <c r="M59" s="300" t="s">
        <v>2732</v>
      </c>
      <c r="N59" s="347"/>
      <c r="O59" s="352"/>
      <c r="P59" s="347">
        <v>1</v>
      </c>
      <c r="Q59" s="337" t="s">
        <v>2813</v>
      </c>
      <c r="R59" s="347">
        <v>1</v>
      </c>
      <c r="S59" s="338">
        <v>46174</v>
      </c>
      <c r="T59" s="339" t="s">
        <v>2760</v>
      </c>
      <c r="U59" s="346">
        <v>2026</v>
      </c>
      <c r="V59" s="339"/>
    </row>
    <row r="60" spans="1:16353" ht="60" hidden="1" x14ac:dyDescent="0.25">
      <c r="A60" s="340" t="s">
        <v>1781</v>
      </c>
      <c r="B60" s="341" t="s">
        <v>2199</v>
      </c>
      <c r="C60" s="958"/>
      <c r="D60" s="960"/>
      <c r="E60" s="344" t="s">
        <v>1728</v>
      </c>
      <c r="F60" s="345">
        <v>430</v>
      </c>
      <c r="G60" s="345" t="s">
        <v>355</v>
      </c>
      <c r="H60" s="345" t="s">
        <v>356</v>
      </c>
      <c r="I60" s="345" t="s">
        <v>357</v>
      </c>
      <c r="J60" s="346" t="s">
        <v>1920</v>
      </c>
      <c r="K60" s="300" t="s">
        <v>2815</v>
      </c>
      <c r="L60" s="352"/>
      <c r="M60" s="300"/>
      <c r="N60" s="347"/>
      <c r="O60" s="352"/>
      <c r="P60" s="347">
        <v>10</v>
      </c>
      <c r="Q60" s="279" t="s">
        <v>2744</v>
      </c>
      <c r="R60" s="347">
        <v>10</v>
      </c>
      <c r="S60" s="339" t="s">
        <v>2744</v>
      </c>
      <c r="T60" s="339" t="s">
        <v>2744</v>
      </c>
      <c r="U60" s="346" t="s">
        <v>2744</v>
      </c>
      <c r="V60" s="339"/>
    </row>
    <row r="61" spans="1:16353" ht="45" hidden="1" x14ac:dyDescent="0.25">
      <c r="A61" s="340" t="s">
        <v>1781</v>
      </c>
      <c r="B61" s="341" t="s">
        <v>2199</v>
      </c>
      <c r="C61" s="958"/>
      <c r="D61" s="960"/>
      <c r="E61" s="344" t="s">
        <v>1728</v>
      </c>
      <c r="F61" s="345">
        <v>556</v>
      </c>
      <c r="G61" s="345" t="s">
        <v>358</v>
      </c>
      <c r="H61" s="345" t="s">
        <v>359</v>
      </c>
      <c r="I61" s="345" t="s">
        <v>360</v>
      </c>
      <c r="J61" s="346" t="s">
        <v>1920</v>
      </c>
      <c r="K61" s="300"/>
      <c r="L61" s="300"/>
      <c r="M61" s="300" t="s">
        <v>2732</v>
      </c>
      <c r="N61" s="347"/>
      <c r="O61" s="352"/>
      <c r="P61" s="347">
        <v>5</v>
      </c>
      <c r="Q61" s="337" t="s">
        <v>2813</v>
      </c>
      <c r="R61" s="347">
        <v>5</v>
      </c>
      <c r="S61" s="338">
        <v>46174</v>
      </c>
      <c r="T61" s="339" t="s">
        <v>2760</v>
      </c>
      <c r="U61" s="346">
        <v>2026</v>
      </c>
      <c r="V61" s="339"/>
    </row>
    <row r="62" spans="1:16353" ht="45" hidden="1" x14ac:dyDescent="0.25">
      <c r="A62" s="340" t="s">
        <v>1781</v>
      </c>
      <c r="B62" s="341" t="s">
        <v>2199</v>
      </c>
      <c r="C62" s="958"/>
      <c r="D62" s="960"/>
      <c r="E62" s="344" t="s">
        <v>1728</v>
      </c>
      <c r="F62" s="345">
        <v>585</v>
      </c>
      <c r="G62" s="345" t="s">
        <v>361</v>
      </c>
      <c r="H62" s="345" t="s">
        <v>362</v>
      </c>
      <c r="I62" s="345" t="s">
        <v>8</v>
      </c>
      <c r="J62" s="346" t="s">
        <v>1920</v>
      </c>
      <c r="K62" s="300"/>
      <c r="L62" s="300"/>
      <c r="M62" s="300" t="s">
        <v>2732</v>
      </c>
      <c r="N62" s="347"/>
      <c r="O62" s="352"/>
      <c r="P62" s="347"/>
      <c r="Q62" s="337"/>
      <c r="R62" s="347">
        <v>1</v>
      </c>
      <c r="S62" s="338">
        <v>46174</v>
      </c>
      <c r="T62" s="339" t="s">
        <v>2760</v>
      </c>
      <c r="U62" s="346">
        <v>2026</v>
      </c>
      <c r="V62" s="339"/>
    </row>
    <row r="63" spans="1:16353" ht="45" hidden="1" x14ac:dyDescent="0.25">
      <c r="A63" s="340" t="s">
        <v>1781</v>
      </c>
      <c r="B63" s="341" t="s">
        <v>2199</v>
      </c>
      <c r="C63" s="958"/>
      <c r="D63" s="960"/>
      <c r="E63" s="344" t="s">
        <v>1728</v>
      </c>
      <c r="F63" s="345">
        <v>620</v>
      </c>
      <c r="G63" s="345" t="s">
        <v>363</v>
      </c>
      <c r="H63" s="345" t="s">
        <v>364</v>
      </c>
      <c r="I63" s="345" t="s">
        <v>8</v>
      </c>
      <c r="J63" s="346" t="s">
        <v>1920</v>
      </c>
      <c r="K63" s="300"/>
      <c r="L63" s="300"/>
      <c r="M63" s="300" t="s">
        <v>2732</v>
      </c>
      <c r="N63" s="347"/>
      <c r="O63" s="352"/>
      <c r="P63" s="347">
        <v>40</v>
      </c>
      <c r="Q63" s="337" t="s">
        <v>2813</v>
      </c>
      <c r="R63" s="337">
        <v>0</v>
      </c>
      <c r="S63" s="338">
        <v>46174</v>
      </c>
      <c r="T63" s="339" t="s">
        <v>2760</v>
      </c>
      <c r="U63" s="346">
        <v>2026</v>
      </c>
      <c r="V63" s="339"/>
    </row>
    <row r="64" spans="1:16353" ht="45" hidden="1" x14ac:dyDescent="0.25">
      <c r="A64" s="340" t="s">
        <v>1781</v>
      </c>
      <c r="B64" s="341" t="s">
        <v>2199</v>
      </c>
      <c r="C64" s="958"/>
      <c r="D64" s="960"/>
      <c r="E64" s="344" t="s">
        <v>1728</v>
      </c>
      <c r="F64" s="345">
        <v>329</v>
      </c>
      <c r="G64" s="345" t="s">
        <v>365</v>
      </c>
      <c r="H64" s="345" t="s">
        <v>366</v>
      </c>
      <c r="I64" s="345" t="s">
        <v>279</v>
      </c>
      <c r="J64" s="346" t="s">
        <v>1920</v>
      </c>
      <c r="K64" s="300" t="s">
        <v>2732</v>
      </c>
      <c r="L64" s="352"/>
      <c r="M64" s="300"/>
      <c r="N64" s="347"/>
      <c r="O64" s="352"/>
      <c r="P64" s="347">
        <v>10</v>
      </c>
      <c r="Q64" s="279" t="s">
        <v>2744</v>
      </c>
      <c r="R64" s="347">
        <v>10</v>
      </c>
      <c r="S64" s="339" t="s">
        <v>2744</v>
      </c>
      <c r="T64" s="339" t="s">
        <v>2744</v>
      </c>
      <c r="U64" s="346" t="s">
        <v>2744</v>
      </c>
      <c r="V64" s="339"/>
    </row>
    <row r="65" spans="1:22" ht="45" hidden="1" x14ac:dyDescent="0.25">
      <c r="A65" s="340" t="s">
        <v>1781</v>
      </c>
      <c r="B65" s="341" t="s">
        <v>2199</v>
      </c>
      <c r="C65" s="958"/>
      <c r="D65" s="960"/>
      <c r="E65" s="344" t="s">
        <v>1728</v>
      </c>
      <c r="F65" s="345">
        <v>338</v>
      </c>
      <c r="G65" s="345" t="s">
        <v>367</v>
      </c>
      <c r="H65" s="345" t="s">
        <v>368</v>
      </c>
      <c r="I65" s="345" t="s">
        <v>369</v>
      </c>
      <c r="J65" s="346" t="s">
        <v>1920</v>
      </c>
      <c r="K65" s="300"/>
      <c r="L65" s="300"/>
      <c r="M65" s="300" t="s">
        <v>2732</v>
      </c>
      <c r="N65" s="347"/>
      <c r="O65" s="352"/>
      <c r="P65" s="347">
        <v>4</v>
      </c>
      <c r="Q65" s="337" t="s">
        <v>2813</v>
      </c>
      <c r="R65" s="347">
        <v>2</v>
      </c>
      <c r="S65" s="338">
        <v>46174</v>
      </c>
      <c r="T65" s="339" t="s">
        <v>2760</v>
      </c>
      <c r="U65" s="346">
        <v>2026</v>
      </c>
      <c r="V65" s="339"/>
    </row>
    <row r="66" spans="1:22" ht="45" hidden="1" x14ac:dyDescent="0.25">
      <c r="A66" s="340" t="s">
        <v>1781</v>
      </c>
      <c r="B66" s="341" t="s">
        <v>2199</v>
      </c>
      <c r="C66" s="958"/>
      <c r="D66" s="960"/>
      <c r="E66" s="344" t="s">
        <v>1728</v>
      </c>
      <c r="F66" s="345">
        <v>29</v>
      </c>
      <c r="G66" s="345" t="s">
        <v>372</v>
      </c>
      <c r="H66" s="345" t="s">
        <v>373</v>
      </c>
      <c r="I66" s="345" t="s">
        <v>279</v>
      </c>
      <c r="J66" s="346" t="s">
        <v>1920</v>
      </c>
      <c r="K66" s="300"/>
      <c r="L66" s="300"/>
      <c r="M66" s="300" t="s">
        <v>2732</v>
      </c>
      <c r="N66" s="347"/>
      <c r="O66" s="352"/>
      <c r="P66" s="347">
        <v>15</v>
      </c>
      <c r="Q66" s="337" t="s">
        <v>2813</v>
      </c>
      <c r="R66" s="347">
        <v>15</v>
      </c>
      <c r="S66" s="338">
        <v>46174</v>
      </c>
      <c r="T66" s="339" t="s">
        <v>2760</v>
      </c>
      <c r="U66" s="346">
        <v>2026</v>
      </c>
      <c r="V66" s="339"/>
    </row>
    <row r="67" spans="1:22" ht="45" hidden="1" x14ac:dyDescent="0.25">
      <c r="A67" s="340" t="s">
        <v>1781</v>
      </c>
      <c r="B67" s="341" t="s">
        <v>2199</v>
      </c>
      <c r="C67" s="958"/>
      <c r="D67" s="960"/>
      <c r="E67" s="344" t="s">
        <v>1728</v>
      </c>
      <c r="F67" s="345">
        <v>39</v>
      </c>
      <c r="G67" s="345" t="s">
        <v>374</v>
      </c>
      <c r="H67" s="345" t="s">
        <v>375</v>
      </c>
      <c r="I67" s="345" t="s">
        <v>279</v>
      </c>
      <c r="J67" s="346" t="s">
        <v>1920</v>
      </c>
      <c r="K67" s="300"/>
      <c r="L67" s="300"/>
      <c r="M67" s="300" t="s">
        <v>2732</v>
      </c>
      <c r="N67" s="347"/>
      <c r="O67" s="352"/>
      <c r="P67" s="347">
        <v>10</v>
      </c>
      <c r="Q67" s="337" t="s">
        <v>2813</v>
      </c>
      <c r="R67" s="347">
        <v>10</v>
      </c>
      <c r="S67" s="338">
        <v>46174</v>
      </c>
      <c r="T67" s="339" t="s">
        <v>2760</v>
      </c>
      <c r="U67" s="346">
        <v>2026</v>
      </c>
      <c r="V67" s="339"/>
    </row>
    <row r="68" spans="1:22" ht="45" hidden="1" x14ac:dyDescent="0.25">
      <c r="A68" s="340" t="s">
        <v>1781</v>
      </c>
      <c r="B68" s="341" t="s">
        <v>2199</v>
      </c>
      <c r="C68" s="958"/>
      <c r="D68" s="960"/>
      <c r="E68" s="344" t="s">
        <v>1728</v>
      </c>
      <c r="F68" s="345">
        <v>41</v>
      </c>
      <c r="G68" s="345" t="s">
        <v>376</v>
      </c>
      <c r="H68" s="345" t="s">
        <v>377</v>
      </c>
      <c r="I68" s="345" t="s">
        <v>378</v>
      </c>
      <c r="J68" s="346" t="s">
        <v>1920</v>
      </c>
      <c r="K68" s="300"/>
      <c r="L68" s="300"/>
      <c r="M68" s="300" t="s">
        <v>2732</v>
      </c>
      <c r="N68" s="347"/>
      <c r="O68" s="352"/>
      <c r="P68" s="347">
        <v>10</v>
      </c>
      <c r="Q68" s="337" t="s">
        <v>2813</v>
      </c>
      <c r="R68" s="347">
        <v>10</v>
      </c>
      <c r="S68" s="338">
        <v>46174</v>
      </c>
      <c r="T68" s="339" t="s">
        <v>2760</v>
      </c>
      <c r="U68" s="346">
        <v>2026</v>
      </c>
      <c r="V68" s="339"/>
    </row>
    <row r="69" spans="1:22" ht="45" hidden="1" x14ac:dyDescent="0.25">
      <c r="A69" s="340" t="s">
        <v>1781</v>
      </c>
      <c r="B69" s="341" t="s">
        <v>2199</v>
      </c>
      <c r="C69" s="958"/>
      <c r="D69" s="960"/>
      <c r="E69" s="344" t="s">
        <v>1728</v>
      </c>
      <c r="F69" s="345">
        <v>56</v>
      </c>
      <c r="G69" s="345" t="s">
        <v>381</v>
      </c>
      <c r="H69" s="345" t="s">
        <v>382</v>
      </c>
      <c r="I69" s="345" t="s">
        <v>276</v>
      </c>
      <c r="J69" s="346" t="s">
        <v>1920</v>
      </c>
      <c r="K69" s="300"/>
      <c r="L69" s="300"/>
      <c r="M69" s="300" t="s">
        <v>2732</v>
      </c>
      <c r="N69" s="347"/>
      <c r="O69" s="352"/>
      <c r="P69" s="300">
        <v>10</v>
      </c>
      <c r="Q69" s="337" t="s">
        <v>2813</v>
      </c>
      <c r="R69" s="347">
        <v>10</v>
      </c>
      <c r="S69" s="338">
        <v>46174</v>
      </c>
      <c r="T69" s="339" t="s">
        <v>2760</v>
      </c>
      <c r="U69" s="346">
        <v>2026</v>
      </c>
      <c r="V69" s="339"/>
    </row>
    <row r="70" spans="1:22" ht="45" hidden="1" x14ac:dyDescent="0.25">
      <c r="A70" s="340" t="s">
        <v>1781</v>
      </c>
      <c r="B70" s="341" t="s">
        <v>2199</v>
      </c>
      <c r="C70" s="958"/>
      <c r="D70" s="960"/>
      <c r="E70" s="344" t="s">
        <v>1728</v>
      </c>
      <c r="F70" s="345">
        <v>60</v>
      </c>
      <c r="G70" s="345" t="s">
        <v>383</v>
      </c>
      <c r="H70" s="345" t="s">
        <v>384</v>
      </c>
      <c r="I70" s="345" t="s">
        <v>279</v>
      </c>
      <c r="J70" s="346" t="s">
        <v>1920</v>
      </c>
      <c r="K70" s="300"/>
      <c r="L70" s="300"/>
      <c r="M70" s="300" t="s">
        <v>2732</v>
      </c>
      <c r="N70" s="347"/>
      <c r="O70" s="352"/>
      <c r="P70" s="347">
        <v>10</v>
      </c>
      <c r="Q70" s="337" t="s">
        <v>2813</v>
      </c>
      <c r="R70" s="337">
        <v>0</v>
      </c>
      <c r="S70" s="338">
        <v>46174</v>
      </c>
      <c r="T70" s="339" t="s">
        <v>2760</v>
      </c>
      <c r="U70" s="346">
        <v>2026</v>
      </c>
      <c r="V70" s="339"/>
    </row>
    <row r="71" spans="1:22" ht="45" hidden="1" x14ac:dyDescent="0.25">
      <c r="A71" s="340" t="s">
        <v>1781</v>
      </c>
      <c r="B71" s="341" t="s">
        <v>2199</v>
      </c>
      <c r="C71" s="958"/>
      <c r="D71" s="960"/>
      <c r="E71" s="344" t="s">
        <v>1728</v>
      </c>
      <c r="F71" s="345">
        <v>62</v>
      </c>
      <c r="G71" s="345" t="s">
        <v>385</v>
      </c>
      <c r="H71" s="345" t="s">
        <v>386</v>
      </c>
      <c r="I71" s="345" t="s">
        <v>387</v>
      </c>
      <c r="J71" s="346" t="s">
        <v>1920</v>
      </c>
      <c r="K71" s="300"/>
      <c r="L71" s="300"/>
      <c r="M71" s="300" t="s">
        <v>2732</v>
      </c>
      <c r="N71" s="347"/>
      <c r="O71" s="352"/>
      <c r="P71" s="347">
        <v>20</v>
      </c>
      <c r="Q71" s="337" t="s">
        <v>2813</v>
      </c>
      <c r="R71" s="347">
        <v>10</v>
      </c>
      <c r="S71" s="338">
        <v>46174</v>
      </c>
      <c r="T71" s="339" t="s">
        <v>2760</v>
      </c>
      <c r="U71" s="346">
        <v>2026</v>
      </c>
      <c r="V71" s="339"/>
    </row>
    <row r="72" spans="1:22" ht="45" hidden="1" x14ac:dyDescent="0.25">
      <c r="A72" s="340" t="s">
        <v>1781</v>
      </c>
      <c r="B72" s="341" t="s">
        <v>2199</v>
      </c>
      <c r="C72" s="958"/>
      <c r="D72" s="960"/>
      <c r="E72" s="344" t="s">
        <v>1728</v>
      </c>
      <c r="F72" s="345">
        <v>372</v>
      </c>
      <c r="G72" s="345" t="s">
        <v>336</v>
      </c>
      <c r="H72" s="345" t="s">
        <v>388</v>
      </c>
      <c r="I72" s="345" t="s">
        <v>389</v>
      </c>
      <c r="J72" s="346" t="s">
        <v>1920</v>
      </c>
      <c r="K72" s="300"/>
      <c r="L72" s="300"/>
      <c r="M72" s="300" t="s">
        <v>2732</v>
      </c>
      <c r="N72" s="300"/>
      <c r="O72" s="352"/>
      <c r="P72" s="300">
        <v>7</v>
      </c>
      <c r="Q72" s="337" t="s">
        <v>2813</v>
      </c>
      <c r="R72" s="300">
        <v>7</v>
      </c>
      <c r="S72" s="338">
        <v>46174</v>
      </c>
      <c r="T72" s="339" t="s">
        <v>2760</v>
      </c>
      <c r="U72" s="346">
        <v>2026</v>
      </c>
      <c r="V72" s="339"/>
    </row>
    <row r="73" spans="1:22" ht="60" hidden="1" x14ac:dyDescent="0.25">
      <c r="A73" s="340" t="s">
        <v>1781</v>
      </c>
      <c r="B73" s="341" t="s">
        <v>2199</v>
      </c>
      <c r="C73" s="958"/>
      <c r="D73" s="960"/>
      <c r="E73" s="344" t="s">
        <v>1728</v>
      </c>
      <c r="F73" s="345" t="s">
        <v>390</v>
      </c>
      <c r="G73" s="345" t="s">
        <v>293</v>
      </c>
      <c r="H73" s="345" t="s">
        <v>294</v>
      </c>
      <c r="I73" s="345" t="s">
        <v>334</v>
      </c>
      <c r="J73" s="346" t="s">
        <v>1920</v>
      </c>
      <c r="K73" s="300"/>
      <c r="L73" s="300"/>
      <c r="M73" s="300" t="s">
        <v>2732</v>
      </c>
      <c r="N73" s="347"/>
      <c r="O73" s="352"/>
      <c r="P73" s="347">
        <v>25</v>
      </c>
      <c r="Q73" s="337" t="s">
        <v>2813</v>
      </c>
      <c r="R73" s="347">
        <v>10</v>
      </c>
      <c r="S73" s="338">
        <v>46174</v>
      </c>
      <c r="T73" s="339" t="s">
        <v>2760</v>
      </c>
      <c r="U73" s="346">
        <v>2026</v>
      </c>
      <c r="V73" s="339"/>
    </row>
    <row r="74" spans="1:22" ht="45" hidden="1" x14ac:dyDescent="0.25">
      <c r="A74" s="340" t="s">
        <v>1781</v>
      </c>
      <c r="B74" s="341" t="s">
        <v>2199</v>
      </c>
      <c r="C74" s="958"/>
      <c r="D74" s="960"/>
      <c r="E74" s="344" t="s">
        <v>1728</v>
      </c>
      <c r="F74" s="345" t="s">
        <v>391</v>
      </c>
      <c r="G74" s="345" t="s">
        <v>252</v>
      </c>
      <c r="H74" s="345" t="s">
        <v>253</v>
      </c>
      <c r="I74" s="345" t="s">
        <v>1759</v>
      </c>
      <c r="J74" s="346" t="s">
        <v>1920</v>
      </c>
      <c r="K74" s="300" t="s">
        <v>2732</v>
      </c>
      <c r="L74" s="352"/>
      <c r="M74" s="300"/>
      <c r="N74" s="347"/>
      <c r="O74" s="352"/>
      <c r="P74" s="347"/>
      <c r="Q74" s="279" t="s">
        <v>2744</v>
      </c>
      <c r="R74" s="337">
        <v>0</v>
      </c>
      <c r="S74" s="339" t="s">
        <v>2744</v>
      </c>
      <c r="T74" s="339" t="s">
        <v>2744</v>
      </c>
      <c r="U74" s="346" t="s">
        <v>2744</v>
      </c>
      <c r="V74" s="339"/>
    </row>
    <row r="75" spans="1:22" ht="45" hidden="1" x14ac:dyDescent="0.25">
      <c r="A75" s="340" t="s">
        <v>1781</v>
      </c>
      <c r="B75" s="341" t="s">
        <v>2199</v>
      </c>
      <c r="C75" s="958"/>
      <c r="D75" s="960"/>
      <c r="E75" s="344" t="s">
        <v>1728</v>
      </c>
      <c r="F75" s="345">
        <v>371</v>
      </c>
      <c r="G75" s="345" t="s">
        <v>392</v>
      </c>
      <c r="H75" s="345" t="s">
        <v>1737</v>
      </c>
      <c r="I75" s="345" t="s">
        <v>8</v>
      </c>
      <c r="J75" s="346" t="s">
        <v>1920</v>
      </c>
      <c r="K75" s="300"/>
      <c r="L75" s="300"/>
      <c r="M75" s="300" t="s">
        <v>2732</v>
      </c>
      <c r="N75" s="347"/>
      <c r="O75" s="352"/>
      <c r="P75" s="347">
        <v>10</v>
      </c>
      <c r="Q75" s="337" t="s">
        <v>2813</v>
      </c>
      <c r="R75" s="347">
        <v>5</v>
      </c>
      <c r="S75" s="338">
        <v>46174</v>
      </c>
      <c r="T75" s="339" t="s">
        <v>2760</v>
      </c>
      <c r="U75" s="346">
        <v>2026</v>
      </c>
      <c r="V75" s="339"/>
    </row>
    <row r="76" spans="1:22" ht="45" hidden="1" x14ac:dyDescent="0.25">
      <c r="A76" s="340" t="s">
        <v>1781</v>
      </c>
      <c r="B76" s="341" t="s">
        <v>2199</v>
      </c>
      <c r="C76" s="958"/>
      <c r="D76" s="960"/>
      <c r="E76" s="344" t="s">
        <v>1728</v>
      </c>
      <c r="F76" s="345">
        <v>77</v>
      </c>
      <c r="G76" s="345" t="s">
        <v>395</v>
      </c>
      <c r="H76" s="345" t="s">
        <v>395</v>
      </c>
      <c r="I76" s="345" t="s">
        <v>8</v>
      </c>
      <c r="J76" s="346" t="s">
        <v>1920</v>
      </c>
      <c r="K76" s="300"/>
      <c r="L76" s="300"/>
      <c r="M76" s="300" t="s">
        <v>2732</v>
      </c>
      <c r="N76" s="300"/>
      <c r="O76" s="352"/>
      <c r="P76" s="300">
        <v>50</v>
      </c>
      <c r="Q76" s="337" t="s">
        <v>2813</v>
      </c>
      <c r="R76" s="300">
        <v>25</v>
      </c>
      <c r="S76" s="338">
        <v>46174</v>
      </c>
      <c r="T76" s="339" t="s">
        <v>2760</v>
      </c>
      <c r="U76" s="346">
        <v>2026</v>
      </c>
      <c r="V76" s="339"/>
    </row>
    <row r="77" spans="1:22" ht="74.25" hidden="1" customHeight="1" x14ac:dyDescent="0.25">
      <c r="A77" s="340" t="s">
        <v>1781</v>
      </c>
      <c r="B77" s="341" t="s">
        <v>2199</v>
      </c>
      <c r="C77" s="958"/>
      <c r="D77" s="960"/>
      <c r="E77" s="344" t="s">
        <v>1728</v>
      </c>
      <c r="F77" s="345">
        <v>78</v>
      </c>
      <c r="G77" s="345" t="s">
        <v>396</v>
      </c>
      <c r="H77" s="345" t="s">
        <v>397</v>
      </c>
      <c r="I77" s="345" t="s">
        <v>8</v>
      </c>
      <c r="J77" s="346" t="s">
        <v>1920</v>
      </c>
      <c r="K77" s="300"/>
      <c r="L77" s="300"/>
      <c r="M77" s="300" t="s">
        <v>2732</v>
      </c>
      <c r="N77" s="347"/>
      <c r="O77" s="352"/>
      <c r="P77" s="347">
        <v>15</v>
      </c>
      <c r="Q77" s="337" t="s">
        <v>2813</v>
      </c>
      <c r="R77" s="337">
        <v>0</v>
      </c>
      <c r="S77" s="338">
        <v>46174</v>
      </c>
      <c r="T77" s="339" t="s">
        <v>2760</v>
      </c>
      <c r="U77" s="346">
        <v>2026</v>
      </c>
      <c r="V77" s="339"/>
    </row>
    <row r="78" spans="1:22" ht="45" hidden="1" x14ac:dyDescent="0.25">
      <c r="A78" s="340" t="s">
        <v>1781</v>
      </c>
      <c r="B78" s="341" t="s">
        <v>2199</v>
      </c>
      <c r="C78" s="958"/>
      <c r="D78" s="960"/>
      <c r="E78" s="344" t="s">
        <v>1728</v>
      </c>
      <c r="F78" s="345">
        <v>30</v>
      </c>
      <c r="G78" s="345" t="s">
        <v>398</v>
      </c>
      <c r="H78" s="345" t="s">
        <v>399</v>
      </c>
      <c r="I78" s="345" t="s">
        <v>8</v>
      </c>
      <c r="J78" s="346" t="s">
        <v>1920</v>
      </c>
      <c r="K78" s="300"/>
      <c r="L78" s="300"/>
      <c r="M78" s="300" t="s">
        <v>2732</v>
      </c>
      <c r="N78" s="347"/>
      <c r="O78" s="352"/>
      <c r="P78" s="347"/>
      <c r="Q78" s="337"/>
      <c r="R78" s="337">
        <v>0</v>
      </c>
      <c r="S78" s="279" t="s">
        <v>2744</v>
      </c>
      <c r="T78" s="339" t="s">
        <v>2744</v>
      </c>
      <c r="U78" s="346" t="s">
        <v>2744</v>
      </c>
      <c r="V78" s="339"/>
    </row>
    <row r="79" spans="1:22" ht="45" hidden="1" x14ac:dyDescent="0.25">
      <c r="A79" s="340" t="s">
        <v>1781</v>
      </c>
      <c r="B79" s="341" t="s">
        <v>2199</v>
      </c>
      <c r="C79" s="958"/>
      <c r="D79" s="960"/>
      <c r="E79" s="344" t="s">
        <v>1728</v>
      </c>
      <c r="F79" s="345">
        <v>27</v>
      </c>
      <c r="G79" s="345" t="s">
        <v>400</v>
      </c>
      <c r="H79" s="345" t="s">
        <v>401</v>
      </c>
      <c r="I79" s="345" t="s">
        <v>250</v>
      </c>
      <c r="J79" s="346" t="s">
        <v>1920</v>
      </c>
      <c r="K79" s="300"/>
      <c r="L79" s="300"/>
      <c r="M79" s="300" t="s">
        <v>2732</v>
      </c>
      <c r="N79" s="347"/>
      <c r="O79" s="352"/>
      <c r="P79" s="347">
        <v>10</v>
      </c>
      <c r="Q79" s="337" t="s">
        <v>2813</v>
      </c>
      <c r="R79" s="337">
        <v>0</v>
      </c>
      <c r="S79" s="338">
        <v>46174</v>
      </c>
      <c r="T79" s="339" t="s">
        <v>2760</v>
      </c>
      <c r="U79" s="346">
        <v>2026</v>
      </c>
      <c r="V79" s="339"/>
    </row>
    <row r="80" spans="1:22" ht="45" hidden="1" x14ac:dyDescent="0.25">
      <c r="A80" s="340" t="s">
        <v>1781</v>
      </c>
      <c r="B80" s="341" t="s">
        <v>2199</v>
      </c>
      <c r="C80" s="958"/>
      <c r="D80" s="960"/>
      <c r="E80" s="344" t="s">
        <v>1728</v>
      </c>
      <c r="F80" s="345">
        <v>44</v>
      </c>
      <c r="G80" s="345" t="s">
        <v>402</v>
      </c>
      <c r="H80" s="345" t="s">
        <v>403</v>
      </c>
      <c r="I80" s="345" t="s">
        <v>8</v>
      </c>
      <c r="J80" s="346" t="s">
        <v>1920</v>
      </c>
      <c r="K80" s="300"/>
      <c r="L80" s="300"/>
      <c r="M80" s="300" t="s">
        <v>2732</v>
      </c>
      <c r="N80" s="347"/>
      <c r="O80" s="352"/>
      <c r="P80" s="347">
        <v>30</v>
      </c>
      <c r="Q80" s="337" t="s">
        <v>2813</v>
      </c>
      <c r="R80" s="337">
        <v>0</v>
      </c>
      <c r="S80" s="338">
        <v>46174</v>
      </c>
      <c r="T80" s="339" t="s">
        <v>2760</v>
      </c>
      <c r="U80" s="346">
        <v>2026</v>
      </c>
      <c r="V80" s="339"/>
    </row>
    <row r="81" spans="1:22" ht="45" hidden="1" x14ac:dyDescent="0.25">
      <c r="A81" s="340" t="s">
        <v>1781</v>
      </c>
      <c r="B81" s="341" t="s">
        <v>2199</v>
      </c>
      <c r="C81" s="958"/>
      <c r="D81" s="960"/>
      <c r="E81" s="344" t="s">
        <v>1728</v>
      </c>
      <c r="F81" s="345">
        <v>48</v>
      </c>
      <c r="G81" s="345" t="s">
        <v>404</v>
      </c>
      <c r="H81" s="345" t="s">
        <v>405</v>
      </c>
      <c r="I81" s="345" t="s">
        <v>298</v>
      </c>
      <c r="J81" s="346" t="s">
        <v>1920</v>
      </c>
      <c r="K81" s="300"/>
      <c r="L81" s="300"/>
      <c r="M81" s="300" t="s">
        <v>2732</v>
      </c>
      <c r="N81" s="347"/>
      <c r="O81" s="352"/>
      <c r="P81" s="347">
        <v>10</v>
      </c>
      <c r="Q81" s="337" t="s">
        <v>2813</v>
      </c>
      <c r="R81" s="337">
        <v>0</v>
      </c>
      <c r="S81" s="338">
        <v>46174</v>
      </c>
      <c r="T81" s="339" t="s">
        <v>2760</v>
      </c>
      <c r="U81" s="346">
        <v>2026</v>
      </c>
      <c r="V81" s="339"/>
    </row>
    <row r="82" spans="1:22" ht="45" hidden="1" x14ac:dyDescent="0.25">
      <c r="A82" s="340" t="s">
        <v>1781</v>
      </c>
      <c r="B82" s="341" t="s">
        <v>2199</v>
      </c>
      <c r="C82" s="958"/>
      <c r="D82" s="960"/>
      <c r="E82" s="344" t="s">
        <v>1728</v>
      </c>
      <c r="F82" s="345">
        <v>54</v>
      </c>
      <c r="G82" s="345" t="s">
        <v>406</v>
      </c>
      <c r="H82" s="345" t="s">
        <v>407</v>
      </c>
      <c r="I82" s="345" t="s">
        <v>8</v>
      </c>
      <c r="J82" s="346" t="s">
        <v>1920</v>
      </c>
      <c r="K82" s="300"/>
      <c r="L82" s="300"/>
      <c r="M82" s="300" t="s">
        <v>2732</v>
      </c>
      <c r="N82" s="347"/>
      <c r="O82" s="352"/>
      <c r="P82" s="347"/>
      <c r="Q82" s="337"/>
      <c r="R82" s="337">
        <v>0</v>
      </c>
      <c r="S82" s="279" t="s">
        <v>2744</v>
      </c>
      <c r="T82" s="339" t="s">
        <v>2744</v>
      </c>
      <c r="U82" s="346" t="s">
        <v>2744</v>
      </c>
      <c r="V82" s="339"/>
    </row>
    <row r="83" spans="1:22" ht="45" hidden="1" x14ac:dyDescent="0.25">
      <c r="A83" s="340" t="s">
        <v>1781</v>
      </c>
      <c r="B83" s="341" t="s">
        <v>2199</v>
      </c>
      <c r="C83" s="958"/>
      <c r="D83" s="960"/>
      <c r="E83" s="344" t="s">
        <v>1728</v>
      </c>
      <c r="F83" s="345">
        <v>58</v>
      </c>
      <c r="G83" s="345" t="s">
        <v>408</v>
      </c>
      <c r="H83" s="345" t="s">
        <v>409</v>
      </c>
      <c r="I83" s="345" t="s">
        <v>8</v>
      </c>
      <c r="J83" s="346" t="s">
        <v>1920</v>
      </c>
      <c r="K83" s="352" t="s">
        <v>2732</v>
      </c>
      <c r="L83" s="352"/>
      <c r="M83" s="300"/>
      <c r="N83" s="300"/>
      <c r="O83" s="352"/>
      <c r="P83" s="300">
        <v>5</v>
      </c>
      <c r="Q83" s="279" t="s">
        <v>2744</v>
      </c>
      <c r="R83" s="300">
        <v>5</v>
      </c>
      <c r="S83" s="339" t="s">
        <v>2744</v>
      </c>
      <c r="T83" s="339" t="s">
        <v>2744</v>
      </c>
      <c r="U83" s="346" t="s">
        <v>2744</v>
      </c>
      <c r="V83" s="339"/>
    </row>
    <row r="84" spans="1:22" ht="45" hidden="1" x14ac:dyDescent="0.25">
      <c r="A84" s="340" t="s">
        <v>1781</v>
      </c>
      <c r="B84" s="341" t="s">
        <v>2199</v>
      </c>
      <c r="C84" s="958"/>
      <c r="D84" s="960"/>
      <c r="E84" s="344" t="s">
        <v>1728</v>
      </c>
      <c r="F84" s="345">
        <v>59</v>
      </c>
      <c r="G84" s="345" t="s">
        <v>410</v>
      </c>
      <c r="H84" s="345" t="s">
        <v>411</v>
      </c>
      <c r="I84" s="345" t="s">
        <v>8</v>
      </c>
      <c r="J84" s="346" t="s">
        <v>1920</v>
      </c>
      <c r="K84" s="300"/>
      <c r="L84" s="300"/>
      <c r="M84" s="300" t="s">
        <v>2732</v>
      </c>
      <c r="N84" s="300"/>
      <c r="O84" s="352"/>
      <c r="P84" s="300">
        <v>4</v>
      </c>
      <c r="Q84" s="337" t="s">
        <v>2813</v>
      </c>
      <c r="R84" s="300">
        <v>2</v>
      </c>
      <c r="S84" s="338">
        <v>46174</v>
      </c>
      <c r="T84" s="339" t="s">
        <v>2760</v>
      </c>
      <c r="U84" s="346">
        <v>2026</v>
      </c>
      <c r="V84" s="339"/>
    </row>
    <row r="85" spans="1:22" ht="45" hidden="1" x14ac:dyDescent="0.25">
      <c r="A85" s="340" t="s">
        <v>1781</v>
      </c>
      <c r="B85" s="341" t="s">
        <v>2199</v>
      </c>
      <c r="C85" s="958"/>
      <c r="D85" s="960"/>
      <c r="E85" s="344" t="s">
        <v>1728</v>
      </c>
      <c r="F85" s="345">
        <v>606</v>
      </c>
      <c r="G85" s="345" t="s">
        <v>414</v>
      </c>
      <c r="H85" s="345" t="s">
        <v>415</v>
      </c>
      <c r="I85" s="345" t="s">
        <v>8</v>
      </c>
      <c r="J85" s="346" t="s">
        <v>1920</v>
      </c>
      <c r="K85" s="300"/>
      <c r="L85" s="300"/>
      <c r="M85" s="300" t="s">
        <v>2732</v>
      </c>
      <c r="N85" s="347"/>
      <c r="O85" s="352"/>
      <c r="P85" s="347">
        <v>10</v>
      </c>
      <c r="Q85" s="337" t="s">
        <v>2813</v>
      </c>
      <c r="R85" s="347">
        <v>5</v>
      </c>
      <c r="S85" s="338">
        <v>46174</v>
      </c>
      <c r="T85" s="339" t="s">
        <v>2760</v>
      </c>
      <c r="U85" s="346">
        <v>2026</v>
      </c>
      <c r="V85" s="339"/>
    </row>
    <row r="86" spans="1:22" ht="45" hidden="1" x14ac:dyDescent="0.25">
      <c r="A86" s="340" t="s">
        <v>1781</v>
      </c>
      <c r="B86" s="341" t="s">
        <v>2199</v>
      </c>
      <c r="C86" s="958"/>
      <c r="D86" s="960"/>
      <c r="E86" s="344" t="s">
        <v>1728</v>
      </c>
      <c r="F86" s="345">
        <v>676</v>
      </c>
      <c r="G86" s="345" t="s">
        <v>416</v>
      </c>
      <c r="H86" s="345" t="s">
        <v>417</v>
      </c>
      <c r="I86" s="345" t="s">
        <v>8</v>
      </c>
      <c r="J86" s="346" t="s">
        <v>1920</v>
      </c>
      <c r="K86" s="300"/>
      <c r="L86" s="300"/>
      <c r="M86" s="300" t="s">
        <v>2732</v>
      </c>
      <c r="N86" s="347"/>
      <c r="O86" s="352"/>
      <c r="P86" s="347"/>
      <c r="Q86" s="337"/>
      <c r="R86" s="337">
        <v>0</v>
      </c>
      <c r="S86" s="279" t="s">
        <v>2744</v>
      </c>
      <c r="T86" s="339" t="s">
        <v>2744</v>
      </c>
      <c r="U86" s="346" t="s">
        <v>2744</v>
      </c>
      <c r="V86" s="339"/>
    </row>
    <row r="87" spans="1:22" ht="45" hidden="1" x14ac:dyDescent="0.25">
      <c r="A87" s="340" t="s">
        <v>1781</v>
      </c>
      <c r="B87" s="341" t="s">
        <v>2199</v>
      </c>
      <c r="C87" s="958"/>
      <c r="D87" s="960"/>
      <c r="E87" s="344" t="s">
        <v>1728</v>
      </c>
      <c r="F87" s="345">
        <v>64</v>
      </c>
      <c r="G87" s="345" t="s">
        <v>418</v>
      </c>
      <c r="H87" s="345" t="s">
        <v>419</v>
      </c>
      <c r="I87" s="345" t="s">
        <v>8</v>
      </c>
      <c r="J87" s="346" t="s">
        <v>1920</v>
      </c>
      <c r="K87" s="300"/>
      <c r="L87" s="300"/>
      <c r="M87" s="300" t="s">
        <v>2732</v>
      </c>
      <c r="N87" s="347"/>
      <c r="O87" s="352"/>
      <c r="P87" s="347"/>
      <c r="Q87" s="337"/>
      <c r="R87" s="347">
        <v>2</v>
      </c>
      <c r="S87" s="338">
        <v>46174</v>
      </c>
      <c r="T87" s="339" t="s">
        <v>2760</v>
      </c>
      <c r="U87" s="346">
        <v>2026</v>
      </c>
      <c r="V87" s="339"/>
    </row>
    <row r="88" spans="1:22" ht="45" hidden="1" x14ac:dyDescent="0.25">
      <c r="A88" s="340" t="s">
        <v>1781</v>
      </c>
      <c r="B88" s="341" t="s">
        <v>2199</v>
      </c>
      <c r="C88" s="958"/>
      <c r="D88" s="960"/>
      <c r="E88" s="344" t="s">
        <v>1728</v>
      </c>
      <c r="F88" s="345">
        <v>55</v>
      </c>
      <c r="G88" s="345" t="s">
        <v>420</v>
      </c>
      <c r="H88" s="345" t="s">
        <v>421</v>
      </c>
      <c r="I88" s="345" t="s">
        <v>8</v>
      </c>
      <c r="J88" s="346" t="s">
        <v>1920</v>
      </c>
      <c r="K88" s="300"/>
      <c r="L88" s="300"/>
      <c r="M88" s="300" t="s">
        <v>2732</v>
      </c>
      <c r="N88" s="347"/>
      <c r="O88" s="352"/>
      <c r="P88" s="347">
        <v>25</v>
      </c>
      <c r="Q88" s="337" t="s">
        <v>2816</v>
      </c>
      <c r="R88" s="337">
        <v>0</v>
      </c>
      <c r="S88" s="338">
        <v>46174</v>
      </c>
      <c r="T88" s="339" t="s">
        <v>2760</v>
      </c>
      <c r="U88" s="346">
        <v>2026</v>
      </c>
      <c r="V88" s="339"/>
    </row>
    <row r="89" spans="1:22" ht="45" hidden="1" x14ac:dyDescent="0.25">
      <c r="A89" s="340" t="s">
        <v>1781</v>
      </c>
      <c r="B89" s="341" t="s">
        <v>2199</v>
      </c>
      <c r="C89" s="958"/>
      <c r="D89" s="960"/>
      <c r="E89" s="344" t="s">
        <v>1728</v>
      </c>
      <c r="F89" s="345">
        <v>38</v>
      </c>
      <c r="G89" s="345" t="s">
        <v>422</v>
      </c>
      <c r="H89" s="345" t="s">
        <v>423</v>
      </c>
      <c r="I89" s="345" t="s">
        <v>8</v>
      </c>
      <c r="J89" s="346" t="s">
        <v>1920</v>
      </c>
      <c r="K89" s="300"/>
      <c r="L89" s="300"/>
      <c r="M89" s="300" t="s">
        <v>2732</v>
      </c>
      <c r="N89" s="347"/>
      <c r="O89" s="352"/>
      <c r="P89" s="337">
        <v>0</v>
      </c>
      <c r="Q89" s="279" t="s">
        <v>2744</v>
      </c>
      <c r="R89" s="337">
        <v>0</v>
      </c>
      <c r="S89" s="279" t="s">
        <v>2744</v>
      </c>
      <c r="T89" s="339" t="s">
        <v>2744</v>
      </c>
      <c r="U89" s="346" t="s">
        <v>2744</v>
      </c>
      <c r="V89" s="339"/>
    </row>
    <row r="90" spans="1:22" ht="45" hidden="1" x14ac:dyDescent="0.25">
      <c r="A90" s="340" t="s">
        <v>1781</v>
      </c>
      <c r="B90" s="341" t="s">
        <v>2199</v>
      </c>
      <c r="C90" s="958"/>
      <c r="D90" s="960"/>
      <c r="E90" s="344" t="s">
        <v>1728</v>
      </c>
      <c r="F90" s="345">
        <v>31</v>
      </c>
      <c r="G90" s="345" t="s">
        <v>424</v>
      </c>
      <c r="H90" s="345" t="s">
        <v>425</v>
      </c>
      <c r="I90" s="345" t="s">
        <v>8</v>
      </c>
      <c r="J90" s="346" t="s">
        <v>1920</v>
      </c>
      <c r="K90" s="300"/>
      <c r="L90" s="300"/>
      <c r="M90" s="300" t="s">
        <v>2732</v>
      </c>
      <c r="N90" s="347"/>
      <c r="O90" s="352"/>
      <c r="P90" s="347"/>
      <c r="Q90" s="337"/>
      <c r="R90" s="347">
        <v>20</v>
      </c>
      <c r="S90" s="338">
        <v>46174</v>
      </c>
      <c r="T90" s="339" t="s">
        <v>2760</v>
      </c>
      <c r="U90" s="346">
        <v>2026</v>
      </c>
      <c r="V90" s="339"/>
    </row>
    <row r="91" spans="1:22" ht="45" hidden="1" x14ac:dyDescent="0.25">
      <c r="A91" s="340" t="s">
        <v>1781</v>
      </c>
      <c r="B91" s="341" t="s">
        <v>2199</v>
      </c>
      <c r="C91" s="958"/>
      <c r="D91" s="960"/>
      <c r="E91" s="344" t="s">
        <v>1728</v>
      </c>
      <c r="F91" s="345">
        <v>32</v>
      </c>
      <c r="G91" s="345" t="s">
        <v>426</v>
      </c>
      <c r="H91" s="345" t="s">
        <v>427</v>
      </c>
      <c r="I91" s="345" t="s">
        <v>279</v>
      </c>
      <c r="J91" s="346" t="s">
        <v>1920</v>
      </c>
      <c r="K91" s="300"/>
      <c r="L91" s="300"/>
      <c r="M91" s="300" t="s">
        <v>2732</v>
      </c>
      <c r="N91" s="347"/>
      <c r="O91" s="352"/>
      <c r="P91" s="347">
        <v>5</v>
      </c>
      <c r="Q91" s="337" t="s">
        <v>2813</v>
      </c>
      <c r="R91" s="347">
        <v>5</v>
      </c>
      <c r="S91" s="338">
        <v>46174</v>
      </c>
      <c r="T91" s="339" t="s">
        <v>2760</v>
      </c>
      <c r="U91" s="346">
        <v>2026</v>
      </c>
      <c r="V91" s="339"/>
    </row>
    <row r="92" spans="1:22" ht="105" x14ac:dyDescent="0.25">
      <c r="A92" s="360" t="s">
        <v>1781</v>
      </c>
      <c r="B92" s="341" t="s">
        <v>2199</v>
      </c>
      <c r="C92" s="361" t="s">
        <v>2200</v>
      </c>
      <c r="D92" s="362" t="s">
        <v>1833</v>
      </c>
      <c r="E92" s="344" t="s">
        <v>1728</v>
      </c>
      <c r="F92" s="345">
        <v>329</v>
      </c>
      <c r="G92" s="345" t="s">
        <v>365</v>
      </c>
      <c r="H92" s="345" t="s">
        <v>366</v>
      </c>
      <c r="I92" s="345" t="s">
        <v>279</v>
      </c>
      <c r="J92" s="346" t="s">
        <v>1920</v>
      </c>
      <c r="K92" s="300" t="s">
        <v>2732</v>
      </c>
      <c r="L92" s="352"/>
      <c r="M92" s="300"/>
      <c r="N92" s="347"/>
      <c r="O92" s="352"/>
      <c r="P92" s="347">
        <v>5</v>
      </c>
      <c r="Q92" s="279" t="s">
        <v>2744</v>
      </c>
      <c r="R92" s="347">
        <v>5</v>
      </c>
      <c r="S92" s="339" t="s">
        <v>2744</v>
      </c>
      <c r="T92" s="339" t="s">
        <v>2744</v>
      </c>
      <c r="U92" s="346" t="s">
        <v>2744</v>
      </c>
      <c r="V92" s="339"/>
    </row>
    <row r="93" spans="1:22" ht="105" x14ac:dyDescent="0.25">
      <c r="A93" s="360" t="s">
        <v>1781</v>
      </c>
      <c r="B93" s="341" t="s">
        <v>2199</v>
      </c>
      <c r="C93" s="361" t="s">
        <v>2200</v>
      </c>
      <c r="D93" s="362" t="s">
        <v>1833</v>
      </c>
      <c r="E93" s="344" t="s">
        <v>1752</v>
      </c>
      <c r="F93" s="345">
        <v>548</v>
      </c>
      <c r="G93" s="345" t="s">
        <v>1518</v>
      </c>
      <c r="H93" s="345" t="s">
        <v>1519</v>
      </c>
      <c r="I93" s="345" t="s">
        <v>1463</v>
      </c>
      <c r="J93" s="363" t="s">
        <v>1846</v>
      </c>
      <c r="K93" s="300"/>
      <c r="L93" s="300"/>
      <c r="M93" s="300" t="s">
        <v>2732</v>
      </c>
      <c r="N93" s="300"/>
      <c r="O93" s="352"/>
      <c r="P93" s="300">
        <v>13</v>
      </c>
      <c r="Q93" s="337" t="s">
        <v>2813</v>
      </c>
      <c r="R93" s="300">
        <v>13</v>
      </c>
      <c r="S93" s="338">
        <v>46174</v>
      </c>
      <c r="T93" s="339" t="s">
        <v>2760</v>
      </c>
      <c r="U93" s="346">
        <v>2026</v>
      </c>
      <c r="V93" s="659" t="s">
        <v>2845</v>
      </c>
    </row>
    <row r="94" spans="1:22" ht="105" x14ac:dyDescent="0.25">
      <c r="A94" s="360" t="s">
        <v>1781</v>
      </c>
      <c r="B94" s="341" t="s">
        <v>2199</v>
      </c>
      <c r="C94" s="361" t="s">
        <v>2200</v>
      </c>
      <c r="D94" s="362" t="s">
        <v>1833</v>
      </c>
      <c r="E94" s="344" t="s">
        <v>1754</v>
      </c>
      <c r="F94" s="345">
        <v>188</v>
      </c>
      <c r="G94" s="345" t="s">
        <v>1539</v>
      </c>
      <c r="H94" s="345" t="s">
        <v>1540</v>
      </c>
      <c r="I94" s="345" t="s">
        <v>1541</v>
      </c>
      <c r="J94" s="364" t="s">
        <v>1836</v>
      </c>
      <c r="K94" s="300"/>
      <c r="L94" s="300"/>
      <c r="M94" s="300" t="s">
        <v>2732</v>
      </c>
      <c r="N94" s="300"/>
      <c r="O94" s="300"/>
      <c r="P94" s="347">
        <v>50</v>
      </c>
      <c r="Q94" s="337" t="s">
        <v>2813</v>
      </c>
      <c r="R94" s="347">
        <v>50</v>
      </c>
      <c r="S94" s="338">
        <v>46174</v>
      </c>
      <c r="T94" s="339" t="s">
        <v>2760</v>
      </c>
      <c r="U94" s="346">
        <v>2026</v>
      </c>
      <c r="V94" s="659" t="s">
        <v>2845</v>
      </c>
    </row>
    <row r="95" spans="1:22" ht="105" x14ac:dyDescent="0.25">
      <c r="A95" s="360" t="s">
        <v>1781</v>
      </c>
      <c r="B95" s="341" t="s">
        <v>2199</v>
      </c>
      <c r="C95" s="361" t="s">
        <v>2200</v>
      </c>
      <c r="D95" s="362" t="s">
        <v>1833</v>
      </c>
      <c r="E95" s="344" t="s">
        <v>1752</v>
      </c>
      <c r="F95" s="345">
        <v>2</v>
      </c>
      <c r="G95" s="345" t="s">
        <v>1461</v>
      </c>
      <c r="H95" s="345" t="s">
        <v>1462</v>
      </c>
      <c r="I95" s="345" t="s">
        <v>1463</v>
      </c>
      <c r="J95" s="363" t="s">
        <v>1846</v>
      </c>
      <c r="K95" s="300" t="s">
        <v>2732</v>
      </c>
      <c r="L95" s="352"/>
      <c r="M95" s="300"/>
      <c r="N95" s="347"/>
      <c r="O95" s="352"/>
      <c r="P95" s="337">
        <v>0</v>
      </c>
      <c r="Q95" s="279" t="s">
        <v>2744</v>
      </c>
      <c r="R95" s="337">
        <v>0</v>
      </c>
      <c r="S95" s="339" t="s">
        <v>2744</v>
      </c>
      <c r="T95" s="339" t="s">
        <v>2744</v>
      </c>
      <c r="U95" s="346" t="s">
        <v>2744</v>
      </c>
      <c r="V95" s="339"/>
    </row>
    <row r="96" spans="1:22" ht="105" x14ac:dyDescent="0.25">
      <c r="A96" s="360" t="s">
        <v>1781</v>
      </c>
      <c r="B96" s="341" t="s">
        <v>2199</v>
      </c>
      <c r="C96" s="361" t="s">
        <v>2200</v>
      </c>
      <c r="D96" s="362" t="s">
        <v>1833</v>
      </c>
      <c r="E96" s="365" t="s">
        <v>1752</v>
      </c>
      <c r="F96" s="345">
        <v>3</v>
      </c>
      <c r="G96" s="345" t="s">
        <v>1464</v>
      </c>
      <c r="H96" s="345" t="s">
        <v>1465</v>
      </c>
      <c r="I96" s="345" t="s">
        <v>1463</v>
      </c>
      <c r="J96" s="363" t="s">
        <v>1846</v>
      </c>
      <c r="K96" s="300"/>
      <c r="L96" s="300"/>
      <c r="M96" s="300" t="s">
        <v>2732</v>
      </c>
      <c r="N96" s="300"/>
      <c r="O96" s="300"/>
      <c r="P96" s="300">
        <v>50</v>
      </c>
      <c r="Q96" s="337" t="s">
        <v>2813</v>
      </c>
      <c r="R96" s="337">
        <v>0</v>
      </c>
      <c r="S96" s="338">
        <v>46174</v>
      </c>
      <c r="T96" s="339" t="s">
        <v>2760</v>
      </c>
      <c r="U96" s="346">
        <v>2026</v>
      </c>
      <c r="V96" s="659" t="s">
        <v>2845</v>
      </c>
    </row>
    <row r="97" spans="1:22" ht="105" x14ac:dyDescent="0.25">
      <c r="A97" s="360" t="s">
        <v>1781</v>
      </c>
      <c r="B97" s="341" t="s">
        <v>2199</v>
      </c>
      <c r="C97" s="361" t="s">
        <v>2200</v>
      </c>
      <c r="D97" s="362" t="s">
        <v>1833</v>
      </c>
      <c r="E97" s="366" t="s">
        <v>1752</v>
      </c>
      <c r="F97" s="367">
        <v>368</v>
      </c>
      <c r="G97" s="367" t="s">
        <v>1489</v>
      </c>
      <c r="H97" s="367" t="s">
        <v>1490</v>
      </c>
      <c r="I97" s="345" t="s">
        <v>1463</v>
      </c>
      <c r="J97" s="363" t="s">
        <v>1846</v>
      </c>
      <c r="K97" s="300"/>
      <c r="L97" s="300"/>
      <c r="M97" s="300" t="s">
        <v>2732</v>
      </c>
      <c r="N97" s="300"/>
      <c r="O97" s="300"/>
      <c r="P97" s="300">
        <v>50</v>
      </c>
      <c r="Q97" s="337" t="s">
        <v>2813</v>
      </c>
      <c r="R97" s="337">
        <v>0</v>
      </c>
      <c r="S97" s="338">
        <v>46174</v>
      </c>
      <c r="T97" s="339" t="s">
        <v>2760</v>
      </c>
      <c r="U97" s="346">
        <v>2026</v>
      </c>
      <c r="V97" s="659" t="s">
        <v>2845</v>
      </c>
    </row>
    <row r="98" spans="1:22" ht="105" x14ac:dyDescent="0.25">
      <c r="A98" s="360" t="s">
        <v>1781</v>
      </c>
      <c r="B98" s="341" t="s">
        <v>2199</v>
      </c>
      <c r="C98" s="361" t="s">
        <v>2200</v>
      </c>
      <c r="D98" s="362" t="s">
        <v>1833</v>
      </c>
      <c r="E98" s="344" t="s">
        <v>1728</v>
      </c>
      <c r="F98" s="345">
        <v>59</v>
      </c>
      <c r="G98" s="345" t="s">
        <v>410</v>
      </c>
      <c r="H98" s="345" t="s">
        <v>411</v>
      </c>
      <c r="I98" s="345" t="s">
        <v>8</v>
      </c>
      <c r="J98" s="363" t="s">
        <v>2201</v>
      </c>
      <c r="K98" s="300"/>
      <c r="L98" s="300"/>
      <c r="M98" s="300" t="s">
        <v>2732</v>
      </c>
      <c r="N98" s="347"/>
      <c r="O98" s="300"/>
      <c r="P98" s="347">
        <v>50</v>
      </c>
      <c r="Q98" s="337" t="s">
        <v>2813</v>
      </c>
      <c r="R98" s="347">
        <v>50</v>
      </c>
      <c r="S98" s="338">
        <v>46174</v>
      </c>
      <c r="T98" s="339" t="s">
        <v>2760</v>
      </c>
      <c r="U98" s="346">
        <v>2026</v>
      </c>
      <c r="V98" s="659" t="s">
        <v>2845</v>
      </c>
    </row>
    <row r="99" spans="1:22" ht="105" x14ac:dyDescent="0.25">
      <c r="A99" s="360" t="s">
        <v>1781</v>
      </c>
      <c r="B99" s="341" t="s">
        <v>2199</v>
      </c>
      <c r="C99" s="361" t="s">
        <v>2200</v>
      </c>
      <c r="D99" s="362" t="s">
        <v>1833</v>
      </c>
      <c r="E99" s="344" t="s">
        <v>1728</v>
      </c>
      <c r="F99" s="345">
        <v>78</v>
      </c>
      <c r="G99" s="345" t="s">
        <v>396</v>
      </c>
      <c r="H99" s="345" t="s">
        <v>397</v>
      </c>
      <c r="I99" s="345" t="s">
        <v>8</v>
      </c>
      <c r="J99" s="363" t="s">
        <v>1846</v>
      </c>
      <c r="K99" s="300"/>
      <c r="L99" s="300"/>
      <c r="M99" s="300" t="s">
        <v>2732</v>
      </c>
      <c r="N99" s="300"/>
      <c r="O99" s="300"/>
      <c r="P99" s="300">
        <v>13</v>
      </c>
      <c r="Q99" s="337" t="s">
        <v>2813</v>
      </c>
      <c r="R99" s="337">
        <v>0</v>
      </c>
      <c r="S99" s="338">
        <v>46174</v>
      </c>
      <c r="T99" s="339" t="s">
        <v>2760</v>
      </c>
      <c r="U99" s="346">
        <v>2026</v>
      </c>
      <c r="V99" s="659" t="s">
        <v>2845</v>
      </c>
    </row>
    <row r="100" spans="1:22" ht="15.75" thickBot="1" x14ac:dyDescent="0.3"/>
    <row r="101" spans="1:22" ht="35.25" customHeight="1" x14ac:dyDescent="0.25">
      <c r="A101" s="961" t="s">
        <v>1779</v>
      </c>
      <c r="B101" s="962"/>
      <c r="C101" s="962"/>
      <c r="D101" s="962"/>
      <c r="E101" s="962"/>
      <c r="F101" s="962"/>
      <c r="G101" s="962"/>
      <c r="H101" s="962"/>
      <c r="I101" s="962"/>
      <c r="J101" s="963"/>
    </row>
    <row r="102" spans="1:22" ht="30" customHeight="1" thickBot="1" x14ac:dyDescent="0.3">
      <c r="A102" s="964" t="s">
        <v>2202</v>
      </c>
      <c r="B102" s="965"/>
      <c r="C102" s="965"/>
      <c r="D102" s="965"/>
      <c r="E102" s="965"/>
      <c r="F102" s="965"/>
      <c r="G102" s="965"/>
      <c r="H102" s="965"/>
      <c r="I102" s="965"/>
      <c r="J102" s="966"/>
    </row>
    <row r="103" spans="1:22" x14ac:dyDescent="0.25">
      <c r="C103" s="320"/>
    </row>
  </sheetData>
  <autoFilter ref="A8:V99">
    <filterColumn colId="2">
      <filters>
        <filter val="*Bienestar e inclusión educativa de niños, niñas y adolescentes en el entorno educativo y de población con discapacidad en las UTIS, mediante sesiones educativas de la Rehabilitación Basada en Comunidad – RBC. _x000a_"/>
      </filters>
    </filterColumn>
    <filterColumn colId="10" showButton="0"/>
    <filterColumn colId="11" showButton="0"/>
    <filterColumn colId="13" showButton="0"/>
    <filterColumn colId="14" showButton="0"/>
    <filterColumn colId="15" showButton="0"/>
    <filterColumn colId="16" showButton="0"/>
    <filterColumn colId="17" showButton="0"/>
    <filterColumn colId="19" showButton="0"/>
  </autoFilter>
  <mergeCells count="29">
    <mergeCell ref="V8:V9"/>
    <mergeCell ref="C20:C91"/>
    <mergeCell ref="D20:D91"/>
    <mergeCell ref="A101:J101"/>
    <mergeCell ref="A102:J102"/>
    <mergeCell ref="T8:U8"/>
    <mergeCell ref="K9:M9"/>
    <mergeCell ref="N9:O9"/>
    <mergeCell ref="P9:Q9"/>
    <mergeCell ref="R9:S9"/>
    <mergeCell ref="T9:U9"/>
    <mergeCell ref="G8:G10"/>
    <mergeCell ref="H8:H10"/>
    <mergeCell ref="I8:I10"/>
    <mergeCell ref="J8:J10"/>
    <mergeCell ref="K8:M8"/>
    <mergeCell ref="N8:S8"/>
    <mergeCell ref="F8:F10"/>
    <mergeCell ref="A1:I1"/>
    <mergeCell ref="A2:I2"/>
    <mergeCell ref="A3:I3"/>
    <mergeCell ref="A4:I4"/>
    <mergeCell ref="A5:I5"/>
    <mergeCell ref="B6:H6"/>
    <mergeCell ref="A8:A10"/>
    <mergeCell ref="B8:B10"/>
    <mergeCell ref="C8:C10"/>
    <mergeCell ref="D8:D10"/>
    <mergeCell ref="E8:E10"/>
  </mergeCells>
  <pageMargins left="0.7" right="0.7" top="0.75" bottom="0.75" header="0" footer="0"/>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theme="9" tint="0.39997558519241921"/>
  </sheetPr>
  <dimension ref="A1:V385"/>
  <sheetViews>
    <sheetView zoomScale="60" zoomScaleNormal="60" workbookViewId="0">
      <pane xSplit="8" ySplit="10" topLeftCell="J201" activePane="bottomRight" state="frozen"/>
      <selection pane="topRight" activeCell="I1" sqref="I1"/>
      <selection pane="bottomLeft" activeCell="A11" sqref="A11"/>
      <selection pane="bottomRight" activeCell="V8" sqref="V8:V10"/>
    </sheetView>
  </sheetViews>
  <sheetFormatPr baseColWidth="10" defaultColWidth="11.42578125" defaultRowHeight="15" x14ac:dyDescent="0.25"/>
  <cols>
    <col min="1" max="1" width="15.140625" style="372" customWidth="1"/>
    <col min="2" max="2" width="16.28515625" style="372" customWidth="1"/>
    <col min="3" max="3" width="23.85546875" style="372" customWidth="1"/>
    <col min="4" max="4" width="22" style="372" customWidth="1"/>
    <col min="5" max="5" width="15" style="372" customWidth="1"/>
    <col min="6" max="6" width="11.42578125" style="372"/>
    <col min="7" max="7" width="23.7109375" style="372" customWidth="1"/>
    <col min="8" max="8" width="29.42578125" style="372" customWidth="1"/>
    <col min="9" max="9" width="21.7109375" style="418" customWidth="1"/>
    <col min="10" max="10" width="51.85546875" style="372" customWidth="1"/>
    <col min="11" max="11" width="11.42578125" style="372"/>
    <col min="12" max="12" width="19.28515625" style="372" customWidth="1"/>
    <col min="13" max="13" width="18.140625" style="372" customWidth="1"/>
    <col min="14" max="16" width="11.42578125" style="372"/>
    <col min="17" max="17" width="21.140625" style="372" customWidth="1"/>
    <col min="18" max="18" width="11.42578125" style="372"/>
    <col min="19" max="19" width="22.28515625" style="372" customWidth="1"/>
    <col min="20" max="20" width="16.7109375" style="372" customWidth="1"/>
    <col min="21" max="21" width="17.85546875" style="372" customWidth="1"/>
    <col min="22" max="22" width="38.85546875" style="372" customWidth="1"/>
    <col min="23" max="16384" width="11.42578125" style="372"/>
  </cols>
  <sheetData>
    <row r="1" spans="1:22" x14ac:dyDescent="0.25">
      <c r="A1" s="725" t="s">
        <v>1698</v>
      </c>
      <c r="B1" s="725"/>
      <c r="C1" s="725"/>
      <c r="D1" s="725"/>
      <c r="E1" s="725"/>
      <c r="F1" s="725"/>
      <c r="G1" s="725"/>
      <c r="H1" s="725"/>
      <c r="I1" s="725"/>
    </row>
    <row r="2" spans="1:22" x14ac:dyDescent="0.25">
      <c r="A2" s="725" t="s">
        <v>1699</v>
      </c>
      <c r="B2" s="725"/>
      <c r="C2" s="725"/>
      <c r="D2" s="725"/>
      <c r="E2" s="725"/>
      <c r="F2" s="725"/>
      <c r="G2" s="725"/>
      <c r="H2" s="725"/>
      <c r="I2" s="725"/>
    </row>
    <row r="3" spans="1:22" x14ac:dyDescent="0.25">
      <c r="A3" s="725" t="s">
        <v>1700</v>
      </c>
      <c r="B3" s="725"/>
      <c r="C3" s="725"/>
      <c r="D3" s="725"/>
      <c r="E3" s="725"/>
      <c r="F3" s="725"/>
      <c r="G3" s="725"/>
      <c r="H3" s="725"/>
      <c r="I3" s="725"/>
    </row>
    <row r="4" spans="1:22" x14ac:dyDescent="0.25">
      <c r="A4" s="726" t="s">
        <v>2817</v>
      </c>
      <c r="B4" s="726"/>
      <c r="C4" s="726"/>
      <c r="D4" s="726"/>
      <c r="E4" s="726"/>
      <c r="F4" s="726"/>
      <c r="G4" s="726"/>
      <c r="H4" s="726"/>
      <c r="I4" s="726"/>
    </row>
    <row r="5" spans="1:22" x14ac:dyDescent="0.25">
      <c r="A5" s="727" t="s">
        <v>1701</v>
      </c>
      <c r="B5" s="727"/>
      <c r="C5" s="727"/>
      <c r="D5" s="727"/>
      <c r="E5" s="727"/>
      <c r="F5" s="727"/>
      <c r="G5" s="727"/>
      <c r="H5" s="727"/>
      <c r="I5" s="727"/>
    </row>
    <row r="6" spans="1:22" x14ac:dyDescent="0.25">
      <c r="A6" s="373" t="s">
        <v>2729</v>
      </c>
      <c r="B6" s="984" t="s">
        <v>2730</v>
      </c>
      <c r="C6" s="984"/>
      <c r="D6" s="984"/>
      <c r="E6" s="984"/>
      <c r="F6" s="984"/>
      <c r="G6" s="984"/>
      <c r="H6" s="984"/>
      <c r="I6" s="373"/>
    </row>
    <row r="7" spans="1:22" ht="15.75" thickBot="1" x14ac:dyDescent="0.3">
      <c r="A7" s="373"/>
      <c r="B7" s="373"/>
      <c r="C7" s="373"/>
      <c r="D7" s="373"/>
      <c r="E7" s="373"/>
      <c r="F7" s="373"/>
      <c r="G7" s="373"/>
      <c r="H7" s="373"/>
      <c r="I7" s="373"/>
    </row>
    <row r="8" spans="1:22" ht="16.5" thickBot="1" x14ac:dyDescent="0.3">
      <c r="A8" s="728" t="s">
        <v>1702</v>
      </c>
      <c r="B8" s="731" t="s">
        <v>1703</v>
      </c>
      <c r="C8" s="731" t="s">
        <v>1704</v>
      </c>
      <c r="D8" s="731" t="s">
        <v>1705</v>
      </c>
      <c r="E8" s="981" t="s">
        <v>1706</v>
      </c>
      <c r="F8" s="981" t="s">
        <v>1707</v>
      </c>
      <c r="G8" s="981" t="s">
        <v>1708</v>
      </c>
      <c r="H8" s="981" t="s">
        <v>3</v>
      </c>
      <c r="I8" s="981" t="s">
        <v>4</v>
      </c>
      <c r="J8" s="999" t="s">
        <v>21</v>
      </c>
      <c r="K8" s="1002" t="s">
        <v>2719</v>
      </c>
      <c r="L8" s="1003"/>
      <c r="M8" s="1004"/>
      <c r="N8" s="1005" t="s">
        <v>2720</v>
      </c>
      <c r="O8" s="1006"/>
      <c r="P8" s="1006"/>
      <c r="Q8" s="1006"/>
      <c r="R8" s="1006"/>
      <c r="S8" s="1007"/>
      <c r="T8" s="995" t="s">
        <v>2776</v>
      </c>
      <c r="U8" s="996"/>
      <c r="V8" s="957" t="s">
        <v>2839</v>
      </c>
    </row>
    <row r="9" spans="1:22" ht="42" customHeight="1" x14ac:dyDescent="0.25">
      <c r="A9" s="729"/>
      <c r="B9" s="732"/>
      <c r="C9" s="732"/>
      <c r="D9" s="732"/>
      <c r="E9" s="982"/>
      <c r="F9" s="982"/>
      <c r="G9" s="982"/>
      <c r="H9" s="982"/>
      <c r="I9" s="982"/>
      <c r="J9" s="1000"/>
      <c r="K9" s="753" t="s">
        <v>2718</v>
      </c>
      <c r="L9" s="754"/>
      <c r="M9" s="755"/>
      <c r="N9" s="756" t="s">
        <v>2726</v>
      </c>
      <c r="O9" s="757"/>
      <c r="P9" s="757" t="s">
        <v>2727</v>
      </c>
      <c r="Q9" s="757"/>
      <c r="R9" s="757" t="s">
        <v>2728</v>
      </c>
      <c r="S9" s="758"/>
      <c r="T9" s="997" t="s">
        <v>2777</v>
      </c>
      <c r="U9" s="998"/>
      <c r="V9" s="957"/>
    </row>
    <row r="10" spans="1:22" ht="45.75" thickBot="1" x14ac:dyDescent="0.3">
      <c r="A10" s="985"/>
      <c r="B10" s="986"/>
      <c r="C10" s="986"/>
      <c r="D10" s="986"/>
      <c r="E10" s="983"/>
      <c r="F10" s="983"/>
      <c r="G10" s="983"/>
      <c r="H10" s="983"/>
      <c r="I10" s="983"/>
      <c r="J10" s="1001"/>
      <c r="K10" s="374" t="s">
        <v>2721</v>
      </c>
      <c r="L10" s="375" t="s">
        <v>2723</v>
      </c>
      <c r="M10" s="376" t="s">
        <v>2722</v>
      </c>
      <c r="N10" s="377" t="s">
        <v>2724</v>
      </c>
      <c r="O10" s="378" t="s">
        <v>2725</v>
      </c>
      <c r="P10" s="378" t="s">
        <v>2724</v>
      </c>
      <c r="Q10" s="378" t="s">
        <v>2725</v>
      </c>
      <c r="R10" s="378" t="s">
        <v>2724</v>
      </c>
      <c r="S10" s="379" t="s">
        <v>2725</v>
      </c>
      <c r="T10" s="987" t="s">
        <v>2725</v>
      </c>
      <c r="U10" s="988"/>
      <c r="V10" s="635" t="s">
        <v>2838</v>
      </c>
    </row>
    <row r="11" spans="1:22" ht="76.5" hidden="1" x14ac:dyDescent="0.25">
      <c r="A11" s="380" t="s">
        <v>1723</v>
      </c>
      <c r="B11" s="381" t="s">
        <v>2204</v>
      </c>
      <c r="C11" s="382" t="s">
        <v>2205</v>
      </c>
      <c r="D11" s="381" t="s">
        <v>1726</v>
      </c>
      <c r="E11" s="383" t="s">
        <v>5</v>
      </c>
      <c r="F11" s="383">
        <v>49</v>
      </c>
      <c r="G11" s="383" t="s">
        <v>28</v>
      </c>
      <c r="H11" s="383" t="s">
        <v>29</v>
      </c>
      <c r="I11" s="384" t="s">
        <v>8</v>
      </c>
      <c r="J11" s="385" t="s">
        <v>1713</v>
      </c>
      <c r="K11" s="386"/>
      <c r="L11" s="386" t="s">
        <v>2767</v>
      </c>
      <c r="M11" s="386" t="s">
        <v>2731</v>
      </c>
      <c r="N11" s="386">
        <v>0</v>
      </c>
      <c r="O11" s="386" t="s">
        <v>2744</v>
      </c>
      <c r="P11" s="386">
        <v>0</v>
      </c>
      <c r="Q11" s="386" t="s">
        <v>2744</v>
      </c>
      <c r="R11" s="386">
        <v>0</v>
      </c>
      <c r="S11" s="386" t="s">
        <v>2744</v>
      </c>
      <c r="T11" s="387" t="s">
        <v>2778</v>
      </c>
      <c r="U11" s="387">
        <v>2026</v>
      </c>
    </row>
    <row r="12" spans="1:22" ht="76.5" hidden="1" x14ac:dyDescent="0.25">
      <c r="A12" s="388" t="s">
        <v>1723</v>
      </c>
      <c r="B12" s="389" t="s">
        <v>2204</v>
      </c>
      <c r="C12" s="390" t="s">
        <v>2205</v>
      </c>
      <c r="D12" s="389" t="s">
        <v>1726</v>
      </c>
      <c r="E12" s="391" t="s">
        <v>5</v>
      </c>
      <c r="F12" s="391">
        <v>775</v>
      </c>
      <c r="G12" s="391" t="s">
        <v>151</v>
      </c>
      <c r="H12" s="391" t="s">
        <v>152</v>
      </c>
      <c r="I12" s="392" t="s">
        <v>8</v>
      </c>
      <c r="J12" s="387" t="s">
        <v>1713</v>
      </c>
      <c r="K12" s="386"/>
      <c r="L12" s="386" t="s">
        <v>2767</v>
      </c>
      <c r="M12" s="393" t="s">
        <v>2731</v>
      </c>
      <c r="N12" s="386">
        <v>0</v>
      </c>
      <c r="O12" s="386" t="s">
        <v>2744</v>
      </c>
      <c r="P12" s="386">
        <v>0</v>
      </c>
      <c r="Q12" s="386" t="s">
        <v>2744</v>
      </c>
      <c r="R12" s="386">
        <v>0</v>
      </c>
      <c r="S12" s="386" t="s">
        <v>2744</v>
      </c>
      <c r="T12" s="387" t="s">
        <v>2744</v>
      </c>
      <c r="U12" s="387" t="s">
        <v>2744</v>
      </c>
    </row>
    <row r="13" spans="1:22" ht="165" hidden="1" x14ac:dyDescent="0.25">
      <c r="A13" s="388" t="s">
        <v>1723</v>
      </c>
      <c r="B13" s="389" t="s">
        <v>2204</v>
      </c>
      <c r="C13" s="390" t="s">
        <v>2205</v>
      </c>
      <c r="D13" s="389" t="s">
        <v>1726</v>
      </c>
      <c r="E13" s="391" t="s">
        <v>5</v>
      </c>
      <c r="F13" s="391">
        <v>758</v>
      </c>
      <c r="G13" s="391" t="s">
        <v>217</v>
      </c>
      <c r="H13" s="391" t="s">
        <v>218</v>
      </c>
      <c r="I13" s="392" t="s">
        <v>8</v>
      </c>
      <c r="J13" s="387" t="s">
        <v>1713</v>
      </c>
      <c r="K13" s="386"/>
      <c r="L13" s="386" t="s">
        <v>2767</v>
      </c>
      <c r="M13" s="393" t="s">
        <v>2731</v>
      </c>
      <c r="N13" s="386">
        <v>0</v>
      </c>
      <c r="O13" s="386" t="s">
        <v>2744</v>
      </c>
      <c r="P13" s="393">
        <v>10</v>
      </c>
      <c r="Q13" s="386" t="s">
        <v>2744</v>
      </c>
      <c r="R13" s="386">
        <v>0</v>
      </c>
      <c r="S13" s="386" t="s">
        <v>2744</v>
      </c>
      <c r="T13" s="387" t="s">
        <v>2778</v>
      </c>
      <c r="U13" s="387">
        <v>2026</v>
      </c>
    </row>
    <row r="14" spans="1:22" ht="74.45" customHeight="1" x14ac:dyDescent="0.25">
      <c r="A14" s="388" t="s">
        <v>1723</v>
      </c>
      <c r="B14" s="389" t="s">
        <v>2204</v>
      </c>
      <c r="C14" s="390" t="s">
        <v>2205</v>
      </c>
      <c r="D14" s="389" t="s">
        <v>1726</v>
      </c>
      <c r="E14" s="391" t="s">
        <v>5</v>
      </c>
      <c r="F14" s="391" t="s">
        <v>222</v>
      </c>
      <c r="G14" s="391" t="s">
        <v>223</v>
      </c>
      <c r="H14" s="391" t="s">
        <v>224</v>
      </c>
      <c r="I14" s="392" t="s">
        <v>8</v>
      </c>
      <c r="J14" s="387" t="s">
        <v>1713</v>
      </c>
      <c r="K14" s="386" t="s">
        <v>2732</v>
      </c>
      <c r="L14" s="394">
        <v>46174</v>
      </c>
      <c r="M14" s="393"/>
      <c r="N14" s="386">
        <v>0</v>
      </c>
      <c r="O14" s="386" t="s">
        <v>2744</v>
      </c>
      <c r="P14" s="393">
        <v>10</v>
      </c>
      <c r="Q14" s="386" t="s">
        <v>2744</v>
      </c>
      <c r="R14" s="386">
        <v>0</v>
      </c>
      <c r="S14" s="386" t="s">
        <v>2744</v>
      </c>
      <c r="T14" s="395" t="s">
        <v>2778</v>
      </c>
      <c r="U14" s="616">
        <v>2026</v>
      </c>
      <c r="V14" s="387"/>
    </row>
    <row r="15" spans="1:22" ht="150" x14ac:dyDescent="0.25">
      <c r="A15" s="388" t="s">
        <v>1723</v>
      </c>
      <c r="B15" s="389" t="s">
        <v>2204</v>
      </c>
      <c r="C15" s="390" t="s">
        <v>2205</v>
      </c>
      <c r="D15" s="389" t="s">
        <v>1726</v>
      </c>
      <c r="E15" s="391" t="s">
        <v>1728</v>
      </c>
      <c r="F15" s="391">
        <v>61</v>
      </c>
      <c r="G15" s="391" t="s">
        <v>308</v>
      </c>
      <c r="H15" s="391" t="s">
        <v>309</v>
      </c>
      <c r="I15" s="392" t="s">
        <v>276</v>
      </c>
      <c r="J15" s="387" t="s">
        <v>1713</v>
      </c>
      <c r="K15" s="393" t="s">
        <v>2732</v>
      </c>
      <c r="L15" s="386" t="s">
        <v>2767</v>
      </c>
      <c r="M15" s="393"/>
      <c r="N15" s="393">
        <v>0</v>
      </c>
      <c r="O15" s="387" t="s">
        <v>2744</v>
      </c>
      <c r="P15" s="393">
        <v>0</v>
      </c>
      <c r="Q15" s="386" t="s">
        <v>2744</v>
      </c>
      <c r="R15" s="393">
        <v>0</v>
      </c>
      <c r="S15" s="386" t="s">
        <v>2744</v>
      </c>
      <c r="T15" s="387" t="s">
        <v>2744</v>
      </c>
      <c r="U15" s="616" t="s">
        <v>2744</v>
      </c>
      <c r="V15" s="387"/>
    </row>
    <row r="16" spans="1:22" ht="90" x14ac:dyDescent="0.25">
      <c r="A16" s="388" t="s">
        <v>1723</v>
      </c>
      <c r="B16" s="389" t="s">
        <v>2204</v>
      </c>
      <c r="C16" s="390" t="s">
        <v>2205</v>
      </c>
      <c r="D16" s="389" t="s">
        <v>1726</v>
      </c>
      <c r="E16" s="391" t="s">
        <v>1728</v>
      </c>
      <c r="F16" s="391">
        <v>28</v>
      </c>
      <c r="G16" s="391" t="s">
        <v>370</v>
      </c>
      <c r="H16" s="391" t="s">
        <v>371</v>
      </c>
      <c r="I16" s="392" t="s">
        <v>279</v>
      </c>
      <c r="J16" s="387" t="s">
        <v>1713</v>
      </c>
      <c r="K16" s="386" t="s">
        <v>2732</v>
      </c>
      <c r="L16" s="386" t="s">
        <v>2767</v>
      </c>
      <c r="M16" s="393"/>
      <c r="N16" s="393">
        <v>0</v>
      </c>
      <c r="O16" s="387" t="s">
        <v>2744</v>
      </c>
      <c r="P16" s="393">
        <v>0</v>
      </c>
      <c r="Q16" s="386" t="s">
        <v>2744</v>
      </c>
      <c r="R16" s="393">
        <v>0</v>
      </c>
      <c r="S16" s="386" t="s">
        <v>2744</v>
      </c>
      <c r="T16" s="387" t="s">
        <v>2744</v>
      </c>
      <c r="U16" s="616" t="s">
        <v>2744</v>
      </c>
      <c r="V16" s="387"/>
    </row>
    <row r="17" spans="1:22" ht="135" x14ac:dyDescent="0.25">
      <c r="A17" s="388" t="s">
        <v>1723</v>
      </c>
      <c r="B17" s="389" t="s">
        <v>2204</v>
      </c>
      <c r="C17" s="390" t="s">
        <v>2205</v>
      </c>
      <c r="D17" s="389" t="s">
        <v>1726</v>
      </c>
      <c r="E17" s="391" t="s">
        <v>1788</v>
      </c>
      <c r="F17" s="391">
        <v>525</v>
      </c>
      <c r="G17" s="391" t="s">
        <v>1097</v>
      </c>
      <c r="H17" s="391" t="s">
        <v>1098</v>
      </c>
      <c r="I17" s="392" t="s">
        <v>8</v>
      </c>
      <c r="J17" s="387" t="s">
        <v>1713</v>
      </c>
      <c r="K17" s="386" t="s">
        <v>2732</v>
      </c>
      <c r="L17" s="386" t="s">
        <v>2767</v>
      </c>
      <c r="M17" s="393"/>
      <c r="N17" s="393">
        <v>0</v>
      </c>
      <c r="O17" s="387" t="s">
        <v>2744</v>
      </c>
      <c r="P17" s="393">
        <v>0</v>
      </c>
      <c r="Q17" s="386" t="s">
        <v>2744</v>
      </c>
      <c r="R17" s="393">
        <v>0</v>
      </c>
      <c r="S17" s="386" t="s">
        <v>2744</v>
      </c>
      <c r="T17" s="387" t="s">
        <v>2744</v>
      </c>
      <c r="U17" s="616" t="s">
        <v>2744</v>
      </c>
      <c r="V17" s="387"/>
    </row>
    <row r="18" spans="1:22" ht="390" x14ac:dyDescent="0.25">
      <c r="A18" s="388" t="s">
        <v>1723</v>
      </c>
      <c r="B18" s="389" t="s">
        <v>2204</v>
      </c>
      <c r="C18" s="390" t="s">
        <v>2205</v>
      </c>
      <c r="D18" s="389" t="s">
        <v>1726</v>
      </c>
      <c r="E18" s="391" t="s">
        <v>1788</v>
      </c>
      <c r="F18" s="391">
        <v>6</v>
      </c>
      <c r="G18" s="391" t="s">
        <v>1226</v>
      </c>
      <c r="H18" s="391" t="s">
        <v>1227</v>
      </c>
      <c r="I18" s="392" t="s">
        <v>1228</v>
      </c>
      <c r="J18" s="387" t="s">
        <v>1713</v>
      </c>
      <c r="K18" s="386" t="s">
        <v>2732</v>
      </c>
      <c r="L18" s="386" t="s">
        <v>2767</v>
      </c>
      <c r="M18" s="393"/>
      <c r="N18" s="393">
        <v>0</v>
      </c>
      <c r="O18" s="387" t="s">
        <v>2744</v>
      </c>
      <c r="P18" s="393">
        <v>0</v>
      </c>
      <c r="Q18" s="386" t="s">
        <v>2744</v>
      </c>
      <c r="R18" s="393">
        <v>0</v>
      </c>
      <c r="S18" s="386" t="s">
        <v>2744</v>
      </c>
      <c r="T18" s="387" t="s">
        <v>2744</v>
      </c>
      <c r="U18" s="616" t="s">
        <v>2744</v>
      </c>
      <c r="V18" s="387"/>
    </row>
    <row r="19" spans="1:22" ht="105" x14ac:dyDescent="0.25">
      <c r="A19" s="388" t="s">
        <v>1723</v>
      </c>
      <c r="B19" s="389" t="s">
        <v>2204</v>
      </c>
      <c r="C19" s="390" t="s">
        <v>2205</v>
      </c>
      <c r="D19" s="389" t="s">
        <v>1726</v>
      </c>
      <c r="E19" s="391" t="s">
        <v>1788</v>
      </c>
      <c r="F19" s="391">
        <v>9</v>
      </c>
      <c r="G19" s="391" t="s">
        <v>1235</v>
      </c>
      <c r="H19" s="391" t="s">
        <v>1236</v>
      </c>
      <c r="I19" s="392" t="s">
        <v>1237</v>
      </c>
      <c r="J19" s="387" t="s">
        <v>1713</v>
      </c>
      <c r="K19" s="386" t="s">
        <v>2732</v>
      </c>
      <c r="L19" s="386" t="s">
        <v>2767</v>
      </c>
      <c r="M19" s="393"/>
      <c r="N19" s="393">
        <v>0</v>
      </c>
      <c r="O19" s="387" t="s">
        <v>2744</v>
      </c>
      <c r="P19" s="393">
        <v>0</v>
      </c>
      <c r="Q19" s="386" t="s">
        <v>2744</v>
      </c>
      <c r="R19" s="393">
        <v>0</v>
      </c>
      <c r="S19" s="386" t="s">
        <v>2744</v>
      </c>
      <c r="T19" s="387" t="s">
        <v>2744</v>
      </c>
      <c r="U19" s="616" t="s">
        <v>2744</v>
      </c>
      <c r="V19" s="387"/>
    </row>
    <row r="20" spans="1:22" ht="76.5" hidden="1" x14ac:dyDescent="0.25">
      <c r="A20" s="388" t="s">
        <v>1723</v>
      </c>
      <c r="B20" s="389" t="s">
        <v>2204</v>
      </c>
      <c r="C20" s="390" t="s">
        <v>2205</v>
      </c>
      <c r="D20" s="389" t="s">
        <v>1726</v>
      </c>
      <c r="E20" s="391" t="s">
        <v>1752</v>
      </c>
      <c r="F20" s="391">
        <v>3</v>
      </c>
      <c r="G20" s="391" t="s">
        <v>1464</v>
      </c>
      <c r="H20" s="391" t="s">
        <v>1465</v>
      </c>
      <c r="I20" s="392" t="s">
        <v>1463</v>
      </c>
      <c r="J20" s="387" t="s">
        <v>1713</v>
      </c>
      <c r="K20" s="386"/>
      <c r="L20" s="386" t="s">
        <v>2767</v>
      </c>
      <c r="M20" s="393" t="s">
        <v>2731</v>
      </c>
      <c r="N20" s="393">
        <v>0</v>
      </c>
      <c r="O20" s="387" t="s">
        <v>2744</v>
      </c>
      <c r="P20" s="393">
        <v>0</v>
      </c>
      <c r="Q20" s="386" t="s">
        <v>2744</v>
      </c>
      <c r="R20" s="393" t="s">
        <v>2271</v>
      </c>
      <c r="S20" s="386" t="s">
        <v>2744</v>
      </c>
      <c r="T20" s="387" t="s">
        <v>2778</v>
      </c>
      <c r="U20" s="387">
        <v>2026</v>
      </c>
    </row>
    <row r="21" spans="1:22" ht="150" x14ac:dyDescent="0.25">
      <c r="A21" s="388" t="s">
        <v>1723</v>
      </c>
      <c r="B21" s="389" t="s">
        <v>2204</v>
      </c>
      <c r="C21" s="390" t="s">
        <v>2205</v>
      </c>
      <c r="D21" s="389" t="s">
        <v>1726</v>
      </c>
      <c r="E21" s="391" t="s">
        <v>1752</v>
      </c>
      <c r="F21" s="391">
        <v>368</v>
      </c>
      <c r="G21" s="391" t="s">
        <v>1489</v>
      </c>
      <c r="H21" s="391" t="s">
        <v>1490</v>
      </c>
      <c r="I21" s="392" t="s">
        <v>1463</v>
      </c>
      <c r="J21" s="387" t="s">
        <v>1713</v>
      </c>
      <c r="K21" s="386" t="s">
        <v>2732</v>
      </c>
      <c r="L21" s="386" t="s">
        <v>2767</v>
      </c>
      <c r="M21" s="393"/>
      <c r="N21" s="393">
        <v>0</v>
      </c>
      <c r="O21" s="387" t="s">
        <v>2744</v>
      </c>
      <c r="P21" s="393">
        <v>0</v>
      </c>
      <c r="Q21" s="386" t="s">
        <v>2744</v>
      </c>
      <c r="R21" s="393" t="s">
        <v>2271</v>
      </c>
      <c r="S21" s="386" t="s">
        <v>2744</v>
      </c>
      <c r="T21" s="387" t="s">
        <v>2778</v>
      </c>
      <c r="U21" s="616">
        <v>2026</v>
      </c>
      <c r="V21" s="387"/>
    </row>
    <row r="22" spans="1:22" ht="90" hidden="1" x14ac:dyDescent="0.25">
      <c r="A22" s="388" t="s">
        <v>1723</v>
      </c>
      <c r="B22" s="389" t="s">
        <v>2204</v>
      </c>
      <c r="C22" s="390" t="s">
        <v>2205</v>
      </c>
      <c r="D22" s="389" t="s">
        <v>1726</v>
      </c>
      <c r="E22" s="391" t="s">
        <v>1752</v>
      </c>
      <c r="F22" s="391">
        <v>548</v>
      </c>
      <c r="G22" s="391" t="s">
        <v>1518</v>
      </c>
      <c r="H22" s="391" t="s">
        <v>1519</v>
      </c>
      <c r="I22" s="392" t="s">
        <v>1463</v>
      </c>
      <c r="J22" s="387" t="s">
        <v>1713</v>
      </c>
      <c r="K22" s="386"/>
      <c r="L22" s="386" t="s">
        <v>2767</v>
      </c>
      <c r="M22" s="393" t="s">
        <v>2731</v>
      </c>
      <c r="N22" s="393">
        <v>0</v>
      </c>
      <c r="O22" s="387" t="s">
        <v>2744</v>
      </c>
      <c r="P22" s="393">
        <v>0</v>
      </c>
      <c r="Q22" s="386" t="s">
        <v>2744</v>
      </c>
      <c r="R22" s="393" t="s">
        <v>2271</v>
      </c>
      <c r="S22" s="386" t="s">
        <v>2744</v>
      </c>
      <c r="T22" s="387" t="s">
        <v>2778</v>
      </c>
      <c r="U22" s="387">
        <v>2026</v>
      </c>
    </row>
    <row r="23" spans="1:22" ht="76.5" hidden="1" x14ac:dyDescent="0.25">
      <c r="A23" s="388" t="s">
        <v>1723</v>
      </c>
      <c r="B23" s="389" t="s">
        <v>2204</v>
      </c>
      <c r="C23" s="390" t="s">
        <v>2206</v>
      </c>
      <c r="D23" s="389" t="s">
        <v>1726</v>
      </c>
      <c r="E23" s="391" t="s">
        <v>5</v>
      </c>
      <c r="F23" s="391">
        <v>775</v>
      </c>
      <c r="G23" s="391" t="s">
        <v>151</v>
      </c>
      <c r="H23" s="391" t="s">
        <v>152</v>
      </c>
      <c r="I23" s="392" t="s">
        <v>8</v>
      </c>
      <c r="J23" s="387" t="s">
        <v>1713</v>
      </c>
      <c r="K23" s="386"/>
      <c r="L23" s="386" t="s">
        <v>2767</v>
      </c>
      <c r="M23" s="393" t="s">
        <v>2731</v>
      </c>
      <c r="N23" s="386">
        <v>0</v>
      </c>
      <c r="O23" s="386" t="s">
        <v>2744</v>
      </c>
      <c r="P23" s="386">
        <v>0</v>
      </c>
      <c r="Q23" s="386" t="s">
        <v>2744</v>
      </c>
      <c r="R23" s="386">
        <v>0</v>
      </c>
      <c r="S23" s="386" t="s">
        <v>2744</v>
      </c>
      <c r="T23" s="387" t="s">
        <v>2778</v>
      </c>
      <c r="U23" s="387">
        <v>2026</v>
      </c>
    </row>
    <row r="24" spans="1:22" ht="165" hidden="1" x14ac:dyDescent="0.25">
      <c r="A24" s="388" t="s">
        <v>1723</v>
      </c>
      <c r="B24" s="389" t="s">
        <v>2204</v>
      </c>
      <c r="C24" s="390" t="s">
        <v>2206</v>
      </c>
      <c r="D24" s="389" t="s">
        <v>1726</v>
      </c>
      <c r="E24" s="391" t="s">
        <v>5</v>
      </c>
      <c r="F24" s="391">
        <v>758</v>
      </c>
      <c r="G24" s="391" t="s">
        <v>217</v>
      </c>
      <c r="H24" s="391" t="s">
        <v>218</v>
      </c>
      <c r="I24" s="392" t="s">
        <v>8</v>
      </c>
      <c r="J24" s="387" t="s">
        <v>1713</v>
      </c>
      <c r="K24" s="386"/>
      <c r="L24" s="386" t="s">
        <v>2767</v>
      </c>
      <c r="M24" s="393" t="s">
        <v>2731</v>
      </c>
      <c r="N24" s="386">
        <v>0</v>
      </c>
      <c r="O24" s="386" t="s">
        <v>2744</v>
      </c>
      <c r="P24" s="386">
        <v>0</v>
      </c>
      <c r="Q24" s="386" t="s">
        <v>2744</v>
      </c>
      <c r="R24" s="386">
        <v>0</v>
      </c>
      <c r="S24" s="386" t="s">
        <v>2744</v>
      </c>
      <c r="T24" s="387" t="s">
        <v>2778</v>
      </c>
      <c r="U24" s="387">
        <v>2026</v>
      </c>
    </row>
    <row r="25" spans="1:22" ht="150" x14ac:dyDescent="0.25">
      <c r="A25" s="388" t="s">
        <v>1723</v>
      </c>
      <c r="B25" s="389" t="s">
        <v>2204</v>
      </c>
      <c r="C25" s="390" t="s">
        <v>2206</v>
      </c>
      <c r="D25" s="389" t="s">
        <v>1726</v>
      </c>
      <c r="E25" s="391" t="s">
        <v>1728</v>
      </c>
      <c r="F25" s="391">
        <v>61</v>
      </c>
      <c r="G25" s="391" t="s">
        <v>308</v>
      </c>
      <c r="H25" s="391" t="s">
        <v>309</v>
      </c>
      <c r="I25" s="392" t="s">
        <v>276</v>
      </c>
      <c r="J25" s="387" t="s">
        <v>1713</v>
      </c>
      <c r="K25" s="386" t="s">
        <v>2732</v>
      </c>
      <c r="L25" s="386" t="s">
        <v>2767</v>
      </c>
      <c r="M25" s="393"/>
      <c r="N25" s="393">
        <v>12</v>
      </c>
      <c r="O25" s="394">
        <v>45962</v>
      </c>
      <c r="P25" s="393">
        <v>12</v>
      </c>
      <c r="Q25" s="386" t="s">
        <v>2744</v>
      </c>
      <c r="R25" s="393">
        <v>12</v>
      </c>
      <c r="S25" s="386" t="s">
        <v>2744</v>
      </c>
      <c r="T25" s="387" t="s">
        <v>2744</v>
      </c>
      <c r="U25" s="616" t="s">
        <v>2744</v>
      </c>
      <c r="V25" s="387"/>
    </row>
    <row r="26" spans="1:22" ht="90" x14ac:dyDescent="0.25">
      <c r="A26" s="388" t="s">
        <v>1723</v>
      </c>
      <c r="B26" s="389" t="s">
        <v>2204</v>
      </c>
      <c r="C26" s="390" t="s">
        <v>2206</v>
      </c>
      <c r="D26" s="389" t="s">
        <v>1726</v>
      </c>
      <c r="E26" s="391" t="s">
        <v>1728</v>
      </c>
      <c r="F26" s="391">
        <v>28</v>
      </c>
      <c r="G26" s="391" t="s">
        <v>370</v>
      </c>
      <c r="H26" s="391" t="s">
        <v>371</v>
      </c>
      <c r="I26" s="392" t="s">
        <v>279</v>
      </c>
      <c r="J26" s="387" t="s">
        <v>1713</v>
      </c>
      <c r="K26" s="386" t="s">
        <v>2732</v>
      </c>
      <c r="L26" s="386" t="s">
        <v>2767</v>
      </c>
      <c r="M26" s="393"/>
      <c r="N26" s="393">
        <v>10</v>
      </c>
      <c r="O26" s="393" t="s">
        <v>2754</v>
      </c>
      <c r="P26" s="393">
        <v>10</v>
      </c>
      <c r="Q26" s="386" t="s">
        <v>2744</v>
      </c>
      <c r="R26" s="393">
        <v>10</v>
      </c>
      <c r="S26" s="386" t="s">
        <v>2744</v>
      </c>
      <c r="T26" s="387" t="s">
        <v>2744</v>
      </c>
      <c r="U26" s="616" t="s">
        <v>2744</v>
      </c>
      <c r="V26" s="387"/>
    </row>
    <row r="27" spans="1:22" ht="76.5" x14ac:dyDescent="0.25">
      <c r="A27" s="388" t="s">
        <v>1723</v>
      </c>
      <c r="B27" s="389" t="s">
        <v>2204</v>
      </c>
      <c r="C27" s="390" t="s">
        <v>2206</v>
      </c>
      <c r="D27" s="389" t="s">
        <v>1726</v>
      </c>
      <c r="E27" s="391" t="s">
        <v>1728</v>
      </c>
      <c r="F27" s="391">
        <v>64</v>
      </c>
      <c r="G27" s="391" t="s">
        <v>418</v>
      </c>
      <c r="H27" s="391" t="s">
        <v>419</v>
      </c>
      <c r="I27" s="392" t="s">
        <v>8</v>
      </c>
      <c r="J27" s="387" t="s">
        <v>1713</v>
      </c>
      <c r="K27" s="386" t="s">
        <v>2732</v>
      </c>
      <c r="L27" s="386" t="s">
        <v>2767</v>
      </c>
      <c r="M27" s="393"/>
      <c r="N27" s="393">
        <v>1</v>
      </c>
      <c r="O27" s="393" t="s">
        <v>2754</v>
      </c>
      <c r="P27" s="393">
        <v>1</v>
      </c>
      <c r="Q27" s="386" t="s">
        <v>2744</v>
      </c>
      <c r="R27" s="393">
        <v>1</v>
      </c>
      <c r="S27" s="386" t="s">
        <v>2744</v>
      </c>
      <c r="T27" s="387" t="s">
        <v>2744</v>
      </c>
      <c r="U27" s="616" t="s">
        <v>2744</v>
      </c>
      <c r="V27" s="387"/>
    </row>
    <row r="28" spans="1:22" ht="150" x14ac:dyDescent="0.25">
      <c r="A28" s="388" t="s">
        <v>1723</v>
      </c>
      <c r="B28" s="389" t="s">
        <v>2204</v>
      </c>
      <c r="C28" s="390" t="s">
        <v>2206</v>
      </c>
      <c r="D28" s="389" t="s">
        <v>1726</v>
      </c>
      <c r="E28" s="391" t="s">
        <v>1752</v>
      </c>
      <c r="F28" s="391">
        <v>368</v>
      </c>
      <c r="G28" s="391" t="s">
        <v>1489</v>
      </c>
      <c r="H28" s="391" t="s">
        <v>1490</v>
      </c>
      <c r="I28" s="392" t="s">
        <v>1463</v>
      </c>
      <c r="J28" s="387" t="s">
        <v>1713</v>
      </c>
      <c r="K28" s="386" t="s">
        <v>2732</v>
      </c>
      <c r="L28" s="386" t="s">
        <v>2767</v>
      </c>
      <c r="M28" s="393"/>
      <c r="N28" s="393">
        <v>0</v>
      </c>
      <c r="O28" s="387" t="s">
        <v>2744</v>
      </c>
      <c r="P28" s="393">
        <v>0</v>
      </c>
      <c r="Q28" s="386" t="s">
        <v>2744</v>
      </c>
      <c r="R28" s="393" t="s">
        <v>2271</v>
      </c>
      <c r="S28" s="386" t="s">
        <v>2744</v>
      </c>
      <c r="T28" s="387" t="s">
        <v>2778</v>
      </c>
      <c r="U28" s="616">
        <v>2026</v>
      </c>
      <c r="V28" s="387"/>
    </row>
    <row r="29" spans="1:22" ht="76.5" hidden="1" x14ac:dyDescent="0.25">
      <c r="A29" s="388" t="s">
        <v>1723</v>
      </c>
      <c r="B29" s="389" t="s">
        <v>2204</v>
      </c>
      <c r="C29" s="390" t="s">
        <v>2206</v>
      </c>
      <c r="D29" s="389" t="s">
        <v>1726</v>
      </c>
      <c r="E29" s="391" t="s">
        <v>1752</v>
      </c>
      <c r="F29" s="391">
        <v>3</v>
      </c>
      <c r="G29" s="391" t="s">
        <v>1464</v>
      </c>
      <c r="H29" s="391" t="s">
        <v>1465</v>
      </c>
      <c r="I29" s="392" t="s">
        <v>1463</v>
      </c>
      <c r="J29" s="387" t="s">
        <v>1713</v>
      </c>
      <c r="K29" s="386"/>
      <c r="L29" s="386" t="s">
        <v>2767</v>
      </c>
      <c r="M29" s="393" t="s">
        <v>2731</v>
      </c>
      <c r="N29" s="393">
        <v>0</v>
      </c>
      <c r="O29" s="387" t="s">
        <v>2744</v>
      </c>
      <c r="P29" s="393">
        <v>0</v>
      </c>
      <c r="Q29" s="386" t="s">
        <v>2744</v>
      </c>
      <c r="R29" s="393" t="s">
        <v>2271</v>
      </c>
      <c r="S29" s="386" t="s">
        <v>2744</v>
      </c>
      <c r="T29" s="387" t="s">
        <v>2778</v>
      </c>
      <c r="U29" s="387">
        <v>2026</v>
      </c>
    </row>
    <row r="30" spans="1:22" ht="315" x14ac:dyDescent="0.25">
      <c r="A30" s="388" t="s">
        <v>1723</v>
      </c>
      <c r="B30" s="389" t="s">
        <v>2204</v>
      </c>
      <c r="C30" s="390" t="s">
        <v>2207</v>
      </c>
      <c r="D30" s="389" t="s">
        <v>1726</v>
      </c>
      <c r="E30" s="391" t="s">
        <v>5</v>
      </c>
      <c r="F30" s="391">
        <v>10</v>
      </c>
      <c r="G30" s="391" t="s">
        <v>6</v>
      </c>
      <c r="H30" s="391" t="s">
        <v>7</v>
      </c>
      <c r="I30" s="392" t="s">
        <v>8</v>
      </c>
      <c r="J30" s="387" t="s">
        <v>2208</v>
      </c>
      <c r="K30" s="386" t="s">
        <v>2732</v>
      </c>
      <c r="L30" s="386" t="s">
        <v>2767</v>
      </c>
      <c r="M30" s="393"/>
      <c r="N30" s="393">
        <v>0</v>
      </c>
      <c r="O30" s="393" t="s">
        <v>2744</v>
      </c>
      <c r="P30" s="393">
        <v>0</v>
      </c>
      <c r="Q30" s="386" t="s">
        <v>2744</v>
      </c>
      <c r="R30" s="393">
        <v>0</v>
      </c>
      <c r="S30" s="386" t="s">
        <v>2744</v>
      </c>
      <c r="T30" s="387" t="s">
        <v>2819</v>
      </c>
      <c r="U30" s="616" t="s">
        <v>2819</v>
      </c>
      <c r="V30" s="387"/>
    </row>
    <row r="31" spans="1:22" ht="76.5" x14ac:dyDescent="0.25">
      <c r="A31" s="388" t="s">
        <v>1723</v>
      </c>
      <c r="B31" s="389" t="s">
        <v>2204</v>
      </c>
      <c r="C31" s="390" t="s">
        <v>2207</v>
      </c>
      <c r="D31" s="389" t="s">
        <v>1726</v>
      </c>
      <c r="E31" s="391" t="s">
        <v>5</v>
      </c>
      <c r="F31" s="391">
        <v>497</v>
      </c>
      <c r="G31" s="391" t="s">
        <v>97</v>
      </c>
      <c r="H31" s="391" t="s">
        <v>98</v>
      </c>
      <c r="I31" s="392" t="s">
        <v>99</v>
      </c>
      <c r="J31" s="387" t="s">
        <v>1713</v>
      </c>
      <c r="K31" s="386" t="s">
        <v>2732</v>
      </c>
      <c r="L31" s="386" t="s">
        <v>2767</v>
      </c>
      <c r="M31" s="393"/>
      <c r="N31" s="393">
        <v>0</v>
      </c>
      <c r="O31" s="393" t="s">
        <v>2744</v>
      </c>
      <c r="P31" s="393">
        <v>0</v>
      </c>
      <c r="Q31" s="386" t="s">
        <v>2744</v>
      </c>
      <c r="R31" s="393">
        <v>36</v>
      </c>
      <c r="S31" s="386" t="s">
        <v>2744</v>
      </c>
      <c r="T31" s="387" t="s">
        <v>2780</v>
      </c>
      <c r="U31" s="616">
        <v>2026</v>
      </c>
      <c r="V31" s="387"/>
    </row>
    <row r="32" spans="1:22" ht="76.5" hidden="1" x14ac:dyDescent="0.25">
      <c r="A32" s="388" t="s">
        <v>1723</v>
      </c>
      <c r="B32" s="389" t="s">
        <v>2204</v>
      </c>
      <c r="C32" s="390" t="s">
        <v>2207</v>
      </c>
      <c r="D32" s="389" t="s">
        <v>1726</v>
      </c>
      <c r="E32" s="391" t="s">
        <v>5</v>
      </c>
      <c r="F32" s="391">
        <v>387</v>
      </c>
      <c r="G32" s="391" t="s">
        <v>80</v>
      </c>
      <c r="H32" s="391" t="s">
        <v>1796</v>
      </c>
      <c r="I32" s="392" t="s">
        <v>8</v>
      </c>
      <c r="J32" s="387" t="s">
        <v>1713</v>
      </c>
      <c r="K32" s="386"/>
      <c r="L32" s="386"/>
      <c r="M32" s="393" t="s">
        <v>2731</v>
      </c>
      <c r="N32" s="393">
        <v>0</v>
      </c>
      <c r="O32" s="393" t="s">
        <v>2744</v>
      </c>
      <c r="P32" s="393">
        <v>0</v>
      </c>
      <c r="Q32" s="393" t="s">
        <v>2744</v>
      </c>
      <c r="R32" s="393">
        <v>0</v>
      </c>
      <c r="S32" s="393" t="s">
        <v>2744</v>
      </c>
      <c r="T32" s="387" t="s">
        <v>2778</v>
      </c>
      <c r="U32" s="387">
        <v>2026</v>
      </c>
    </row>
    <row r="33" spans="1:22" ht="76.5" hidden="1" x14ac:dyDescent="0.25">
      <c r="A33" s="388" t="s">
        <v>1723</v>
      </c>
      <c r="B33" s="389" t="s">
        <v>2204</v>
      </c>
      <c r="C33" s="390" t="s">
        <v>2207</v>
      </c>
      <c r="D33" s="389" t="s">
        <v>1726</v>
      </c>
      <c r="E33" s="391" t="s">
        <v>5</v>
      </c>
      <c r="F33" s="391">
        <v>775</v>
      </c>
      <c r="G33" s="391" t="s">
        <v>151</v>
      </c>
      <c r="H33" s="391" t="s">
        <v>152</v>
      </c>
      <c r="I33" s="392" t="s">
        <v>8</v>
      </c>
      <c r="J33" s="387" t="s">
        <v>1713</v>
      </c>
      <c r="K33" s="386"/>
      <c r="L33" s="386" t="s">
        <v>2767</v>
      </c>
      <c r="M33" s="393" t="s">
        <v>2731</v>
      </c>
      <c r="N33" s="386">
        <v>0</v>
      </c>
      <c r="O33" s="386" t="s">
        <v>2744</v>
      </c>
      <c r="P33" s="386">
        <v>0</v>
      </c>
      <c r="Q33" s="386" t="s">
        <v>2744</v>
      </c>
      <c r="R33" s="386">
        <v>0</v>
      </c>
      <c r="S33" s="386" t="s">
        <v>2744</v>
      </c>
      <c r="T33" s="387" t="s">
        <v>2778</v>
      </c>
      <c r="U33" s="387">
        <v>2026</v>
      </c>
    </row>
    <row r="34" spans="1:22" ht="270" x14ac:dyDescent="0.25">
      <c r="A34" s="388" t="s">
        <v>1723</v>
      </c>
      <c r="B34" s="389" t="s">
        <v>2204</v>
      </c>
      <c r="C34" s="390" t="s">
        <v>2207</v>
      </c>
      <c r="D34" s="389" t="s">
        <v>1726</v>
      </c>
      <c r="E34" s="391" t="s">
        <v>5</v>
      </c>
      <c r="F34" s="391">
        <v>11</v>
      </c>
      <c r="G34" s="391" t="s">
        <v>161</v>
      </c>
      <c r="H34" s="391" t="s">
        <v>162</v>
      </c>
      <c r="I34" s="392" t="s">
        <v>8</v>
      </c>
      <c r="J34" s="387" t="s">
        <v>2208</v>
      </c>
      <c r="K34" s="386" t="s">
        <v>2731</v>
      </c>
      <c r="L34" s="386"/>
      <c r="M34" s="393"/>
      <c r="N34" s="393">
        <v>0</v>
      </c>
      <c r="O34" s="393" t="s">
        <v>2744</v>
      </c>
      <c r="P34" s="393">
        <v>0</v>
      </c>
      <c r="Q34" s="393" t="s">
        <v>2744</v>
      </c>
      <c r="R34" s="393">
        <v>0</v>
      </c>
      <c r="S34" s="393" t="s">
        <v>2744</v>
      </c>
      <c r="T34" s="393" t="s">
        <v>2744</v>
      </c>
      <c r="U34" s="636" t="s">
        <v>2744</v>
      </c>
      <c r="V34" s="387"/>
    </row>
    <row r="35" spans="1:22" ht="165" hidden="1" x14ac:dyDescent="0.25">
      <c r="A35" s="388" t="s">
        <v>1723</v>
      </c>
      <c r="B35" s="389" t="s">
        <v>2204</v>
      </c>
      <c r="C35" s="390" t="s">
        <v>2207</v>
      </c>
      <c r="D35" s="389" t="s">
        <v>1726</v>
      </c>
      <c r="E35" s="391" t="s">
        <v>5</v>
      </c>
      <c r="F35" s="391">
        <v>758</v>
      </c>
      <c r="G35" s="391" t="s">
        <v>217</v>
      </c>
      <c r="H35" s="391" t="s">
        <v>218</v>
      </c>
      <c r="I35" s="392" t="s">
        <v>8</v>
      </c>
      <c r="J35" s="387" t="s">
        <v>1713</v>
      </c>
      <c r="K35" s="386"/>
      <c r="L35" s="386" t="s">
        <v>2767</v>
      </c>
      <c r="M35" s="393" t="s">
        <v>2731</v>
      </c>
      <c r="N35" s="393">
        <v>0</v>
      </c>
      <c r="O35" s="393" t="s">
        <v>2744</v>
      </c>
      <c r="P35" s="393">
        <v>0</v>
      </c>
      <c r="Q35" s="386" t="s">
        <v>2744</v>
      </c>
      <c r="R35" s="393">
        <v>0</v>
      </c>
      <c r="S35" s="386" t="s">
        <v>2744</v>
      </c>
      <c r="T35" s="387" t="s">
        <v>2778</v>
      </c>
      <c r="U35" s="387">
        <v>2026</v>
      </c>
    </row>
    <row r="36" spans="1:22" ht="76.5" x14ac:dyDescent="0.25">
      <c r="A36" s="388" t="s">
        <v>1723</v>
      </c>
      <c r="B36" s="389" t="s">
        <v>2204</v>
      </c>
      <c r="C36" s="390" t="s">
        <v>2207</v>
      </c>
      <c r="D36" s="389" t="s">
        <v>1726</v>
      </c>
      <c r="E36" s="391" t="s">
        <v>1728</v>
      </c>
      <c r="F36" s="391" t="s">
        <v>251</v>
      </c>
      <c r="G36" s="391" t="s">
        <v>252</v>
      </c>
      <c r="H36" s="391" t="s">
        <v>253</v>
      </c>
      <c r="I36" s="392" t="s">
        <v>267</v>
      </c>
      <c r="J36" s="387" t="s">
        <v>1713</v>
      </c>
      <c r="K36" s="386" t="s">
        <v>2732</v>
      </c>
      <c r="L36" s="386" t="s">
        <v>2767</v>
      </c>
      <c r="M36" s="393"/>
      <c r="N36" s="393">
        <v>10</v>
      </c>
      <c r="O36" s="394" t="s">
        <v>2754</v>
      </c>
      <c r="P36" s="393">
        <v>10</v>
      </c>
      <c r="Q36" s="386" t="s">
        <v>2744</v>
      </c>
      <c r="R36" s="393">
        <v>10</v>
      </c>
      <c r="S36" s="386" t="s">
        <v>2744</v>
      </c>
      <c r="T36" s="387" t="s">
        <v>2744</v>
      </c>
      <c r="U36" s="616" t="s">
        <v>2744</v>
      </c>
      <c r="V36" s="387"/>
    </row>
    <row r="37" spans="1:22" ht="76.5" x14ac:dyDescent="0.25">
      <c r="A37" s="388" t="s">
        <v>1723</v>
      </c>
      <c r="B37" s="389" t="s">
        <v>2204</v>
      </c>
      <c r="C37" s="390" t="s">
        <v>2207</v>
      </c>
      <c r="D37" s="389" t="s">
        <v>1726</v>
      </c>
      <c r="E37" s="391" t="s">
        <v>1728</v>
      </c>
      <c r="F37" s="391">
        <v>171</v>
      </c>
      <c r="G37" s="391" t="s">
        <v>252</v>
      </c>
      <c r="H37" s="391" t="s">
        <v>253</v>
      </c>
      <c r="I37" s="392" t="s">
        <v>267</v>
      </c>
      <c r="J37" s="387" t="s">
        <v>1713</v>
      </c>
      <c r="K37" s="386" t="s">
        <v>2732</v>
      </c>
      <c r="L37" s="386" t="s">
        <v>2767</v>
      </c>
      <c r="M37" s="393"/>
      <c r="N37" s="393">
        <v>0</v>
      </c>
      <c r="O37" s="393" t="s">
        <v>2744</v>
      </c>
      <c r="P37" s="393">
        <v>0</v>
      </c>
      <c r="Q37" s="386" t="s">
        <v>2744</v>
      </c>
      <c r="R37" s="393">
        <v>0</v>
      </c>
      <c r="S37" s="386" t="s">
        <v>2744</v>
      </c>
      <c r="T37" s="387" t="s">
        <v>2744</v>
      </c>
      <c r="U37" s="616" t="s">
        <v>2744</v>
      </c>
      <c r="V37" s="387"/>
    </row>
    <row r="38" spans="1:22" ht="105" x14ac:dyDescent="0.25">
      <c r="A38" s="388" t="s">
        <v>1723</v>
      </c>
      <c r="B38" s="389" t="s">
        <v>2204</v>
      </c>
      <c r="C38" s="390" t="s">
        <v>2207</v>
      </c>
      <c r="D38" s="389" t="s">
        <v>1726</v>
      </c>
      <c r="E38" s="391" t="s">
        <v>1728</v>
      </c>
      <c r="F38" s="391">
        <v>34</v>
      </c>
      <c r="G38" s="391" t="s">
        <v>282</v>
      </c>
      <c r="H38" s="391" t="s">
        <v>283</v>
      </c>
      <c r="I38" s="392" t="s">
        <v>284</v>
      </c>
      <c r="J38" s="387" t="s">
        <v>1713</v>
      </c>
      <c r="K38" s="386" t="s">
        <v>2732</v>
      </c>
      <c r="L38" s="386" t="s">
        <v>2767</v>
      </c>
      <c r="M38" s="393"/>
      <c r="N38" s="393">
        <v>10</v>
      </c>
      <c r="O38" s="394" t="s">
        <v>2754</v>
      </c>
      <c r="P38" s="393">
        <v>10</v>
      </c>
      <c r="Q38" s="386" t="s">
        <v>2744</v>
      </c>
      <c r="R38" s="393">
        <v>10</v>
      </c>
      <c r="S38" s="386" t="s">
        <v>2744</v>
      </c>
      <c r="T38" s="387" t="s">
        <v>2744</v>
      </c>
      <c r="U38" s="616" t="s">
        <v>2744</v>
      </c>
      <c r="V38" s="387"/>
    </row>
    <row r="39" spans="1:22" ht="76.5" x14ac:dyDescent="0.25">
      <c r="A39" s="388" t="s">
        <v>1723</v>
      </c>
      <c r="B39" s="389" t="s">
        <v>2204</v>
      </c>
      <c r="C39" s="390" t="s">
        <v>2207</v>
      </c>
      <c r="D39" s="389" t="s">
        <v>1726</v>
      </c>
      <c r="E39" s="391" t="s">
        <v>1728</v>
      </c>
      <c r="F39" s="391">
        <v>50</v>
      </c>
      <c r="G39" s="391" t="s">
        <v>296</v>
      </c>
      <c r="H39" s="391" t="s">
        <v>297</v>
      </c>
      <c r="I39" s="392" t="s">
        <v>298</v>
      </c>
      <c r="J39" s="387" t="s">
        <v>1713</v>
      </c>
      <c r="K39" s="393" t="s">
        <v>2732</v>
      </c>
      <c r="L39" s="386" t="s">
        <v>2767</v>
      </c>
      <c r="M39" s="393"/>
      <c r="N39" s="393">
        <v>10</v>
      </c>
      <c r="O39" s="394" t="s">
        <v>2754</v>
      </c>
      <c r="P39" s="393">
        <v>10</v>
      </c>
      <c r="Q39" s="386" t="s">
        <v>2744</v>
      </c>
      <c r="R39" s="393">
        <v>10</v>
      </c>
      <c r="S39" s="386" t="s">
        <v>2744</v>
      </c>
      <c r="T39" s="387" t="s">
        <v>2744</v>
      </c>
      <c r="U39" s="616" t="s">
        <v>2744</v>
      </c>
      <c r="V39" s="387"/>
    </row>
    <row r="40" spans="1:22" ht="150" x14ac:dyDescent="0.25">
      <c r="A40" s="388" t="s">
        <v>1723</v>
      </c>
      <c r="B40" s="389" t="s">
        <v>2204</v>
      </c>
      <c r="C40" s="390" t="s">
        <v>2207</v>
      </c>
      <c r="D40" s="389" t="s">
        <v>1726</v>
      </c>
      <c r="E40" s="391" t="s">
        <v>1728</v>
      </c>
      <c r="F40" s="391">
        <v>61</v>
      </c>
      <c r="G40" s="391" t="s">
        <v>308</v>
      </c>
      <c r="H40" s="391" t="s">
        <v>309</v>
      </c>
      <c r="I40" s="392" t="s">
        <v>276</v>
      </c>
      <c r="J40" s="387" t="s">
        <v>1713</v>
      </c>
      <c r="K40" s="393" t="s">
        <v>2732</v>
      </c>
      <c r="L40" s="386" t="s">
        <v>2767</v>
      </c>
      <c r="M40" s="393"/>
      <c r="N40" s="393">
        <v>0</v>
      </c>
      <c r="O40" s="393" t="s">
        <v>2744</v>
      </c>
      <c r="P40" s="393">
        <v>0</v>
      </c>
      <c r="Q40" s="386" t="s">
        <v>2744</v>
      </c>
      <c r="R40" s="393">
        <v>0</v>
      </c>
      <c r="S40" s="386" t="s">
        <v>2744</v>
      </c>
      <c r="T40" s="387" t="s">
        <v>2744</v>
      </c>
      <c r="U40" s="616" t="s">
        <v>2744</v>
      </c>
      <c r="V40" s="387"/>
    </row>
    <row r="41" spans="1:22" ht="90" x14ac:dyDescent="0.25">
      <c r="A41" s="388" t="s">
        <v>1723</v>
      </c>
      <c r="B41" s="389" t="s">
        <v>2204</v>
      </c>
      <c r="C41" s="390" t="s">
        <v>2207</v>
      </c>
      <c r="D41" s="389" t="s">
        <v>1726</v>
      </c>
      <c r="E41" s="391" t="s">
        <v>1728</v>
      </c>
      <c r="F41" s="391">
        <v>28</v>
      </c>
      <c r="G41" s="391" t="s">
        <v>370</v>
      </c>
      <c r="H41" s="391" t="s">
        <v>371</v>
      </c>
      <c r="I41" s="392" t="s">
        <v>279</v>
      </c>
      <c r="J41" s="387" t="s">
        <v>1713</v>
      </c>
      <c r="K41" s="393" t="s">
        <v>2732</v>
      </c>
      <c r="L41" s="386" t="s">
        <v>2767</v>
      </c>
      <c r="M41" s="393"/>
      <c r="N41" s="393">
        <v>0</v>
      </c>
      <c r="O41" s="393" t="s">
        <v>2744</v>
      </c>
      <c r="P41" s="393">
        <v>0</v>
      </c>
      <c r="Q41" s="386" t="s">
        <v>2744</v>
      </c>
      <c r="R41" s="393">
        <v>0</v>
      </c>
      <c r="S41" s="386" t="s">
        <v>2744</v>
      </c>
      <c r="T41" s="387" t="s">
        <v>2744</v>
      </c>
      <c r="U41" s="616" t="s">
        <v>2744</v>
      </c>
      <c r="V41" s="387"/>
    </row>
    <row r="42" spans="1:22" ht="300" x14ac:dyDescent="0.25">
      <c r="A42" s="388" t="s">
        <v>1723</v>
      </c>
      <c r="B42" s="389" t="s">
        <v>2204</v>
      </c>
      <c r="C42" s="390" t="s">
        <v>2207</v>
      </c>
      <c r="D42" s="389" t="s">
        <v>1726</v>
      </c>
      <c r="E42" s="391" t="s">
        <v>1720</v>
      </c>
      <c r="F42" s="391">
        <v>503</v>
      </c>
      <c r="G42" s="391" t="s">
        <v>926</v>
      </c>
      <c r="H42" s="391" t="s">
        <v>2209</v>
      </c>
      <c r="I42" s="392" t="s">
        <v>8</v>
      </c>
      <c r="J42" s="387" t="s">
        <v>1713</v>
      </c>
      <c r="K42" s="393" t="s">
        <v>2732</v>
      </c>
      <c r="L42" s="386" t="s">
        <v>2767</v>
      </c>
      <c r="M42" s="393"/>
      <c r="N42" s="393">
        <v>0</v>
      </c>
      <c r="O42" s="393" t="s">
        <v>2744</v>
      </c>
      <c r="P42" s="393">
        <v>0</v>
      </c>
      <c r="Q42" s="386" t="s">
        <v>2744</v>
      </c>
      <c r="R42" s="393">
        <v>0</v>
      </c>
      <c r="S42" s="593" t="s">
        <v>2832</v>
      </c>
      <c r="T42" s="387" t="s">
        <v>2779</v>
      </c>
      <c r="U42" s="616">
        <v>2026</v>
      </c>
      <c r="V42" s="387"/>
    </row>
    <row r="43" spans="1:22" ht="409.5" x14ac:dyDescent="0.25">
      <c r="A43" s="388" t="s">
        <v>1723</v>
      </c>
      <c r="B43" s="389" t="s">
        <v>2204</v>
      </c>
      <c r="C43" s="390" t="s">
        <v>2207</v>
      </c>
      <c r="D43" s="389" t="s">
        <v>1726</v>
      </c>
      <c r="E43" s="391" t="s">
        <v>1720</v>
      </c>
      <c r="F43" s="391">
        <v>376</v>
      </c>
      <c r="G43" s="391" t="s">
        <v>916</v>
      </c>
      <c r="H43" s="391" t="s">
        <v>917</v>
      </c>
      <c r="I43" s="392" t="s">
        <v>8</v>
      </c>
      <c r="J43" s="387" t="s">
        <v>1713</v>
      </c>
      <c r="K43" s="393" t="s">
        <v>2732</v>
      </c>
      <c r="L43" s="386" t="s">
        <v>2767</v>
      </c>
      <c r="M43" s="393"/>
      <c r="N43" s="393">
        <v>0</v>
      </c>
      <c r="O43" s="393" t="s">
        <v>2744</v>
      </c>
      <c r="P43" s="393">
        <v>0</v>
      </c>
      <c r="Q43" s="386" t="s">
        <v>2744</v>
      </c>
      <c r="R43" s="393">
        <v>0</v>
      </c>
      <c r="S43" s="593" t="s">
        <v>2832</v>
      </c>
      <c r="T43" s="387" t="s">
        <v>2780</v>
      </c>
      <c r="U43" s="616">
        <v>2026</v>
      </c>
      <c r="V43" s="387"/>
    </row>
    <row r="44" spans="1:22" ht="135" x14ac:dyDescent="0.25">
      <c r="A44" s="388" t="s">
        <v>1723</v>
      </c>
      <c r="B44" s="389" t="s">
        <v>2204</v>
      </c>
      <c r="C44" s="390" t="s">
        <v>2207</v>
      </c>
      <c r="D44" s="389" t="s">
        <v>1726</v>
      </c>
      <c r="E44" s="391" t="s">
        <v>1788</v>
      </c>
      <c r="F44" s="391">
        <v>525</v>
      </c>
      <c r="G44" s="391" t="s">
        <v>1097</v>
      </c>
      <c r="H44" s="391" t="s">
        <v>1098</v>
      </c>
      <c r="I44" s="392" t="s">
        <v>8</v>
      </c>
      <c r="J44" s="387" t="s">
        <v>1713</v>
      </c>
      <c r="K44" s="393" t="s">
        <v>2732</v>
      </c>
      <c r="L44" s="386" t="s">
        <v>2767</v>
      </c>
      <c r="M44" s="393"/>
      <c r="N44" s="393">
        <v>0</v>
      </c>
      <c r="O44" s="387" t="s">
        <v>2744</v>
      </c>
      <c r="P44" s="393">
        <v>0</v>
      </c>
      <c r="Q44" s="386" t="s">
        <v>2744</v>
      </c>
      <c r="R44" s="393">
        <v>0</v>
      </c>
      <c r="S44" s="386" t="s">
        <v>2744</v>
      </c>
      <c r="T44" s="387" t="s">
        <v>2744</v>
      </c>
      <c r="U44" s="616" t="s">
        <v>2744</v>
      </c>
      <c r="V44" s="387"/>
    </row>
    <row r="45" spans="1:22" ht="390" x14ac:dyDescent="0.25">
      <c r="A45" s="388" t="s">
        <v>1723</v>
      </c>
      <c r="B45" s="389" t="s">
        <v>2204</v>
      </c>
      <c r="C45" s="390" t="s">
        <v>2207</v>
      </c>
      <c r="D45" s="389" t="s">
        <v>1726</v>
      </c>
      <c r="E45" s="391" t="s">
        <v>1788</v>
      </c>
      <c r="F45" s="391">
        <v>6</v>
      </c>
      <c r="G45" s="391" t="s">
        <v>1226</v>
      </c>
      <c r="H45" s="391" t="s">
        <v>1227</v>
      </c>
      <c r="I45" s="392" t="s">
        <v>1228</v>
      </c>
      <c r="J45" s="387" t="s">
        <v>1713</v>
      </c>
      <c r="K45" s="393" t="s">
        <v>2732</v>
      </c>
      <c r="L45" s="386" t="s">
        <v>2767</v>
      </c>
      <c r="M45" s="393"/>
      <c r="N45" s="393">
        <v>0</v>
      </c>
      <c r="O45" s="387" t="s">
        <v>2744</v>
      </c>
      <c r="P45" s="393">
        <v>0</v>
      </c>
      <c r="Q45" s="386" t="s">
        <v>2744</v>
      </c>
      <c r="R45" s="393">
        <v>0</v>
      </c>
      <c r="S45" s="386" t="s">
        <v>2744</v>
      </c>
      <c r="T45" s="387" t="s">
        <v>2744</v>
      </c>
      <c r="U45" s="616" t="s">
        <v>2744</v>
      </c>
      <c r="V45" s="387"/>
    </row>
    <row r="46" spans="1:22" ht="105" x14ac:dyDescent="0.25">
      <c r="A46" s="388" t="s">
        <v>1723</v>
      </c>
      <c r="B46" s="389" t="s">
        <v>2204</v>
      </c>
      <c r="C46" s="390" t="s">
        <v>2207</v>
      </c>
      <c r="D46" s="389" t="s">
        <v>1726</v>
      </c>
      <c r="E46" s="391" t="s">
        <v>1788</v>
      </c>
      <c r="F46" s="391">
        <v>9</v>
      </c>
      <c r="G46" s="391" t="s">
        <v>1235</v>
      </c>
      <c r="H46" s="391" t="s">
        <v>1236</v>
      </c>
      <c r="I46" s="392" t="s">
        <v>1237</v>
      </c>
      <c r="J46" s="387" t="s">
        <v>1713</v>
      </c>
      <c r="K46" s="393" t="s">
        <v>2732</v>
      </c>
      <c r="L46" s="386" t="s">
        <v>2767</v>
      </c>
      <c r="M46" s="393"/>
      <c r="N46" s="393">
        <v>0</v>
      </c>
      <c r="O46" s="387" t="s">
        <v>2744</v>
      </c>
      <c r="P46" s="393">
        <v>0</v>
      </c>
      <c r="Q46" s="386" t="s">
        <v>2744</v>
      </c>
      <c r="R46" s="393">
        <v>0</v>
      </c>
      <c r="S46" s="386" t="s">
        <v>2744</v>
      </c>
      <c r="T46" s="387" t="s">
        <v>2744</v>
      </c>
      <c r="U46" s="616" t="s">
        <v>2744</v>
      </c>
      <c r="V46" s="387"/>
    </row>
    <row r="47" spans="1:22" ht="76.5" hidden="1" x14ac:dyDescent="0.25">
      <c r="A47" s="388" t="s">
        <v>1723</v>
      </c>
      <c r="B47" s="389" t="s">
        <v>2204</v>
      </c>
      <c r="C47" s="390" t="s">
        <v>2207</v>
      </c>
      <c r="D47" s="389" t="s">
        <v>1726</v>
      </c>
      <c r="E47" s="391" t="s">
        <v>1752</v>
      </c>
      <c r="F47" s="391">
        <v>3</v>
      </c>
      <c r="G47" s="391" t="s">
        <v>1464</v>
      </c>
      <c r="H47" s="391" t="s">
        <v>1465</v>
      </c>
      <c r="I47" s="392" t="s">
        <v>1463</v>
      </c>
      <c r="J47" s="387" t="s">
        <v>1713</v>
      </c>
      <c r="K47" s="393"/>
      <c r="L47" s="386" t="s">
        <v>2767</v>
      </c>
      <c r="M47" s="393" t="s">
        <v>2731</v>
      </c>
      <c r="N47" s="393">
        <v>0</v>
      </c>
      <c r="O47" s="387" t="s">
        <v>2744</v>
      </c>
      <c r="P47" s="393">
        <v>0</v>
      </c>
      <c r="Q47" s="386" t="s">
        <v>2744</v>
      </c>
      <c r="R47" s="393" t="s">
        <v>2271</v>
      </c>
      <c r="S47" s="386" t="s">
        <v>2744</v>
      </c>
      <c r="T47" s="387" t="s">
        <v>2778</v>
      </c>
      <c r="U47" s="387">
        <v>2026</v>
      </c>
    </row>
    <row r="48" spans="1:22" ht="150" x14ac:dyDescent="0.25">
      <c r="A48" s="388" t="s">
        <v>1723</v>
      </c>
      <c r="B48" s="389" t="s">
        <v>2204</v>
      </c>
      <c r="C48" s="390" t="s">
        <v>2207</v>
      </c>
      <c r="D48" s="389" t="s">
        <v>1726</v>
      </c>
      <c r="E48" s="391" t="s">
        <v>1752</v>
      </c>
      <c r="F48" s="391">
        <v>368</v>
      </c>
      <c r="G48" s="391" t="s">
        <v>1489</v>
      </c>
      <c r="H48" s="391" t="s">
        <v>1490</v>
      </c>
      <c r="I48" s="392" t="s">
        <v>1463</v>
      </c>
      <c r="J48" s="387" t="s">
        <v>1713</v>
      </c>
      <c r="K48" s="386" t="s">
        <v>2732</v>
      </c>
      <c r="L48" s="386" t="s">
        <v>2767</v>
      </c>
      <c r="M48" s="393"/>
      <c r="N48" s="393">
        <v>0</v>
      </c>
      <c r="O48" s="387" t="s">
        <v>2744</v>
      </c>
      <c r="P48" s="393">
        <v>0</v>
      </c>
      <c r="Q48" s="386" t="s">
        <v>2744</v>
      </c>
      <c r="R48" s="393" t="s">
        <v>2271</v>
      </c>
      <c r="S48" s="386" t="s">
        <v>2744</v>
      </c>
      <c r="T48" s="387" t="s">
        <v>2778</v>
      </c>
      <c r="U48" s="616">
        <v>2026</v>
      </c>
      <c r="V48" s="387"/>
    </row>
    <row r="49" spans="1:22" ht="90" hidden="1" x14ac:dyDescent="0.25">
      <c r="A49" s="388" t="s">
        <v>1723</v>
      </c>
      <c r="B49" s="389" t="s">
        <v>2204</v>
      </c>
      <c r="C49" s="390" t="s">
        <v>2207</v>
      </c>
      <c r="D49" s="389" t="s">
        <v>1726</v>
      </c>
      <c r="E49" s="391" t="s">
        <v>1752</v>
      </c>
      <c r="F49" s="391">
        <v>548</v>
      </c>
      <c r="G49" s="391" t="s">
        <v>1518</v>
      </c>
      <c r="H49" s="391" t="s">
        <v>1519</v>
      </c>
      <c r="I49" s="392" t="s">
        <v>1463</v>
      </c>
      <c r="J49" s="387" t="s">
        <v>1713</v>
      </c>
      <c r="K49" s="386"/>
      <c r="L49" s="386" t="s">
        <v>2767</v>
      </c>
      <c r="M49" s="393" t="s">
        <v>2731</v>
      </c>
      <c r="N49" s="393">
        <v>0</v>
      </c>
      <c r="O49" s="387" t="s">
        <v>2744</v>
      </c>
      <c r="P49" s="393">
        <v>0</v>
      </c>
      <c r="Q49" s="386" t="s">
        <v>2744</v>
      </c>
      <c r="R49" s="393" t="s">
        <v>2271</v>
      </c>
      <c r="S49" s="386" t="s">
        <v>2744</v>
      </c>
      <c r="T49" s="387" t="s">
        <v>2778</v>
      </c>
      <c r="U49" s="387">
        <v>2026</v>
      </c>
    </row>
    <row r="50" spans="1:22" ht="76.5" hidden="1" x14ac:dyDescent="0.25">
      <c r="A50" s="388" t="s">
        <v>1723</v>
      </c>
      <c r="B50" s="389" t="s">
        <v>2204</v>
      </c>
      <c r="C50" s="390" t="s">
        <v>2210</v>
      </c>
      <c r="D50" s="389" t="s">
        <v>1726</v>
      </c>
      <c r="E50" s="391" t="s">
        <v>5</v>
      </c>
      <c r="F50" s="391">
        <v>775</v>
      </c>
      <c r="G50" s="391" t="s">
        <v>151</v>
      </c>
      <c r="H50" s="391" t="s">
        <v>152</v>
      </c>
      <c r="I50" s="392" t="s">
        <v>8</v>
      </c>
      <c r="J50" s="387" t="s">
        <v>1713</v>
      </c>
      <c r="K50" s="386"/>
      <c r="L50" s="386" t="s">
        <v>2767</v>
      </c>
      <c r="M50" s="393" t="s">
        <v>2732</v>
      </c>
      <c r="N50" s="386">
        <v>0</v>
      </c>
      <c r="O50" s="386" t="s">
        <v>2744</v>
      </c>
      <c r="P50" s="386">
        <v>0</v>
      </c>
      <c r="Q50" s="386" t="s">
        <v>2744</v>
      </c>
      <c r="R50" s="386">
        <v>0</v>
      </c>
      <c r="S50" s="386" t="s">
        <v>2744</v>
      </c>
      <c r="T50" s="387" t="s">
        <v>2778</v>
      </c>
      <c r="U50" s="387">
        <v>2026</v>
      </c>
    </row>
    <row r="51" spans="1:22" ht="165" hidden="1" x14ac:dyDescent="0.25">
      <c r="A51" s="388" t="s">
        <v>1723</v>
      </c>
      <c r="B51" s="389" t="s">
        <v>2204</v>
      </c>
      <c r="C51" s="390" t="s">
        <v>2210</v>
      </c>
      <c r="D51" s="389" t="s">
        <v>1726</v>
      </c>
      <c r="E51" s="391" t="s">
        <v>5</v>
      </c>
      <c r="F51" s="391">
        <v>758</v>
      </c>
      <c r="G51" s="391" t="s">
        <v>217</v>
      </c>
      <c r="H51" s="391" t="s">
        <v>218</v>
      </c>
      <c r="I51" s="392" t="s">
        <v>8</v>
      </c>
      <c r="J51" s="387" t="s">
        <v>1713</v>
      </c>
      <c r="K51" s="386"/>
      <c r="L51" s="386" t="s">
        <v>2767</v>
      </c>
      <c r="M51" s="393" t="s">
        <v>2732</v>
      </c>
      <c r="N51" s="393">
        <v>0</v>
      </c>
      <c r="O51" s="393" t="s">
        <v>2744</v>
      </c>
      <c r="P51" s="393">
        <v>0</v>
      </c>
      <c r="Q51" s="393" t="s">
        <v>2744</v>
      </c>
      <c r="R51" s="393">
        <v>0</v>
      </c>
      <c r="S51" s="393" t="s">
        <v>2744</v>
      </c>
      <c r="T51" s="387" t="s">
        <v>2778</v>
      </c>
      <c r="U51" s="387">
        <v>2026</v>
      </c>
    </row>
    <row r="52" spans="1:22" ht="150" x14ac:dyDescent="0.25">
      <c r="A52" s="388" t="s">
        <v>1723</v>
      </c>
      <c r="B52" s="389" t="s">
        <v>2204</v>
      </c>
      <c r="C52" s="390" t="s">
        <v>2210</v>
      </c>
      <c r="D52" s="389" t="s">
        <v>1726</v>
      </c>
      <c r="E52" s="391" t="s">
        <v>1728</v>
      </c>
      <c r="F52" s="391">
        <v>61</v>
      </c>
      <c r="G52" s="391" t="s">
        <v>308</v>
      </c>
      <c r="H52" s="391" t="s">
        <v>309</v>
      </c>
      <c r="I52" s="392" t="s">
        <v>276</v>
      </c>
      <c r="J52" s="387" t="s">
        <v>1713</v>
      </c>
      <c r="K52" s="386" t="s">
        <v>2732</v>
      </c>
      <c r="L52" s="386" t="s">
        <v>2767</v>
      </c>
      <c r="M52" s="393"/>
      <c r="N52" s="393">
        <v>0</v>
      </c>
      <c r="O52" s="393" t="s">
        <v>2744</v>
      </c>
      <c r="P52" s="393">
        <v>0</v>
      </c>
      <c r="Q52" s="386" t="s">
        <v>2744</v>
      </c>
      <c r="R52" s="393">
        <v>0</v>
      </c>
      <c r="S52" s="386" t="s">
        <v>2744</v>
      </c>
      <c r="T52" s="387" t="s">
        <v>2744</v>
      </c>
      <c r="U52" s="616" t="s">
        <v>2744</v>
      </c>
      <c r="V52" s="387"/>
    </row>
    <row r="53" spans="1:22" ht="90" x14ac:dyDescent="0.25">
      <c r="A53" s="388" t="s">
        <v>1723</v>
      </c>
      <c r="B53" s="389" t="s">
        <v>2204</v>
      </c>
      <c r="C53" s="390" t="s">
        <v>2210</v>
      </c>
      <c r="D53" s="389" t="s">
        <v>1726</v>
      </c>
      <c r="E53" s="391" t="s">
        <v>1728</v>
      </c>
      <c r="F53" s="391">
        <v>28</v>
      </c>
      <c r="G53" s="391" t="s">
        <v>370</v>
      </c>
      <c r="H53" s="391" t="s">
        <v>371</v>
      </c>
      <c r="I53" s="392" t="s">
        <v>279</v>
      </c>
      <c r="J53" s="387" t="s">
        <v>1713</v>
      </c>
      <c r="K53" s="393" t="s">
        <v>2732</v>
      </c>
      <c r="L53" s="386" t="s">
        <v>2767</v>
      </c>
      <c r="M53" s="393"/>
      <c r="N53" s="393">
        <v>0</v>
      </c>
      <c r="O53" s="393" t="s">
        <v>2744</v>
      </c>
      <c r="P53" s="393">
        <v>0</v>
      </c>
      <c r="Q53" s="386" t="s">
        <v>2744</v>
      </c>
      <c r="R53" s="393">
        <v>0</v>
      </c>
      <c r="S53" s="386" t="s">
        <v>2744</v>
      </c>
      <c r="T53" s="387" t="s">
        <v>2744</v>
      </c>
      <c r="U53" s="616" t="s">
        <v>2744</v>
      </c>
      <c r="V53" s="387"/>
    </row>
    <row r="54" spans="1:22" ht="76.5" x14ac:dyDescent="0.25">
      <c r="A54" s="388" t="s">
        <v>1723</v>
      </c>
      <c r="B54" s="389" t="s">
        <v>2204</v>
      </c>
      <c r="C54" s="390" t="s">
        <v>2210</v>
      </c>
      <c r="D54" s="389" t="s">
        <v>1726</v>
      </c>
      <c r="E54" s="391" t="s">
        <v>1728</v>
      </c>
      <c r="F54" s="391">
        <v>58</v>
      </c>
      <c r="G54" s="391" t="s">
        <v>408</v>
      </c>
      <c r="H54" s="391" t="s">
        <v>409</v>
      </c>
      <c r="I54" s="392" t="s">
        <v>8</v>
      </c>
      <c r="J54" s="387" t="s">
        <v>1713</v>
      </c>
      <c r="K54" s="386" t="s">
        <v>2732</v>
      </c>
      <c r="L54" s="386" t="s">
        <v>2767</v>
      </c>
      <c r="M54" s="393"/>
      <c r="N54" s="393">
        <v>0</v>
      </c>
      <c r="O54" s="393" t="s">
        <v>2744</v>
      </c>
      <c r="P54" s="393">
        <v>0</v>
      </c>
      <c r="Q54" s="386" t="s">
        <v>2744</v>
      </c>
      <c r="R54" s="393">
        <v>0</v>
      </c>
      <c r="S54" s="386" t="s">
        <v>2744</v>
      </c>
      <c r="T54" s="387" t="s">
        <v>2744</v>
      </c>
      <c r="U54" s="616" t="s">
        <v>2744</v>
      </c>
      <c r="V54" s="387"/>
    </row>
    <row r="55" spans="1:22" ht="285" x14ac:dyDescent="0.25">
      <c r="A55" s="388" t="s">
        <v>1723</v>
      </c>
      <c r="B55" s="389" t="s">
        <v>2204</v>
      </c>
      <c r="C55" s="390" t="s">
        <v>2210</v>
      </c>
      <c r="D55" s="389" t="s">
        <v>1726</v>
      </c>
      <c r="E55" s="391" t="s">
        <v>1720</v>
      </c>
      <c r="F55" s="391">
        <v>366</v>
      </c>
      <c r="G55" s="391" t="s">
        <v>914</v>
      </c>
      <c r="H55" s="391" t="s">
        <v>915</v>
      </c>
      <c r="I55" s="392" t="s">
        <v>8</v>
      </c>
      <c r="J55" s="387" t="s">
        <v>1713</v>
      </c>
      <c r="K55" s="393" t="s">
        <v>2732</v>
      </c>
      <c r="L55" s="386" t="s">
        <v>2767</v>
      </c>
      <c r="M55" s="393"/>
      <c r="N55" s="393">
        <v>0</v>
      </c>
      <c r="O55" s="393" t="s">
        <v>2744</v>
      </c>
      <c r="P55" s="393">
        <v>0</v>
      </c>
      <c r="Q55" s="386" t="s">
        <v>2744</v>
      </c>
      <c r="R55" s="393">
        <v>0</v>
      </c>
      <c r="S55" s="386" t="s">
        <v>2744</v>
      </c>
      <c r="T55" s="387" t="s">
        <v>2744</v>
      </c>
      <c r="U55" s="616" t="s">
        <v>2744</v>
      </c>
      <c r="V55" s="387"/>
    </row>
    <row r="56" spans="1:22" ht="120" x14ac:dyDescent="0.25">
      <c r="A56" s="388" t="s">
        <v>1723</v>
      </c>
      <c r="B56" s="389" t="s">
        <v>2204</v>
      </c>
      <c r="C56" s="390" t="s">
        <v>2210</v>
      </c>
      <c r="D56" s="389" t="s">
        <v>1726</v>
      </c>
      <c r="E56" s="391" t="s">
        <v>1720</v>
      </c>
      <c r="F56" s="391">
        <v>603</v>
      </c>
      <c r="G56" s="391" t="s">
        <v>944</v>
      </c>
      <c r="H56" s="391" t="s">
        <v>945</v>
      </c>
      <c r="I56" s="392" t="s">
        <v>946</v>
      </c>
      <c r="J56" s="387" t="s">
        <v>1713</v>
      </c>
      <c r="K56" s="393" t="s">
        <v>2732</v>
      </c>
      <c r="L56" s="386" t="s">
        <v>2767</v>
      </c>
      <c r="M56" s="393"/>
      <c r="N56" s="393">
        <v>0</v>
      </c>
      <c r="O56" s="393" t="s">
        <v>2744</v>
      </c>
      <c r="P56" s="393">
        <v>0</v>
      </c>
      <c r="Q56" s="386" t="s">
        <v>2744</v>
      </c>
      <c r="R56" s="393">
        <v>0</v>
      </c>
      <c r="S56" s="386" t="s">
        <v>2744</v>
      </c>
      <c r="T56" s="387" t="s">
        <v>2744</v>
      </c>
      <c r="U56" s="616" t="s">
        <v>2744</v>
      </c>
      <c r="V56" s="387"/>
    </row>
    <row r="57" spans="1:22" ht="135" x14ac:dyDescent="0.25">
      <c r="A57" s="388" t="s">
        <v>1723</v>
      </c>
      <c r="B57" s="389" t="s">
        <v>2204</v>
      </c>
      <c r="C57" s="390" t="s">
        <v>2210</v>
      </c>
      <c r="D57" s="389" t="s">
        <v>1726</v>
      </c>
      <c r="E57" s="391" t="s">
        <v>1788</v>
      </c>
      <c r="F57" s="391">
        <v>525</v>
      </c>
      <c r="G57" s="391" t="s">
        <v>1097</v>
      </c>
      <c r="H57" s="391" t="s">
        <v>1098</v>
      </c>
      <c r="I57" s="392" t="s">
        <v>8</v>
      </c>
      <c r="J57" s="387" t="s">
        <v>1713</v>
      </c>
      <c r="K57" s="393" t="s">
        <v>2732</v>
      </c>
      <c r="L57" s="386" t="s">
        <v>2767</v>
      </c>
      <c r="M57" s="393"/>
      <c r="N57" s="393">
        <v>0</v>
      </c>
      <c r="O57" s="387" t="s">
        <v>2744</v>
      </c>
      <c r="P57" s="393">
        <v>0</v>
      </c>
      <c r="Q57" s="386" t="s">
        <v>2744</v>
      </c>
      <c r="R57" s="393">
        <v>0</v>
      </c>
      <c r="S57" s="386" t="s">
        <v>2744</v>
      </c>
      <c r="T57" s="387" t="s">
        <v>2744</v>
      </c>
      <c r="U57" s="616" t="s">
        <v>2744</v>
      </c>
      <c r="V57" s="387"/>
    </row>
    <row r="58" spans="1:22" ht="76.5" x14ac:dyDescent="0.25">
      <c r="A58" s="388" t="s">
        <v>1723</v>
      </c>
      <c r="B58" s="389" t="s">
        <v>2204</v>
      </c>
      <c r="C58" s="390" t="s">
        <v>2210</v>
      </c>
      <c r="D58" s="389" t="s">
        <v>1726</v>
      </c>
      <c r="E58" s="391" t="s">
        <v>1788</v>
      </c>
      <c r="F58" s="391">
        <v>527</v>
      </c>
      <c r="G58" s="391" t="s">
        <v>1099</v>
      </c>
      <c r="H58" s="391" t="s">
        <v>1100</v>
      </c>
      <c r="I58" s="392" t="s">
        <v>8</v>
      </c>
      <c r="J58" s="387" t="s">
        <v>1713</v>
      </c>
      <c r="K58" s="386" t="s">
        <v>2732</v>
      </c>
      <c r="L58" s="386" t="s">
        <v>2767</v>
      </c>
      <c r="M58" s="393"/>
      <c r="N58" s="393">
        <v>0</v>
      </c>
      <c r="O58" s="387" t="s">
        <v>2744</v>
      </c>
      <c r="P58" s="393">
        <v>0</v>
      </c>
      <c r="Q58" s="386" t="s">
        <v>2744</v>
      </c>
      <c r="R58" s="393">
        <v>0</v>
      </c>
      <c r="S58" s="386" t="s">
        <v>2744</v>
      </c>
      <c r="T58" s="387" t="s">
        <v>2744</v>
      </c>
      <c r="U58" s="616" t="s">
        <v>2744</v>
      </c>
      <c r="V58" s="387"/>
    </row>
    <row r="59" spans="1:22" ht="76.5" x14ac:dyDescent="0.25">
      <c r="A59" s="388" t="s">
        <v>1723</v>
      </c>
      <c r="B59" s="389" t="s">
        <v>2204</v>
      </c>
      <c r="C59" s="390" t="s">
        <v>2210</v>
      </c>
      <c r="D59" s="389" t="s">
        <v>1726</v>
      </c>
      <c r="E59" s="391" t="s">
        <v>1788</v>
      </c>
      <c r="F59" s="391">
        <v>528</v>
      </c>
      <c r="G59" s="391" t="s">
        <v>1099</v>
      </c>
      <c r="H59" s="391" t="s">
        <v>1101</v>
      </c>
      <c r="I59" s="392" t="s">
        <v>8</v>
      </c>
      <c r="J59" s="387" t="s">
        <v>1713</v>
      </c>
      <c r="K59" s="386" t="s">
        <v>2732</v>
      </c>
      <c r="L59" s="386" t="s">
        <v>2767</v>
      </c>
      <c r="M59" s="393"/>
      <c r="N59" s="393">
        <v>0</v>
      </c>
      <c r="O59" s="387" t="s">
        <v>2744</v>
      </c>
      <c r="P59" s="393">
        <v>0</v>
      </c>
      <c r="Q59" s="386" t="s">
        <v>2744</v>
      </c>
      <c r="R59" s="393">
        <v>0</v>
      </c>
      <c r="S59" s="386" t="s">
        <v>2744</v>
      </c>
      <c r="T59" s="387" t="s">
        <v>2744</v>
      </c>
      <c r="U59" s="616" t="s">
        <v>2744</v>
      </c>
      <c r="V59" s="387"/>
    </row>
    <row r="60" spans="1:22" ht="76.5" x14ac:dyDescent="0.25">
      <c r="A60" s="388" t="s">
        <v>1723</v>
      </c>
      <c r="B60" s="389" t="s">
        <v>2204</v>
      </c>
      <c r="C60" s="390" t="s">
        <v>2210</v>
      </c>
      <c r="D60" s="389" t="s">
        <v>1726</v>
      </c>
      <c r="E60" s="391" t="s">
        <v>1788</v>
      </c>
      <c r="F60" s="391">
        <v>530</v>
      </c>
      <c r="G60" s="391" t="s">
        <v>1102</v>
      </c>
      <c r="H60" s="391" t="s">
        <v>1103</v>
      </c>
      <c r="I60" s="392" t="s">
        <v>1104</v>
      </c>
      <c r="J60" s="387" t="s">
        <v>1713</v>
      </c>
      <c r="K60" s="386" t="s">
        <v>2731</v>
      </c>
      <c r="L60" s="386" t="s">
        <v>2767</v>
      </c>
      <c r="M60" s="393"/>
      <c r="N60" s="393">
        <v>0</v>
      </c>
      <c r="O60" s="387" t="s">
        <v>2744</v>
      </c>
      <c r="P60" s="393">
        <v>0</v>
      </c>
      <c r="Q60" s="386" t="s">
        <v>2744</v>
      </c>
      <c r="R60" s="393">
        <v>0</v>
      </c>
      <c r="S60" s="386" t="s">
        <v>2744</v>
      </c>
      <c r="T60" s="387" t="s">
        <v>2744</v>
      </c>
      <c r="U60" s="616" t="s">
        <v>2744</v>
      </c>
      <c r="V60" s="387"/>
    </row>
    <row r="61" spans="1:22" ht="76.5" x14ac:dyDescent="0.25">
      <c r="A61" s="388" t="s">
        <v>1723</v>
      </c>
      <c r="B61" s="389" t="s">
        <v>2204</v>
      </c>
      <c r="C61" s="390" t="s">
        <v>2210</v>
      </c>
      <c r="D61" s="389" t="s">
        <v>1726</v>
      </c>
      <c r="E61" s="391" t="s">
        <v>1788</v>
      </c>
      <c r="F61" s="391">
        <v>531</v>
      </c>
      <c r="G61" s="391" t="s">
        <v>1105</v>
      </c>
      <c r="H61" s="391" t="s">
        <v>1106</v>
      </c>
      <c r="I61" s="392" t="s">
        <v>1107</v>
      </c>
      <c r="J61" s="387" t="s">
        <v>1713</v>
      </c>
      <c r="K61" s="386" t="s">
        <v>2731</v>
      </c>
      <c r="L61" s="386" t="s">
        <v>2767</v>
      </c>
      <c r="M61" s="393"/>
      <c r="N61" s="393">
        <v>0</v>
      </c>
      <c r="O61" s="387" t="s">
        <v>2744</v>
      </c>
      <c r="P61" s="393">
        <v>0</v>
      </c>
      <c r="Q61" s="386" t="s">
        <v>2744</v>
      </c>
      <c r="R61" s="393">
        <v>0</v>
      </c>
      <c r="S61" s="386" t="s">
        <v>2744</v>
      </c>
      <c r="T61" s="387" t="s">
        <v>2744</v>
      </c>
      <c r="U61" s="616" t="s">
        <v>2744</v>
      </c>
      <c r="V61" s="387"/>
    </row>
    <row r="62" spans="1:22" ht="76.5" x14ac:dyDescent="0.25">
      <c r="A62" s="388" t="s">
        <v>1723</v>
      </c>
      <c r="B62" s="389" t="s">
        <v>2204</v>
      </c>
      <c r="C62" s="390" t="s">
        <v>2210</v>
      </c>
      <c r="D62" s="389" t="s">
        <v>1726</v>
      </c>
      <c r="E62" s="391" t="s">
        <v>1788</v>
      </c>
      <c r="F62" s="391">
        <v>533</v>
      </c>
      <c r="G62" s="391" t="s">
        <v>1108</v>
      </c>
      <c r="H62" s="391" t="s">
        <v>1109</v>
      </c>
      <c r="I62" s="392" t="s">
        <v>8</v>
      </c>
      <c r="J62" s="387" t="s">
        <v>1713</v>
      </c>
      <c r="K62" s="393" t="s">
        <v>2731</v>
      </c>
      <c r="L62" s="386" t="s">
        <v>2767</v>
      </c>
      <c r="M62" s="393"/>
      <c r="N62" s="393">
        <v>0</v>
      </c>
      <c r="O62" s="387" t="s">
        <v>2744</v>
      </c>
      <c r="P62" s="393">
        <v>0</v>
      </c>
      <c r="Q62" s="386" t="s">
        <v>2744</v>
      </c>
      <c r="R62" s="393">
        <v>0</v>
      </c>
      <c r="S62" s="386" t="s">
        <v>2744</v>
      </c>
      <c r="T62" s="387" t="s">
        <v>2744</v>
      </c>
      <c r="U62" s="616" t="s">
        <v>2744</v>
      </c>
      <c r="V62" s="387"/>
    </row>
    <row r="63" spans="1:22" ht="76.5" x14ac:dyDescent="0.25">
      <c r="A63" s="388" t="s">
        <v>1723</v>
      </c>
      <c r="B63" s="389" t="s">
        <v>2204</v>
      </c>
      <c r="C63" s="390" t="s">
        <v>2210</v>
      </c>
      <c r="D63" s="389" t="s">
        <v>1726</v>
      </c>
      <c r="E63" s="391" t="s">
        <v>1788</v>
      </c>
      <c r="F63" s="391">
        <v>534</v>
      </c>
      <c r="G63" s="391" t="s">
        <v>1110</v>
      </c>
      <c r="H63" s="391" t="s">
        <v>1111</v>
      </c>
      <c r="I63" s="392" t="s">
        <v>8</v>
      </c>
      <c r="J63" s="387" t="s">
        <v>1713</v>
      </c>
      <c r="K63" s="386" t="s">
        <v>2731</v>
      </c>
      <c r="L63" s="386" t="s">
        <v>2767</v>
      </c>
      <c r="M63" s="393"/>
      <c r="N63" s="393">
        <v>0</v>
      </c>
      <c r="O63" s="387" t="s">
        <v>2744</v>
      </c>
      <c r="P63" s="393">
        <v>0</v>
      </c>
      <c r="Q63" s="386" t="s">
        <v>2744</v>
      </c>
      <c r="R63" s="393">
        <v>0</v>
      </c>
      <c r="S63" s="386" t="s">
        <v>2744</v>
      </c>
      <c r="T63" s="387" t="s">
        <v>2744</v>
      </c>
      <c r="U63" s="616" t="s">
        <v>2744</v>
      </c>
      <c r="V63" s="387"/>
    </row>
    <row r="64" spans="1:22" ht="76.5" x14ac:dyDescent="0.25">
      <c r="A64" s="388" t="s">
        <v>1723</v>
      </c>
      <c r="B64" s="389" t="s">
        <v>2204</v>
      </c>
      <c r="C64" s="390" t="s">
        <v>2210</v>
      </c>
      <c r="D64" s="389" t="s">
        <v>1726</v>
      </c>
      <c r="E64" s="391" t="s">
        <v>1788</v>
      </c>
      <c r="F64" s="391">
        <v>535</v>
      </c>
      <c r="G64" s="391" t="s">
        <v>1112</v>
      </c>
      <c r="H64" s="391" t="s">
        <v>1113</v>
      </c>
      <c r="I64" s="392" t="s">
        <v>8</v>
      </c>
      <c r="J64" s="387" t="s">
        <v>1713</v>
      </c>
      <c r="K64" s="393" t="s">
        <v>2731</v>
      </c>
      <c r="L64" s="386" t="s">
        <v>2767</v>
      </c>
      <c r="M64" s="393"/>
      <c r="N64" s="393">
        <v>0</v>
      </c>
      <c r="O64" s="387" t="s">
        <v>2744</v>
      </c>
      <c r="P64" s="393">
        <v>0</v>
      </c>
      <c r="Q64" s="386" t="s">
        <v>2744</v>
      </c>
      <c r="R64" s="393">
        <v>0</v>
      </c>
      <c r="S64" s="386" t="s">
        <v>2744</v>
      </c>
      <c r="T64" s="387" t="s">
        <v>2744</v>
      </c>
      <c r="U64" s="616" t="s">
        <v>2744</v>
      </c>
      <c r="V64" s="387"/>
    </row>
    <row r="65" spans="1:22" ht="390" x14ac:dyDescent="0.25">
      <c r="A65" s="388" t="s">
        <v>1723</v>
      </c>
      <c r="B65" s="389" t="s">
        <v>2204</v>
      </c>
      <c r="C65" s="390" t="s">
        <v>2210</v>
      </c>
      <c r="D65" s="389" t="s">
        <v>1726</v>
      </c>
      <c r="E65" s="391" t="s">
        <v>1788</v>
      </c>
      <c r="F65" s="391">
        <v>6</v>
      </c>
      <c r="G65" s="391" t="s">
        <v>1226</v>
      </c>
      <c r="H65" s="391" t="s">
        <v>1227</v>
      </c>
      <c r="I65" s="392" t="s">
        <v>1228</v>
      </c>
      <c r="J65" s="387" t="s">
        <v>1713</v>
      </c>
      <c r="K65" s="393" t="s">
        <v>2731</v>
      </c>
      <c r="L65" s="386" t="s">
        <v>2767</v>
      </c>
      <c r="M65" s="393"/>
      <c r="N65" s="393">
        <v>0</v>
      </c>
      <c r="O65" s="393" t="s">
        <v>2744</v>
      </c>
      <c r="P65" s="393">
        <v>0</v>
      </c>
      <c r="Q65" s="393" t="s">
        <v>2744</v>
      </c>
      <c r="R65" s="393">
        <v>0</v>
      </c>
      <c r="S65" s="393" t="s">
        <v>2744</v>
      </c>
      <c r="T65" s="387" t="s">
        <v>2744</v>
      </c>
      <c r="U65" s="616" t="s">
        <v>2744</v>
      </c>
      <c r="V65" s="387"/>
    </row>
    <row r="66" spans="1:22" ht="105" x14ac:dyDescent="0.25">
      <c r="A66" s="388" t="s">
        <v>1723</v>
      </c>
      <c r="B66" s="389" t="s">
        <v>2204</v>
      </c>
      <c r="C66" s="390" t="s">
        <v>2210</v>
      </c>
      <c r="D66" s="389" t="s">
        <v>1726</v>
      </c>
      <c r="E66" s="391" t="s">
        <v>1788</v>
      </c>
      <c r="F66" s="391">
        <v>9</v>
      </c>
      <c r="G66" s="391" t="s">
        <v>1235</v>
      </c>
      <c r="H66" s="391" t="s">
        <v>1236</v>
      </c>
      <c r="I66" s="392" t="s">
        <v>1237</v>
      </c>
      <c r="J66" s="387" t="s">
        <v>1713</v>
      </c>
      <c r="K66" s="393" t="s">
        <v>2732</v>
      </c>
      <c r="L66" s="386" t="s">
        <v>2767</v>
      </c>
      <c r="M66" s="393"/>
      <c r="N66" s="393">
        <v>0</v>
      </c>
      <c r="O66" s="393" t="s">
        <v>2744</v>
      </c>
      <c r="P66" s="393">
        <v>0</v>
      </c>
      <c r="Q66" s="386" t="s">
        <v>2744</v>
      </c>
      <c r="R66" s="393">
        <v>0</v>
      </c>
      <c r="S66" s="386" t="s">
        <v>2744</v>
      </c>
      <c r="T66" s="387" t="s">
        <v>2744</v>
      </c>
      <c r="U66" s="616" t="s">
        <v>2744</v>
      </c>
      <c r="V66" s="387"/>
    </row>
    <row r="67" spans="1:22" ht="76.5" hidden="1" x14ac:dyDescent="0.25">
      <c r="A67" s="388" t="s">
        <v>1723</v>
      </c>
      <c r="B67" s="389" t="s">
        <v>2204</v>
      </c>
      <c r="C67" s="390" t="s">
        <v>2210</v>
      </c>
      <c r="D67" s="389" t="s">
        <v>1726</v>
      </c>
      <c r="E67" s="391" t="s">
        <v>1788</v>
      </c>
      <c r="F67" s="391">
        <v>678</v>
      </c>
      <c r="G67" s="391" t="s">
        <v>1264</v>
      </c>
      <c r="H67" s="391" t="s">
        <v>1265</v>
      </c>
      <c r="I67" s="392" t="s">
        <v>8</v>
      </c>
      <c r="J67" s="387" t="s">
        <v>1713</v>
      </c>
      <c r="K67" s="386"/>
      <c r="L67" s="386" t="s">
        <v>2767</v>
      </c>
      <c r="M67" s="393"/>
      <c r="N67" s="393">
        <v>0</v>
      </c>
      <c r="O67" s="393" t="s">
        <v>2744</v>
      </c>
      <c r="P67" s="393">
        <v>0</v>
      </c>
      <c r="Q67" s="393" t="s">
        <v>2744</v>
      </c>
      <c r="R67" s="393">
        <v>0</v>
      </c>
      <c r="S67" s="393" t="s">
        <v>2744</v>
      </c>
      <c r="T67" s="387" t="s">
        <v>2744</v>
      </c>
      <c r="U67" s="387" t="s">
        <v>2744</v>
      </c>
    </row>
    <row r="68" spans="1:22" ht="76.5" hidden="1" x14ac:dyDescent="0.25">
      <c r="A68" s="388" t="s">
        <v>1723</v>
      </c>
      <c r="B68" s="389" t="s">
        <v>2204</v>
      </c>
      <c r="C68" s="390" t="s">
        <v>2210</v>
      </c>
      <c r="D68" s="389" t="s">
        <v>1726</v>
      </c>
      <c r="E68" s="391" t="s">
        <v>1788</v>
      </c>
      <c r="F68" s="391">
        <v>532</v>
      </c>
      <c r="G68" s="391" t="s">
        <v>1278</v>
      </c>
      <c r="H68" s="391" t="s">
        <v>1279</v>
      </c>
      <c r="I68" s="392" t="s">
        <v>8</v>
      </c>
      <c r="J68" s="387" t="s">
        <v>1713</v>
      </c>
      <c r="K68" s="393"/>
      <c r="L68" s="386" t="s">
        <v>2767</v>
      </c>
      <c r="M68" s="393"/>
      <c r="N68" s="393">
        <v>0</v>
      </c>
      <c r="O68" s="393" t="s">
        <v>2744</v>
      </c>
      <c r="P68" s="393">
        <v>0</v>
      </c>
      <c r="Q68" s="393" t="s">
        <v>2744</v>
      </c>
      <c r="R68" s="393">
        <v>0</v>
      </c>
      <c r="S68" s="393" t="s">
        <v>2744</v>
      </c>
      <c r="T68" s="387" t="s">
        <v>2744</v>
      </c>
      <c r="U68" s="387" t="s">
        <v>2744</v>
      </c>
    </row>
    <row r="69" spans="1:22" ht="76.5" hidden="1" x14ac:dyDescent="0.25">
      <c r="A69" s="388" t="s">
        <v>1723</v>
      </c>
      <c r="B69" s="389" t="s">
        <v>2204</v>
      </c>
      <c r="C69" s="390" t="s">
        <v>2210</v>
      </c>
      <c r="D69" s="389" t="s">
        <v>1726</v>
      </c>
      <c r="E69" s="391" t="s">
        <v>1752</v>
      </c>
      <c r="F69" s="391">
        <v>3</v>
      </c>
      <c r="G69" s="391" t="s">
        <v>1464</v>
      </c>
      <c r="H69" s="391" t="s">
        <v>1465</v>
      </c>
      <c r="I69" s="392" t="s">
        <v>1463</v>
      </c>
      <c r="J69" s="387" t="s">
        <v>1713</v>
      </c>
      <c r="K69" s="386"/>
      <c r="L69" s="386" t="s">
        <v>2767</v>
      </c>
      <c r="M69" s="393" t="s">
        <v>2731</v>
      </c>
      <c r="N69" s="393">
        <v>0</v>
      </c>
      <c r="O69" s="387" t="s">
        <v>2744</v>
      </c>
      <c r="P69" s="393">
        <v>0</v>
      </c>
      <c r="Q69" s="386" t="s">
        <v>2744</v>
      </c>
      <c r="R69" s="393" t="s">
        <v>2271</v>
      </c>
      <c r="S69" s="386" t="s">
        <v>2744</v>
      </c>
      <c r="T69" s="387" t="s">
        <v>2778</v>
      </c>
      <c r="U69" s="387">
        <v>2026</v>
      </c>
    </row>
    <row r="70" spans="1:22" ht="150" x14ac:dyDescent="0.25">
      <c r="A70" s="388" t="s">
        <v>1723</v>
      </c>
      <c r="B70" s="389" t="s">
        <v>2204</v>
      </c>
      <c r="C70" s="390" t="s">
        <v>2210</v>
      </c>
      <c r="D70" s="389" t="s">
        <v>1726</v>
      </c>
      <c r="E70" s="391" t="s">
        <v>1752</v>
      </c>
      <c r="F70" s="391">
        <v>368</v>
      </c>
      <c r="G70" s="391" t="s">
        <v>1489</v>
      </c>
      <c r="H70" s="391" t="s">
        <v>1490</v>
      </c>
      <c r="I70" s="392" t="s">
        <v>1463</v>
      </c>
      <c r="J70" s="387" t="s">
        <v>1713</v>
      </c>
      <c r="K70" s="386" t="s">
        <v>2732</v>
      </c>
      <c r="L70" s="386" t="s">
        <v>2767</v>
      </c>
      <c r="M70" s="393"/>
      <c r="N70" s="393">
        <v>0</v>
      </c>
      <c r="O70" s="387" t="s">
        <v>2744</v>
      </c>
      <c r="P70" s="393">
        <v>0</v>
      </c>
      <c r="Q70" s="386" t="s">
        <v>2744</v>
      </c>
      <c r="R70" s="393" t="s">
        <v>2271</v>
      </c>
      <c r="S70" s="386" t="s">
        <v>2744</v>
      </c>
      <c r="T70" s="387" t="s">
        <v>2778</v>
      </c>
      <c r="U70" s="616">
        <v>2026</v>
      </c>
      <c r="V70" s="387"/>
    </row>
    <row r="71" spans="1:22" ht="90" hidden="1" x14ac:dyDescent="0.25">
      <c r="A71" s="388" t="s">
        <v>1723</v>
      </c>
      <c r="B71" s="389" t="s">
        <v>2204</v>
      </c>
      <c r="C71" s="390" t="s">
        <v>2210</v>
      </c>
      <c r="D71" s="389" t="s">
        <v>1726</v>
      </c>
      <c r="E71" s="391" t="s">
        <v>1752</v>
      </c>
      <c r="F71" s="391">
        <v>548</v>
      </c>
      <c r="G71" s="391" t="s">
        <v>1518</v>
      </c>
      <c r="H71" s="391" t="s">
        <v>1519</v>
      </c>
      <c r="I71" s="392" t="s">
        <v>1463</v>
      </c>
      <c r="J71" s="387" t="s">
        <v>1713</v>
      </c>
      <c r="K71" s="386"/>
      <c r="L71" s="386" t="s">
        <v>2767</v>
      </c>
      <c r="M71" s="393" t="s">
        <v>2731</v>
      </c>
      <c r="N71" s="393">
        <v>0</v>
      </c>
      <c r="O71" s="387" t="s">
        <v>2744</v>
      </c>
      <c r="P71" s="393">
        <v>0</v>
      </c>
      <c r="Q71" s="386" t="s">
        <v>2744</v>
      </c>
      <c r="R71" s="393" t="s">
        <v>2271</v>
      </c>
      <c r="S71" s="386" t="s">
        <v>2744</v>
      </c>
      <c r="T71" s="387" t="s">
        <v>2778</v>
      </c>
      <c r="U71" s="387">
        <v>2026</v>
      </c>
    </row>
    <row r="72" spans="1:22" ht="76.5" x14ac:dyDescent="0.25">
      <c r="A72" s="388" t="s">
        <v>1723</v>
      </c>
      <c r="B72" s="389" t="s">
        <v>2204</v>
      </c>
      <c r="C72" s="390" t="s">
        <v>2210</v>
      </c>
      <c r="D72" s="389" t="s">
        <v>1726</v>
      </c>
      <c r="E72" s="391" t="s">
        <v>1754</v>
      </c>
      <c r="F72" s="391">
        <v>332</v>
      </c>
      <c r="G72" s="391" t="s">
        <v>1547</v>
      </c>
      <c r="H72" s="391" t="s">
        <v>1548</v>
      </c>
      <c r="I72" s="392" t="s">
        <v>298</v>
      </c>
      <c r="J72" s="387" t="s">
        <v>1713</v>
      </c>
      <c r="K72" s="386" t="s">
        <v>2732</v>
      </c>
      <c r="L72" s="386" t="s">
        <v>2767</v>
      </c>
      <c r="M72" s="393"/>
      <c r="N72" s="393">
        <v>0</v>
      </c>
      <c r="O72" s="393" t="s">
        <v>2744</v>
      </c>
      <c r="P72" s="393">
        <v>0</v>
      </c>
      <c r="Q72" s="386" t="s">
        <v>2744</v>
      </c>
      <c r="R72" s="393">
        <v>0</v>
      </c>
      <c r="S72" s="386" t="s">
        <v>2744</v>
      </c>
      <c r="T72" s="387" t="s">
        <v>2744</v>
      </c>
      <c r="U72" s="616" t="s">
        <v>2744</v>
      </c>
      <c r="V72" s="387"/>
    </row>
    <row r="73" spans="1:22" ht="76.5" x14ac:dyDescent="0.25">
      <c r="A73" s="388" t="s">
        <v>1723</v>
      </c>
      <c r="B73" s="389" t="s">
        <v>2204</v>
      </c>
      <c r="C73" s="390" t="s">
        <v>2210</v>
      </c>
      <c r="D73" s="389" t="s">
        <v>1726</v>
      </c>
      <c r="E73" s="391" t="s">
        <v>1754</v>
      </c>
      <c r="F73" s="391">
        <v>333</v>
      </c>
      <c r="G73" s="391" t="s">
        <v>1102</v>
      </c>
      <c r="H73" s="391" t="s">
        <v>1549</v>
      </c>
      <c r="I73" s="392" t="s">
        <v>1550</v>
      </c>
      <c r="J73" s="387" t="s">
        <v>1713</v>
      </c>
      <c r="K73" s="386" t="s">
        <v>2732</v>
      </c>
      <c r="L73" s="386" t="s">
        <v>2767</v>
      </c>
      <c r="M73" s="393"/>
      <c r="N73" s="393">
        <v>0</v>
      </c>
      <c r="O73" s="393" t="s">
        <v>2744</v>
      </c>
      <c r="P73" s="393">
        <v>0</v>
      </c>
      <c r="Q73" s="386" t="s">
        <v>2744</v>
      </c>
      <c r="R73" s="393">
        <v>0</v>
      </c>
      <c r="S73" s="386" t="s">
        <v>2744</v>
      </c>
      <c r="T73" s="387" t="s">
        <v>2744</v>
      </c>
      <c r="U73" s="616" t="s">
        <v>2744</v>
      </c>
      <c r="V73" s="387"/>
    </row>
    <row r="74" spans="1:22" ht="409.5" x14ac:dyDescent="0.25">
      <c r="A74" s="388" t="s">
        <v>1723</v>
      </c>
      <c r="B74" s="389" t="s">
        <v>2204</v>
      </c>
      <c r="C74" s="390" t="s">
        <v>2211</v>
      </c>
      <c r="D74" s="389" t="s">
        <v>1726</v>
      </c>
      <c r="E74" s="396" t="s">
        <v>1720</v>
      </c>
      <c r="F74" s="396">
        <v>376</v>
      </c>
      <c r="G74" s="396" t="s">
        <v>916</v>
      </c>
      <c r="H74" s="391" t="s">
        <v>2212</v>
      </c>
      <c r="I74" s="392" t="s">
        <v>8</v>
      </c>
      <c r="J74" s="387" t="s">
        <v>1713</v>
      </c>
      <c r="K74" s="386" t="s">
        <v>2732</v>
      </c>
      <c r="L74" s="386" t="s">
        <v>2767</v>
      </c>
      <c r="M74" s="393"/>
      <c r="N74" s="393">
        <v>0</v>
      </c>
      <c r="O74" s="393" t="s">
        <v>2744</v>
      </c>
      <c r="P74" s="393">
        <v>0</v>
      </c>
      <c r="Q74" s="386" t="s">
        <v>2744</v>
      </c>
      <c r="R74" s="393">
        <v>0</v>
      </c>
      <c r="S74" s="593" t="s">
        <v>2831</v>
      </c>
      <c r="T74" s="595" t="s">
        <v>2781</v>
      </c>
      <c r="U74" s="616">
        <v>2026</v>
      </c>
      <c r="V74" s="387"/>
    </row>
    <row r="75" spans="1:22" ht="390" x14ac:dyDescent="0.25">
      <c r="A75" s="388" t="s">
        <v>1723</v>
      </c>
      <c r="B75" s="389" t="s">
        <v>2204</v>
      </c>
      <c r="C75" s="390" t="s">
        <v>2211</v>
      </c>
      <c r="D75" s="389" t="s">
        <v>1726</v>
      </c>
      <c r="E75" s="396" t="s">
        <v>1788</v>
      </c>
      <c r="F75" s="396">
        <v>6</v>
      </c>
      <c r="G75" s="396" t="s">
        <v>1226</v>
      </c>
      <c r="H75" s="391" t="s">
        <v>1227</v>
      </c>
      <c r="I75" s="392" t="s">
        <v>1228</v>
      </c>
      <c r="J75" s="387" t="s">
        <v>1713</v>
      </c>
      <c r="K75" s="386" t="s">
        <v>2732</v>
      </c>
      <c r="L75" s="386" t="s">
        <v>2767</v>
      </c>
      <c r="M75" s="393"/>
      <c r="N75" s="393">
        <v>0</v>
      </c>
      <c r="O75" s="387" t="s">
        <v>2744</v>
      </c>
      <c r="P75" s="393">
        <v>0</v>
      </c>
      <c r="Q75" s="386" t="s">
        <v>2744</v>
      </c>
      <c r="R75" s="393">
        <v>0</v>
      </c>
      <c r="S75" s="386" t="s">
        <v>2744</v>
      </c>
      <c r="T75" s="387" t="s">
        <v>2744</v>
      </c>
      <c r="U75" s="616" t="s">
        <v>2744</v>
      </c>
      <c r="V75" s="387"/>
    </row>
    <row r="76" spans="1:22" ht="150" x14ac:dyDescent="0.25">
      <c r="A76" s="388" t="s">
        <v>1723</v>
      </c>
      <c r="B76" s="389" t="s">
        <v>2204</v>
      </c>
      <c r="C76" s="390" t="s">
        <v>2211</v>
      </c>
      <c r="D76" s="389" t="s">
        <v>1726</v>
      </c>
      <c r="E76" s="396" t="s">
        <v>1752</v>
      </c>
      <c r="F76" s="396">
        <v>368</v>
      </c>
      <c r="G76" s="396" t="s">
        <v>1489</v>
      </c>
      <c r="H76" s="391" t="s">
        <v>1490</v>
      </c>
      <c r="I76" s="392" t="s">
        <v>1463</v>
      </c>
      <c r="J76" s="387" t="s">
        <v>1713</v>
      </c>
      <c r="K76" s="386" t="s">
        <v>2732</v>
      </c>
      <c r="L76" s="386"/>
      <c r="M76" s="393"/>
      <c r="N76" s="393">
        <v>0</v>
      </c>
      <c r="O76" s="387" t="s">
        <v>2744</v>
      </c>
      <c r="P76" s="393">
        <v>0</v>
      </c>
      <c r="Q76" s="386" t="s">
        <v>2744</v>
      </c>
      <c r="R76" s="393" t="s">
        <v>2271</v>
      </c>
      <c r="S76" s="386" t="s">
        <v>2744</v>
      </c>
      <c r="T76" s="387" t="s">
        <v>2778</v>
      </c>
      <c r="U76" s="616">
        <v>2026</v>
      </c>
      <c r="V76" s="387"/>
    </row>
    <row r="77" spans="1:22" ht="76.5" x14ac:dyDescent="0.25">
      <c r="A77" s="388" t="s">
        <v>1723</v>
      </c>
      <c r="B77" s="389" t="s">
        <v>2204</v>
      </c>
      <c r="C77" s="390" t="s">
        <v>2213</v>
      </c>
      <c r="D77" s="389" t="s">
        <v>1726</v>
      </c>
      <c r="E77" s="396" t="s">
        <v>1752</v>
      </c>
      <c r="F77" s="396">
        <v>2</v>
      </c>
      <c r="G77" s="396" t="s">
        <v>1461</v>
      </c>
      <c r="H77" s="391" t="s">
        <v>1462</v>
      </c>
      <c r="I77" s="392" t="s">
        <v>1463</v>
      </c>
      <c r="J77" s="387" t="s">
        <v>1713</v>
      </c>
      <c r="K77" s="386" t="s">
        <v>2732</v>
      </c>
      <c r="L77" s="386"/>
      <c r="M77" s="393"/>
      <c r="N77" s="386">
        <v>0</v>
      </c>
      <c r="O77" s="386" t="s">
        <v>2744</v>
      </c>
      <c r="P77" s="386">
        <v>0</v>
      </c>
      <c r="Q77" s="386" t="s">
        <v>2744</v>
      </c>
      <c r="R77" s="386">
        <v>0</v>
      </c>
      <c r="S77" s="386" t="s">
        <v>2744</v>
      </c>
      <c r="T77" s="387" t="s">
        <v>2744</v>
      </c>
      <c r="U77" s="616" t="s">
        <v>2744</v>
      </c>
      <c r="V77" s="387"/>
    </row>
    <row r="78" spans="1:22" ht="300" x14ac:dyDescent="0.25">
      <c r="A78" s="388" t="s">
        <v>1723</v>
      </c>
      <c r="B78" s="389" t="s">
        <v>2204</v>
      </c>
      <c r="C78" s="390" t="s">
        <v>2213</v>
      </c>
      <c r="D78" s="389" t="s">
        <v>1726</v>
      </c>
      <c r="E78" s="396" t="s">
        <v>1720</v>
      </c>
      <c r="F78" s="396">
        <v>503</v>
      </c>
      <c r="G78" s="396" t="s">
        <v>926</v>
      </c>
      <c r="H78" s="391" t="s">
        <v>2209</v>
      </c>
      <c r="I78" s="392" t="s">
        <v>1463</v>
      </c>
      <c r="J78" s="387" t="s">
        <v>2214</v>
      </c>
      <c r="K78" s="386" t="s">
        <v>2732</v>
      </c>
      <c r="L78" s="386"/>
      <c r="M78" s="393"/>
      <c r="N78" s="393">
        <v>0</v>
      </c>
      <c r="O78" s="393" t="s">
        <v>2744</v>
      </c>
      <c r="P78" s="393">
        <v>0</v>
      </c>
      <c r="Q78" s="386" t="s">
        <v>2744</v>
      </c>
      <c r="R78" s="393">
        <v>0</v>
      </c>
      <c r="S78" s="593" t="s">
        <v>2829</v>
      </c>
      <c r="T78" s="595" t="s">
        <v>2779</v>
      </c>
      <c r="U78" s="616">
        <v>2026</v>
      </c>
      <c r="V78" s="387"/>
    </row>
    <row r="79" spans="1:22" ht="225" x14ac:dyDescent="0.25">
      <c r="A79" s="388" t="s">
        <v>1723</v>
      </c>
      <c r="B79" s="389" t="s">
        <v>2204</v>
      </c>
      <c r="C79" s="390" t="s">
        <v>2213</v>
      </c>
      <c r="D79" s="389" t="s">
        <v>1726</v>
      </c>
      <c r="E79" s="396" t="s">
        <v>1788</v>
      </c>
      <c r="F79" s="396">
        <v>349</v>
      </c>
      <c r="G79" s="396" t="s">
        <v>1285</v>
      </c>
      <c r="H79" s="391" t="s">
        <v>1286</v>
      </c>
      <c r="I79" s="392" t="s">
        <v>8</v>
      </c>
      <c r="J79" s="387" t="s">
        <v>1713</v>
      </c>
      <c r="K79" s="386" t="s">
        <v>2732</v>
      </c>
      <c r="L79" s="386"/>
      <c r="M79" s="393"/>
      <c r="N79" s="393">
        <v>0</v>
      </c>
      <c r="O79" s="387" t="s">
        <v>2744</v>
      </c>
      <c r="P79" s="393">
        <v>0</v>
      </c>
      <c r="Q79" s="386" t="s">
        <v>2744</v>
      </c>
      <c r="R79" s="393">
        <v>0</v>
      </c>
      <c r="S79" s="386" t="s">
        <v>2744</v>
      </c>
      <c r="T79" s="387" t="s">
        <v>2744</v>
      </c>
      <c r="U79" s="616" t="s">
        <v>2744</v>
      </c>
      <c r="V79" s="387"/>
    </row>
    <row r="80" spans="1:22" ht="76.5" hidden="1" x14ac:dyDescent="0.25">
      <c r="A80" s="388" t="s">
        <v>1723</v>
      </c>
      <c r="B80" s="389" t="s">
        <v>2204</v>
      </c>
      <c r="C80" s="390" t="s">
        <v>2213</v>
      </c>
      <c r="D80" s="389" t="s">
        <v>1726</v>
      </c>
      <c r="E80" s="396" t="s">
        <v>1788</v>
      </c>
      <c r="F80" s="396">
        <v>530</v>
      </c>
      <c r="G80" s="396" t="s">
        <v>1102</v>
      </c>
      <c r="H80" s="391" t="s">
        <v>1103</v>
      </c>
      <c r="I80" s="392" t="s">
        <v>1104</v>
      </c>
      <c r="J80" s="387" t="s">
        <v>1713</v>
      </c>
      <c r="K80" s="393"/>
      <c r="L80" s="386"/>
      <c r="M80" s="393"/>
      <c r="N80" s="393">
        <v>0</v>
      </c>
      <c r="O80" s="393" t="s">
        <v>2744</v>
      </c>
      <c r="P80" s="393">
        <v>0</v>
      </c>
      <c r="Q80" s="393" t="s">
        <v>2744</v>
      </c>
      <c r="R80" s="393">
        <v>0</v>
      </c>
      <c r="S80" s="393" t="s">
        <v>2744</v>
      </c>
      <c r="T80" s="387" t="s">
        <v>2744</v>
      </c>
      <c r="U80" s="387" t="s">
        <v>2744</v>
      </c>
    </row>
    <row r="81" spans="1:22" ht="76.5" x14ac:dyDescent="0.25">
      <c r="A81" s="388" t="s">
        <v>1723</v>
      </c>
      <c r="B81" s="389" t="s">
        <v>2204</v>
      </c>
      <c r="C81" s="397" t="s">
        <v>2215</v>
      </c>
      <c r="D81" s="389" t="s">
        <v>1726</v>
      </c>
      <c r="E81" s="389" t="s">
        <v>1752</v>
      </c>
      <c r="F81" s="389">
        <v>2</v>
      </c>
      <c r="G81" s="389" t="s">
        <v>1461</v>
      </c>
      <c r="H81" s="389" t="s">
        <v>1462</v>
      </c>
      <c r="I81" s="398" t="s">
        <v>431</v>
      </c>
      <c r="J81" s="399" t="s">
        <v>2216</v>
      </c>
      <c r="K81" s="386" t="s">
        <v>2732</v>
      </c>
      <c r="L81" s="386"/>
      <c r="M81" s="393"/>
      <c r="N81" s="386">
        <v>0</v>
      </c>
      <c r="O81" s="386" t="s">
        <v>2744</v>
      </c>
      <c r="P81" s="386">
        <v>0</v>
      </c>
      <c r="Q81" s="386" t="s">
        <v>2744</v>
      </c>
      <c r="R81" s="386">
        <v>0</v>
      </c>
      <c r="S81" s="386" t="s">
        <v>2744</v>
      </c>
      <c r="T81" s="387" t="s">
        <v>2744</v>
      </c>
      <c r="U81" s="616" t="s">
        <v>2744</v>
      </c>
      <c r="V81" s="387"/>
    </row>
    <row r="82" spans="1:22" ht="76.5" x14ac:dyDescent="0.25">
      <c r="A82" s="388" t="s">
        <v>1723</v>
      </c>
      <c r="B82" s="389" t="s">
        <v>2204</v>
      </c>
      <c r="C82" s="397" t="s">
        <v>2215</v>
      </c>
      <c r="D82" s="389" t="s">
        <v>1726</v>
      </c>
      <c r="E82" s="389" t="s">
        <v>1752</v>
      </c>
      <c r="F82" s="389">
        <v>368</v>
      </c>
      <c r="G82" s="389" t="s">
        <v>1489</v>
      </c>
      <c r="H82" s="389" t="s">
        <v>2217</v>
      </c>
      <c r="I82" s="398" t="s">
        <v>431</v>
      </c>
      <c r="J82" s="399" t="s">
        <v>2216</v>
      </c>
      <c r="K82" s="386" t="s">
        <v>2732</v>
      </c>
      <c r="L82" s="386"/>
      <c r="M82" s="393"/>
      <c r="N82" s="393">
        <v>0</v>
      </c>
      <c r="O82" s="387" t="s">
        <v>2744</v>
      </c>
      <c r="P82" s="393">
        <v>0</v>
      </c>
      <c r="Q82" s="386" t="s">
        <v>2744</v>
      </c>
      <c r="R82" s="393" t="s">
        <v>2271</v>
      </c>
      <c r="S82" s="386" t="s">
        <v>2744</v>
      </c>
      <c r="T82" s="387" t="s">
        <v>2778</v>
      </c>
      <c r="U82" s="616">
        <v>2026</v>
      </c>
      <c r="V82" s="387"/>
    </row>
    <row r="83" spans="1:22" ht="76.5" hidden="1" x14ac:dyDescent="0.25">
      <c r="A83" s="388" t="s">
        <v>1723</v>
      </c>
      <c r="B83" s="389" t="s">
        <v>2204</v>
      </c>
      <c r="C83" s="397" t="s">
        <v>2215</v>
      </c>
      <c r="D83" s="389" t="s">
        <v>1726</v>
      </c>
      <c r="E83" s="389" t="s">
        <v>1752</v>
      </c>
      <c r="F83" s="389">
        <v>3</v>
      </c>
      <c r="G83" s="389" t="s">
        <v>1464</v>
      </c>
      <c r="H83" s="389" t="s">
        <v>2218</v>
      </c>
      <c r="I83" s="398" t="s">
        <v>431</v>
      </c>
      <c r="J83" s="399" t="s">
        <v>2216</v>
      </c>
      <c r="K83" s="393"/>
      <c r="L83" s="386"/>
      <c r="M83" s="393" t="s">
        <v>2731</v>
      </c>
      <c r="N83" s="393">
        <v>0</v>
      </c>
      <c r="O83" s="387" t="s">
        <v>2744</v>
      </c>
      <c r="P83" s="393">
        <v>0</v>
      </c>
      <c r="Q83" s="386" t="s">
        <v>2744</v>
      </c>
      <c r="R83" s="393" t="s">
        <v>2271</v>
      </c>
      <c r="S83" s="386" t="s">
        <v>2744</v>
      </c>
      <c r="T83" s="387" t="s">
        <v>2778</v>
      </c>
      <c r="U83" s="387">
        <v>2026</v>
      </c>
    </row>
    <row r="84" spans="1:22" ht="120" x14ac:dyDescent="0.25">
      <c r="A84" s="388" t="s">
        <v>1723</v>
      </c>
      <c r="B84" s="389" t="s">
        <v>2204</v>
      </c>
      <c r="C84" s="397" t="s">
        <v>2215</v>
      </c>
      <c r="D84" s="389" t="s">
        <v>1726</v>
      </c>
      <c r="E84" s="389" t="s">
        <v>1720</v>
      </c>
      <c r="F84" s="389">
        <v>538</v>
      </c>
      <c r="G84" s="389" t="s">
        <v>936</v>
      </c>
      <c r="H84" s="389" t="s">
        <v>937</v>
      </c>
      <c r="I84" s="398" t="s">
        <v>431</v>
      </c>
      <c r="J84" s="399" t="s">
        <v>2219</v>
      </c>
      <c r="K84" s="393" t="s">
        <v>2732</v>
      </c>
      <c r="L84" s="386"/>
      <c r="M84" s="393"/>
      <c r="N84" s="393">
        <v>0</v>
      </c>
      <c r="O84" s="393" t="s">
        <v>2744</v>
      </c>
      <c r="P84" s="393">
        <v>0</v>
      </c>
      <c r="Q84" s="386" t="s">
        <v>2744</v>
      </c>
      <c r="R84" s="393">
        <v>0</v>
      </c>
      <c r="S84" s="386" t="s">
        <v>2744</v>
      </c>
      <c r="T84" s="387" t="s">
        <v>2744</v>
      </c>
      <c r="U84" s="616" t="s">
        <v>2744</v>
      </c>
      <c r="V84" s="387"/>
    </row>
    <row r="85" spans="1:22" ht="76.5" x14ac:dyDescent="0.25">
      <c r="A85" s="388" t="s">
        <v>1723</v>
      </c>
      <c r="B85" s="389" t="s">
        <v>2204</v>
      </c>
      <c r="C85" s="397" t="s">
        <v>2220</v>
      </c>
      <c r="D85" s="389" t="s">
        <v>1726</v>
      </c>
      <c r="E85" s="389" t="s">
        <v>1752</v>
      </c>
      <c r="F85" s="389">
        <v>2</v>
      </c>
      <c r="G85" s="389" t="s">
        <v>1461</v>
      </c>
      <c r="H85" s="389" t="s">
        <v>1462</v>
      </c>
      <c r="I85" s="398" t="s">
        <v>431</v>
      </c>
      <c r="J85" s="399" t="s">
        <v>2216</v>
      </c>
      <c r="K85" s="386" t="s">
        <v>2732</v>
      </c>
      <c r="L85" s="386"/>
      <c r="M85" s="393"/>
      <c r="N85" s="386">
        <v>0</v>
      </c>
      <c r="O85" s="386" t="s">
        <v>2744</v>
      </c>
      <c r="P85" s="386">
        <v>0</v>
      </c>
      <c r="Q85" s="386" t="s">
        <v>2744</v>
      </c>
      <c r="R85" s="386">
        <v>0</v>
      </c>
      <c r="S85" s="386" t="s">
        <v>2744</v>
      </c>
      <c r="T85" s="387" t="s">
        <v>2744</v>
      </c>
      <c r="U85" s="616" t="s">
        <v>2744</v>
      </c>
      <c r="V85" s="387"/>
    </row>
    <row r="86" spans="1:22" ht="76.5" x14ac:dyDescent="0.25">
      <c r="A86" s="388" t="s">
        <v>1723</v>
      </c>
      <c r="B86" s="389" t="s">
        <v>2204</v>
      </c>
      <c r="C86" s="397" t="s">
        <v>2220</v>
      </c>
      <c r="D86" s="389" t="s">
        <v>1726</v>
      </c>
      <c r="E86" s="389" t="s">
        <v>1752</v>
      </c>
      <c r="F86" s="389">
        <v>368</v>
      </c>
      <c r="G86" s="389" t="s">
        <v>1489</v>
      </c>
      <c r="H86" s="389" t="s">
        <v>2217</v>
      </c>
      <c r="I86" s="398" t="s">
        <v>431</v>
      </c>
      <c r="J86" s="399" t="s">
        <v>2216</v>
      </c>
      <c r="K86" s="386" t="s">
        <v>2732</v>
      </c>
      <c r="L86" s="386"/>
      <c r="M86" s="393"/>
      <c r="N86" s="393">
        <v>0</v>
      </c>
      <c r="O86" s="387" t="s">
        <v>2744</v>
      </c>
      <c r="P86" s="393">
        <v>0</v>
      </c>
      <c r="Q86" s="386" t="s">
        <v>2744</v>
      </c>
      <c r="R86" s="393" t="s">
        <v>2271</v>
      </c>
      <c r="S86" s="386" t="s">
        <v>2744</v>
      </c>
      <c r="T86" s="387" t="s">
        <v>2778</v>
      </c>
      <c r="U86" s="616">
        <v>2026</v>
      </c>
      <c r="V86" s="387"/>
    </row>
    <row r="87" spans="1:22" ht="76.5" hidden="1" x14ac:dyDescent="0.25">
      <c r="A87" s="388" t="s">
        <v>1723</v>
      </c>
      <c r="B87" s="389" t="s">
        <v>2204</v>
      </c>
      <c r="C87" s="397" t="s">
        <v>2220</v>
      </c>
      <c r="D87" s="389" t="s">
        <v>1726</v>
      </c>
      <c r="E87" s="389" t="s">
        <v>1752</v>
      </c>
      <c r="F87" s="389">
        <v>3</v>
      </c>
      <c r="G87" s="389" t="s">
        <v>1464</v>
      </c>
      <c r="H87" s="389" t="s">
        <v>2218</v>
      </c>
      <c r="I87" s="398" t="s">
        <v>431</v>
      </c>
      <c r="J87" s="399" t="s">
        <v>2216</v>
      </c>
      <c r="K87" s="386"/>
      <c r="L87" s="386"/>
      <c r="M87" s="393" t="s">
        <v>2731</v>
      </c>
      <c r="N87" s="393">
        <v>0</v>
      </c>
      <c r="O87" s="387" t="s">
        <v>2744</v>
      </c>
      <c r="P87" s="393">
        <v>0</v>
      </c>
      <c r="Q87" s="386" t="s">
        <v>2744</v>
      </c>
      <c r="R87" s="393" t="s">
        <v>2271</v>
      </c>
      <c r="S87" s="386" t="s">
        <v>2744</v>
      </c>
      <c r="T87" s="387" t="s">
        <v>2778</v>
      </c>
      <c r="U87" s="387">
        <v>2026</v>
      </c>
    </row>
    <row r="88" spans="1:22" ht="409.5" x14ac:dyDescent="0.25">
      <c r="A88" s="388" t="s">
        <v>1723</v>
      </c>
      <c r="B88" s="389" t="s">
        <v>2204</v>
      </c>
      <c r="C88" s="397" t="s">
        <v>2220</v>
      </c>
      <c r="D88" s="389" t="s">
        <v>1726</v>
      </c>
      <c r="E88" s="389" t="s">
        <v>1720</v>
      </c>
      <c r="F88" s="389">
        <v>10</v>
      </c>
      <c r="G88" s="389" t="s">
        <v>2221</v>
      </c>
      <c r="H88" s="389" t="s">
        <v>901</v>
      </c>
      <c r="I88" s="398" t="s">
        <v>431</v>
      </c>
      <c r="J88" s="399" t="s">
        <v>2222</v>
      </c>
      <c r="K88" s="386" t="s">
        <v>2732</v>
      </c>
      <c r="L88" s="386"/>
      <c r="M88" s="393"/>
      <c r="N88" s="393">
        <v>0</v>
      </c>
      <c r="O88" s="393" t="s">
        <v>2744</v>
      </c>
      <c r="P88" s="393">
        <v>0</v>
      </c>
      <c r="Q88" s="386" t="s">
        <v>2744</v>
      </c>
      <c r="R88" s="393">
        <v>7</v>
      </c>
      <c r="S88" s="593" t="s">
        <v>2830</v>
      </c>
      <c r="T88" s="595" t="s">
        <v>2781</v>
      </c>
      <c r="U88" s="616">
        <v>2026</v>
      </c>
      <c r="V88" s="387"/>
    </row>
    <row r="89" spans="1:22" ht="76.5" x14ac:dyDescent="0.25">
      <c r="A89" s="388" t="s">
        <v>1723</v>
      </c>
      <c r="B89" s="389" t="s">
        <v>2204</v>
      </c>
      <c r="C89" s="397" t="s">
        <v>2220</v>
      </c>
      <c r="D89" s="389" t="s">
        <v>1726</v>
      </c>
      <c r="E89" s="389" t="s">
        <v>1720</v>
      </c>
      <c r="F89" s="389">
        <v>646</v>
      </c>
      <c r="G89" s="389" t="s">
        <v>949</v>
      </c>
      <c r="H89" s="389" t="s">
        <v>951</v>
      </c>
      <c r="I89" s="398" t="s">
        <v>431</v>
      </c>
      <c r="J89" s="399" t="s">
        <v>2223</v>
      </c>
      <c r="K89" s="393" t="s">
        <v>2732</v>
      </c>
      <c r="L89" s="386"/>
      <c r="M89" s="393"/>
      <c r="N89" s="393">
        <v>0</v>
      </c>
      <c r="O89" s="393" t="s">
        <v>2744</v>
      </c>
      <c r="P89" s="393">
        <v>0</v>
      </c>
      <c r="Q89" s="386" t="s">
        <v>2744</v>
      </c>
      <c r="R89" s="393">
        <v>7</v>
      </c>
      <c r="S89" s="593" t="s">
        <v>2829</v>
      </c>
      <c r="T89" s="595" t="s">
        <v>2779</v>
      </c>
      <c r="U89" s="616">
        <v>2026</v>
      </c>
      <c r="V89" s="387"/>
    </row>
    <row r="90" spans="1:22" ht="76.5" x14ac:dyDescent="0.25">
      <c r="A90" s="388" t="s">
        <v>1723</v>
      </c>
      <c r="B90" s="389" t="s">
        <v>2204</v>
      </c>
      <c r="C90" s="397" t="s">
        <v>2224</v>
      </c>
      <c r="D90" s="389" t="s">
        <v>1726</v>
      </c>
      <c r="E90" s="389" t="s">
        <v>1752</v>
      </c>
      <c r="F90" s="389">
        <v>2</v>
      </c>
      <c r="G90" s="389" t="s">
        <v>1461</v>
      </c>
      <c r="H90" s="389" t="s">
        <v>1462</v>
      </c>
      <c r="I90" s="398" t="s">
        <v>431</v>
      </c>
      <c r="J90" s="399" t="s">
        <v>2216</v>
      </c>
      <c r="K90" s="393" t="s">
        <v>2732</v>
      </c>
      <c r="L90" s="386"/>
      <c r="M90" s="393"/>
      <c r="N90" s="386">
        <v>0</v>
      </c>
      <c r="O90" s="386" t="s">
        <v>2744</v>
      </c>
      <c r="P90" s="386">
        <v>0</v>
      </c>
      <c r="Q90" s="386" t="s">
        <v>2744</v>
      </c>
      <c r="R90" s="386">
        <v>0</v>
      </c>
      <c r="S90" s="386" t="s">
        <v>2744</v>
      </c>
      <c r="T90" s="387" t="s">
        <v>2744</v>
      </c>
      <c r="U90" s="616" t="s">
        <v>2744</v>
      </c>
      <c r="V90" s="387"/>
    </row>
    <row r="91" spans="1:22" ht="76.5" x14ac:dyDescent="0.25">
      <c r="A91" s="388" t="s">
        <v>1723</v>
      </c>
      <c r="B91" s="389" t="s">
        <v>2204</v>
      </c>
      <c r="C91" s="397" t="s">
        <v>2224</v>
      </c>
      <c r="D91" s="389" t="s">
        <v>1726</v>
      </c>
      <c r="E91" s="389" t="s">
        <v>1752</v>
      </c>
      <c r="F91" s="389">
        <v>368</v>
      </c>
      <c r="G91" s="389" t="s">
        <v>1489</v>
      </c>
      <c r="H91" s="389" t="s">
        <v>2217</v>
      </c>
      <c r="I91" s="398" t="s">
        <v>431</v>
      </c>
      <c r="J91" s="399" t="s">
        <v>2216</v>
      </c>
      <c r="K91" s="386" t="s">
        <v>2732</v>
      </c>
      <c r="L91" s="386"/>
      <c r="M91" s="393"/>
      <c r="N91" s="393">
        <v>0</v>
      </c>
      <c r="O91" s="387" t="s">
        <v>2744</v>
      </c>
      <c r="P91" s="393">
        <v>0</v>
      </c>
      <c r="Q91" s="386" t="s">
        <v>2744</v>
      </c>
      <c r="R91" s="393" t="s">
        <v>2271</v>
      </c>
      <c r="S91" s="386" t="s">
        <v>2744</v>
      </c>
      <c r="T91" s="387" t="s">
        <v>2778</v>
      </c>
      <c r="U91" s="616">
        <v>2026</v>
      </c>
      <c r="V91" s="387"/>
    </row>
    <row r="92" spans="1:22" ht="76.5" hidden="1" x14ac:dyDescent="0.25">
      <c r="A92" s="388" t="s">
        <v>1723</v>
      </c>
      <c r="B92" s="389" t="s">
        <v>2204</v>
      </c>
      <c r="C92" s="397" t="s">
        <v>2224</v>
      </c>
      <c r="D92" s="389" t="s">
        <v>1726</v>
      </c>
      <c r="E92" s="389" t="s">
        <v>1752</v>
      </c>
      <c r="F92" s="389">
        <v>3</v>
      </c>
      <c r="G92" s="389" t="s">
        <v>1464</v>
      </c>
      <c r="H92" s="389" t="s">
        <v>2218</v>
      </c>
      <c r="I92" s="398" t="s">
        <v>431</v>
      </c>
      <c r="J92" s="399" t="s">
        <v>2216</v>
      </c>
      <c r="K92" s="386"/>
      <c r="L92" s="386"/>
      <c r="M92" s="393" t="s">
        <v>2731</v>
      </c>
      <c r="N92" s="393">
        <v>0</v>
      </c>
      <c r="O92" s="387" t="s">
        <v>2744</v>
      </c>
      <c r="P92" s="393">
        <v>0</v>
      </c>
      <c r="Q92" s="386" t="s">
        <v>2744</v>
      </c>
      <c r="R92" s="393" t="s">
        <v>2271</v>
      </c>
      <c r="S92" s="386" t="s">
        <v>2744</v>
      </c>
      <c r="T92" s="387" t="s">
        <v>2778</v>
      </c>
      <c r="U92" s="387">
        <v>2026</v>
      </c>
    </row>
    <row r="93" spans="1:22" ht="76.5" x14ac:dyDescent="0.25">
      <c r="A93" s="388" t="s">
        <v>1723</v>
      </c>
      <c r="B93" s="389" t="s">
        <v>2204</v>
      </c>
      <c r="C93" s="397" t="s">
        <v>2225</v>
      </c>
      <c r="D93" s="389" t="s">
        <v>1726</v>
      </c>
      <c r="E93" s="389" t="s">
        <v>1752</v>
      </c>
      <c r="F93" s="389">
        <v>2</v>
      </c>
      <c r="G93" s="389" t="s">
        <v>1461</v>
      </c>
      <c r="H93" s="389" t="s">
        <v>1462</v>
      </c>
      <c r="I93" s="398" t="s">
        <v>431</v>
      </c>
      <c r="J93" s="399" t="s">
        <v>2216</v>
      </c>
      <c r="K93" s="386" t="s">
        <v>2732</v>
      </c>
      <c r="L93" s="386"/>
      <c r="M93" s="393"/>
      <c r="N93" s="386">
        <v>0</v>
      </c>
      <c r="O93" s="386" t="s">
        <v>2744</v>
      </c>
      <c r="P93" s="386">
        <v>0</v>
      </c>
      <c r="Q93" s="386" t="s">
        <v>2744</v>
      </c>
      <c r="R93" s="386">
        <v>0</v>
      </c>
      <c r="S93" s="386" t="s">
        <v>2744</v>
      </c>
      <c r="T93" s="387" t="s">
        <v>2744</v>
      </c>
      <c r="U93" s="616" t="s">
        <v>2744</v>
      </c>
      <c r="V93" s="387"/>
    </row>
    <row r="94" spans="1:22" ht="76.5" x14ac:dyDescent="0.25">
      <c r="A94" s="388" t="s">
        <v>1723</v>
      </c>
      <c r="B94" s="389" t="s">
        <v>2204</v>
      </c>
      <c r="C94" s="397" t="s">
        <v>2225</v>
      </c>
      <c r="D94" s="389" t="s">
        <v>1726</v>
      </c>
      <c r="E94" s="389" t="s">
        <v>1752</v>
      </c>
      <c r="F94" s="389">
        <v>368</v>
      </c>
      <c r="G94" s="389" t="s">
        <v>1489</v>
      </c>
      <c r="H94" s="389" t="s">
        <v>2217</v>
      </c>
      <c r="I94" s="398" t="s">
        <v>431</v>
      </c>
      <c r="J94" s="399" t="s">
        <v>2216</v>
      </c>
      <c r="K94" s="386" t="s">
        <v>2732</v>
      </c>
      <c r="L94" s="386"/>
      <c r="M94" s="393"/>
      <c r="N94" s="393">
        <v>0</v>
      </c>
      <c r="O94" s="387" t="s">
        <v>2744</v>
      </c>
      <c r="P94" s="393">
        <v>0</v>
      </c>
      <c r="Q94" s="386" t="s">
        <v>2744</v>
      </c>
      <c r="R94" s="393" t="s">
        <v>2271</v>
      </c>
      <c r="S94" s="386" t="s">
        <v>2744</v>
      </c>
      <c r="T94" s="387" t="s">
        <v>2778</v>
      </c>
      <c r="U94" s="616">
        <v>2026</v>
      </c>
      <c r="V94" s="387"/>
    </row>
    <row r="95" spans="1:22" ht="76.5" hidden="1" x14ac:dyDescent="0.25">
      <c r="A95" s="388" t="s">
        <v>1723</v>
      </c>
      <c r="B95" s="389" t="s">
        <v>2204</v>
      </c>
      <c r="C95" s="397" t="s">
        <v>2225</v>
      </c>
      <c r="D95" s="389" t="s">
        <v>1726</v>
      </c>
      <c r="E95" s="389" t="s">
        <v>1752</v>
      </c>
      <c r="F95" s="389">
        <v>3</v>
      </c>
      <c r="G95" s="389" t="s">
        <v>1464</v>
      </c>
      <c r="H95" s="389" t="s">
        <v>2218</v>
      </c>
      <c r="I95" s="398" t="s">
        <v>431</v>
      </c>
      <c r="J95" s="399" t="s">
        <v>2216</v>
      </c>
      <c r="K95" s="393"/>
      <c r="L95" s="386"/>
      <c r="M95" s="393" t="s">
        <v>2731</v>
      </c>
      <c r="N95" s="393">
        <v>0</v>
      </c>
      <c r="O95" s="387" t="s">
        <v>2744</v>
      </c>
      <c r="P95" s="393">
        <v>0</v>
      </c>
      <c r="Q95" s="386" t="s">
        <v>2744</v>
      </c>
      <c r="R95" s="393" t="s">
        <v>2271</v>
      </c>
      <c r="S95" s="386" t="s">
        <v>2744</v>
      </c>
      <c r="T95" s="387" t="s">
        <v>2778</v>
      </c>
      <c r="U95" s="387">
        <v>2026</v>
      </c>
    </row>
    <row r="96" spans="1:22" ht="267.75" x14ac:dyDescent="0.25">
      <c r="A96" s="388" t="s">
        <v>1723</v>
      </c>
      <c r="B96" s="389" t="s">
        <v>2204</v>
      </c>
      <c r="C96" s="397" t="s">
        <v>2225</v>
      </c>
      <c r="D96" s="389" t="s">
        <v>1726</v>
      </c>
      <c r="E96" s="389" t="s">
        <v>1803</v>
      </c>
      <c r="F96" s="389">
        <v>356</v>
      </c>
      <c r="G96" s="389" t="s">
        <v>1613</v>
      </c>
      <c r="H96" s="389" t="s">
        <v>2226</v>
      </c>
      <c r="I96" s="398" t="s">
        <v>431</v>
      </c>
      <c r="J96" s="399" t="s">
        <v>2219</v>
      </c>
      <c r="K96" s="393" t="s">
        <v>2732</v>
      </c>
      <c r="L96" s="386"/>
      <c r="M96" s="393"/>
      <c r="N96" s="393">
        <v>0</v>
      </c>
      <c r="O96" s="393" t="s">
        <v>2744</v>
      </c>
      <c r="P96" s="393">
        <v>8</v>
      </c>
      <c r="Q96" s="386" t="s">
        <v>2744</v>
      </c>
      <c r="R96" s="393">
        <v>0</v>
      </c>
      <c r="S96" s="393" t="s">
        <v>2744</v>
      </c>
      <c r="T96" s="387" t="s">
        <v>2778</v>
      </c>
      <c r="U96" s="616">
        <v>2026</v>
      </c>
      <c r="V96" s="387"/>
    </row>
    <row r="97" spans="1:22" ht="242.25" x14ac:dyDescent="0.25">
      <c r="A97" s="388" t="s">
        <v>1723</v>
      </c>
      <c r="B97" s="389" t="s">
        <v>2204</v>
      </c>
      <c r="C97" s="397" t="s">
        <v>2225</v>
      </c>
      <c r="D97" s="389" t="s">
        <v>1726</v>
      </c>
      <c r="E97" s="389" t="s">
        <v>1720</v>
      </c>
      <c r="F97" s="389">
        <v>366</v>
      </c>
      <c r="G97" s="389" t="s">
        <v>914</v>
      </c>
      <c r="H97" s="389" t="s">
        <v>915</v>
      </c>
      <c r="I97" s="398" t="s">
        <v>431</v>
      </c>
      <c r="J97" s="399" t="s">
        <v>2227</v>
      </c>
      <c r="K97" s="386" t="s">
        <v>2732</v>
      </c>
      <c r="L97" s="386"/>
      <c r="M97" s="393"/>
      <c r="N97" s="393">
        <v>0</v>
      </c>
      <c r="O97" s="393" t="s">
        <v>2744</v>
      </c>
      <c r="P97" s="393">
        <v>0</v>
      </c>
      <c r="Q97" s="386" t="s">
        <v>2744</v>
      </c>
      <c r="R97" s="393">
        <v>0</v>
      </c>
      <c r="S97" s="387" t="s">
        <v>2744</v>
      </c>
      <c r="T97" s="387" t="s">
        <v>2744</v>
      </c>
      <c r="U97" s="616">
        <v>2026</v>
      </c>
      <c r="V97" s="387"/>
    </row>
    <row r="98" spans="1:22" ht="89.25" x14ac:dyDescent="0.25">
      <c r="A98" s="388" t="s">
        <v>1723</v>
      </c>
      <c r="B98" s="389" t="s">
        <v>2204</v>
      </c>
      <c r="C98" s="397" t="s">
        <v>2225</v>
      </c>
      <c r="D98" s="389" t="s">
        <v>1726</v>
      </c>
      <c r="E98" s="389" t="s">
        <v>1720</v>
      </c>
      <c r="F98" s="389">
        <v>603</v>
      </c>
      <c r="G98" s="389" t="s">
        <v>944</v>
      </c>
      <c r="H98" s="389" t="s">
        <v>2228</v>
      </c>
      <c r="I98" s="398" t="s">
        <v>2229</v>
      </c>
      <c r="J98" s="399" t="s">
        <v>2230</v>
      </c>
      <c r="K98" s="393" t="s">
        <v>2732</v>
      </c>
      <c r="L98" s="386"/>
      <c r="M98" s="393"/>
      <c r="N98" s="393">
        <v>0</v>
      </c>
      <c r="O98" s="393" t="s">
        <v>2744</v>
      </c>
      <c r="P98" s="393">
        <v>0</v>
      </c>
      <c r="Q98" s="386" t="s">
        <v>2744</v>
      </c>
      <c r="R98" s="393">
        <v>0</v>
      </c>
      <c r="S98" s="387" t="s">
        <v>2744</v>
      </c>
      <c r="T98" s="387" t="s">
        <v>2744</v>
      </c>
      <c r="U98" s="616" t="s">
        <v>2744</v>
      </c>
      <c r="V98" s="387"/>
    </row>
    <row r="99" spans="1:22" ht="408" x14ac:dyDescent="0.25">
      <c r="A99" s="388" t="s">
        <v>1723</v>
      </c>
      <c r="B99" s="389" t="s">
        <v>2204</v>
      </c>
      <c r="C99" s="397" t="s">
        <v>2225</v>
      </c>
      <c r="D99" s="389" t="s">
        <v>1726</v>
      </c>
      <c r="E99" s="389" t="s">
        <v>1803</v>
      </c>
      <c r="F99" s="389">
        <v>542</v>
      </c>
      <c r="G99" s="389" t="s">
        <v>1642</v>
      </c>
      <c r="H99" s="389" t="s">
        <v>1643</v>
      </c>
      <c r="I99" s="398" t="s">
        <v>431</v>
      </c>
      <c r="J99" s="399" t="s">
        <v>2231</v>
      </c>
      <c r="K99" s="393" t="s">
        <v>2732</v>
      </c>
      <c r="L99" s="386"/>
      <c r="M99" s="393"/>
      <c r="N99" s="393">
        <v>0</v>
      </c>
      <c r="O99" s="393" t="s">
        <v>2744</v>
      </c>
      <c r="P99" s="393">
        <v>20</v>
      </c>
      <c r="Q99" s="386" t="s">
        <v>2744</v>
      </c>
      <c r="R99" s="393">
        <v>0</v>
      </c>
      <c r="S99" s="393" t="s">
        <v>2744</v>
      </c>
      <c r="T99" s="387" t="s">
        <v>2778</v>
      </c>
      <c r="U99" s="616">
        <v>2026</v>
      </c>
      <c r="V99" s="387"/>
    </row>
    <row r="100" spans="1:22" ht="90" x14ac:dyDescent="0.25">
      <c r="A100" s="388" t="s">
        <v>1723</v>
      </c>
      <c r="B100" s="389" t="s">
        <v>2204</v>
      </c>
      <c r="C100" s="397" t="s">
        <v>2225</v>
      </c>
      <c r="D100" s="389" t="s">
        <v>1726</v>
      </c>
      <c r="E100" s="389" t="s">
        <v>1803</v>
      </c>
      <c r="F100" s="389">
        <v>640</v>
      </c>
      <c r="G100" s="389" t="s">
        <v>2232</v>
      </c>
      <c r="H100" s="389" t="s">
        <v>1654</v>
      </c>
      <c r="I100" s="398" t="s">
        <v>8</v>
      </c>
      <c r="J100" s="399" t="s">
        <v>2233</v>
      </c>
      <c r="K100" s="393" t="s">
        <v>2732</v>
      </c>
      <c r="L100" s="386"/>
      <c r="M100" s="393"/>
      <c r="N100" s="393">
        <v>0</v>
      </c>
      <c r="O100" s="393" t="s">
        <v>2744</v>
      </c>
      <c r="P100" s="393">
        <v>40</v>
      </c>
      <c r="Q100" s="386" t="s">
        <v>2744</v>
      </c>
      <c r="R100" s="393">
        <v>0</v>
      </c>
      <c r="S100" s="386" t="s">
        <v>2744</v>
      </c>
      <c r="T100" s="387" t="s">
        <v>2778</v>
      </c>
      <c r="U100" s="616">
        <v>2026</v>
      </c>
      <c r="V100" s="387"/>
    </row>
    <row r="101" spans="1:22" ht="90" x14ac:dyDescent="0.25">
      <c r="A101" s="388" t="s">
        <v>1723</v>
      </c>
      <c r="B101" s="389" t="s">
        <v>2204</v>
      </c>
      <c r="C101" s="397" t="s">
        <v>2225</v>
      </c>
      <c r="D101" s="389" t="s">
        <v>1726</v>
      </c>
      <c r="E101" s="389" t="s">
        <v>1754</v>
      </c>
      <c r="F101" s="389">
        <v>353</v>
      </c>
      <c r="G101" s="389" t="s">
        <v>1556</v>
      </c>
      <c r="H101" s="389" t="s">
        <v>2234</v>
      </c>
      <c r="I101" s="398" t="s">
        <v>8</v>
      </c>
      <c r="J101" s="399" t="s">
        <v>2235</v>
      </c>
      <c r="K101" s="386" t="s">
        <v>2732</v>
      </c>
      <c r="L101" s="386"/>
      <c r="M101" s="393"/>
      <c r="N101" s="393">
        <v>0</v>
      </c>
      <c r="O101" s="393" t="s">
        <v>2744</v>
      </c>
      <c r="P101" s="393">
        <v>0</v>
      </c>
      <c r="Q101" s="386" t="s">
        <v>2744</v>
      </c>
      <c r="R101" s="393">
        <v>0</v>
      </c>
      <c r="S101" s="386" t="s">
        <v>2744</v>
      </c>
      <c r="T101" s="387" t="s">
        <v>2744</v>
      </c>
      <c r="U101" s="616" t="s">
        <v>2744</v>
      </c>
      <c r="V101" s="387"/>
    </row>
    <row r="102" spans="1:22" ht="178.5" x14ac:dyDescent="0.25">
      <c r="A102" s="388" t="s">
        <v>1723</v>
      </c>
      <c r="B102" s="389" t="s">
        <v>2204</v>
      </c>
      <c r="C102" s="397" t="s">
        <v>2225</v>
      </c>
      <c r="D102" s="389" t="s">
        <v>1726</v>
      </c>
      <c r="E102" s="389" t="s">
        <v>1788</v>
      </c>
      <c r="F102" s="389">
        <v>349</v>
      </c>
      <c r="G102" s="389" t="s">
        <v>2236</v>
      </c>
      <c r="H102" s="389" t="s">
        <v>1286</v>
      </c>
      <c r="I102" s="398" t="s">
        <v>8</v>
      </c>
      <c r="J102" s="399" t="s">
        <v>2237</v>
      </c>
      <c r="K102" s="386" t="s">
        <v>2732</v>
      </c>
      <c r="L102" s="386"/>
      <c r="M102" s="393"/>
      <c r="N102" s="393">
        <v>0</v>
      </c>
      <c r="O102" s="387" t="s">
        <v>2744</v>
      </c>
      <c r="P102" s="393">
        <v>0</v>
      </c>
      <c r="Q102" s="386" t="s">
        <v>2744</v>
      </c>
      <c r="R102" s="393">
        <v>0</v>
      </c>
      <c r="S102" s="386" t="s">
        <v>2744</v>
      </c>
      <c r="T102" s="387" t="s">
        <v>2744</v>
      </c>
      <c r="U102" s="616" t="s">
        <v>2744</v>
      </c>
      <c r="V102" s="387"/>
    </row>
    <row r="103" spans="1:22" ht="409.5" x14ac:dyDescent="0.25">
      <c r="A103" s="388" t="s">
        <v>1723</v>
      </c>
      <c r="B103" s="389" t="s">
        <v>2204</v>
      </c>
      <c r="C103" s="397" t="s">
        <v>2225</v>
      </c>
      <c r="D103" s="389" t="s">
        <v>1726</v>
      </c>
      <c r="E103" s="389" t="s">
        <v>1720</v>
      </c>
      <c r="F103" s="389">
        <v>10</v>
      </c>
      <c r="G103" s="389" t="s">
        <v>2221</v>
      </c>
      <c r="H103" s="389" t="s">
        <v>901</v>
      </c>
      <c r="I103" s="398" t="s">
        <v>431</v>
      </c>
      <c r="J103" s="399" t="s">
        <v>2238</v>
      </c>
      <c r="K103" s="386" t="s">
        <v>2732</v>
      </c>
      <c r="L103" s="386"/>
      <c r="M103" s="393"/>
      <c r="N103" s="393">
        <v>0</v>
      </c>
      <c r="O103" s="393" t="s">
        <v>2744</v>
      </c>
      <c r="P103" s="393">
        <v>0</v>
      </c>
      <c r="Q103" s="386" t="s">
        <v>2744</v>
      </c>
      <c r="R103" s="393">
        <v>7</v>
      </c>
      <c r="S103" s="593" t="s">
        <v>2831</v>
      </c>
      <c r="T103" s="595" t="s">
        <v>2781</v>
      </c>
      <c r="U103" s="616">
        <v>2026</v>
      </c>
      <c r="V103" s="387"/>
    </row>
    <row r="104" spans="1:22" ht="76.5" x14ac:dyDescent="0.25">
      <c r="A104" s="388" t="s">
        <v>1723</v>
      </c>
      <c r="B104" s="389" t="s">
        <v>2204</v>
      </c>
      <c r="C104" s="397" t="s">
        <v>2239</v>
      </c>
      <c r="D104" s="389" t="s">
        <v>1726</v>
      </c>
      <c r="E104" s="389" t="s">
        <v>1752</v>
      </c>
      <c r="F104" s="389">
        <v>2</v>
      </c>
      <c r="G104" s="389" t="s">
        <v>1461</v>
      </c>
      <c r="H104" s="389" t="s">
        <v>1462</v>
      </c>
      <c r="I104" s="398" t="s">
        <v>431</v>
      </c>
      <c r="J104" s="399" t="s">
        <v>2216</v>
      </c>
      <c r="K104" s="386" t="s">
        <v>2732</v>
      </c>
      <c r="L104" s="386"/>
      <c r="M104" s="393"/>
      <c r="N104" s="386">
        <v>0</v>
      </c>
      <c r="O104" s="386" t="s">
        <v>2744</v>
      </c>
      <c r="P104" s="386">
        <v>0</v>
      </c>
      <c r="Q104" s="386" t="s">
        <v>2744</v>
      </c>
      <c r="R104" s="386">
        <v>0</v>
      </c>
      <c r="S104" s="386" t="s">
        <v>2744</v>
      </c>
      <c r="T104" s="387" t="s">
        <v>2744</v>
      </c>
      <c r="U104" s="616" t="s">
        <v>2744</v>
      </c>
      <c r="V104" s="387"/>
    </row>
    <row r="105" spans="1:22" ht="76.5" x14ac:dyDescent="0.25">
      <c r="A105" s="388" t="s">
        <v>1723</v>
      </c>
      <c r="B105" s="389" t="s">
        <v>2204</v>
      </c>
      <c r="C105" s="397" t="s">
        <v>2239</v>
      </c>
      <c r="D105" s="389" t="s">
        <v>1726</v>
      </c>
      <c r="E105" s="389" t="s">
        <v>1752</v>
      </c>
      <c r="F105" s="389">
        <v>368</v>
      </c>
      <c r="G105" s="389" t="s">
        <v>1489</v>
      </c>
      <c r="H105" s="389" t="s">
        <v>2217</v>
      </c>
      <c r="I105" s="398" t="s">
        <v>431</v>
      </c>
      <c r="J105" s="399" t="s">
        <v>2216</v>
      </c>
      <c r="K105" s="386" t="s">
        <v>2732</v>
      </c>
      <c r="L105" s="386"/>
      <c r="M105" s="393"/>
      <c r="N105" s="393">
        <v>0</v>
      </c>
      <c r="O105" s="387" t="s">
        <v>2744</v>
      </c>
      <c r="P105" s="393">
        <v>0</v>
      </c>
      <c r="Q105" s="386" t="s">
        <v>2744</v>
      </c>
      <c r="R105" s="393" t="s">
        <v>2271</v>
      </c>
      <c r="S105" s="386" t="s">
        <v>2744</v>
      </c>
      <c r="T105" s="387" t="s">
        <v>2778</v>
      </c>
      <c r="U105" s="616">
        <v>2026</v>
      </c>
      <c r="V105" s="387"/>
    </row>
    <row r="106" spans="1:22" ht="76.5" hidden="1" x14ac:dyDescent="0.25">
      <c r="A106" s="388" t="s">
        <v>1723</v>
      </c>
      <c r="B106" s="389" t="s">
        <v>2204</v>
      </c>
      <c r="C106" s="397" t="s">
        <v>2239</v>
      </c>
      <c r="D106" s="389" t="s">
        <v>1726</v>
      </c>
      <c r="E106" s="389" t="s">
        <v>1752</v>
      </c>
      <c r="F106" s="389">
        <v>3</v>
      </c>
      <c r="G106" s="389" t="s">
        <v>1464</v>
      </c>
      <c r="H106" s="389" t="s">
        <v>2218</v>
      </c>
      <c r="I106" s="398" t="s">
        <v>431</v>
      </c>
      <c r="J106" s="399" t="s">
        <v>2216</v>
      </c>
      <c r="K106" s="386"/>
      <c r="L106" s="386"/>
      <c r="M106" s="393" t="s">
        <v>2731</v>
      </c>
      <c r="N106" s="393">
        <v>0</v>
      </c>
      <c r="O106" s="387" t="s">
        <v>2744</v>
      </c>
      <c r="P106" s="393">
        <v>0</v>
      </c>
      <c r="Q106" s="386" t="s">
        <v>2744</v>
      </c>
      <c r="R106" s="393" t="s">
        <v>2271</v>
      </c>
      <c r="S106" s="386" t="s">
        <v>2744</v>
      </c>
      <c r="T106" s="387" t="s">
        <v>2778</v>
      </c>
      <c r="U106" s="387">
        <v>2026</v>
      </c>
    </row>
    <row r="107" spans="1:22" ht="140.25" x14ac:dyDescent="0.25">
      <c r="A107" s="388" t="s">
        <v>1723</v>
      </c>
      <c r="B107" s="389" t="s">
        <v>2204</v>
      </c>
      <c r="C107" s="397" t="s">
        <v>2239</v>
      </c>
      <c r="D107" s="389" t="s">
        <v>1726</v>
      </c>
      <c r="E107" s="389" t="s">
        <v>1788</v>
      </c>
      <c r="F107" s="389">
        <v>445</v>
      </c>
      <c r="G107" s="389" t="s">
        <v>2240</v>
      </c>
      <c r="H107" s="389" t="s">
        <v>1068</v>
      </c>
      <c r="I107" s="400" t="s">
        <v>2241</v>
      </c>
      <c r="J107" s="399" t="s">
        <v>2242</v>
      </c>
      <c r="K107" s="386" t="s">
        <v>2732</v>
      </c>
      <c r="L107" s="386"/>
      <c r="M107" s="393"/>
      <c r="N107" s="393">
        <v>0</v>
      </c>
      <c r="O107" s="387" t="s">
        <v>2744</v>
      </c>
      <c r="P107" s="393">
        <v>0</v>
      </c>
      <c r="Q107" s="386" t="s">
        <v>2744</v>
      </c>
      <c r="R107" s="393">
        <v>0</v>
      </c>
      <c r="S107" s="386" t="s">
        <v>2744</v>
      </c>
      <c r="T107" s="387" t="s">
        <v>2744</v>
      </c>
      <c r="U107" s="616" t="s">
        <v>2744</v>
      </c>
      <c r="V107" s="387"/>
    </row>
    <row r="108" spans="1:22" ht="76.5" x14ac:dyDescent="0.25">
      <c r="A108" s="388" t="s">
        <v>1723</v>
      </c>
      <c r="B108" s="389" t="s">
        <v>2204</v>
      </c>
      <c r="C108" s="397" t="s">
        <v>2243</v>
      </c>
      <c r="D108" s="389" t="s">
        <v>1726</v>
      </c>
      <c r="E108" s="389" t="s">
        <v>1752</v>
      </c>
      <c r="F108" s="389">
        <v>2</v>
      </c>
      <c r="G108" s="389" t="s">
        <v>1461</v>
      </c>
      <c r="H108" s="389" t="s">
        <v>1462</v>
      </c>
      <c r="I108" s="398" t="s">
        <v>431</v>
      </c>
      <c r="J108" s="399" t="s">
        <v>2216</v>
      </c>
      <c r="K108" s="393" t="s">
        <v>2732</v>
      </c>
      <c r="L108" s="386"/>
      <c r="M108" s="393"/>
      <c r="N108" s="386">
        <v>0</v>
      </c>
      <c r="O108" s="386" t="s">
        <v>2744</v>
      </c>
      <c r="P108" s="386">
        <v>0</v>
      </c>
      <c r="Q108" s="386" t="s">
        <v>2744</v>
      </c>
      <c r="R108" s="386">
        <v>0</v>
      </c>
      <c r="S108" s="386" t="s">
        <v>2744</v>
      </c>
      <c r="T108" s="387" t="s">
        <v>2744</v>
      </c>
      <c r="U108" s="616" t="s">
        <v>2744</v>
      </c>
      <c r="V108" s="387"/>
    </row>
    <row r="109" spans="1:22" ht="76.5" x14ac:dyDescent="0.25">
      <c r="A109" s="388" t="s">
        <v>1723</v>
      </c>
      <c r="B109" s="389" t="s">
        <v>2204</v>
      </c>
      <c r="C109" s="397" t="s">
        <v>2243</v>
      </c>
      <c r="D109" s="389" t="s">
        <v>1726</v>
      </c>
      <c r="E109" s="389" t="s">
        <v>1752</v>
      </c>
      <c r="F109" s="389">
        <v>368</v>
      </c>
      <c r="G109" s="389" t="s">
        <v>1489</v>
      </c>
      <c r="H109" s="389" t="s">
        <v>2217</v>
      </c>
      <c r="I109" s="398" t="s">
        <v>431</v>
      </c>
      <c r="J109" s="399" t="s">
        <v>2216</v>
      </c>
      <c r="K109" s="386" t="s">
        <v>2732</v>
      </c>
      <c r="L109" s="386"/>
      <c r="M109" s="393"/>
      <c r="N109" s="393">
        <v>0</v>
      </c>
      <c r="O109" s="387" t="s">
        <v>2744</v>
      </c>
      <c r="P109" s="393">
        <v>0</v>
      </c>
      <c r="Q109" s="386" t="s">
        <v>2744</v>
      </c>
      <c r="R109" s="393" t="s">
        <v>2271</v>
      </c>
      <c r="S109" s="386" t="s">
        <v>2744</v>
      </c>
      <c r="T109" s="387" t="s">
        <v>2778</v>
      </c>
      <c r="U109" s="616">
        <v>2026</v>
      </c>
      <c r="V109" s="387"/>
    </row>
    <row r="110" spans="1:22" ht="76.5" hidden="1" x14ac:dyDescent="0.25">
      <c r="A110" s="388" t="s">
        <v>1723</v>
      </c>
      <c r="B110" s="389" t="s">
        <v>2204</v>
      </c>
      <c r="C110" s="397" t="s">
        <v>2243</v>
      </c>
      <c r="D110" s="389" t="s">
        <v>1726</v>
      </c>
      <c r="E110" s="389" t="s">
        <v>1752</v>
      </c>
      <c r="F110" s="389">
        <v>3</v>
      </c>
      <c r="G110" s="389" t="s">
        <v>1464</v>
      </c>
      <c r="H110" s="389" t="s">
        <v>2218</v>
      </c>
      <c r="I110" s="398" t="s">
        <v>431</v>
      </c>
      <c r="J110" s="399" t="s">
        <v>2216</v>
      </c>
      <c r="K110" s="386"/>
      <c r="L110" s="386"/>
      <c r="M110" s="393" t="s">
        <v>2731</v>
      </c>
      <c r="N110" s="393">
        <v>0</v>
      </c>
      <c r="O110" s="387" t="s">
        <v>2744</v>
      </c>
      <c r="P110" s="393">
        <v>0</v>
      </c>
      <c r="Q110" s="386" t="s">
        <v>2744</v>
      </c>
      <c r="R110" s="393" t="s">
        <v>2271</v>
      </c>
      <c r="S110" s="386" t="s">
        <v>2744</v>
      </c>
      <c r="T110" s="387" t="s">
        <v>2778</v>
      </c>
      <c r="U110" s="387">
        <v>2026</v>
      </c>
    </row>
    <row r="111" spans="1:22" ht="409.5" x14ac:dyDescent="0.25">
      <c r="A111" s="401" t="s">
        <v>1723</v>
      </c>
      <c r="B111" s="402" t="s">
        <v>2204</v>
      </c>
      <c r="C111" s="403" t="s">
        <v>2239</v>
      </c>
      <c r="D111" s="402" t="s">
        <v>1726</v>
      </c>
      <c r="E111" s="402" t="s">
        <v>2244</v>
      </c>
      <c r="F111" s="402">
        <v>803</v>
      </c>
      <c r="G111" s="402" t="s">
        <v>1683</v>
      </c>
      <c r="H111" s="402" t="s">
        <v>1684</v>
      </c>
      <c r="I111" s="402" t="s">
        <v>1685</v>
      </c>
      <c r="J111" s="404" t="s">
        <v>2245</v>
      </c>
      <c r="K111" s="386" t="s">
        <v>2732</v>
      </c>
      <c r="L111" s="386"/>
      <c r="M111" s="393"/>
      <c r="N111" s="393">
        <v>0</v>
      </c>
      <c r="O111" s="393" t="s">
        <v>2744</v>
      </c>
      <c r="P111" s="393">
        <v>0</v>
      </c>
      <c r="Q111" s="386" t="s">
        <v>2744</v>
      </c>
      <c r="R111" s="393">
        <v>0</v>
      </c>
      <c r="S111" s="386" t="s">
        <v>2744</v>
      </c>
      <c r="T111" s="387" t="s">
        <v>2744</v>
      </c>
      <c r="U111" s="616" t="s">
        <v>2744</v>
      </c>
      <c r="V111" s="387"/>
    </row>
    <row r="112" spans="1:22" ht="90" x14ac:dyDescent="0.25">
      <c r="A112" s="405" t="s">
        <v>1723</v>
      </c>
      <c r="B112" s="406" t="s">
        <v>2204</v>
      </c>
      <c r="C112" s="407" t="s">
        <v>2239</v>
      </c>
      <c r="D112" s="406" t="s">
        <v>1726</v>
      </c>
      <c r="E112" s="406" t="s">
        <v>2244</v>
      </c>
      <c r="F112" s="406">
        <v>800</v>
      </c>
      <c r="G112" s="406" t="s">
        <v>1677</v>
      </c>
      <c r="H112" s="406" t="s">
        <v>1678</v>
      </c>
      <c r="I112" s="406" t="s">
        <v>1679</v>
      </c>
      <c r="J112" s="408" t="s">
        <v>2246</v>
      </c>
      <c r="K112" s="386" t="s">
        <v>2732</v>
      </c>
      <c r="L112" s="386"/>
      <c r="M112" s="393"/>
      <c r="N112" s="393">
        <v>0</v>
      </c>
      <c r="O112" s="393" t="s">
        <v>2744</v>
      </c>
      <c r="P112" s="393">
        <v>0</v>
      </c>
      <c r="Q112" s="386" t="s">
        <v>2744</v>
      </c>
      <c r="R112" s="393">
        <v>0</v>
      </c>
      <c r="S112" s="386" t="s">
        <v>2744</v>
      </c>
      <c r="T112" s="387" t="s">
        <v>2744</v>
      </c>
      <c r="U112" s="616" t="s">
        <v>2744</v>
      </c>
      <c r="V112" s="387"/>
    </row>
    <row r="113" spans="1:22" ht="409.5" x14ac:dyDescent="0.25">
      <c r="A113" s="405" t="s">
        <v>1723</v>
      </c>
      <c r="B113" s="406" t="s">
        <v>2204</v>
      </c>
      <c r="C113" s="407" t="s">
        <v>2239</v>
      </c>
      <c r="D113" s="406" t="s">
        <v>1726</v>
      </c>
      <c r="E113" s="406" t="s">
        <v>2244</v>
      </c>
      <c r="F113" s="406">
        <v>802</v>
      </c>
      <c r="G113" s="406" t="s">
        <v>1680</v>
      </c>
      <c r="H113" s="406" t="s">
        <v>2247</v>
      </c>
      <c r="I113" s="406" t="s">
        <v>1682</v>
      </c>
      <c r="J113" s="408" t="s">
        <v>2248</v>
      </c>
      <c r="K113" s="386" t="s">
        <v>2732</v>
      </c>
      <c r="L113" s="386"/>
      <c r="M113" s="393"/>
      <c r="N113" s="393">
        <v>0</v>
      </c>
      <c r="O113" s="393" t="s">
        <v>2744</v>
      </c>
      <c r="P113" s="393">
        <v>0</v>
      </c>
      <c r="Q113" s="386" t="s">
        <v>2744</v>
      </c>
      <c r="R113" s="393">
        <v>0</v>
      </c>
      <c r="S113" s="386" t="s">
        <v>2744</v>
      </c>
      <c r="T113" s="387" t="s">
        <v>2744</v>
      </c>
      <c r="U113" s="616" t="s">
        <v>2744</v>
      </c>
      <c r="V113" s="387"/>
    </row>
    <row r="114" spans="1:22" ht="409.5" hidden="1" x14ac:dyDescent="0.25">
      <c r="A114" s="405" t="s">
        <v>1723</v>
      </c>
      <c r="B114" s="406" t="s">
        <v>2204</v>
      </c>
      <c r="C114" s="407" t="s">
        <v>2239</v>
      </c>
      <c r="D114" s="406" t="s">
        <v>1726</v>
      </c>
      <c r="E114" s="406" t="s">
        <v>2244</v>
      </c>
      <c r="F114" s="406">
        <v>805</v>
      </c>
      <c r="G114" s="406" t="s">
        <v>1688</v>
      </c>
      <c r="H114" s="406" t="s">
        <v>2249</v>
      </c>
      <c r="I114" s="406" t="s">
        <v>1685</v>
      </c>
      <c r="J114" s="408" t="s">
        <v>2250</v>
      </c>
      <c r="K114" s="386"/>
      <c r="L114" s="386"/>
      <c r="M114" s="393"/>
      <c r="N114" s="393">
        <v>0</v>
      </c>
      <c r="O114" s="393" t="s">
        <v>2744</v>
      </c>
      <c r="P114" s="393">
        <v>0</v>
      </c>
      <c r="Q114" s="393" t="s">
        <v>2744</v>
      </c>
      <c r="R114" s="393">
        <v>0</v>
      </c>
      <c r="S114" s="393" t="s">
        <v>2744</v>
      </c>
      <c r="T114" s="387" t="s">
        <v>2744</v>
      </c>
      <c r="U114" s="387" t="s">
        <v>2744</v>
      </c>
    </row>
    <row r="115" spans="1:22" ht="89.25" customHeight="1" x14ac:dyDescent="0.25">
      <c r="A115" s="388" t="s">
        <v>1723</v>
      </c>
      <c r="B115" s="389" t="s">
        <v>2204</v>
      </c>
      <c r="C115" s="397" t="s">
        <v>2251</v>
      </c>
      <c r="D115" s="389" t="s">
        <v>1726</v>
      </c>
      <c r="E115" s="389" t="s">
        <v>1752</v>
      </c>
      <c r="F115" s="389">
        <v>2</v>
      </c>
      <c r="G115" s="389" t="s">
        <v>1461</v>
      </c>
      <c r="H115" s="389" t="s">
        <v>1462</v>
      </c>
      <c r="I115" s="398" t="s">
        <v>431</v>
      </c>
      <c r="J115" s="399" t="s">
        <v>2216</v>
      </c>
      <c r="K115" s="386" t="s">
        <v>2732</v>
      </c>
      <c r="L115" s="386"/>
      <c r="M115" s="393"/>
      <c r="N115" s="386">
        <v>0</v>
      </c>
      <c r="O115" s="386" t="s">
        <v>2744</v>
      </c>
      <c r="P115" s="386">
        <v>0</v>
      </c>
      <c r="Q115" s="386" t="s">
        <v>2744</v>
      </c>
      <c r="R115" s="386">
        <v>0</v>
      </c>
      <c r="S115" s="386" t="s">
        <v>2744</v>
      </c>
      <c r="T115" s="387" t="s">
        <v>2744</v>
      </c>
      <c r="U115" s="616" t="s">
        <v>2744</v>
      </c>
      <c r="V115" s="387"/>
    </row>
    <row r="116" spans="1:22" ht="76.5" x14ac:dyDescent="0.25">
      <c r="A116" s="388" t="s">
        <v>1723</v>
      </c>
      <c r="B116" s="389" t="s">
        <v>2204</v>
      </c>
      <c r="C116" s="397" t="s">
        <v>2251</v>
      </c>
      <c r="D116" s="389" t="s">
        <v>1726</v>
      </c>
      <c r="E116" s="389" t="s">
        <v>1752</v>
      </c>
      <c r="F116" s="389">
        <v>368</v>
      </c>
      <c r="G116" s="389" t="s">
        <v>1489</v>
      </c>
      <c r="H116" s="389" t="s">
        <v>2217</v>
      </c>
      <c r="I116" s="398" t="s">
        <v>431</v>
      </c>
      <c r="J116" s="399" t="s">
        <v>2216</v>
      </c>
      <c r="K116" s="386" t="s">
        <v>2732</v>
      </c>
      <c r="L116" s="386"/>
      <c r="M116" s="393"/>
      <c r="N116" s="393">
        <v>0</v>
      </c>
      <c r="O116" s="387" t="s">
        <v>2744</v>
      </c>
      <c r="P116" s="393">
        <v>0</v>
      </c>
      <c r="Q116" s="386" t="s">
        <v>2744</v>
      </c>
      <c r="R116" s="393" t="s">
        <v>2271</v>
      </c>
      <c r="S116" s="386" t="s">
        <v>2744</v>
      </c>
      <c r="T116" s="387" t="s">
        <v>2778</v>
      </c>
      <c r="U116" s="616">
        <v>2026</v>
      </c>
      <c r="V116" s="387"/>
    </row>
    <row r="117" spans="1:22" ht="76.5" hidden="1" x14ac:dyDescent="0.25">
      <c r="A117" s="388" t="s">
        <v>1723</v>
      </c>
      <c r="B117" s="389" t="s">
        <v>2204</v>
      </c>
      <c r="C117" s="397" t="s">
        <v>2251</v>
      </c>
      <c r="D117" s="389" t="s">
        <v>1726</v>
      </c>
      <c r="E117" s="389" t="s">
        <v>1752</v>
      </c>
      <c r="F117" s="389">
        <v>3</v>
      </c>
      <c r="G117" s="389" t="s">
        <v>1464</v>
      </c>
      <c r="H117" s="389" t="s">
        <v>2218</v>
      </c>
      <c r="I117" s="398" t="s">
        <v>431</v>
      </c>
      <c r="J117" s="399" t="s">
        <v>2216</v>
      </c>
      <c r="K117" s="386"/>
      <c r="L117" s="386"/>
      <c r="M117" s="393" t="s">
        <v>2731</v>
      </c>
      <c r="N117" s="393">
        <v>0</v>
      </c>
      <c r="O117" s="387" t="s">
        <v>2744</v>
      </c>
      <c r="P117" s="393">
        <v>0</v>
      </c>
      <c r="Q117" s="386" t="s">
        <v>2744</v>
      </c>
      <c r="R117" s="393" t="s">
        <v>2271</v>
      </c>
      <c r="S117" s="386" t="s">
        <v>2744</v>
      </c>
      <c r="T117" s="387" t="s">
        <v>2778</v>
      </c>
      <c r="U117" s="387">
        <v>2026</v>
      </c>
    </row>
    <row r="118" spans="1:22" ht="76.5" x14ac:dyDescent="0.25">
      <c r="A118" s="388" t="s">
        <v>1723</v>
      </c>
      <c r="B118" s="389" t="s">
        <v>2204</v>
      </c>
      <c r="C118" s="397" t="s">
        <v>2251</v>
      </c>
      <c r="D118" s="389" t="s">
        <v>1726</v>
      </c>
      <c r="E118" s="389" t="s">
        <v>1788</v>
      </c>
      <c r="F118" s="389">
        <v>310</v>
      </c>
      <c r="G118" s="389" t="s">
        <v>992</v>
      </c>
      <c r="H118" s="389" t="s">
        <v>993</v>
      </c>
      <c r="I118" s="400" t="s">
        <v>2252</v>
      </c>
      <c r="J118" s="399" t="s">
        <v>2242</v>
      </c>
      <c r="K118" s="386" t="s">
        <v>2732</v>
      </c>
      <c r="L118" s="386"/>
      <c r="M118" s="393"/>
      <c r="N118" s="393">
        <v>0</v>
      </c>
      <c r="O118" s="387" t="s">
        <v>2744</v>
      </c>
      <c r="P118" s="393">
        <v>0</v>
      </c>
      <c r="Q118" s="386" t="s">
        <v>2744</v>
      </c>
      <c r="R118" s="393">
        <v>0</v>
      </c>
      <c r="S118" s="386" t="s">
        <v>2744</v>
      </c>
      <c r="T118" s="387" t="s">
        <v>2744</v>
      </c>
      <c r="U118" s="616" t="s">
        <v>2744</v>
      </c>
      <c r="V118" s="387"/>
    </row>
    <row r="119" spans="1:22" ht="76.5" hidden="1" x14ac:dyDescent="0.25">
      <c r="A119" s="388" t="s">
        <v>1723</v>
      </c>
      <c r="B119" s="389" t="s">
        <v>2204</v>
      </c>
      <c r="C119" s="397" t="s">
        <v>2253</v>
      </c>
      <c r="D119" s="389" t="s">
        <v>1726</v>
      </c>
      <c r="E119" s="389" t="s">
        <v>1752</v>
      </c>
      <c r="F119" s="389">
        <v>3</v>
      </c>
      <c r="G119" s="389" t="s">
        <v>1464</v>
      </c>
      <c r="H119" s="389" t="s">
        <v>2218</v>
      </c>
      <c r="I119" s="398" t="s">
        <v>431</v>
      </c>
      <c r="J119" s="399" t="s">
        <v>2216</v>
      </c>
      <c r="K119" s="386"/>
      <c r="L119" s="386"/>
      <c r="M119" s="393" t="s">
        <v>2731</v>
      </c>
      <c r="N119" s="393">
        <v>0</v>
      </c>
      <c r="O119" s="387" t="s">
        <v>2744</v>
      </c>
      <c r="P119" s="393">
        <v>0</v>
      </c>
      <c r="Q119" s="386" t="s">
        <v>2744</v>
      </c>
      <c r="R119" s="393" t="s">
        <v>2271</v>
      </c>
      <c r="S119" s="386" t="s">
        <v>2744</v>
      </c>
      <c r="T119" s="387" t="s">
        <v>2778</v>
      </c>
      <c r="U119" s="387">
        <v>2026</v>
      </c>
    </row>
    <row r="120" spans="1:22" ht="76.5" x14ac:dyDescent="0.25">
      <c r="A120" s="388" t="s">
        <v>1723</v>
      </c>
      <c r="B120" s="389" t="s">
        <v>2204</v>
      </c>
      <c r="C120" s="397" t="s">
        <v>2253</v>
      </c>
      <c r="D120" s="389" t="s">
        <v>1726</v>
      </c>
      <c r="E120" s="389" t="s">
        <v>1752</v>
      </c>
      <c r="F120" s="389">
        <v>2</v>
      </c>
      <c r="G120" s="389" t="s">
        <v>1461</v>
      </c>
      <c r="H120" s="389" t="s">
        <v>1462</v>
      </c>
      <c r="I120" s="398" t="s">
        <v>431</v>
      </c>
      <c r="J120" s="399" t="s">
        <v>2216</v>
      </c>
      <c r="K120" s="386" t="s">
        <v>2732</v>
      </c>
      <c r="L120" s="386"/>
      <c r="M120" s="393"/>
      <c r="N120" s="386">
        <v>0</v>
      </c>
      <c r="O120" s="386" t="s">
        <v>2744</v>
      </c>
      <c r="P120" s="386">
        <v>0</v>
      </c>
      <c r="Q120" s="386" t="s">
        <v>2744</v>
      </c>
      <c r="R120" s="386">
        <v>0</v>
      </c>
      <c r="S120" s="386" t="s">
        <v>2744</v>
      </c>
      <c r="T120" s="387" t="s">
        <v>2744</v>
      </c>
      <c r="U120" s="616" t="s">
        <v>2744</v>
      </c>
      <c r="V120" s="387"/>
    </row>
    <row r="121" spans="1:22" ht="76.5" x14ac:dyDescent="0.25">
      <c r="A121" s="388" t="s">
        <v>1723</v>
      </c>
      <c r="B121" s="389" t="s">
        <v>2204</v>
      </c>
      <c r="C121" s="397" t="s">
        <v>2253</v>
      </c>
      <c r="D121" s="389" t="s">
        <v>1726</v>
      </c>
      <c r="E121" s="389" t="s">
        <v>1752</v>
      </c>
      <c r="F121" s="389">
        <v>368</v>
      </c>
      <c r="G121" s="389" t="s">
        <v>1489</v>
      </c>
      <c r="H121" s="389" t="s">
        <v>2217</v>
      </c>
      <c r="I121" s="398" t="s">
        <v>431</v>
      </c>
      <c r="J121" s="399" t="s">
        <v>2216</v>
      </c>
      <c r="K121" s="386" t="s">
        <v>2732</v>
      </c>
      <c r="L121" s="386"/>
      <c r="M121" s="393"/>
      <c r="N121" s="393">
        <v>0</v>
      </c>
      <c r="O121" s="387" t="s">
        <v>2744</v>
      </c>
      <c r="P121" s="393">
        <v>0</v>
      </c>
      <c r="Q121" s="386" t="s">
        <v>2744</v>
      </c>
      <c r="R121" s="393" t="s">
        <v>2271</v>
      </c>
      <c r="S121" s="386" t="s">
        <v>2744</v>
      </c>
      <c r="T121" s="387" t="s">
        <v>2778</v>
      </c>
      <c r="U121" s="616">
        <v>2026</v>
      </c>
      <c r="V121" s="387"/>
    </row>
    <row r="122" spans="1:22" ht="76.5" x14ac:dyDescent="0.25">
      <c r="A122" s="388" t="s">
        <v>1723</v>
      </c>
      <c r="B122" s="389" t="s">
        <v>2204</v>
      </c>
      <c r="C122" s="397" t="s">
        <v>2253</v>
      </c>
      <c r="D122" s="389" t="s">
        <v>1726</v>
      </c>
      <c r="E122" s="389" t="s">
        <v>1754</v>
      </c>
      <c r="F122" s="389">
        <v>331</v>
      </c>
      <c r="G122" s="389" t="s">
        <v>1544</v>
      </c>
      <c r="H122" s="389" t="s">
        <v>1545</v>
      </c>
      <c r="I122" s="400" t="s">
        <v>2254</v>
      </c>
      <c r="J122" s="399" t="s">
        <v>2242</v>
      </c>
      <c r="K122" s="386" t="s">
        <v>2732</v>
      </c>
      <c r="L122" s="386"/>
      <c r="M122" s="393"/>
      <c r="N122" s="393">
        <v>0</v>
      </c>
      <c r="O122" s="393" t="s">
        <v>2744</v>
      </c>
      <c r="P122" s="393">
        <v>504</v>
      </c>
      <c r="Q122" s="386" t="s">
        <v>2744</v>
      </c>
      <c r="R122" s="393">
        <v>252</v>
      </c>
      <c r="S122" s="386" t="s">
        <v>2744</v>
      </c>
      <c r="T122" s="387" t="s">
        <v>2744</v>
      </c>
      <c r="U122" s="616" t="s">
        <v>2744</v>
      </c>
      <c r="V122" s="387"/>
    </row>
    <row r="123" spans="1:22" ht="76.5" x14ac:dyDescent="0.25">
      <c r="A123" s="388" t="s">
        <v>1723</v>
      </c>
      <c r="B123" s="389" t="s">
        <v>2204</v>
      </c>
      <c r="C123" s="397" t="s">
        <v>2253</v>
      </c>
      <c r="D123" s="389" t="s">
        <v>1726</v>
      </c>
      <c r="E123" s="389" t="s">
        <v>1754</v>
      </c>
      <c r="F123" s="389">
        <v>189</v>
      </c>
      <c r="G123" s="389" t="s">
        <v>1542</v>
      </c>
      <c r="H123" s="389" t="s">
        <v>1543</v>
      </c>
      <c r="I123" s="400" t="s">
        <v>2255</v>
      </c>
      <c r="J123" s="399" t="s">
        <v>2256</v>
      </c>
      <c r="K123" s="386" t="s">
        <v>2732</v>
      </c>
      <c r="L123" s="386"/>
      <c r="M123" s="393"/>
      <c r="N123" s="393">
        <v>0</v>
      </c>
      <c r="O123" s="393" t="s">
        <v>2744</v>
      </c>
      <c r="P123" s="393">
        <v>0</v>
      </c>
      <c r="Q123" s="386" t="s">
        <v>2744</v>
      </c>
      <c r="R123" s="393">
        <v>0</v>
      </c>
      <c r="S123" s="386" t="s">
        <v>2744</v>
      </c>
      <c r="T123" s="387" t="s">
        <v>2744</v>
      </c>
      <c r="U123" s="616" t="s">
        <v>2744</v>
      </c>
      <c r="V123" s="387"/>
    </row>
    <row r="124" spans="1:22" ht="76.5" x14ac:dyDescent="0.25">
      <c r="A124" s="388" t="s">
        <v>1723</v>
      </c>
      <c r="B124" s="389" t="s">
        <v>2204</v>
      </c>
      <c r="C124" s="397" t="s">
        <v>2253</v>
      </c>
      <c r="D124" s="389" t="s">
        <v>1726</v>
      </c>
      <c r="E124" s="389" t="s">
        <v>1754</v>
      </c>
      <c r="F124" s="389">
        <v>655</v>
      </c>
      <c r="G124" s="389" t="s">
        <v>1579</v>
      </c>
      <c r="H124" s="389" t="s">
        <v>1580</v>
      </c>
      <c r="I124" s="400" t="s">
        <v>2257</v>
      </c>
      <c r="J124" s="399" t="s">
        <v>2242</v>
      </c>
      <c r="K124" s="386" t="s">
        <v>2732</v>
      </c>
      <c r="L124" s="386"/>
      <c r="M124" s="393"/>
      <c r="N124" s="393">
        <v>0</v>
      </c>
      <c r="O124" s="393" t="s">
        <v>2744</v>
      </c>
      <c r="P124" s="393">
        <v>0</v>
      </c>
      <c r="Q124" s="386" t="s">
        <v>2744</v>
      </c>
      <c r="R124" s="393">
        <v>0</v>
      </c>
      <c r="S124" s="386" t="s">
        <v>2744</v>
      </c>
      <c r="T124" s="387" t="s">
        <v>2744</v>
      </c>
      <c r="U124" s="616" t="s">
        <v>2744</v>
      </c>
      <c r="V124" s="387"/>
    </row>
    <row r="125" spans="1:22" ht="409.5" x14ac:dyDescent="0.25">
      <c r="A125" s="388" t="s">
        <v>1723</v>
      </c>
      <c r="B125" s="389" t="s">
        <v>2204</v>
      </c>
      <c r="C125" s="397" t="s">
        <v>2243</v>
      </c>
      <c r="D125" s="389" t="s">
        <v>1726</v>
      </c>
      <c r="E125" s="389" t="s">
        <v>1720</v>
      </c>
      <c r="F125" s="389">
        <v>10</v>
      </c>
      <c r="G125" s="389" t="s">
        <v>2221</v>
      </c>
      <c r="H125" s="389" t="s">
        <v>901</v>
      </c>
      <c r="I125" s="398" t="s">
        <v>431</v>
      </c>
      <c r="J125" s="399" t="s">
        <v>2238</v>
      </c>
      <c r="K125" s="386" t="s">
        <v>2732</v>
      </c>
      <c r="L125" s="386"/>
      <c r="M125" s="393"/>
      <c r="N125" s="393">
        <v>0</v>
      </c>
      <c r="O125" s="393" t="s">
        <v>2744</v>
      </c>
      <c r="P125" s="393">
        <v>0</v>
      </c>
      <c r="Q125" s="386" t="s">
        <v>2744</v>
      </c>
      <c r="R125" s="393">
        <v>0</v>
      </c>
      <c r="S125" s="593" t="s">
        <v>2831</v>
      </c>
      <c r="T125" s="595" t="s">
        <v>2781</v>
      </c>
      <c r="U125" s="616">
        <v>2026</v>
      </c>
      <c r="V125" s="387"/>
    </row>
    <row r="126" spans="1:22" ht="76.5" x14ac:dyDescent="0.25">
      <c r="A126" s="388" t="s">
        <v>1723</v>
      </c>
      <c r="B126" s="389" t="s">
        <v>2204</v>
      </c>
      <c r="C126" s="397" t="s">
        <v>2258</v>
      </c>
      <c r="D126" s="389" t="s">
        <v>1726</v>
      </c>
      <c r="E126" s="389" t="s">
        <v>1752</v>
      </c>
      <c r="F126" s="389">
        <v>2</v>
      </c>
      <c r="G126" s="389" t="s">
        <v>1461</v>
      </c>
      <c r="H126" s="389" t="s">
        <v>1462</v>
      </c>
      <c r="I126" s="398" t="s">
        <v>431</v>
      </c>
      <c r="J126" s="399" t="s">
        <v>2216</v>
      </c>
      <c r="K126" s="386" t="s">
        <v>2732</v>
      </c>
      <c r="L126" s="386"/>
      <c r="M126" s="393"/>
      <c r="N126" s="386">
        <v>0</v>
      </c>
      <c r="O126" s="386" t="s">
        <v>2744</v>
      </c>
      <c r="P126" s="386">
        <v>0</v>
      </c>
      <c r="Q126" s="386" t="s">
        <v>2744</v>
      </c>
      <c r="R126" s="386">
        <v>0</v>
      </c>
      <c r="S126" s="386" t="s">
        <v>2744</v>
      </c>
      <c r="T126" s="387" t="s">
        <v>2744</v>
      </c>
      <c r="U126" s="616" t="s">
        <v>2744</v>
      </c>
      <c r="V126" s="387"/>
    </row>
    <row r="127" spans="1:22" ht="76.5" x14ac:dyDescent="0.25">
      <c r="A127" s="388" t="s">
        <v>1723</v>
      </c>
      <c r="B127" s="389" t="s">
        <v>2204</v>
      </c>
      <c r="C127" s="397" t="s">
        <v>2258</v>
      </c>
      <c r="D127" s="389" t="s">
        <v>1726</v>
      </c>
      <c r="E127" s="389" t="s">
        <v>1752</v>
      </c>
      <c r="F127" s="389">
        <v>368</v>
      </c>
      <c r="G127" s="389" t="s">
        <v>1489</v>
      </c>
      <c r="H127" s="389" t="s">
        <v>2217</v>
      </c>
      <c r="I127" s="398" t="s">
        <v>431</v>
      </c>
      <c r="J127" s="399" t="s">
        <v>2216</v>
      </c>
      <c r="K127" s="386" t="s">
        <v>2732</v>
      </c>
      <c r="L127" s="386"/>
      <c r="M127" s="393"/>
      <c r="N127" s="393">
        <v>0</v>
      </c>
      <c r="O127" s="387" t="s">
        <v>2744</v>
      </c>
      <c r="P127" s="393">
        <v>0</v>
      </c>
      <c r="Q127" s="386" t="s">
        <v>2744</v>
      </c>
      <c r="R127" s="393" t="s">
        <v>2271</v>
      </c>
      <c r="S127" s="386" t="s">
        <v>2744</v>
      </c>
      <c r="T127" s="387" t="s">
        <v>2778</v>
      </c>
      <c r="U127" s="616">
        <v>2026</v>
      </c>
      <c r="V127" s="387"/>
    </row>
    <row r="128" spans="1:22" ht="76.5" x14ac:dyDescent="0.25">
      <c r="A128" s="388" t="s">
        <v>1723</v>
      </c>
      <c r="B128" s="389" t="s">
        <v>2204</v>
      </c>
      <c r="C128" s="397" t="s">
        <v>2258</v>
      </c>
      <c r="D128" s="389" t="s">
        <v>1726</v>
      </c>
      <c r="E128" s="389" t="s">
        <v>1788</v>
      </c>
      <c r="F128" s="389">
        <v>315</v>
      </c>
      <c r="G128" s="389" t="s">
        <v>998</v>
      </c>
      <c r="H128" s="389" t="s">
        <v>999</v>
      </c>
      <c r="I128" s="400" t="s">
        <v>2259</v>
      </c>
      <c r="J128" s="399" t="s">
        <v>2242</v>
      </c>
      <c r="K128" s="386" t="s">
        <v>2732</v>
      </c>
      <c r="L128" s="386"/>
      <c r="M128" s="393"/>
      <c r="N128" s="393">
        <v>0</v>
      </c>
      <c r="O128" s="387" t="s">
        <v>2744</v>
      </c>
      <c r="P128" s="393">
        <v>0</v>
      </c>
      <c r="Q128" s="386" t="s">
        <v>2744</v>
      </c>
      <c r="R128" s="393">
        <v>0</v>
      </c>
      <c r="S128" s="386" t="s">
        <v>2744</v>
      </c>
      <c r="T128" s="387" t="s">
        <v>2744</v>
      </c>
      <c r="U128" s="616" t="s">
        <v>2744</v>
      </c>
      <c r="V128" s="387"/>
    </row>
    <row r="129" spans="1:22" ht="76.5" x14ac:dyDescent="0.25">
      <c r="A129" s="388" t="s">
        <v>1723</v>
      </c>
      <c r="B129" s="389" t="s">
        <v>2204</v>
      </c>
      <c r="C129" s="397" t="s">
        <v>2258</v>
      </c>
      <c r="D129" s="389" t="s">
        <v>1726</v>
      </c>
      <c r="E129" s="389" t="s">
        <v>1788</v>
      </c>
      <c r="F129" s="389">
        <v>480</v>
      </c>
      <c r="G129" s="389" t="s">
        <v>1082</v>
      </c>
      <c r="H129" s="389" t="s">
        <v>1084</v>
      </c>
      <c r="I129" s="400" t="s">
        <v>997</v>
      </c>
      <c r="J129" s="399" t="s">
        <v>2242</v>
      </c>
      <c r="K129" s="386" t="s">
        <v>2732</v>
      </c>
      <c r="L129" s="386"/>
      <c r="M129" s="393"/>
      <c r="N129" s="393">
        <v>0</v>
      </c>
      <c r="O129" s="387" t="s">
        <v>2744</v>
      </c>
      <c r="P129" s="393">
        <v>0</v>
      </c>
      <c r="Q129" s="386" t="s">
        <v>2744</v>
      </c>
      <c r="R129" s="393">
        <v>0</v>
      </c>
      <c r="S129" s="386" t="s">
        <v>2744</v>
      </c>
      <c r="T129" s="387" t="s">
        <v>2744</v>
      </c>
      <c r="U129" s="616" t="s">
        <v>2744</v>
      </c>
      <c r="V129" s="387"/>
    </row>
    <row r="130" spans="1:22" ht="76.5" x14ac:dyDescent="0.25">
      <c r="A130" s="388" t="s">
        <v>1723</v>
      </c>
      <c r="B130" s="389" t="s">
        <v>2204</v>
      </c>
      <c r="C130" s="397" t="s">
        <v>2260</v>
      </c>
      <c r="D130" s="389" t="s">
        <v>1726</v>
      </c>
      <c r="E130" s="389" t="s">
        <v>1752</v>
      </c>
      <c r="F130" s="389">
        <v>2</v>
      </c>
      <c r="G130" s="389" t="s">
        <v>1461</v>
      </c>
      <c r="H130" s="389" t="s">
        <v>1462</v>
      </c>
      <c r="I130" s="398" t="s">
        <v>431</v>
      </c>
      <c r="J130" s="399" t="s">
        <v>2216</v>
      </c>
      <c r="K130" s="386" t="s">
        <v>2732</v>
      </c>
      <c r="L130" s="386"/>
      <c r="M130" s="393"/>
      <c r="N130" s="386">
        <v>0</v>
      </c>
      <c r="O130" s="386" t="s">
        <v>2744</v>
      </c>
      <c r="P130" s="386">
        <v>0</v>
      </c>
      <c r="Q130" s="386" t="s">
        <v>2744</v>
      </c>
      <c r="R130" s="386">
        <v>0</v>
      </c>
      <c r="S130" s="386" t="s">
        <v>2744</v>
      </c>
      <c r="T130" s="387" t="s">
        <v>2744</v>
      </c>
      <c r="U130" s="616" t="s">
        <v>2744</v>
      </c>
      <c r="V130" s="387"/>
    </row>
    <row r="131" spans="1:22" ht="76.5" x14ac:dyDescent="0.25">
      <c r="A131" s="388" t="s">
        <v>1723</v>
      </c>
      <c r="B131" s="389" t="s">
        <v>2204</v>
      </c>
      <c r="C131" s="397" t="s">
        <v>2260</v>
      </c>
      <c r="D131" s="389" t="s">
        <v>1726</v>
      </c>
      <c r="E131" s="389" t="s">
        <v>1752</v>
      </c>
      <c r="F131" s="389">
        <v>368</v>
      </c>
      <c r="G131" s="389" t="s">
        <v>1489</v>
      </c>
      <c r="H131" s="389" t="s">
        <v>2217</v>
      </c>
      <c r="I131" s="398" t="s">
        <v>431</v>
      </c>
      <c r="J131" s="399" t="s">
        <v>2216</v>
      </c>
      <c r="K131" s="386" t="s">
        <v>2732</v>
      </c>
      <c r="L131" s="386"/>
      <c r="M131" s="393"/>
      <c r="N131" s="393">
        <v>0</v>
      </c>
      <c r="O131" s="387" t="s">
        <v>2744</v>
      </c>
      <c r="P131" s="393">
        <v>0</v>
      </c>
      <c r="Q131" s="386" t="s">
        <v>2744</v>
      </c>
      <c r="R131" s="393" t="s">
        <v>2271</v>
      </c>
      <c r="S131" s="386" t="s">
        <v>2744</v>
      </c>
      <c r="T131" s="387" t="s">
        <v>2778</v>
      </c>
      <c r="U131" s="616">
        <v>2026</v>
      </c>
      <c r="V131" s="387"/>
    </row>
    <row r="132" spans="1:22" ht="76.5" x14ac:dyDescent="0.25">
      <c r="A132" s="388" t="s">
        <v>1723</v>
      </c>
      <c r="B132" s="389" t="s">
        <v>2204</v>
      </c>
      <c r="C132" s="397" t="s">
        <v>2261</v>
      </c>
      <c r="D132" s="389" t="s">
        <v>1726</v>
      </c>
      <c r="E132" s="389" t="s">
        <v>1752</v>
      </c>
      <c r="F132" s="389">
        <v>2</v>
      </c>
      <c r="G132" s="389" t="s">
        <v>1461</v>
      </c>
      <c r="H132" s="389" t="s">
        <v>1462</v>
      </c>
      <c r="I132" s="398" t="s">
        <v>431</v>
      </c>
      <c r="J132" s="399" t="s">
        <v>2216</v>
      </c>
      <c r="K132" s="386" t="s">
        <v>2732</v>
      </c>
      <c r="L132" s="386"/>
      <c r="M132" s="393"/>
      <c r="N132" s="386">
        <v>0</v>
      </c>
      <c r="O132" s="386" t="s">
        <v>2744</v>
      </c>
      <c r="P132" s="386">
        <v>0</v>
      </c>
      <c r="Q132" s="386" t="s">
        <v>2744</v>
      </c>
      <c r="R132" s="386">
        <v>0</v>
      </c>
      <c r="S132" s="386" t="s">
        <v>2744</v>
      </c>
      <c r="T132" s="387" t="s">
        <v>2744</v>
      </c>
      <c r="U132" s="616" t="s">
        <v>2744</v>
      </c>
      <c r="V132" s="387"/>
    </row>
    <row r="133" spans="1:22" ht="76.5" x14ac:dyDescent="0.25">
      <c r="A133" s="388" t="s">
        <v>1723</v>
      </c>
      <c r="B133" s="389" t="s">
        <v>2204</v>
      </c>
      <c r="C133" s="397" t="s">
        <v>2261</v>
      </c>
      <c r="D133" s="389" t="s">
        <v>1726</v>
      </c>
      <c r="E133" s="389" t="s">
        <v>1752</v>
      </c>
      <c r="F133" s="389">
        <v>368</v>
      </c>
      <c r="G133" s="389" t="s">
        <v>1489</v>
      </c>
      <c r="H133" s="389" t="s">
        <v>2217</v>
      </c>
      <c r="I133" s="398" t="s">
        <v>431</v>
      </c>
      <c r="J133" s="399" t="s">
        <v>2216</v>
      </c>
      <c r="K133" s="386" t="s">
        <v>2732</v>
      </c>
      <c r="L133" s="386"/>
      <c r="M133" s="393"/>
      <c r="N133" s="393">
        <v>0</v>
      </c>
      <c r="O133" s="387" t="s">
        <v>2744</v>
      </c>
      <c r="P133" s="393">
        <v>0</v>
      </c>
      <c r="Q133" s="386" t="s">
        <v>2744</v>
      </c>
      <c r="R133" s="393" t="s">
        <v>2271</v>
      </c>
      <c r="S133" s="386" t="s">
        <v>2744</v>
      </c>
      <c r="T133" s="387" t="s">
        <v>2778</v>
      </c>
      <c r="U133" s="616">
        <v>2026</v>
      </c>
      <c r="V133" s="387"/>
    </row>
    <row r="134" spans="1:22" ht="76.5" hidden="1" x14ac:dyDescent="0.25">
      <c r="A134" s="388" t="s">
        <v>1723</v>
      </c>
      <c r="B134" s="389" t="s">
        <v>2204</v>
      </c>
      <c r="C134" s="397" t="s">
        <v>2262</v>
      </c>
      <c r="D134" s="389" t="s">
        <v>1726</v>
      </c>
      <c r="E134" s="389" t="s">
        <v>1752</v>
      </c>
      <c r="F134" s="389">
        <v>3</v>
      </c>
      <c r="G134" s="389" t="s">
        <v>1464</v>
      </c>
      <c r="H134" s="389" t="s">
        <v>2218</v>
      </c>
      <c r="I134" s="398" t="s">
        <v>431</v>
      </c>
      <c r="J134" s="399" t="s">
        <v>2216</v>
      </c>
      <c r="K134" s="386"/>
      <c r="L134" s="386"/>
      <c r="M134" s="393" t="s">
        <v>2731</v>
      </c>
      <c r="N134" s="393">
        <v>0</v>
      </c>
      <c r="O134" s="387" t="s">
        <v>2744</v>
      </c>
      <c r="P134" s="393">
        <v>0</v>
      </c>
      <c r="Q134" s="386" t="s">
        <v>2744</v>
      </c>
      <c r="R134" s="393" t="s">
        <v>2271</v>
      </c>
      <c r="S134" s="386" t="s">
        <v>2744</v>
      </c>
      <c r="T134" s="387" t="s">
        <v>2778</v>
      </c>
      <c r="U134" s="387">
        <v>2026</v>
      </c>
    </row>
    <row r="135" spans="1:22" ht="76.5" x14ac:dyDescent="0.25">
      <c r="A135" s="388" t="s">
        <v>1723</v>
      </c>
      <c r="B135" s="389" t="s">
        <v>2204</v>
      </c>
      <c r="C135" s="397" t="s">
        <v>2262</v>
      </c>
      <c r="D135" s="389" t="s">
        <v>1726</v>
      </c>
      <c r="E135" s="389" t="s">
        <v>1752</v>
      </c>
      <c r="F135" s="389">
        <v>2</v>
      </c>
      <c r="G135" s="389" t="s">
        <v>1461</v>
      </c>
      <c r="H135" s="389" t="s">
        <v>1462</v>
      </c>
      <c r="I135" s="398" t="s">
        <v>431</v>
      </c>
      <c r="J135" s="399" t="s">
        <v>2216</v>
      </c>
      <c r="K135" s="386" t="s">
        <v>2732</v>
      </c>
      <c r="L135" s="386"/>
      <c r="M135" s="393"/>
      <c r="N135" s="386">
        <v>0</v>
      </c>
      <c r="O135" s="386" t="s">
        <v>2744</v>
      </c>
      <c r="P135" s="386">
        <v>0</v>
      </c>
      <c r="Q135" s="386" t="s">
        <v>2744</v>
      </c>
      <c r="R135" s="386">
        <v>0</v>
      </c>
      <c r="S135" s="386" t="s">
        <v>2744</v>
      </c>
      <c r="T135" s="387" t="s">
        <v>2744</v>
      </c>
      <c r="U135" s="616" t="s">
        <v>2744</v>
      </c>
      <c r="V135" s="387"/>
    </row>
    <row r="136" spans="1:22" ht="76.5" x14ac:dyDescent="0.25">
      <c r="A136" s="388" t="s">
        <v>1723</v>
      </c>
      <c r="B136" s="389" t="s">
        <v>2204</v>
      </c>
      <c r="C136" s="397" t="s">
        <v>2262</v>
      </c>
      <c r="D136" s="389" t="s">
        <v>1726</v>
      </c>
      <c r="E136" s="389" t="s">
        <v>1752</v>
      </c>
      <c r="F136" s="389">
        <v>368</v>
      </c>
      <c r="G136" s="389" t="s">
        <v>1489</v>
      </c>
      <c r="H136" s="389" t="s">
        <v>2217</v>
      </c>
      <c r="I136" s="398" t="s">
        <v>431</v>
      </c>
      <c r="J136" s="399" t="s">
        <v>2216</v>
      </c>
      <c r="K136" s="386" t="s">
        <v>2732</v>
      </c>
      <c r="L136" s="386"/>
      <c r="M136" s="393"/>
      <c r="N136" s="393">
        <v>0</v>
      </c>
      <c r="O136" s="387" t="s">
        <v>2744</v>
      </c>
      <c r="P136" s="393">
        <v>0</v>
      </c>
      <c r="Q136" s="386" t="s">
        <v>2744</v>
      </c>
      <c r="R136" s="393" t="s">
        <v>2271</v>
      </c>
      <c r="S136" s="386" t="s">
        <v>2744</v>
      </c>
      <c r="T136" s="387" t="s">
        <v>2778</v>
      </c>
      <c r="U136" s="616">
        <v>2026</v>
      </c>
      <c r="V136" s="387"/>
    </row>
    <row r="137" spans="1:22" ht="405" x14ac:dyDescent="0.25">
      <c r="A137" s="388" t="s">
        <v>1723</v>
      </c>
      <c r="B137" s="389" t="s">
        <v>2204</v>
      </c>
      <c r="C137" s="390" t="s">
        <v>2263</v>
      </c>
      <c r="D137" s="389" t="s">
        <v>1726</v>
      </c>
      <c r="E137" s="391" t="s">
        <v>5</v>
      </c>
      <c r="F137" s="391">
        <v>727</v>
      </c>
      <c r="G137" s="391" t="s">
        <v>187</v>
      </c>
      <c r="H137" s="391" t="s">
        <v>147</v>
      </c>
      <c r="I137" s="392" t="s">
        <v>431</v>
      </c>
      <c r="J137" s="399" t="s">
        <v>2264</v>
      </c>
      <c r="K137" s="386" t="s">
        <v>2731</v>
      </c>
      <c r="L137" s="386"/>
      <c r="M137" s="393"/>
      <c r="N137" s="393">
        <v>0</v>
      </c>
      <c r="O137" s="393" t="s">
        <v>2744</v>
      </c>
      <c r="P137" s="393">
        <v>0</v>
      </c>
      <c r="Q137" s="386" t="s">
        <v>2744</v>
      </c>
      <c r="R137" s="393">
        <v>0</v>
      </c>
      <c r="S137" s="386" t="s">
        <v>2744</v>
      </c>
      <c r="T137" s="387" t="s">
        <v>2744</v>
      </c>
      <c r="U137" s="616" t="s">
        <v>2744</v>
      </c>
      <c r="V137" s="387"/>
    </row>
    <row r="138" spans="1:22" ht="405" x14ac:dyDescent="0.25">
      <c r="A138" s="388" t="s">
        <v>1723</v>
      </c>
      <c r="B138" s="389" t="s">
        <v>2204</v>
      </c>
      <c r="C138" s="390" t="s">
        <v>2263</v>
      </c>
      <c r="D138" s="389" t="s">
        <v>1726</v>
      </c>
      <c r="E138" s="391" t="s">
        <v>5</v>
      </c>
      <c r="F138" s="391">
        <v>728</v>
      </c>
      <c r="G138" s="391" t="s">
        <v>188</v>
      </c>
      <c r="H138" s="391" t="s">
        <v>147</v>
      </c>
      <c r="I138" s="392" t="s">
        <v>431</v>
      </c>
      <c r="J138" s="399" t="s">
        <v>2265</v>
      </c>
      <c r="K138" s="386" t="s">
        <v>2731</v>
      </c>
      <c r="L138" s="386"/>
      <c r="M138" s="393"/>
      <c r="N138" s="393">
        <v>0</v>
      </c>
      <c r="O138" s="393" t="s">
        <v>2744</v>
      </c>
      <c r="P138" s="393">
        <v>0</v>
      </c>
      <c r="Q138" s="386" t="s">
        <v>2744</v>
      </c>
      <c r="R138" s="393"/>
      <c r="S138" s="386" t="s">
        <v>2744</v>
      </c>
      <c r="T138" s="387" t="s">
        <v>2744</v>
      </c>
      <c r="U138" s="616" t="s">
        <v>2744</v>
      </c>
      <c r="V138" s="387"/>
    </row>
    <row r="139" spans="1:22" ht="285" x14ac:dyDescent="0.25">
      <c r="A139" s="388" t="s">
        <v>1723</v>
      </c>
      <c r="B139" s="389" t="s">
        <v>2204</v>
      </c>
      <c r="C139" s="390" t="s">
        <v>2266</v>
      </c>
      <c r="D139" s="389" t="s">
        <v>1726</v>
      </c>
      <c r="E139" s="391" t="s">
        <v>1720</v>
      </c>
      <c r="F139" s="391">
        <v>366</v>
      </c>
      <c r="G139" s="391" t="s">
        <v>914</v>
      </c>
      <c r="H139" s="391" t="s">
        <v>915</v>
      </c>
      <c r="I139" s="392" t="s">
        <v>431</v>
      </c>
      <c r="J139" s="399" t="s">
        <v>2267</v>
      </c>
      <c r="K139" s="386" t="s">
        <v>2731</v>
      </c>
      <c r="L139" s="386"/>
      <c r="M139" s="393" t="s">
        <v>2820</v>
      </c>
      <c r="N139" s="393">
        <v>0</v>
      </c>
      <c r="O139" s="394" t="s">
        <v>2820</v>
      </c>
      <c r="P139" s="393">
        <v>0</v>
      </c>
      <c r="Q139" s="394" t="s">
        <v>2820</v>
      </c>
      <c r="R139" s="393">
        <v>0</v>
      </c>
      <c r="S139" s="387" t="s">
        <v>2744</v>
      </c>
      <c r="T139" s="387" t="s">
        <v>2820</v>
      </c>
      <c r="U139" s="616" t="s">
        <v>2820</v>
      </c>
      <c r="V139" s="387"/>
    </row>
    <row r="140" spans="1:22" ht="127.5" hidden="1" x14ac:dyDescent="0.25">
      <c r="A140" s="388" t="s">
        <v>1723</v>
      </c>
      <c r="B140" s="389" t="s">
        <v>2204</v>
      </c>
      <c r="C140" s="390" t="s">
        <v>2268</v>
      </c>
      <c r="D140" s="389" t="s">
        <v>1726</v>
      </c>
      <c r="E140" s="391" t="s">
        <v>5</v>
      </c>
      <c r="F140" s="391">
        <v>49</v>
      </c>
      <c r="G140" s="391" t="s">
        <v>28</v>
      </c>
      <c r="H140" s="391" t="s">
        <v>29</v>
      </c>
      <c r="I140" s="392" t="s">
        <v>8</v>
      </c>
      <c r="J140" s="399" t="s">
        <v>2269</v>
      </c>
      <c r="K140" s="386"/>
      <c r="L140" s="386"/>
      <c r="M140" s="393" t="s">
        <v>2731</v>
      </c>
      <c r="N140" s="393"/>
      <c r="O140" s="393"/>
      <c r="P140" s="393"/>
      <c r="Q140" s="386" t="s">
        <v>2744</v>
      </c>
      <c r="R140" s="393"/>
      <c r="S140" s="386" t="s">
        <v>2744</v>
      </c>
      <c r="T140" s="387" t="s">
        <v>2781</v>
      </c>
      <c r="U140" s="387">
        <v>2026</v>
      </c>
    </row>
    <row r="141" spans="1:22" ht="165" hidden="1" x14ac:dyDescent="0.25">
      <c r="A141" s="388" t="s">
        <v>1723</v>
      </c>
      <c r="B141" s="389" t="s">
        <v>2204</v>
      </c>
      <c r="C141" s="390" t="s">
        <v>2268</v>
      </c>
      <c r="D141" s="389" t="s">
        <v>1726</v>
      </c>
      <c r="E141" s="391" t="s">
        <v>5</v>
      </c>
      <c r="F141" s="391">
        <v>517</v>
      </c>
      <c r="G141" s="391" t="s">
        <v>108</v>
      </c>
      <c r="H141" s="391" t="s">
        <v>109</v>
      </c>
      <c r="I141" s="392" t="s">
        <v>110</v>
      </c>
      <c r="J141" s="399" t="s">
        <v>2270</v>
      </c>
      <c r="K141" s="386"/>
      <c r="L141" s="386"/>
      <c r="M141" s="393" t="s">
        <v>2732</v>
      </c>
      <c r="N141" s="393"/>
      <c r="O141" s="393"/>
      <c r="P141" s="393"/>
      <c r="Q141" s="393"/>
      <c r="R141" s="393"/>
      <c r="S141" s="393"/>
      <c r="T141" s="387" t="s">
        <v>2781</v>
      </c>
      <c r="U141" s="387">
        <v>2026</v>
      </c>
    </row>
    <row r="142" spans="1:22" ht="285" hidden="1" x14ac:dyDescent="0.25">
      <c r="A142" s="388" t="s">
        <v>1723</v>
      </c>
      <c r="B142" s="389" t="s">
        <v>2204</v>
      </c>
      <c r="C142" s="390" t="s">
        <v>2268</v>
      </c>
      <c r="D142" s="389" t="s">
        <v>1726</v>
      </c>
      <c r="E142" s="391" t="s">
        <v>5</v>
      </c>
      <c r="F142" s="391">
        <v>6</v>
      </c>
      <c r="G142" s="391" t="s">
        <v>167</v>
      </c>
      <c r="H142" s="391" t="s">
        <v>168</v>
      </c>
      <c r="I142" s="392" t="s">
        <v>8</v>
      </c>
      <c r="J142" s="399" t="s">
        <v>2270</v>
      </c>
      <c r="K142" s="386"/>
      <c r="L142" s="386"/>
      <c r="M142" s="393" t="s">
        <v>2732</v>
      </c>
      <c r="N142" s="393"/>
      <c r="O142" s="393"/>
      <c r="P142" s="393"/>
      <c r="Q142" s="393"/>
      <c r="R142" s="393"/>
      <c r="S142" s="393"/>
      <c r="T142" s="387" t="s">
        <v>2780</v>
      </c>
      <c r="U142" s="387">
        <v>2026</v>
      </c>
    </row>
    <row r="143" spans="1:22" ht="255" hidden="1" x14ac:dyDescent="0.25">
      <c r="A143" s="388" t="s">
        <v>1723</v>
      </c>
      <c r="B143" s="389" t="s">
        <v>2204</v>
      </c>
      <c r="C143" s="390" t="s">
        <v>2268</v>
      </c>
      <c r="D143" s="389" t="s">
        <v>1726</v>
      </c>
      <c r="E143" s="391" t="s">
        <v>5</v>
      </c>
      <c r="F143" s="391">
        <v>736</v>
      </c>
      <c r="G143" s="391" t="s">
        <v>199</v>
      </c>
      <c r="H143" s="391" t="s">
        <v>200</v>
      </c>
      <c r="I143" s="392" t="s">
        <v>8</v>
      </c>
      <c r="J143" s="399" t="s">
        <v>2270</v>
      </c>
      <c r="K143" s="386"/>
      <c r="L143" s="386"/>
      <c r="M143" s="393" t="s">
        <v>2732</v>
      </c>
      <c r="N143" s="393"/>
      <c r="O143" s="393"/>
      <c r="P143" s="393"/>
      <c r="Q143" s="393"/>
      <c r="R143" s="393"/>
      <c r="S143" s="393"/>
      <c r="T143" s="387" t="s">
        <v>2780</v>
      </c>
      <c r="U143" s="387">
        <v>2026</v>
      </c>
    </row>
    <row r="144" spans="1:22" ht="270" hidden="1" x14ac:dyDescent="0.25">
      <c r="A144" s="388" t="s">
        <v>1723</v>
      </c>
      <c r="B144" s="389" t="s">
        <v>2204</v>
      </c>
      <c r="C144" s="390" t="s">
        <v>2268</v>
      </c>
      <c r="D144" s="389" t="s">
        <v>1726</v>
      </c>
      <c r="E144" s="391" t="s">
        <v>5</v>
      </c>
      <c r="F144" s="391">
        <v>750</v>
      </c>
      <c r="G144" s="391" t="s">
        <v>209</v>
      </c>
      <c r="H144" s="391" t="s">
        <v>210</v>
      </c>
      <c r="I144" s="392" t="s">
        <v>8</v>
      </c>
      <c r="J144" s="399" t="s">
        <v>2270</v>
      </c>
      <c r="K144" s="393"/>
      <c r="L144" s="386"/>
      <c r="M144" s="393" t="s">
        <v>2732</v>
      </c>
      <c r="N144" s="393"/>
      <c r="O144" s="394"/>
      <c r="P144" s="393"/>
      <c r="Q144" s="393"/>
      <c r="R144" s="393"/>
      <c r="S144" s="393"/>
      <c r="T144" s="387" t="s">
        <v>2780</v>
      </c>
      <c r="U144" s="387">
        <v>2026</v>
      </c>
    </row>
    <row r="145" spans="1:22" ht="345" hidden="1" x14ac:dyDescent="0.25">
      <c r="A145" s="388" t="s">
        <v>1723</v>
      </c>
      <c r="B145" s="389" t="s">
        <v>2204</v>
      </c>
      <c r="C145" s="390" t="s">
        <v>2268</v>
      </c>
      <c r="D145" s="389" t="s">
        <v>1726</v>
      </c>
      <c r="E145" s="391" t="s">
        <v>5</v>
      </c>
      <c r="F145" s="391">
        <v>752</v>
      </c>
      <c r="G145" s="391" t="s">
        <v>213</v>
      </c>
      <c r="H145" s="391" t="s">
        <v>214</v>
      </c>
      <c r="I145" s="392" t="s">
        <v>8</v>
      </c>
      <c r="J145" s="399" t="s">
        <v>2270</v>
      </c>
      <c r="K145" s="393"/>
      <c r="L145" s="386"/>
      <c r="M145" s="393" t="s">
        <v>2732</v>
      </c>
      <c r="N145" s="393"/>
      <c r="O145" s="394"/>
      <c r="P145" s="393"/>
      <c r="Q145" s="393"/>
      <c r="R145" s="393"/>
      <c r="S145" s="393"/>
      <c r="T145" s="387" t="s">
        <v>2780</v>
      </c>
      <c r="U145" s="387">
        <v>2026</v>
      </c>
    </row>
    <row r="146" spans="1:22" ht="135" hidden="1" x14ac:dyDescent="0.25">
      <c r="A146" s="388" t="s">
        <v>1723</v>
      </c>
      <c r="B146" s="389" t="s">
        <v>2204</v>
      </c>
      <c r="C146" s="390" t="s">
        <v>2268</v>
      </c>
      <c r="D146" s="389" t="s">
        <v>1726</v>
      </c>
      <c r="E146" s="391" t="s">
        <v>5</v>
      </c>
      <c r="F146" s="391">
        <v>757</v>
      </c>
      <c r="G146" s="391" t="s">
        <v>215</v>
      </c>
      <c r="H146" s="391" t="s">
        <v>216</v>
      </c>
      <c r="I146" s="392" t="s">
        <v>8</v>
      </c>
      <c r="J146" s="399" t="s">
        <v>2271</v>
      </c>
      <c r="K146" s="393"/>
      <c r="L146" s="386"/>
      <c r="M146" s="393" t="s">
        <v>2732</v>
      </c>
      <c r="N146" s="393"/>
      <c r="O146" s="393"/>
      <c r="P146" s="393"/>
      <c r="Q146" s="394"/>
      <c r="R146" s="393"/>
      <c r="S146" s="393"/>
      <c r="T146" s="387" t="s">
        <v>2780</v>
      </c>
      <c r="U146" s="387">
        <v>2026</v>
      </c>
    </row>
    <row r="147" spans="1:22" ht="127.5" x14ac:dyDescent="0.25">
      <c r="A147" s="388" t="s">
        <v>1723</v>
      </c>
      <c r="B147" s="389" t="s">
        <v>2204</v>
      </c>
      <c r="C147" s="390" t="s">
        <v>2268</v>
      </c>
      <c r="D147" s="389" t="s">
        <v>1726</v>
      </c>
      <c r="E147" s="391" t="s">
        <v>1728</v>
      </c>
      <c r="F147" s="391" t="s">
        <v>251</v>
      </c>
      <c r="G147" s="391" t="s">
        <v>252</v>
      </c>
      <c r="H147" s="391" t="s">
        <v>253</v>
      </c>
      <c r="I147" s="392" t="s">
        <v>1759</v>
      </c>
      <c r="J147" s="399" t="s">
        <v>2271</v>
      </c>
      <c r="K147" s="386" t="s">
        <v>2732</v>
      </c>
      <c r="L147" s="386"/>
      <c r="M147" s="393"/>
      <c r="N147" s="393"/>
      <c r="O147" s="393"/>
      <c r="P147" s="393"/>
      <c r="Q147" s="386" t="s">
        <v>2744</v>
      </c>
      <c r="R147" s="393"/>
      <c r="S147" s="386" t="s">
        <v>2744</v>
      </c>
      <c r="T147" s="387" t="s">
        <v>2744</v>
      </c>
      <c r="U147" s="616" t="s">
        <v>2744</v>
      </c>
      <c r="V147" s="387"/>
    </row>
    <row r="148" spans="1:22" ht="127.5" x14ac:dyDescent="0.25">
      <c r="A148" s="388" t="s">
        <v>1723</v>
      </c>
      <c r="B148" s="389" t="s">
        <v>2204</v>
      </c>
      <c r="C148" s="390" t="s">
        <v>2268</v>
      </c>
      <c r="D148" s="389" t="s">
        <v>1726</v>
      </c>
      <c r="E148" s="391" t="s">
        <v>1728</v>
      </c>
      <c r="F148" s="391">
        <v>36</v>
      </c>
      <c r="G148" s="391" t="s">
        <v>255</v>
      </c>
      <c r="H148" s="391" t="s">
        <v>256</v>
      </c>
      <c r="I148" s="392" t="s">
        <v>257</v>
      </c>
      <c r="J148" s="399" t="s">
        <v>2271</v>
      </c>
      <c r="K148" s="386" t="s">
        <v>2732</v>
      </c>
      <c r="L148" s="386"/>
      <c r="M148" s="393"/>
      <c r="N148" s="393"/>
      <c r="O148" s="393"/>
      <c r="P148" s="393"/>
      <c r="Q148" s="386" t="s">
        <v>2744</v>
      </c>
      <c r="R148" s="393"/>
      <c r="S148" s="386" t="s">
        <v>2744</v>
      </c>
      <c r="T148" s="387" t="s">
        <v>2744</v>
      </c>
      <c r="U148" s="616" t="s">
        <v>2744</v>
      </c>
      <c r="V148" s="387"/>
    </row>
    <row r="149" spans="1:22" ht="127.5" x14ac:dyDescent="0.25">
      <c r="A149" s="388" t="s">
        <v>1723</v>
      </c>
      <c r="B149" s="389" t="s">
        <v>2204</v>
      </c>
      <c r="C149" s="390" t="s">
        <v>2268</v>
      </c>
      <c r="D149" s="389" t="s">
        <v>1726</v>
      </c>
      <c r="E149" s="391" t="s">
        <v>1728</v>
      </c>
      <c r="F149" s="391">
        <v>43</v>
      </c>
      <c r="G149" s="391" t="s">
        <v>288</v>
      </c>
      <c r="H149" s="391" t="s">
        <v>289</v>
      </c>
      <c r="I149" s="392" t="s">
        <v>1759</v>
      </c>
      <c r="J149" s="399" t="s">
        <v>2271</v>
      </c>
      <c r="K149" s="386" t="s">
        <v>2732</v>
      </c>
      <c r="L149" s="386"/>
      <c r="M149" s="393"/>
      <c r="N149" s="393"/>
      <c r="O149" s="393"/>
      <c r="P149" s="393"/>
      <c r="Q149" s="386" t="s">
        <v>2744</v>
      </c>
      <c r="R149" s="393"/>
      <c r="S149" s="386" t="s">
        <v>2744</v>
      </c>
      <c r="T149" s="387" t="s">
        <v>2744</v>
      </c>
      <c r="U149" s="616" t="s">
        <v>2744</v>
      </c>
      <c r="V149" s="387"/>
    </row>
    <row r="150" spans="1:22" ht="85.5" hidden="1" customHeight="1" x14ac:dyDescent="0.25">
      <c r="A150" s="388" t="s">
        <v>1723</v>
      </c>
      <c r="B150" s="399" t="s">
        <v>5</v>
      </c>
      <c r="C150" s="390" t="s">
        <v>2268</v>
      </c>
      <c r="D150" s="389" t="s">
        <v>1726</v>
      </c>
      <c r="E150" s="391" t="s">
        <v>5</v>
      </c>
      <c r="F150" s="399">
        <v>73</v>
      </c>
      <c r="G150" s="399" t="s">
        <v>54</v>
      </c>
      <c r="H150" s="399" t="s">
        <v>55</v>
      </c>
      <c r="I150" s="399" t="s">
        <v>8</v>
      </c>
      <c r="J150" s="399" t="s">
        <v>2271</v>
      </c>
      <c r="K150" s="393"/>
      <c r="L150" s="386"/>
      <c r="M150" s="393" t="s">
        <v>2732</v>
      </c>
      <c r="N150" s="393"/>
      <c r="O150" s="394"/>
      <c r="P150" s="393"/>
      <c r="Q150" s="393"/>
      <c r="R150" s="393"/>
      <c r="S150" s="393"/>
      <c r="T150" s="387" t="s">
        <v>2780</v>
      </c>
      <c r="U150" s="387">
        <v>2026</v>
      </c>
    </row>
    <row r="151" spans="1:22" ht="85.5" hidden="1" customHeight="1" x14ac:dyDescent="0.25">
      <c r="A151" s="388"/>
      <c r="B151" s="399" t="s">
        <v>5</v>
      </c>
      <c r="C151" s="390" t="s">
        <v>2268</v>
      </c>
      <c r="D151" s="389" t="s">
        <v>1726</v>
      </c>
      <c r="E151" s="399" t="s">
        <v>5</v>
      </c>
      <c r="F151" s="399">
        <v>721</v>
      </c>
      <c r="G151" s="399" t="s">
        <v>146</v>
      </c>
      <c r="H151" s="399" t="s">
        <v>147</v>
      </c>
      <c r="I151" s="399" t="s">
        <v>8</v>
      </c>
      <c r="J151" s="399" t="s">
        <v>2270</v>
      </c>
      <c r="K151" s="393"/>
      <c r="L151" s="386"/>
      <c r="M151" s="393" t="s">
        <v>2732</v>
      </c>
      <c r="N151" s="393">
        <v>0</v>
      </c>
      <c r="O151" s="393" t="s">
        <v>2744</v>
      </c>
      <c r="P151" s="393">
        <v>0</v>
      </c>
      <c r="Q151" s="393" t="s">
        <v>2744</v>
      </c>
      <c r="R151" s="393">
        <v>0</v>
      </c>
      <c r="S151" s="393" t="s">
        <v>2744</v>
      </c>
      <c r="T151" s="387" t="s">
        <v>2780</v>
      </c>
      <c r="U151" s="387">
        <v>2026</v>
      </c>
    </row>
    <row r="152" spans="1:22" ht="85.5" hidden="1" customHeight="1" x14ac:dyDescent="0.25">
      <c r="A152" s="388"/>
      <c r="B152" s="399" t="s">
        <v>5</v>
      </c>
      <c r="C152" s="390" t="s">
        <v>2268</v>
      </c>
      <c r="D152" s="389" t="s">
        <v>1726</v>
      </c>
      <c r="E152" s="399" t="s">
        <v>5</v>
      </c>
      <c r="F152" s="399">
        <v>50</v>
      </c>
      <c r="G152" s="399" t="s">
        <v>30</v>
      </c>
      <c r="H152" s="399" t="s">
        <v>31</v>
      </c>
      <c r="I152" s="399" t="s">
        <v>8</v>
      </c>
      <c r="J152" s="399" t="s">
        <v>2271</v>
      </c>
      <c r="K152" s="393"/>
      <c r="L152" s="386"/>
      <c r="M152" s="393" t="s">
        <v>2732</v>
      </c>
      <c r="N152" s="393">
        <v>0</v>
      </c>
      <c r="O152" s="393" t="s">
        <v>2744</v>
      </c>
      <c r="P152" s="393">
        <v>0</v>
      </c>
      <c r="Q152" s="393" t="s">
        <v>2744</v>
      </c>
      <c r="R152" s="393">
        <v>0</v>
      </c>
      <c r="S152" s="393" t="s">
        <v>2744</v>
      </c>
      <c r="T152" s="387" t="s">
        <v>2780</v>
      </c>
      <c r="U152" s="387">
        <v>2026</v>
      </c>
    </row>
    <row r="153" spans="1:22" ht="127.5" x14ac:dyDescent="0.25">
      <c r="A153" s="388" t="s">
        <v>1723</v>
      </c>
      <c r="B153" s="389" t="s">
        <v>2204</v>
      </c>
      <c r="C153" s="390" t="s">
        <v>2268</v>
      </c>
      <c r="D153" s="389" t="s">
        <v>1726</v>
      </c>
      <c r="E153" s="391" t="s">
        <v>1728</v>
      </c>
      <c r="F153" s="391">
        <v>329</v>
      </c>
      <c r="G153" s="391" t="s">
        <v>365</v>
      </c>
      <c r="H153" s="391" t="s">
        <v>366</v>
      </c>
      <c r="I153" s="392" t="s">
        <v>279</v>
      </c>
      <c r="J153" s="399" t="s">
        <v>2271</v>
      </c>
      <c r="K153" s="386" t="s">
        <v>2732</v>
      </c>
      <c r="L153" s="386"/>
      <c r="M153" s="393"/>
      <c r="N153" s="393">
        <v>0</v>
      </c>
      <c r="O153" s="393" t="s">
        <v>2744</v>
      </c>
      <c r="P153" s="393">
        <v>0</v>
      </c>
      <c r="Q153" s="386" t="s">
        <v>2744</v>
      </c>
      <c r="R153" s="393">
        <v>0</v>
      </c>
      <c r="S153" s="386" t="s">
        <v>2744</v>
      </c>
      <c r="T153" s="387" t="s">
        <v>2744</v>
      </c>
      <c r="U153" s="616" t="s">
        <v>2744</v>
      </c>
      <c r="V153" s="387"/>
    </row>
    <row r="154" spans="1:22" ht="285" x14ac:dyDescent="0.25">
      <c r="A154" s="388" t="s">
        <v>1723</v>
      </c>
      <c r="B154" s="389" t="s">
        <v>2204</v>
      </c>
      <c r="C154" s="390" t="s">
        <v>2268</v>
      </c>
      <c r="D154" s="389" t="s">
        <v>1726</v>
      </c>
      <c r="E154" s="391" t="s">
        <v>1720</v>
      </c>
      <c r="F154" s="391">
        <v>366</v>
      </c>
      <c r="G154" s="391" t="s">
        <v>914</v>
      </c>
      <c r="H154" s="391" t="s">
        <v>915</v>
      </c>
      <c r="I154" s="392" t="s">
        <v>8</v>
      </c>
      <c r="J154" s="399" t="s">
        <v>2270</v>
      </c>
      <c r="K154" s="393" t="s">
        <v>2731</v>
      </c>
      <c r="L154" s="386"/>
      <c r="M154" s="393"/>
      <c r="N154" s="393">
        <v>0</v>
      </c>
      <c r="O154" s="394" t="s">
        <v>2820</v>
      </c>
      <c r="P154" s="393">
        <v>0</v>
      </c>
      <c r="Q154" s="394" t="s">
        <v>2820</v>
      </c>
      <c r="R154" s="393">
        <v>0</v>
      </c>
      <c r="S154" s="386" t="s">
        <v>2744</v>
      </c>
      <c r="T154" s="387" t="s">
        <v>2744</v>
      </c>
      <c r="U154" s="616" t="s">
        <v>2744</v>
      </c>
      <c r="V154" s="387"/>
    </row>
    <row r="155" spans="1:22" ht="150" hidden="1" x14ac:dyDescent="0.25">
      <c r="A155" s="388" t="s">
        <v>1723</v>
      </c>
      <c r="B155" s="389" t="s">
        <v>2204</v>
      </c>
      <c r="C155" s="390" t="s">
        <v>2268</v>
      </c>
      <c r="D155" s="389" t="s">
        <v>1726</v>
      </c>
      <c r="E155" s="391" t="s">
        <v>1803</v>
      </c>
      <c r="F155" s="391">
        <v>490</v>
      </c>
      <c r="G155" s="391" t="s">
        <v>1636</v>
      </c>
      <c r="H155" s="391" t="s">
        <v>1672</v>
      </c>
      <c r="I155" s="392" t="s">
        <v>8</v>
      </c>
      <c r="J155" s="399" t="s">
        <v>2271</v>
      </c>
      <c r="K155" s="393"/>
      <c r="L155" s="386"/>
      <c r="M155" s="393" t="s">
        <v>2732</v>
      </c>
      <c r="N155" s="393">
        <v>0</v>
      </c>
      <c r="O155" s="394" t="s">
        <v>2819</v>
      </c>
      <c r="P155" s="393">
        <v>0</v>
      </c>
      <c r="Q155" s="394" t="s">
        <v>2819</v>
      </c>
      <c r="R155" s="393">
        <v>0</v>
      </c>
      <c r="S155" s="393" t="s">
        <v>2821</v>
      </c>
      <c r="T155" s="387"/>
      <c r="U155" s="387"/>
    </row>
    <row r="156" spans="1:22" ht="127.5" hidden="1" x14ac:dyDescent="0.25">
      <c r="A156" s="388" t="s">
        <v>1723</v>
      </c>
      <c r="B156" s="389" t="s">
        <v>2204</v>
      </c>
      <c r="C156" s="390" t="s">
        <v>2268</v>
      </c>
      <c r="D156" s="389" t="s">
        <v>1726</v>
      </c>
      <c r="E156" s="391" t="s">
        <v>5</v>
      </c>
      <c r="F156" s="391">
        <v>510</v>
      </c>
      <c r="G156" s="391" t="s">
        <v>100</v>
      </c>
      <c r="H156" s="391" t="s">
        <v>101</v>
      </c>
      <c r="I156" s="392" t="s">
        <v>8</v>
      </c>
      <c r="J156" s="399" t="s">
        <v>2270</v>
      </c>
      <c r="K156" s="393"/>
      <c r="L156" s="386"/>
      <c r="M156" s="393" t="s">
        <v>2732</v>
      </c>
      <c r="N156" s="393">
        <v>0</v>
      </c>
      <c r="O156" s="393" t="s">
        <v>2744</v>
      </c>
      <c r="P156" s="393">
        <v>0</v>
      </c>
      <c r="Q156" s="393" t="s">
        <v>2744</v>
      </c>
      <c r="R156" s="393">
        <v>0</v>
      </c>
      <c r="S156" s="393" t="s">
        <v>2744</v>
      </c>
      <c r="T156" s="387" t="s">
        <v>2780</v>
      </c>
      <c r="U156" s="387">
        <v>2026</v>
      </c>
    </row>
    <row r="157" spans="1:22" ht="127.5" x14ac:dyDescent="0.25">
      <c r="A157" s="388" t="s">
        <v>1723</v>
      </c>
      <c r="B157" s="389" t="s">
        <v>2204</v>
      </c>
      <c r="C157" s="390" t="s">
        <v>2268</v>
      </c>
      <c r="D157" s="389" t="s">
        <v>1726</v>
      </c>
      <c r="E157" s="391" t="s">
        <v>1728</v>
      </c>
      <c r="F157" s="391">
        <v>55</v>
      </c>
      <c r="G157" s="391" t="s">
        <v>420</v>
      </c>
      <c r="H157" s="391" t="s">
        <v>421</v>
      </c>
      <c r="I157" s="410" t="s">
        <v>8</v>
      </c>
      <c r="J157" s="399" t="s">
        <v>2271</v>
      </c>
      <c r="K157" s="386" t="s">
        <v>2732</v>
      </c>
      <c r="L157" s="386"/>
      <c r="M157" s="393"/>
      <c r="N157" s="393"/>
      <c r="O157" s="393"/>
      <c r="P157" s="393"/>
      <c r="Q157" s="386" t="s">
        <v>2744</v>
      </c>
      <c r="R157" s="393"/>
      <c r="S157" s="386" t="s">
        <v>2744</v>
      </c>
      <c r="T157" s="387" t="s">
        <v>2744</v>
      </c>
      <c r="U157" s="616" t="s">
        <v>2744</v>
      </c>
      <c r="V157" s="387"/>
    </row>
    <row r="158" spans="1:22" ht="76.5" x14ac:dyDescent="0.25">
      <c r="A158" s="388" t="s">
        <v>1723</v>
      </c>
      <c r="B158" s="389" t="s">
        <v>2204</v>
      </c>
      <c r="C158" s="390" t="s">
        <v>2272</v>
      </c>
      <c r="D158" s="389" t="s">
        <v>1726</v>
      </c>
      <c r="E158" s="391" t="s">
        <v>1728</v>
      </c>
      <c r="F158" s="391">
        <v>171</v>
      </c>
      <c r="G158" s="391" t="s">
        <v>252</v>
      </c>
      <c r="H158" s="391" t="s">
        <v>253</v>
      </c>
      <c r="I158" s="392" t="s">
        <v>267</v>
      </c>
      <c r="J158" s="399" t="s">
        <v>1713</v>
      </c>
      <c r="K158" s="386" t="s">
        <v>2732</v>
      </c>
      <c r="L158" s="386"/>
      <c r="M158" s="393"/>
      <c r="N158" s="393"/>
      <c r="O158" s="393"/>
      <c r="P158" s="393"/>
      <c r="Q158" s="386" t="s">
        <v>2744</v>
      </c>
      <c r="R158" s="393"/>
      <c r="S158" s="386" t="s">
        <v>2744</v>
      </c>
      <c r="T158" s="387" t="s">
        <v>2744</v>
      </c>
      <c r="U158" s="616" t="s">
        <v>2744</v>
      </c>
      <c r="V158" s="387"/>
    </row>
    <row r="159" spans="1:22" ht="105" x14ac:dyDescent="0.25">
      <c r="A159" s="388" t="s">
        <v>1723</v>
      </c>
      <c r="B159" s="389" t="s">
        <v>2204</v>
      </c>
      <c r="C159" s="390" t="s">
        <v>2272</v>
      </c>
      <c r="D159" s="389" t="s">
        <v>1726</v>
      </c>
      <c r="E159" s="391" t="s">
        <v>1728</v>
      </c>
      <c r="F159" s="391">
        <v>34</v>
      </c>
      <c r="G159" s="391" t="s">
        <v>282</v>
      </c>
      <c r="H159" s="391" t="s">
        <v>283</v>
      </c>
      <c r="I159" s="392" t="s">
        <v>284</v>
      </c>
      <c r="J159" s="399" t="s">
        <v>1713</v>
      </c>
      <c r="K159" s="386" t="s">
        <v>2732</v>
      </c>
      <c r="L159" s="386"/>
      <c r="M159" s="393"/>
      <c r="N159" s="393">
        <v>0</v>
      </c>
      <c r="O159" s="393" t="s">
        <v>2744</v>
      </c>
      <c r="P159" s="393">
        <v>0</v>
      </c>
      <c r="Q159" s="386" t="s">
        <v>2744</v>
      </c>
      <c r="R159" s="393">
        <v>0</v>
      </c>
      <c r="S159" s="386" t="s">
        <v>2744</v>
      </c>
      <c r="T159" s="387" t="s">
        <v>2744</v>
      </c>
      <c r="U159" s="616" t="s">
        <v>2744</v>
      </c>
      <c r="V159" s="387"/>
    </row>
    <row r="160" spans="1:22" ht="225" x14ac:dyDescent="0.25">
      <c r="A160" s="388" t="s">
        <v>1723</v>
      </c>
      <c r="B160" s="389" t="s">
        <v>2204</v>
      </c>
      <c r="C160" s="390" t="s">
        <v>2272</v>
      </c>
      <c r="D160" s="389" t="s">
        <v>1726</v>
      </c>
      <c r="E160" s="391" t="s">
        <v>1728</v>
      </c>
      <c r="F160" s="391">
        <v>68</v>
      </c>
      <c r="G160" s="391" t="s">
        <v>315</v>
      </c>
      <c r="H160" s="391" t="s">
        <v>316</v>
      </c>
      <c r="I160" s="392" t="s">
        <v>317</v>
      </c>
      <c r="J160" s="399" t="s">
        <v>1713</v>
      </c>
      <c r="K160" s="386" t="s">
        <v>2732</v>
      </c>
      <c r="L160" s="386"/>
      <c r="M160" s="393"/>
      <c r="N160" s="393"/>
      <c r="O160" s="393"/>
      <c r="P160" s="393"/>
      <c r="Q160" s="386" t="s">
        <v>2744</v>
      </c>
      <c r="R160" s="393"/>
      <c r="S160" s="386" t="s">
        <v>2744</v>
      </c>
      <c r="T160" s="387" t="s">
        <v>2744</v>
      </c>
      <c r="U160" s="616" t="s">
        <v>2744</v>
      </c>
      <c r="V160" s="387"/>
    </row>
    <row r="161" spans="1:22" ht="76.5" x14ac:dyDescent="0.25">
      <c r="A161" s="388" t="s">
        <v>1723</v>
      </c>
      <c r="B161" s="389" t="s">
        <v>2204</v>
      </c>
      <c r="C161" s="390" t="s">
        <v>2272</v>
      </c>
      <c r="D161" s="389" t="s">
        <v>1726</v>
      </c>
      <c r="E161" s="391" t="s">
        <v>1728</v>
      </c>
      <c r="F161" s="391">
        <v>50</v>
      </c>
      <c r="G161" s="391" t="s">
        <v>296</v>
      </c>
      <c r="H161" s="391" t="s">
        <v>297</v>
      </c>
      <c r="I161" s="392" t="s">
        <v>298</v>
      </c>
      <c r="J161" s="399" t="s">
        <v>1713</v>
      </c>
      <c r="K161" s="386" t="s">
        <v>2732</v>
      </c>
      <c r="L161" s="386"/>
      <c r="M161" s="393"/>
      <c r="N161" s="393"/>
      <c r="O161" s="393"/>
      <c r="P161" s="393"/>
      <c r="Q161" s="386" t="s">
        <v>2744</v>
      </c>
      <c r="R161" s="393"/>
      <c r="S161" s="386" t="s">
        <v>2744</v>
      </c>
      <c r="T161" s="387" t="s">
        <v>2744</v>
      </c>
      <c r="U161" s="616" t="s">
        <v>2744</v>
      </c>
      <c r="V161" s="387"/>
    </row>
    <row r="162" spans="1:22" ht="76.5" x14ac:dyDescent="0.25">
      <c r="A162" s="388" t="s">
        <v>1723</v>
      </c>
      <c r="B162" s="389" t="s">
        <v>2204</v>
      </c>
      <c r="C162" s="390" t="s">
        <v>2272</v>
      </c>
      <c r="D162" s="389" t="s">
        <v>1726</v>
      </c>
      <c r="E162" s="391" t="s">
        <v>1728</v>
      </c>
      <c r="F162" s="391">
        <v>53</v>
      </c>
      <c r="G162" s="391" t="s">
        <v>305</v>
      </c>
      <c r="H162" s="391" t="s">
        <v>306</v>
      </c>
      <c r="I162" s="392" t="s">
        <v>307</v>
      </c>
      <c r="J162" s="399" t="s">
        <v>1713</v>
      </c>
      <c r="K162" s="386" t="s">
        <v>2732</v>
      </c>
      <c r="L162" s="386"/>
      <c r="M162" s="393"/>
      <c r="N162" s="393">
        <v>0</v>
      </c>
      <c r="O162" s="393" t="s">
        <v>2744</v>
      </c>
      <c r="P162" s="393">
        <v>0</v>
      </c>
      <c r="Q162" s="386" t="s">
        <v>2744</v>
      </c>
      <c r="R162" s="393">
        <v>0</v>
      </c>
      <c r="S162" s="386" t="s">
        <v>2744</v>
      </c>
      <c r="T162" s="387" t="s">
        <v>2744</v>
      </c>
      <c r="U162" s="616" t="s">
        <v>2744</v>
      </c>
      <c r="V162" s="387"/>
    </row>
    <row r="163" spans="1:22" ht="150" x14ac:dyDescent="0.25">
      <c r="A163" s="388" t="s">
        <v>1723</v>
      </c>
      <c r="B163" s="389" t="s">
        <v>2204</v>
      </c>
      <c r="C163" s="390" t="s">
        <v>2272</v>
      </c>
      <c r="D163" s="389" t="s">
        <v>1726</v>
      </c>
      <c r="E163" s="391" t="s">
        <v>1728</v>
      </c>
      <c r="F163" s="391">
        <v>61</v>
      </c>
      <c r="G163" s="391" t="s">
        <v>308</v>
      </c>
      <c r="H163" s="391" t="s">
        <v>309</v>
      </c>
      <c r="I163" s="392" t="s">
        <v>276</v>
      </c>
      <c r="J163" s="399" t="s">
        <v>1713</v>
      </c>
      <c r="K163" s="386" t="s">
        <v>2732</v>
      </c>
      <c r="L163" s="386"/>
      <c r="M163" s="393"/>
      <c r="N163" s="393"/>
      <c r="O163" s="393"/>
      <c r="P163" s="393"/>
      <c r="Q163" s="386" t="s">
        <v>2744</v>
      </c>
      <c r="R163" s="393"/>
      <c r="S163" s="386" t="s">
        <v>2744</v>
      </c>
      <c r="T163" s="387" t="s">
        <v>2744</v>
      </c>
      <c r="U163" s="616" t="s">
        <v>2744</v>
      </c>
      <c r="V163" s="387"/>
    </row>
    <row r="164" spans="1:22" ht="76.5" x14ac:dyDescent="0.25">
      <c r="A164" s="388" t="s">
        <v>1723</v>
      </c>
      <c r="B164" s="389" t="s">
        <v>2204</v>
      </c>
      <c r="C164" s="390" t="s">
        <v>2272</v>
      </c>
      <c r="D164" s="389" t="s">
        <v>1726</v>
      </c>
      <c r="E164" s="391" t="s">
        <v>1728</v>
      </c>
      <c r="F164" s="391">
        <v>63</v>
      </c>
      <c r="G164" s="391" t="s">
        <v>310</v>
      </c>
      <c r="H164" s="391" t="s">
        <v>311</v>
      </c>
      <c r="I164" s="392" t="s">
        <v>257</v>
      </c>
      <c r="J164" s="399" t="s">
        <v>1713</v>
      </c>
      <c r="K164" s="386" t="s">
        <v>2732</v>
      </c>
      <c r="L164" s="386"/>
      <c r="M164" s="393"/>
      <c r="N164" s="393"/>
      <c r="O164" s="393"/>
      <c r="P164" s="393"/>
      <c r="Q164" s="386" t="s">
        <v>2744</v>
      </c>
      <c r="R164" s="393"/>
      <c r="S164" s="386" t="s">
        <v>2744</v>
      </c>
      <c r="T164" s="387" t="s">
        <v>2744</v>
      </c>
      <c r="U164" s="616" t="s">
        <v>2744</v>
      </c>
      <c r="V164" s="387"/>
    </row>
    <row r="165" spans="1:22" ht="150" x14ac:dyDescent="0.25">
      <c r="A165" s="388" t="s">
        <v>1723</v>
      </c>
      <c r="B165" s="389" t="s">
        <v>2204</v>
      </c>
      <c r="C165" s="390" t="s">
        <v>2272</v>
      </c>
      <c r="D165" s="389" t="s">
        <v>1726</v>
      </c>
      <c r="E165" s="391" t="s">
        <v>1728</v>
      </c>
      <c r="F165" s="391">
        <v>65</v>
      </c>
      <c r="G165" s="391" t="s">
        <v>312</v>
      </c>
      <c r="H165" s="391" t="s">
        <v>313</v>
      </c>
      <c r="I165" s="392" t="s">
        <v>314</v>
      </c>
      <c r="J165" s="399" t="s">
        <v>1713</v>
      </c>
      <c r="K165" s="386" t="s">
        <v>2732</v>
      </c>
      <c r="L165" s="386"/>
      <c r="M165" s="393"/>
      <c r="N165" s="393"/>
      <c r="O165" s="393"/>
      <c r="P165" s="393"/>
      <c r="Q165" s="386" t="s">
        <v>2744</v>
      </c>
      <c r="R165" s="393"/>
      <c r="S165" s="386" t="s">
        <v>2744</v>
      </c>
      <c r="T165" s="387" t="s">
        <v>2744</v>
      </c>
      <c r="U165" s="616" t="s">
        <v>2744</v>
      </c>
      <c r="V165" s="387"/>
    </row>
    <row r="166" spans="1:22" ht="76.5" x14ac:dyDescent="0.25">
      <c r="A166" s="388" t="s">
        <v>1723</v>
      </c>
      <c r="B166" s="389" t="s">
        <v>2204</v>
      </c>
      <c r="C166" s="390" t="s">
        <v>2272</v>
      </c>
      <c r="D166" s="389" t="s">
        <v>1726</v>
      </c>
      <c r="E166" s="391" t="s">
        <v>1728</v>
      </c>
      <c r="F166" s="391">
        <v>329</v>
      </c>
      <c r="G166" s="391" t="s">
        <v>365</v>
      </c>
      <c r="H166" s="391" t="s">
        <v>366</v>
      </c>
      <c r="I166" s="392" t="s">
        <v>279</v>
      </c>
      <c r="J166" s="399" t="s">
        <v>1713</v>
      </c>
      <c r="K166" s="386" t="s">
        <v>2732</v>
      </c>
      <c r="L166" s="386"/>
      <c r="M166" s="393"/>
      <c r="N166" s="393">
        <v>0</v>
      </c>
      <c r="O166" s="393" t="s">
        <v>2744</v>
      </c>
      <c r="P166" s="393">
        <v>0</v>
      </c>
      <c r="Q166" s="386" t="s">
        <v>2744</v>
      </c>
      <c r="R166" s="393">
        <v>0</v>
      </c>
      <c r="S166" s="386" t="s">
        <v>2744</v>
      </c>
      <c r="T166" s="387" t="s">
        <v>2744</v>
      </c>
      <c r="U166" s="616" t="s">
        <v>2744</v>
      </c>
      <c r="V166" s="387"/>
    </row>
    <row r="167" spans="1:22" ht="105" x14ac:dyDescent="0.25">
      <c r="A167" s="388" t="s">
        <v>1723</v>
      </c>
      <c r="B167" s="389" t="s">
        <v>2204</v>
      </c>
      <c r="C167" s="390" t="s">
        <v>2272</v>
      </c>
      <c r="D167" s="389" t="s">
        <v>1726</v>
      </c>
      <c r="E167" s="391" t="s">
        <v>1728</v>
      </c>
      <c r="F167" s="391">
        <v>60</v>
      </c>
      <c r="G167" s="391" t="s">
        <v>383</v>
      </c>
      <c r="H167" s="391" t="s">
        <v>384</v>
      </c>
      <c r="I167" s="392" t="s">
        <v>279</v>
      </c>
      <c r="J167" s="399" t="s">
        <v>1713</v>
      </c>
      <c r="K167" s="386" t="s">
        <v>2732</v>
      </c>
      <c r="L167" s="386"/>
      <c r="M167" s="393"/>
      <c r="N167" s="393"/>
      <c r="O167" s="393"/>
      <c r="P167" s="393"/>
      <c r="Q167" s="386" t="s">
        <v>2744</v>
      </c>
      <c r="R167" s="393"/>
      <c r="S167" s="386" t="s">
        <v>2744</v>
      </c>
      <c r="T167" s="387" t="s">
        <v>2744</v>
      </c>
      <c r="U167" s="616" t="s">
        <v>2744</v>
      </c>
      <c r="V167" s="387"/>
    </row>
    <row r="168" spans="1:22" ht="76.5" x14ac:dyDescent="0.25">
      <c r="A168" s="388" t="s">
        <v>1723</v>
      </c>
      <c r="B168" s="389" t="s">
        <v>2204</v>
      </c>
      <c r="C168" s="390" t="s">
        <v>2272</v>
      </c>
      <c r="D168" s="389" t="s">
        <v>1726</v>
      </c>
      <c r="E168" s="391" t="s">
        <v>1728</v>
      </c>
      <c r="F168" s="391">
        <v>32</v>
      </c>
      <c r="G168" s="391" t="s">
        <v>426</v>
      </c>
      <c r="H168" s="391" t="s">
        <v>427</v>
      </c>
      <c r="I168" s="392" t="s">
        <v>279</v>
      </c>
      <c r="J168" s="399" t="s">
        <v>1713</v>
      </c>
      <c r="K168" s="386" t="s">
        <v>2732</v>
      </c>
      <c r="L168" s="386"/>
      <c r="M168" s="393"/>
      <c r="N168" s="393"/>
      <c r="O168" s="393"/>
      <c r="P168" s="393"/>
      <c r="Q168" s="386" t="s">
        <v>2744</v>
      </c>
      <c r="R168" s="393"/>
      <c r="S168" s="386" t="s">
        <v>2744</v>
      </c>
      <c r="T168" s="387" t="s">
        <v>2744</v>
      </c>
      <c r="U168" s="616" t="s">
        <v>2744</v>
      </c>
      <c r="V168" s="387"/>
    </row>
    <row r="169" spans="1:22" ht="76.5" x14ac:dyDescent="0.25">
      <c r="A169" s="388" t="s">
        <v>1723</v>
      </c>
      <c r="B169" s="389" t="s">
        <v>2204</v>
      </c>
      <c r="C169" s="390" t="s">
        <v>2272</v>
      </c>
      <c r="D169" s="389" t="s">
        <v>1726</v>
      </c>
      <c r="E169" s="391" t="s">
        <v>1728</v>
      </c>
      <c r="F169" s="391">
        <v>55</v>
      </c>
      <c r="G169" s="391" t="s">
        <v>420</v>
      </c>
      <c r="H169" s="391" t="s">
        <v>421</v>
      </c>
      <c r="I169" s="392" t="s">
        <v>8</v>
      </c>
      <c r="J169" s="399" t="s">
        <v>1713</v>
      </c>
      <c r="K169" s="386" t="s">
        <v>2732</v>
      </c>
      <c r="L169" s="386"/>
      <c r="M169" s="393"/>
      <c r="N169" s="393"/>
      <c r="O169" s="393"/>
      <c r="P169" s="393"/>
      <c r="Q169" s="386" t="s">
        <v>2744</v>
      </c>
      <c r="R169" s="393"/>
      <c r="S169" s="386" t="s">
        <v>2744</v>
      </c>
      <c r="T169" s="387" t="s">
        <v>2744</v>
      </c>
      <c r="U169" s="616" t="s">
        <v>2744</v>
      </c>
      <c r="V169" s="387"/>
    </row>
    <row r="170" spans="1:22" ht="67.5" hidden="1" customHeight="1" x14ac:dyDescent="0.25">
      <c r="A170" s="388" t="s">
        <v>1723</v>
      </c>
      <c r="B170" s="389" t="s">
        <v>2204</v>
      </c>
      <c r="C170" s="390" t="s">
        <v>2272</v>
      </c>
      <c r="D170" s="389" t="s">
        <v>1726</v>
      </c>
      <c r="E170" s="399" t="s">
        <v>5</v>
      </c>
      <c r="F170" s="399">
        <v>515</v>
      </c>
      <c r="G170" s="399" t="s">
        <v>236</v>
      </c>
      <c r="H170" s="399" t="s">
        <v>237</v>
      </c>
      <c r="I170" s="392" t="s">
        <v>1926</v>
      </c>
      <c r="J170" s="399" t="s">
        <v>1927</v>
      </c>
      <c r="K170" s="393"/>
      <c r="L170" s="386"/>
      <c r="M170" s="393" t="s">
        <v>2732</v>
      </c>
      <c r="N170" s="393">
        <v>0</v>
      </c>
      <c r="O170" s="393" t="s">
        <v>2744</v>
      </c>
      <c r="P170" s="393">
        <v>0</v>
      </c>
      <c r="Q170" s="393" t="s">
        <v>2744</v>
      </c>
      <c r="R170" s="393">
        <v>0</v>
      </c>
      <c r="S170" s="393" t="s">
        <v>2744</v>
      </c>
      <c r="T170" s="387" t="s">
        <v>2780</v>
      </c>
      <c r="U170" s="387">
        <v>2026</v>
      </c>
    </row>
    <row r="171" spans="1:22" ht="285" x14ac:dyDescent="0.25">
      <c r="A171" s="388" t="s">
        <v>1723</v>
      </c>
      <c r="B171" s="389" t="s">
        <v>2204</v>
      </c>
      <c r="C171" s="390" t="s">
        <v>2273</v>
      </c>
      <c r="D171" s="389" t="s">
        <v>1726</v>
      </c>
      <c r="E171" s="391" t="s">
        <v>1720</v>
      </c>
      <c r="F171" s="391">
        <v>366</v>
      </c>
      <c r="G171" s="391" t="s">
        <v>914</v>
      </c>
      <c r="H171" s="391" t="s">
        <v>915</v>
      </c>
      <c r="I171" s="392" t="s">
        <v>8</v>
      </c>
      <c r="J171" s="387" t="s">
        <v>1927</v>
      </c>
      <c r="K171" s="393" t="s">
        <v>2731</v>
      </c>
      <c r="L171" s="386"/>
      <c r="M171" s="393"/>
      <c r="N171" s="393">
        <v>0</v>
      </c>
      <c r="O171" s="394" t="s">
        <v>2820</v>
      </c>
      <c r="P171" s="393">
        <v>0</v>
      </c>
      <c r="Q171" s="394" t="s">
        <v>2820</v>
      </c>
      <c r="R171" s="393">
        <v>0</v>
      </c>
      <c r="S171" s="386" t="s">
        <v>2744</v>
      </c>
      <c r="T171" s="387" t="s">
        <v>2744</v>
      </c>
      <c r="U171" s="616" t="s">
        <v>2744</v>
      </c>
      <c r="V171" s="387"/>
    </row>
    <row r="172" spans="1:22" ht="120" x14ac:dyDescent="0.25">
      <c r="A172" s="388" t="s">
        <v>1723</v>
      </c>
      <c r="B172" s="389" t="s">
        <v>2204</v>
      </c>
      <c r="C172" s="390" t="s">
        <v>2273</v>
      </c>
      <c r="D172" s="389" t="s">
        <v>1726</v>
      </c>
      <c r="E172" s="391" t="s">
        <v>1720</v>
      </c>
      <c r="F172" s="391">
        <v>603</v>
      </c>
      <c r="G172" s="391" t="s">
        <v>944</v>
      </c>
      <c r="H172" s="391" t="s">
        <v>945</v>
      </c>
      <c r="I172" s="392" t="s">
        <v>946</v>
      </c>
      <c r="J172" s="387" t="s">
        <v>1927</v>
      </c>
      <c r="K172" s="393" t="s">
        <v>2732</v>
      </c>
      <c r="L172" s="386"/>
      <c r="M172" s="393"/>
      <c r="N172" s="393">
        <v>0</v>
      </c>
      <c r="O172" s="393" t="s">
        <v>2744</v>
      </c>
      <c r="P172" s="393">
        <v>0</v>
      </c>
      <c r="Q172" s="386" t="s">
        <v>2744</v>
      </c>
      <c r="R172" s="393">
        <v>0</v>
      </c>
      <c r="S172" s="386" t="s">
        <v>2744</v>
      </c>
      <c r="T172" s="387" t="s">
        <v>2744</v>
      </c>
      <c r="U172" s="616" t="s">
        <v>2744</v>
      </c>
      <c r="V172" s="387"/>
    </row>
    <row r="173" spans="1:22" ht="315" x14ac:dyDescent="0.25">
      <c r="A173" s="388" t="s">
        <v>1723</v>
      </c>
      <c r="B173" s="389" t="s">
        <v>2204</v>
      </c>
      <c r="C173" s="390" t="s">
        <v>2273</v>
      </c>
      <c r="D173" s="389" t="s">
        <v>1726</v>
      </c>
      <c r="E173" s="391" t="s">
        <v>1720</v>
      </c>
      <c r="F173" s="391">
        <v>503</v>
      </c>
      <c r="G173" s="391" t="s">
        <v>926</v>
      </c>
      <c r="H173" s="391" t="s">
        <v>1760</v>
      </c>
      <c r="I173" s="392" t="s">
        <v>8</v>
      </c>
      <c r="J173" s="387" t="s">
        <v>2274</v>
      </c>
      <c r="K173" s="386" t="s">
        <v>2732</v>
      </c>
      <c r="L173" s="386"/>
      <c r="M173" s="393"/>
      <c r="N173" s="393"/>
      <c r="O173" s="393"/>
      <c r="P173" s="393"/>
      <c r="Q173" s="386" t="s">
        <v>2744</v>
      </c>
      <c r="R173" s="393"/>
      <c r="S173" s="594" t="s">
        <v>2829</v>
      </c>
      <c r="T173" s="595" t="s">
        <v>2779</v>
      </c>
      <c r="U173" s="616">
        <v>2026</v>
      </c>
      <c r="V173" s="387"/>
    </row>
    <row r="174" spans="1:22" ht="89.25" x14ac:dyDescent="0.25">
      <c r="A174" s="388" t="s">
        <v>1723</v>
      </c>
      <c r="B174" s="389" t="s">
        <v>2204</v>
      </c>
      <c r="C174" s="390" t="s">
        <v>2275</v>
      </c>
      <c r="D174" s="389" t="s">
        <v>1726</v>
      </c>
      <c r="E174" s="391" t="s">
        <v>1752</v>
      </c>
      <c r="F174" s="391">
        <v>2</v>
      </c>
      <c r="G174" s="391" t="s">
        <v>1461</v>
      </c>
      <c r="H174" s="391" t="s">
        <v>1462</v>
      </c>
      <c r="I174" s="392" t="s">
        <v>1463</v>
      </c>
      <c r="J174" s="387" t="s">
        <v>2276</v>
      </c>
      <c r="K174" s="386" t="s">
        <v>2732</v>
      </c>
      <c r="L174" s="386"/>
      <c r="M174" s="393"/>
      <c r="N174" s="386">
        <v>0</v>
      </c>
      <c r="O174" s="386" t="s">
        <v>2744</v>
      </c>
      <c r="P174" s="386">
        <v>0</v>
      </c>
      <c r="Q174" s="386" t="s">
        <v>2744</v>
      </c>
      <c r="R174" s="386">
        <v>0</v>
      </c>
      <c r="S174" s="386" t="s">
        <v>2744</v>
      </c>
      <c r="T174" s="387" t="s">
        <v>2744</v>
      </c>
      <c r="U174" s="616" t="s">
        <v>2744</v>
      </c>
      <c r="V174" s="387"/>
    </row>
    <row r="175" spans="1:22" ht="89.25" x14ac:dyDescent="0.25">
      <c r="A175" s="388" t="s">
        <v>1723</v>
      </c>
      <c r="B175" s="389" t="s">
        <v>2204</v>
      </c>
      <c r="C175" s="390" t="s">
        <v>2275</v>
      </c>
      <c r="D175" s="389" t="s">
        <v>1726</v>
      </c>
      <c r="E175" s="391" t="s">
        <v>1754</v>
      </c>
      <c r="F175" s="391">
        <v>188</v>
      </c>
      <c r="G175" s="391" t="s">
        <v>1539</v>
      </c>
      <c r="H175" s="391" t="s">
        <v>1540</v>
      </c>
      <c r="I175" s="392" t="s">
        <v>1541</v>
      </c>
      <c r="J175" s="387" t="s">
        <v>1713</v>
      </c>
      <c r="K175" s="386" t="s">
        <v>2732</v>
      </c>
      <c r="L175" s="386"/>
      <c r="M175" s="393"/>
      <c r="N175" s="393"/>
      <c r="O175" s="393"/>
      <c r="P175" s="393"/>
      <c r="Q175" s="386" t="s">
        <v>2744</v>
      </c>
      <c r="R175" s="393"/>
      <c r="S175" s="386" t="s">
        <v>2744</v>
      </c>
      <c r="T175" s="387" t="s">
        <v>2744</v>
      </c>
      <c r="U175" s="616" t="s">
        <v>2744</v>
      </c>
      <c r="V175" s="387"/>
    </row>
    <row r="176" spans="1:22" ht="150" x14ac:dyDescent="0.25">
      <c r="A176" s="388" t="s">
        <v>1723</v>
      </c>
      <c r="B176" s="389" t="s">
        <v>2204</v>
      </c>
      <c r="C176" s="390" t="s">
        <v>2275</v>
      </c>
      <c r="D176" s="389" t="s">
        <v>1726</v>
      </c>
      <c r="E176" s="391" t="s">
        <v>1752</v>
      </c>
      <c r="F176" s="391">
        <v>368</v>
      </c>
      <c r="G176" s="391" t="s">
        <v>1489</v>
      </c>
      <c r="H176" s="391" t="s">
        <v>1490</v>
      </c>
      <c r="I176" s="410" t="s">
        <v>8</v>
      </c>
      <c r="J176" s="387" t="s">
        <v>2277</v>
      </c>
      <c r="K176" s="386" t="s">
        <v>2732</v>
      </c>
      <c r="L176" s="386"/>
      <c r="M176" s="393"/>
      <c r="N176" s="393">
        <v>0</v>
      </c>
      <c r="O176" s="387" t="s">
        <v>2744</v>
      </c>
      <c r="P176" s="393">
        <v>0</v>
      </c>
      <c r="Q176" s="386" t="s">
        <v>2744</v>
      </c>
      <c r="R176" s="393" t="s">
        <v>2271</v>
      </c>
      <c r="S176" s="386" t="s">
        <v>2744</v>
      </c>
      <c r="T176" s="387" t="s">
        <v>2778</v>
      </c>
      <c r="U176" s="616">
        <v>2026</v>
      </c>
      <c r="V176" s="387"/>
    </row>
    <row r="177" spans="1:22" ht="409.5" hidden="1" x14ac:dyDescent="0.25">
      <c r="A177" s="388" t="s">
        <v>1723</v>
      </c>
      <c r="B177" s="389" t="s">
        <v>2204</v>
      </c>
      <c r="C177" s="411" t="s">
        <v>2278</v>
      </c>
      <c r="D177" s="389" t="s">
        <v>1726</v>
      </c>
      <c r="E177" s="391" t="s">
        <v>5</v>
      </c>
      <c r="F177" s="412">
        <v>729</v>
      </c>
      <c r="G177" s="412" t="s">
        <v>189</v>
      </c>
      <c r="H177" s="412" t="s">
        <v>190</v>
      </c>
      <c r="I177" s="398" t="s">
        <v>8</v>
      </c>
      <c r="J177" s="387" t="s">
        <v>2279</v>
      </c>
      <c r="K177" s="393"/>
      <c r="L177" s="386"/>
      <c r="M177" s="393" t="s">
        <v>2732</v>
      </c>
      <c r="N177" s="393">
        <v>0</v>
      </c>
      <c r="O177" s="393" t="s">
        <v>2744</v>
      </c>
      <c r="P177" s="393">
        <v>0</v>
      </c>
      <c r="Q177" s="393" t="s">
        <v>2744</v>
      </c>
      <c r="R177" s="393">
        <v>0</v>
      </c>
      <c r="S177" s="393" t="s">
        <v>2744</v>
      </c>
      <c r="T177" s="387" t="s">
        <v>2780</v>
      </c>
      <c r="U177" s="387">
        <v>2026</v>
      </c>
    </row>
    <row r="178" spans="1:22" ht="409.5" x14ac:dyDescent="0.25">
      <c r="A178" s="388" t="s">
        <v>1723</v>
      </c>
      <c r="B178" s="389" t="s">
        <v>2204</v>
      </c>
      <c r="C178" s="411" t="s">
        <v>2278</v>
      </c>
      <c r="D178" s="389" t="s">
        <v>1726</v>
      </c>
      <c r="E178" s="412" t="s">
        <v>1720</v>
      </c>
      <c r="F178" s="412">
        <v>10</v>
      </c>
      <c r="G178" s="412" t="s">
        <v>2221</v>
      </c>
      <c r="H178" s="412" t="s">
        <v>901</v>
      </c>
      <c r="I178" s="398" t="s">
        <v>8</v>
      </c>
      <c r="J178" s="387" t="s">
        <v>1920</v>
      </c>
      <c r="K178" s="386" t="s">
        <v>2732</v>
      </c>
      <c r="L178" s="386"/>
      <c r="M178" s="393"/>
      <c r="N178" s="393"/>
      <c r="O178" s="393"/>
      <c r="P178" s="393"/>
      <c r="Q178" s="386" t="s">
        <v>2744</v>
      </c>
      <c r="R178" s="393"/>
      <c r="S178" s="596" t="s">
        <v>2831</v>
      </c>
      <c r="T178" s="595" t="s">
        <v>2781</v>
      </c>
      <c r="U178" s="616">
        <v>2026</v>
      </c>
      <c r="V178" s="387"/>
    </row>
    <row r="179" spans="1:22" ht="102" x14ac:dyDescent="0.25">
      <c r="A179" s="388" t="s">
        <v>1723</v>
      </c>
      <c r="B179" s="389" t="s">
        <v>2204</v>
      </c>
      <c r="C179" s="411" t="s">
        <v>2278</v>
      </c>
      <c r="D179" s="389" t="s">
        <v>1726</v>
      </c>
      <c r="E179" s="412" t="s">
        <v>1720</v>
      </c>
      <c r="F179" s="412">
        <v>11</v>
      </c>
      <c r="G179" s="412" t="s">
        <v>1774</v>
      </c>
      <c r="H179" s="412" t="s">
        <v>1775</v>
      </c>
      <c r="I179" s="398" t="s">
        <v>8</v>
      </c>
      <c r="J179" s="387" t="s">
        <v>1920</v>
      </c>
      <c r="K179" s="386" t="s">
        <v>2732</v>
      </c>
      <c r="L179" s="386"/>
      <c r="M179" s="393"/>
      <c r="N179" s="393"/>
      <c r="O179" s="393"/>
      <c r="P179" s="393"/>
      <c r="Q179" s="386" t="s">
        <v>2744</v>
      </c>
      <c r="R179" s="393"/>
      <c r="S179" s="387" t="s">
        <v>2744</v>
      </c>
      <c r="T179" s="387" t="s">
        <v>2744</v>
      </c>
      <c r="U179" s="616" t="s">
        <v>2744</v>
      </c>
      <c r="V179" s="387"/>
    </row>
    <row r="180" spans="1:22" ht="102" x14ac:dyDescent="0.25">
      <c r="A180" s="388" t="s">
        <v>1723</v>
      </c>
      <c r="B180" s="389" t="s">
        <v>2204</v>
      </c>
      <c r="C180" s="411" t="s">
        <v>2278</v>
      </c>
      <c r="D180" s="389" t="s">
        <v>1726</v>
      </c>
      <c r="E180" s="412" t="s">
        <v>1720</v>
      </c>
      <c r="F180" s="412">
        <v>12</v>
      </c>
      <c r="G180" s="412" t="s">
        <v>904</v>
      </c>
      <c r="H180" s="412" t="s">
        <v>905</v>
      </c>
      <c r="I180" s="398" t="s">
        <v>8</v>
      </c>
      <c r="J180" s="387" t="s">
        <v>1920</v>
      </c>
      <c r="K180" s="386" t="s">
        <v>2732</v>
      </c>
      <c r="L180" s="386"/>
      <c r="M180" s="393"/>
      <c r="N180" s="393"/>
      <c r="O180" s="393"/>
      <c r="P180" s="393"/>
      <c r="Q180" s="386" t="s">
        <v>2744</v>
      </c>
      <c r="R180" s="393"/>
      <c r="S180" s="386" t="s">
        <v>2744</v>
      </c>
      <c r="T180" s="387" t="s">
        <v>2744</v>
      </c>
      <c r="U180" s="616" t="s">
        <v>2744</v>
      </c>
      <c r="V180" s="387"/>
    </row>
    <row r="181" spans="1:22" ht="102" x14ac:dyDescent="0.25">
      <c r="A181" s="388" t="s">
        <v>1723</v>
      </c>
      <c r="B181" s="389" t="s">
        <v>2204</v>
      </c>
      <c r="C181" s="411" t="s">
        <v>2278</v>
      </c>
      <c r="D181" s="389" t="s">
        <v>1726</v>
      </c>
      <c r="E181" s="412" t="s">
        <v>1720</v>
      </c>
      <c r="F181" s="412">
        <v>308</v>
      </c>
      <c r="G181" s="412" t="s">
        <v>906</v>
      </c>
      <c r="H181" s="412" t="s">
        <v>907</v>
      </c>
      <c r="I181" s="398" t="s">
        <v>8</v>
      </c>
      <c r="J181" s="387" t="s">
        <v>1920</v>
      </c>
      <c r="K181" s="393" t="s">
        <v>2731</v>
      </c>
      <c r="L181" s="386"/>
      <c r="M181" s="393"/>
      <c r="N181" s="393">
        <v>0</v>
      </c>
      <c r="O181" s="394" t="s">
        <v>2744</v>
      </c>
      <c r="P181" s="393">
        <v>0</v>
      </c>
      <c r="Q181" s="394" t="s">
        <v>2744</v>
      </c>
      <c r="R181" s="393">
        <v>0</v>
      </c>
      <c r="S181" s="394" t="s">
        <v>2744</v>
      </c>
      <c r="T181" s="394" t="s">
        <v>2744</v>
      </c>
      <c r="U181" s="416" t="s">
        <v>2744</v>
      </c>
      <c r="V181" s="387"/>
    </row>
    <row r="182" spans="1:22" ht="102" x14ac:dyDescent="0.25">
      <c r="A182" s="388" t="s">
        <v>1723</v>
      </c>
      <c r="B182" s="389" t="s">
        <v>2204</v>
      </c>
      <c r="C182" s="411" t="s">
        <v>2278</v>
      </c>
      <c r="D182" s="389" t="s">
        <v>1726</v>
      </c>
      <c r="E182" s="412" t="s">
        <v>1720</v>
      </c>
      <c r="F182" s="412">
        <v>472</v>
      </c>
      <c r="G182" s="412" t="s">
        <v>922</v>
      </c>
      <c r="H182" s="412" t="s">
        <v>923</v>
      </c>
      <c r="I182" s="398" t="s">
        <v>8</v>
      </c>
      <c r="J182" s="387" t="s">
        <v>1920</v>
      </c>
      <c r="K182" s="386" t="s">
        <v>2732</v>
      </c>
      <c r="L182" s="386"/>
      <c r="M182" s="393"/>
      <c r="N182" s="393"/>
      <c r="O182" s="393"/>
      <c r="P182" s="393"/>
      <c r="Q182" s="386" t="s">
        <v>2744</v>
      </c>
      <c r="R182" s="393"/>
      <c r="S182" s="386" t="s">
        <v>2744</v>
      </c>
      <c r="T182" s="387" t="s">
        <v>2744</v>
      </c>
      <c r="U182" s="616" t="s">
        <v>2744</v>
      </c>
      <c r="V182" s="387"/>
    </row>
    <row r="183" spans="1:22" ht="102" hidden="1" x14ac:dyDescent="0.25">
      <c r="A183" s="388" t="s">
        <v>1723</v>
      </c>
      <c r="B183" s="389" t="s">
        <v>2204</v>
      </c>
      <c r="C183" s="411" t="s">
        <v>2278</v>
      </c>
      <c r="D183" s="389" t="s">
        <v>1726</v>
      </c>
      <c r="E183" s="412" t="s">
        <v>1720</v>
      </c>
      <c r="F183" s="412">
        <v>701</v>
      </c>
      <c r="G183" s="412" t="s">
        <v>956</v>
      </c>
      <c r="H183" s="412" t="s">
        <v>957</v>
      </c>
      <c r="I183" s="398" t="s">
        <v>8</v>
      </c>
      <c r="J183" s="387" t="s">
        <v>1920</v>
      </c>
      <c r="K183" s="393"/>
      <c r="L183" s="394"/>
      <c r="M183" s="393" t="s">
        <v>2731</v>
      </c>
      <c r="N183" s="393">
        <v>0</v>
      </c>
      <c r="O183" s="394" t="s">
        <v>2744</v>
      </c>
      <c r="P183" s="393">
        <v>1</v>
      </c>
      <c r="Q183" s="394" t="s">
        <v>2820</v>
      </c>
      <c r="R183" s="393">
        <v>0</v>
      </c>
      <c r="S183" s="394" t="s">
        <v>2744</v>
      </c>
      <c r="T183" s="387" t="s">
        <v>2778</v>
      </c>
      <c r="U183" s="387">
        <v>2026</v>
      </c>
    </row>
    <row r="184" spans="1:22" ht="150" x14ac:dyDescent="0.25">
      <c r="A184" s="388" t="s">
        <v>1723</v>
      </c>
      <c r="B184" s="389" t="s">
        <v>2204</v>
      </c>
      <c r="C184" s="411" t="s">
        <v>2278</v>
      </c>
      <c r="D184" s="389" t="s">
        <v>1726</v>
      </c>
      <c r="E184" s="412" t="s">
        <v>1752</v>
      </c>
      <c r="F184" s="412">
        <v>368</v>
      </c>
      <c r="G184" s="412" t="s">
        <v>1489</v>
      </c>
      <c r="H184" s="412" t="s">
        <v>1490</v>
      </c>
      <c r="I184" s="398" t="s">
        <v>1463</v>
      </c>
      <c r="J184" s="387" t="s">
        <v>1920</v>
      </c>
      <c r="K184" s="386" t="s">
        <v>2732</v>
      </c>
      <c r="L184" s="386"/>
      <c r="M184" s="393"/>
      <c r="N184" s="393">
        <v>0</v>
      </c>
      <c r="O184" s="387" t="s">
        <v>2744</v>
      </c>
      <c r="P184" s="393">
        <v>0</v>
      </c>
      <c r="Q184" s="386" t="s">
        <v>2744</v>
      </c>
      <c r="R184" s="393" t="s">
        <v>2271</v>
      </c>
      <c r="S184" s="386" t="s">
        <v>2744</v>
      </c>
      <c r="T184" s="387" t="s">
        <v>2778</v>
      </c>
      <c r="U184" s="616">
        <v>2026</v>
      </c>
      <c r="V184" s="387"/>
    </row>
    <row r="185" spans="1:22" ht="90" hidden="1" x14ac:dyDescent="0.25">
      <c r="A185" s="388" t="s">
        <v>1723</v>
      </c>
      <c r="B185" s="389" t="s">
        <v>2204</v>
      </c>
      <c r="C185" s="411" t="s">
        <v>2280</v>
      </c>
      <c r="D185" s="389" t="s">
        <v>1726</v>
      </c>
      <c r="E185" s="412" t="s">
        <v>1752</v>
      </c>
      <c r="F185" s="412">
        <v>548</v>
      </c>
      <c r="G185" s="412" t="s">
        <v>1518</v>
      </c>
      <c r="H185" s="412" t="s">
        <v>1519</v>
      </c>
      <c r="I185" s="398" t="s">
        <v>1463</v>
      </c>
      <c r="J185" s="387" t="s">
        <v>1920</v>
      </c>
      <c r="K185" s="393"/>
      <c r="L185" s="386"/>
      <c r="M185" s="393" t="s">
        <v>2731</v>
      </c>
      <c r="N185" s="393">
        <v>0</v>
      </c>
      <c r="O185" s="387" t="s">
        <v>2744</v>
      </c>
      <c r="P185" s="393">
        <v>0</v>
      </c>
      <c r="Q185" s="386" t="s">
        <v>2744</v>
      </c>
      <c r="R185" s="393" t="s">
        <v>2271</v>
      </c>
      <c r="S185" s="386" t="s">
        <v>2744</v>
      </c>
      <c r="T185" s="387" t="s">
        <v>2778</v>
      </c>
      <c r="U185" s="387">
        <v>2026</v>
      </c>
    </row>
    <row r="186" spans="1:22" ht="409.5" x14ac:dyDescent="0.25">
      <c r="A186" s="388" t="s">
        <v>1723</v>
      </c>
      <c r="B186" s="389" t="s">
        <v>2204</v>
      </c>
      <c r="C186" s="411" t="s">
        <v>2280</v>
      </c>
      <c r="D186" s="389" t="s">
        <v>1726</v>
      </c>
      <c r="E186" s="412" t="s">
        <v>1720</v>
      </c>
      <c r="F186" s="412">
        <v>10</v>
      </c>
      <c r="G186" s="412" t="s">
        <v>2221</v>
      </c>
      <c r="H186" s="412" t="s">
        <v>901</v>
      </c>
      <c r="I186" s="398" t="s">
        <v>8</v>
      </c>
      <c r="J186" s="387" t="s">
        <v>1920</v>
      </c>
      <c r="K186" s="386" t="s">
        <v>2732</v>
      </c>
      <c r="L186" s="386"/>
      <c r="M186" s="393"/>
      <c r="N186" s="393"/>
      <c r="O186" s="393"/>
      <c r="P186" s="393"/>
      <c r="Q186" s="386" t="s">
        <v>2744</v>
      </c>
      <c r="R186" s="393"/>
      <c r="S186" s="596" t="s">
        <v>2831</v>
      </c>
      <c r="T186" s="595" t="s">
        <v>2781</v>
      </c>
      <c r="U186" s="616">
        <v>2026</v>
      </c>
      <c r="V186" s="387"/>
    </row>
    <row r="187" spans="1:22" ht="76.5" x14ac:dyDescent="0.25">
      <c r="A187" s="388" t="s">
        <v>1723</v>
      </c>
      <c r="B187" s="389" t="s">
        <v>2204</v>
      </c>
      <c r="C187" s="411" t="s">
        <v>2280</v>
      </c>
      <c r="D187" s="389" t="s">
        <v>1726</v>
      </c>
      <c r="E187" s="412" t="s">
        <v>1720</v>
      </c>
      <c r="F187" s="412">
        <v>11</v>
      </c>
      <c r="G187" s="412" t="s">
        <v>1774</v>
      </c>
      <c r="H187" s="412" t="s">
        <v>1775</v>
      </c>
      <c r="I187" s="398" t="s">
        <v>8</v>
      </c>
      <c r="J187" s="387" t="s">
        <v>1920</v>
      </c>
      <c r="K187" s="386" t="s">
        <v>2732</v>
      </c>
      <c r="L187" s="386"/>
      <c r="M187" s="393"/>
      <c r="N187" s="393"/>
      <c r="O187" s="393"/>
      <c r="P187" s="393"/>
      <c r="Q187" s="386" t="s">
        <v>2744</v>
      </c>
      <c r="R187" s="393"/>
      <c r="S187" s="387" t="s">
        <v>2744</v>
      </c>
      <c r="T187" s="387" t="s">
        <v>2744</v>
      </c>
      <c r="U187" s="616" t="s">
        <v>2744</v>
      </c>
      <c r="V187" s="387"/>
    </row>
    <row r="188" spans="1:22" ht="76.5" x14ac:dyDescent="0.25">
      <c r="A188" s="388" t="s">
        <v>1723</v>
      </c>
      <c r="B188" s="389" t="s">
        <v>2204</v>
      </c>
      <c r="C188" s="411" t="s">
        <v>2280</v>
      </c>
      <c r="D188" s="389" t="s">
        <v>1726</v>
      </c>
      <c r="E188" s="412" t="s">
        <v>1720</v>
      </c>
      <c r="F188" s="412">
        <v>12</v>
      </c>
      <c r="G188" s="412" t="s">
        <v>904</v>
      </c>
      <c r="H188" s="412" t="s">
        <v>905</v>
      </c>
      <c r="I188" s="398" t="s">
        <v>8</v>
      </c>
      <c r="J188" s="387" t="s">
        <v>1920</v>
      </c>
      <c r="K188" s="386" t="s">
        <v>2732</v>
      </c>
      <c r="L188" s="386"/>
      <c r="M188" s="393"/>
      <c r="N188" s="393"/>
      <c r="O188" s="393"/>
      <c r="P188" s="393"/>
      <c r="Q188" s="386" t="s">
        <v>2744</v>
      </c>
      <c r="R188" s="393"/>
      <c r="S188" s="386" t="s">
        <v>2744</v>
      </c>
      <c r="T188" s="387" t="s">
        <v>2744</v>
      </c>
      <c r="U188" s="616" t="s">
        <v>2744</v>
      </c>
      <c r="V188" s="387"/>
    </row>
    <row r="189" spans="1:22" ht="90" x14ac:dyDescent="0.25">
      <c r="A189" s="388" t="s">
        <v>1723</v>
      </c>
      <c r="B189" s="389" t="s">
        <v>2204</v>
      </c>
      <c r="C189" s="411" t="s">
        <v>2280</v>
      </c>
      <c r="D189" s="389" t="s">
        <v>1726</v>
      </c>
      <c r="E189" s="412" t="s">
        <v>1720</v>
      </c>
      <c r="F189" s="412">
        <v>308</v>
      </c>
      <c r="G189" s="412" t="s">
        <v>906</v>
      </c>
      <c r="H189" s="412" t="s">
        <v>907</v>
      </c>
      <c r="I189" s="398" t="s">
        <v>8</v>
      </c>
      <c r="J189" s="387" t="s">
        <v>1920</v>
      </c>
      <c r="K189" s="393" t="s">
        <v>2731</v>
      </c>
      <c r="L189" s="394"/>
      <c r="M189" s="393"/>
      <c r="N189" s="393">
        <v>0</v>
      </c>
      <c r="O189" s="394" t="s">
        <v>2744</v>
      </c>
      <c r="P189" s="393">
        <v>0</v>
      </c>
      <c r="Q189" s="394" t="s">
        <v>2744</v>
      </c>
      <c r="R189" s="393">
        <v>0</v>
      </c>
      <c r="S189" s="386" t="s">
        <v>2744</v>
      </c>
      <c r="T189" s="394" t="s">
        <v>2744</v>
      </c>
      <c r="U189" s="416" t="s">
        <v>2744</v>
      </c>
      <c r="V189" s="387"/>
    </row>
    <row r="190" spans="1:22" ht="90" x14ac:dyDescent="0.25">
      <c r="A190" s="388" t="s">
        <v>1723</v>
      </c>
      <c r="B190" s="389" t="s">
        <v>2204</v>
      </c>
      <c r="C190" s="411" t="s">
        <v>2280</v>
      </c>
      <c r="D190" s="389" t="s">
        <v>1726</v>
      </c>
      <c r="E190" s="412" t="s">
        <v>1720</v>
      </c>
      <c r="F190" s="412">
        <v>472</v>
      </c>
      <c r="G190" s="412" t="s">
        <v>922</v>
      </c>
      <c r="H190" s="412" t="s">
        <v>923</v>
      </c>
      <c r="I190" s="398" t="s">
        <v>8</v>
      </c>
      <c r="J190" s="387" t="s">
        <v>1920</v>
      </c>
      <c r="K190" s="386" t="s">
        <v>2732</v>
      </c>
      <c r="L190" s="386"/>
      <c r="M190" s="393"/>
      <c r="N190" s="393"/>
      <c r="O190" s="393"/>
      <c r="P190" s="393"/>
      <c r="Q190" s="386" t="s">
        <v>2744</v>
      </c>
      <c r="R190" s="393"/>
      <c r="S190" s="386" t="s">
        <v>2744</v>
      </c>
      <c r="T190" s="387" t="s">
        <v>2744</v>
      </c>
      <c r="U190" s="616" t="s">
        <v>2744</v>
      </c>
      <c r="V190" s="387"/>
    </row>
    <row r="191" spans="1:22" ht="76.5" hidden="1" x14ac:dyDescent="0.25">
      <c r="A191" s="388" t="s">
        <v>1723</v>
      </c>
      <c r="B191" s="389" t="s">
        <v>2204</v>
      </c>
      <c r="C191" s="411" t="s">
        <v>2280</v>
      </c>
      <c r="D191" s="389" t="s">
        <v>1726</v>
      </c>
      <c r="E191" s="412" t="s">
        <v>1720</v>
      </c>
      <c r="F191" s="412">
        <v>701</v>
      </c>
      <c r="G191" s="412" t="s">
        <v>956</v>
      </c>
      <c r="H191" s="412" t="s">
        <v>957</v>
      </c>
      <c r="I191" s="398" t="s">
        <v>8</v>
      </c>
      <c r="J191" s="387" t="s">
        <v>1920</v>
      </c>
      <c r="K191" s="393"/>
      <c r="L191" s="394"/>
      <c r="M191" s="393" t="s">
        <v>2731</v>
      </c>
      <c r="N191" s="393">
        <v>0</v>
      </c>
      <c r="O191" s="394" t="s">
        <v>2744</v>
      </c>
      <c r="P191" s="393">
        <v>0</v>
      </c>
      <c r="Q191" s="394" t="s">
        <v>2820</v>
      </c>
      <c r="R191" s="393">
        <v>0</v>
      </c>
      <c r="S191" s="394" t="s">
        <v>2744</v>
      </c>
      <c r="T191" s="387" t="s">
        <v>2778</v>
      </c>
      <c r="U191" s="387">
        <v>2026</v>
      </c>
    </row>
    <row r="192" spans="1:22" ht="150" x14ac:dyDescent="0.25">
      <c r="A192" s="388" t="s">
        <v>1723</v>
      </c>
      <c r="B192" s="389" t="s">
        <v>2204</v>
      </c>
      <c r="C192" s="411" t="s">
        <v>2280</v>
      </c>
      <c r="D192" s="389" t="s">
        <v>1726</v>
      </c>
      <c r="E192" s="412" t="s">
        <v>1752</v>
      </c>
      <c r="F192" s="412">
        <v>368</v>
      </c>
      <c r="G192" s="412" t="s">
        <v>1489</v>
      </c>
      <c r="H192" s="412" t="s">
        <v>1490</v>
      </c>
      <c r="I192" s="398" t="s">
        <v>1463</v>
      </c>
      <c r="J192" s="387" t="s">
        <v>1920</v>
      </c>
      <c r="K192" s="386" t="s">
        <v>2732</v>
      </c>
      <c r="L192" s="386"/>
      <c r="M192" s="393"/>
      <c r="N192" s="393">
        <v>0</v>
      </c>
      <c r="O192" s="387" t="s">
        <v>2744</v>
      </c>
      <c r="P192" s="393">
        <v>0</v>
      </c>
      <c r="Q192" s="386" t="s">
        <v>2744</v>
      </c>
      <c r="R192" s="413" t="s">
        <v>2271</v>
      </c>
      <c r="S192" s="386" t="s">
        <v>2744</v>
      </c>
      <c r="T192" s="387" t="s">
        <v>2744</v>
      </c>
      <c r="U192" s="616" t="s">
        <v>2744</v>
      </c>
      <c r="V192" s="387"/>
    </row>
    <row r="193" spans="1:22" ht="90" hidden="1" x14ac:dyDescent="0.25">
      <c r="A193" s="388" t="s">
        <v>1723</v>
      </c>
      <c r="B193" s="389" t="s">
        <v>2204</v>
      </c>
      <c r="C193" s="411" t="s">
        <v>2280</v>
      </c>
      <c r="D193" s="389" t="s">
        <v>1726</v>
      </c>
      <c r="E193" s="412" t="s">
        <v>1752</v>
      </c>
      <c r="F193" s="412">
        <v>548</v>
      </c>
      <c r="G193" s="412" t="s">
        <v>1518</v>
      </c>
      <c r="H193" s="412" t="s">
        <v>1519</v>
      </c>
      <c r="I193" s="398" t="s">
        <v>1463</v>
      </c>
      <c r="J193" s="387" t="s">
        <v>1920</v>
      </c>
      <c r="K193" s="393"/>
      <c r="L193" s="386"/>
      <c r="M193" s="393" t="s">
        <v>2731</v>
      </c>
      <c r="N193" s="393">
        <v>0</v>
      </c>
      <c r="O193" s="387" t="s">
        <v>2744</v>
      </c>
      <c r="P193" s="393">
        <v>0</v>
      </c>
      <c r="Q193" s="386" t="s">
        <v>2744</v>
      </c>
      <c r="R193" s="393" t="s">
        <v>2271</v>
      </c>
      <c r="S193" s="386" t="s">
        <v>2744</v>
      </c>
      <c r="T193" s="387" t="s">
        <v>2778</v>
      </c>
      <c r="U193" s="387">
        <v>2026</v>
      </c>
    </row>
    <row r="194" spans="1:22" ht="76.5" hidden="1" x14ac:dyDescent="0.25">
      <c r="A194" s="388" t="s">
        <v>1723</v>
      </c>
      <c r="B194" s="389" t="s">
        <v>2204</v>
      </c>
      <c r="C194" s="389" t="s">
        <v>2281</v>
      </c>
      <c r="D194" s="389" t="s">
        <v>1726</v>
      </c>
      <c r="E194" s="391" t="s">
        <v>5</v>
      </c>
      <c r="F194" s="412">
        <v>49</v>
      </c>
      <c r="G194" s="412" t="s">
        <v>28</v>
      </c>
      <c r="H194" s="412" t="s">
        <v>29</v>
      </c>
      <c r="I194" s="398" t="s">
        <v>431</v>
      </c>
      <c r="J194" s="387" t="s">
        <v>1920</v>
      </c>
      <c r="K194" s="393"/>
      <c r="L194" s="386"/>
      <c r="M194" s="393" t="s">
        <v>2732</v>
      </c>
      <c r="N194" s="393">
        <v>0</v>
      </c>
      <c r="O194" s="393" t="s">
        <v>2744</v>
      </c>
      <c r="P194" s="393">
        <v>0</v>
      </c>
      <c r="Q194" s="393" t="s">
        <v>2744</v>
      </c>
      <c r="R194" s="393">
        <v>0</v>
      </c>
      <c r="S194" s="393" t="s">
        <v>2744</v>
      </c>
      <c r="T194" s="387" t="s">
        <v>2780</v>
      </c>
      <c r="U194" s="387">
        <v>2026</v>
      </c>
    </row>
    <row r="195" spans="1:22" ht="150" hidden="1" x14ac:dyDescent="0.25">
      <c r="A195" s="388" t="s">
        <v>1723</v>
      </c>
      <c r="B195" s="389" t="s">
        <v>2204</v>
      </c>
      <c r="C195" s="389" t="s">
        <v>2281</v>
      </c>
      <c r="D195" s="389" t="s">
        <v>1726</v>
      </c>
      <c r="E195" s="391" t="s">
        <v>5</v>
      </c>
      <c r="F195" s="412">
        <v>53</v>
      </c>
      <c r="G195" s="412" t="s">
        <v>32</v>
      </c>
      <c r="H195" s="412" t="s">
        <v>33</v>
      </c>
      <c r="I195" s="398" t="s">
        <v>8</v>
      </c>
      <c r="J195" s="387" t="s">
        <v>1920</v>
      </c>
      <c r="K195" s="393"/>
      <c r="L195" s="386"/>
      <c r="M195" s="393" t="s">
        <v>2732</v>
      </c>
      <c r="N195" s="393">
        <v>0</v>
      </c>
      <c r="O195" s="393" t="s">
        <v>2744</v>
      </c>
      <c r="P195" s="393">
        <v>0</v>
      </c>
      <c r="Q195" s="393" t="s">
        <v>2744</v>
      </c>
      <c r="R195" s="393">
        <v>0</v>
      </c>
      <c r="S195" s="393" t="s">
        <v>2744</v>
      </c>
      <c r="T195" s="387" t="s">
        <v>2780</v>
      </c>
      <c r="U195" s="387">
        <v>2026</v>
      </c>
    </row>
    <row r="196" spans="1:22" ht="76.5" x14ac:dyDescent="0.25">
      <c r="A196" s="388" t="s">
        <v>1723</v>
      </c>
      <c r="B196" s="389" t="s">
        <v>2204</v>
      </c>
      <c r="C196" s="389" t="s">
        <v>2281</v>
      </c>
      <c r="D196" s="389" t="s">
        <v>1726</v>
      </c>
      <c r="E196" s="412" t="s">
        <v>1728</v>
      </c>
      <c r="F196" s="412">
        <v>36</v>
      </c>
      <c r="G196" s="412" t="s">
        <v>255</v>
      </c>
      <c r="H196" s="412" t="s">
        <v>256</v>
      </c>
      <c r="I196" s="398" t="s">
        <v>257</v>
      </c>
      <c r="J196" s="387" t="s">
        <v>1920</v>
      </c>
      <c r="K196" s="386" t="s">
        <v>2732</v>
      </c>
      <c r="L196" s="386"/>
      <c r="M196" s="393"/>
      <c r="N196" s="393"/>
      <c r="O196" s="393"/>
      <c r="P196" s="393"/>
      <c r="Q196" s="386" t="s">
        <v>2744</v>
      </c>
      <c r="R196" s="393"/>
      <c r="S196" s="386" t="s">
        <v>2744</v>
      </c>
      <c r="T196" s="387" t="s">
        <v>2744</v>
      </c>
      <c r="U196" s="616" t="s">
        <v>2744</v>
      </c>
      <c r="V196" s="387"/>
    </row>
    <row r="197" spans="1:22" ht="76.5" x14ac:dyDescent="0.25">
      <c r="A197" s="388" t="s">
        <v>1723</v>
      </c>
      <c r="B197" s="389" t="s">
        <v>2204</v>
      </c>
      <c r="C197" s="389" t="s">
        <v>2281</v>
      </c>
      <c r="D197" s="389" t="s">
        <v>1726</v>
      </c>
      <c r="E197" s="412" t="s">
        <v>1728</v>
      </c>
      <c r="F197" s="412">
        <v>171</v>
      </c>
      <c r="G197" s="412" t="s">
        <v>252</v>
      </c>
      <c r="H197" s="412" t="s">
        <v>253</v>
      </c>
      <c r="I197" s="398" t="s">
        <v>267</v>
      </c>
      <c r="J197" s="387" t="s">
        <v>1920</v>
      </c>
      <c r="K197" s="386" t="s">
        <v>2732</v>
      </c>
      <c r="L197" s="386"/>
      <c r="M197" s="393"/>
      <c r="N197" s="393"/>
      <c r="O197" s="393"/>
      <c r="P197" s="393"/>
      <c r="Q197" s="386" t="s">
        <v>2744</v>
      </c>
      <c r="R197" s="393"/>
      <c r="S197" s="386" t="s">
        <v>2744</v>
      </c>
      <c r="T197" s="387" t="s">
        <v>2744</v>
      </c>
      <c r="U197" s="616" t="s">
        <v>2744</v>
      </c>
      <c r="V197" s="387"/>
    </row>
    <row r="198" spans="1:22" ht="76.5" x14ac:dyDescent="0.25">
      <c r="A198" s="388" t="s">
        <v>1723</v>
      </c>
      <c r="B198" s="389" t="s">
        <v>2204</v>
      </c>
      <c r="C198" s="389" t="s">
        <v>2281</v>
      </c>
      <c r="D198" s="389" t="s">
        <v>1726</v>
      </c>
      <c r="E198" s="412" t="s">
        <v>1728</v>
      </c>
      <c r="F198" s="412">
        <v>33</v>
      </c>
      <c r="G198" s="412" t="s">
        <v>280</v>
      </c>
      <c r="H198" s="412" t="s">
        <v>281</v>
      </c>
      <c r="I198" s="398" t="s">
        <v>279</v>
      </c>
      <c r="J198" s="387" t="s">
        <v>1920</v>
      </c>
      <c r="K198" s="386" t="s">
        <v>2732</v>
      </c>
      <c r="L198" s="386"/>
      <c r="M198" s="393"/>
      <c r="N198" s="393"/>
      <c r="O198" s="393"/>
      <c r="P198" s="393"/>
      <c r="Q198" s="386" t="s">
        <v>2744</v>
      </c>
      <c r="R198" s="393"/>
      <c r="S198" s="386" t="s">
        <v>2744</v>
      </c>
      <c r="T198" s="387" t="s">
        <v>2744</v>
      </c>
      <c r="U198" s="616" t="s">
        <v>2744</v>
      </c>
      <c r="V198" s="387"/>
    </row>
    <row r="199" spans="1:22" ht="105" x14ac:dyDescent="0.25">
      <c r="A199" s="388" t="s">
        <v>1723</v>
      </c>
      <c r="B199" s="389" t="s">
        <v>2204</v>
      </c>
      <c r="C199" s="389" t="s">
        <v>2281</v>
      </c>
      <c r="D199" s="389" t="s">
        <v>1726</v>
      </c>
      <c r="E199" s="412" t="s">
        <v>1728</v>
      </c>
      <c r="F199" s="412">
        <v>34</v>
      </c>
      <c r="G199" s="412" t="s">
        <v>282</v>
      </c>
      <c r="H199" s="412" t="s">
        <v>283</v>
      </c>
      <c r="I199" s="398" t="s">
        <v>284</v>
      </c>
      <c r="J199" s="387" t="s">
        <v>1920</v>
      </c>
      <c r="K199" s="386" t="s">
        <v>2732</v>
      </c>
      <c r="L199" s="386"/>
      <c r="M199" s="393"/>
      <c r="N199" s="393">
        <v>0</v>
      </c>
      <c r="O199" s="393" t="s">
        <v>2744</v>
      </c>
      <c r="P199" s="393">
        <v>0</v>
      </c>
      <c r="Q199" s="386" t="s">
        <v>2744</v>
      </c>
      <c r="R199" s="393">
        <v>0</v>
      </c>
      <c r="S199" s="386" t="s">
        <v>2744</v>
      </c>
      <c r="T199" s="387" t="s">
        <v>2744</v>
      </c>
      <c r="U199" s="616" t="s">
        <v>2744</v>
      </c>
      <c r="V199" s="387"/>
    </row>
    <row r="200" spans="1:22" ht="76.5" x14ac:dyDescent="0.25">
      <c r="A200" s="388" t="s">
        <v>1723</v>
      </c>
      <c r="B200" s="389" t="s">
        <v>2204</v>
      </c>
      <c r="C200" s="389" t="s">
        <v>2281</v>
      </c>
      <c r="D200" s="389" t="s">
        <v>1726</v>
      </c>
      <c r="E200" s="412" t="s">
        <v>1728</v>
      </c>
      <c r="F200" s="412">
        <v>556</v>
      </c>
      <c r="G200" s="412" t="s">
        <v>358</v>
      </c>
      <c r="H200" s="412" t="s">
        <v>359</v>
      </c>
      <c r="I200" s="398" t="s">
        <v>360</v>
      </c>
      <c r="J200" s="387" t="s">
        <v>1920</v>
      </c>
      <c r="K200" s="386" t="s">
        <v>2732</v>
      </c>
      <c r="L200" s="386"/>
      <c r="M200" s="393"/>
      <c r="N200" s="393"/>
      <c r="O200" s="393"/>
      <c r="P200" s="393"/>
      <c r="Q200" s="386" t="s">
        <v>2744</v>
      </c>
      <c r="R200" s="393"/>
      <c r="S200" s="386" t="s">
        <v>2744</v>
      </c>
      <c r="T200" s="387" t="s">
        <v>2744</v>
      </c>
      <c r="U200" s="616" t="s">
        <v>2744</v>
      </c>
      <c r="V200" s="387"/>
    </row>
    <row r="201" spans="1:22" ht="76.5" x14ac:dyDescent="0.25">
      <c r="A201" s="388" t="s">
        <v>1723</v>
      </c>
      <c r="B201" s="389" t="s">
        <v>2204</v>
      </c>
      <c r="C201" s="389" t="s">
        <v>2281</v>
      </c>
      <c r="D201" s="389" t="s">
        <v>1726</v>
      </c>
      <c r="E201" s="412" t="s">
        <v>1728</v>
      </c>
      <c r="F201" s="412">
        <v>43</v>
      </c>
      <c r="G201" s="412" t="s">
        <v>288</v>
      </c>
      <c r="H201" s="412" t="s">
        <v>289</v>
      </c>
      <c r="I201" s="398" t="s">
        <v>1759</v>
      </c>
      <c r="J201" s="387" t="s">
        <v>1920</v>
      </c>
      <c r="K201" s="386" t="s">
        <v>2732</v>
      </c>
      <c r="L201" s="386"/>
      <c r="M201" s="393"/>
      <c r="N201" s="393"/>
      <c r="O201" s="393"/>
      <c r="P201" s="393"/>
      <c r="Q201" s="386" t="s">
        <v>2744</v>
      </c>
      <c r="R201" s="393"/>
      <c r="S201" s="386" t="s">
        <v>2744</v>
      </c>
      <c r="T201" s="387" t="s">
        <v>2744</v>
      </c>
      <c r="U201" s="616" t="s">
        <v>2744</v>
      </c>
      <c r="V201" s="387"/>
    </row>
    <row r="202" spans="1:22" ht="76.5" x14ac:dyDescent="0.25">
      <c r="A202" s="388" t="s">
        <v>1723</v>
      </c>
      <c r="B202" s="389" t="s">
        <v>2204</v>
      </c>
      <c r="C202" s="389" t="s">
        <v>2281</v>
      </c>
      <c r="D202" s="389" t="s">
        <v>1726</v>
      </c>
      <c r="E202" s="412" t="s">
        <v>1728</v>
      </c>
      <c r="F202" s="412">
        <v>50</v>
      </c>
      <c r="G202" s="412" t="s">
        <v>296</v>
      </c>
      <c r="H202" s="412" t="s">
        <v>297</v>
      </c>
      <c r="I202" s="398" t="s">
        <v>298</v>
      </c>
      <c r="J202" s="387" t="s">
        <v>1920</v>
      </c>
      <c r="K202" s="386" t="s">
        <v>2732</v>
      </c>
      <c r="L202" s="386"/>
      <c r="M202" s="393"/>
      <c r="N202" s="393"/>
      <c r="O202" s="393"/>
      <c r="P202" s="393"/>
      <c r="Q202" s="386" t="s">
        <v>2744</v>
      </c>
      <c r="R202" s="393"/>
      <c r="S202" s="386" t="s">
        <v>2744</v>
      </c>
      <c r="T202" s="387" t="s">
        <v>2744</v>
      </c>
      <c r="U202" s="616" t="s">
        <v>2744</v>
      </c>
      <c r="V202" s="387"/>
    </row>
    <row r="203" spans="1:22" ht="150" x14ac:dyDescent="0.25">
      <c r="A203" s="388" t="s">
        <v>1723</v>
      </c>
      <c r="B203" s="389" t="s">
        <v>2204</v>
      </c>
      <c r="C203" s="389" t="s">
        <v>2281</v>
      </c>
      <c r="D203" s="389" t="s">
        <v>1726</v>
      </c>
      <c r="E203" s="412" t="s">
        <v>1728</v>
      </c>
      <c r="F203" s="412">
        <v>61</v>
      </c>
      <c r="G203" s="412" t="s">
        <v>308</v>
      </c>
      <c r="H203" s="412" t="s">
        <v>309</v>
      </c>
      <c r="I203" s="398" t="s">
        <v>276</v>
      </c>
      <c r="J203" s="387" t="s">
        <v>1920</v>
      </c>
      <c r="K203" s="386" t="s">
        <v>2732</v>
      </c>
      <c r="L203" s="386"/>
      <c r="M203" s="393"/>
      <c r="N203" s="393"/>
      <c r="O203" s="393"/>
      <c r="P203" s="393"/>
      <c r="Q203" s="386" t="s">
        <v>2744</v>
      </c>
      <c r="R203" s="393"/>
      <c r="S203" s="386" t="s">
        <v>2744</v>
      </c>
      <c r="T203" s="387" t="s">
        <v>2744</v>
      </c>
      <c r="U203" s="616" t="s">
        <v>2744</v>
      </c>
      <c r="V203" s="387"/>
    </row>
    <row r="204" spans="1:22" ht="210" x14ac:dyDescent="0.25">
      <c r="A204" s="388" t="s">
        <v>1723</v>
      </c>
      <c r="B204" s="389" t="s">
        <v>2204</v>
      </c>
      <c r="C204" s="389" t="s">
        <v>2281</v>
      </c>
      <c r="D204" s="389" t="s">
        <v>1726</v>
      </c>
      <c r="E204" s="412" t="s">
        <v>1728</v>
      </c>
      <c r="F204" s="412">
        <v>68</v>
      </c>
      <c r="G204" s="412" t="s">
        <v>315</v>
      </c>
      <c r="H204" s="412" t="s">
        <v>2062</v>
      </c>
      <c r="I204" s="398" t="s">
        <v>317</v>
      </c>
      <c r="J204" s="387" t="s">
        <v>1920</v>
      </c>
      <c r="K204" s="386" t="s">
        <v>2732</v>
      </c>
      <c r="L204" s="386"/>
      <c r="M204" s="393"/>
      <c r="N204" s="393"/>
      <c r="O204" s="393"/>
      <c r="P204" s="393"/>
      <c r="Q204" s="386" t="s">
        <v>2744</v>
      </c>
      <c r="R204" s="393"/>
      <c r="S204" s="386" t="s">
        <v>2744</v>
      </c>
      <c r="T204" s="387" t="s">
        <v>2744</v>
      </c>
      <c r="U204" s="616" t="s">
        <v>2744</v>
      </c>
      <c r="V204" s="387"/>
    </row>
    <row r="205" spans="1:22" ht="76.5" x14ac:dyDescent="0.25">
      <c r="A205" s="388" t="s">
        <v>1723</v>
      </c>
      <c r="B205" s="389" t="s">
        <v>2204</v>
      </c>
      <c r="C205" s="389" t="s">
        <v>2281</v>
      </c>
      <c r="D205" s="389" t="s">
        <v>1726</v>
      </c>
      <c r="E205" s="412" t="s">
        <v>1728</v>
      </c>
      <c r="F205" s="412">
        <v>77</v>
      </c>
      <c r="G205" s="412" t="s">
        <v>395</v>
      </c>
      <c r="H205" s="412" t="s">
        <v>395</v>
      </c>
      <c r="I205" s="398" t="s">
        <v>8</v>
      </c>
      <c r="J205" s="387" t="s">
        <v>1920</v>
      </c>
      <c r="K205" s="386" t="s">
        <v>2732</v>
      </c>
      <c r="L205" s="386"/>
      <c r="M205" s="393"/>
      <c r="N205" s="393"/>
      <c r="O205" s="393"/>
      <c r="P205" s="393"/>
      <c r="Q205" s="386" t="s">
        <v>2744</v>
      </c>
      <c r="R205" s="393"/>
      <c r="S205" s="386" t="s">
        <v>2744</v>
      </c>
      <c r="T205" s="387" t="s">
        <v>2744</v>
      </c>
      <c r="U205" s="616" t="s">
        <v>2744</v>
      </c>
      <c r="V205" s="387"/>
    </row>
    <row r="206" spans="1:22" ht="135" x14ac:dyDescent="0.25">
      <c r="A206" s="388" t="s">
        <v>1723</v>
      </c>
      <c r="B206" s="389" t="s">
        <v>2204</v>
      </c>
      <c r="C206" s="389" t="s">
        <v>2281</v>
      </c>
      <c r="D206" s="389" t="s">
        <v>1726</v>
      </c>
      <c r="E206" s="412" t="s">
        <v>1728</v>
      </c>
      <c r="F206" s="412">
        <v>430</v>
      </c>
      <c r="G206" s="412" t="s">
        <v>355</v>
      </c>
      <c r="H206" s="412" t="s">
        <v>356</v>
      </c>
      <c r="I206" s="398" t="s">
        <v>357</v>
      </c>
      <c r="J206" s="387" t="s">
        <v>1920</v>
      </c>
      <c r="K206" s="386" t="s">
        <v>2732</v>
      </c>
      <c r="L206" s="386"/>
      <c r="M206" s="393"/>
      <c r="N206" s="393"/>
      <c r="O206" s="393"/>
      <c r="P206" s="393"/>
      <c r="Q206" s="386" t="s">
        <v>2744</v>
      </c>
      <c r="R206" s="393"/>
      <c r="S206" s="386" t="s">
        <v>2744</v>
      </c>
      <c r="T206" s="387" t="s">
        <v>2744</v>
      </c>
      <c r="U206" s="616" t="s">
        <v>2744</v>
      </c>
      <c r="V206" s="387"/>
    </row>
    <row r="207" spans="1:22" ht="76.5" x14ac:dyDescent="0.25">
      <c r="A207" s="388" t="s">
        <v>1723</v>
      </c>
      <c r="B207" s="389" t="s">
        <v>2204</v>
      </c>
      <c r="C207" s="389" t="s">
        <v>2281</v>
      </c>
      <c r="D207" s="389" t="s">
        <v>1726</v>
      </c>
      <c r="E207" s="412" t="s">
        <v>1728</v>
      </c>
      <c r="F207" s="412">
        <v>329</v>
      </c>
      <c r="G207" s="412" t="s">
        <v>365</v>
      </c>
      <c r="H207" s="412" t="s">
        <v>366</v>
      </c>
      <c r="I207" s="398" t="s">
        <v>279</v>
      </c>
      <c r="J207" s="387" t="s">
        <v>1920</v>
      </c>
      <c r="K207" s="386" t="s">
        <v>2732</v>
      </c>
      <c r="L207" s="386"/>
      <c r="M207" s="393"/>
      <c r="N207" s="393">
        <v>0</v>
      </c>
      <c r="O207" s="393" t="s">
        <v>2744</v>
      </c>
      <c r="P207" s="393">
        <v>0</v>
      </c>
      <c r="Q207" s="386" t="s">
        <v>2744</v>
      </c>
      <c r="R207" s="393">
        <v>0</v>
      </c>
      <c r="S207" s="386" t="s">
        <v>2744</v>
      </c>
      <c r="T207" s="387" t="s">
        <v>2744</v>
      </c>
      <c r="U207" s="616" t="s">
        <v>2744</v>
      </c>
      <c r="V207" s="387"/>
    </row>
    <row r="208" spans="1:22" ht="90" x14ac:dyDescent="0.25">
      <c r="A208" s="388" t="s">
        <v>1723</v>
      </c>
      <c r="B208" s="389" t="s">
        <v>2204</v>
      </c>
      <c r="C208" s="389" t="s">
        <v>2281</v>
      </c>
      <c r="D208" s="389" t="s">
        <v>1726</v>
      </c>
      <c r="E208" s="412" t="s">
        <v>1728</v>
      </c>
      <c r="F208" s="412">
        <v>29</v>
      </c>
      <c r="G208" s="412" t="s">
        <v>372</v>
      </c>
      <c r="H208" s="412" t="s">
        <v>373</v>
      </c>
      <c r="I208" s="398" t="s">
        <v>279</v>
      </c>
      <c r="J208" s="387" t="s">
        <v>1920</v>
      </c>
      <c r="K208" s="386" t="s">
        <v>2732</v>
      </c>
      <c r="L208" s="386"/>
      <c r="M208" s="393"/>
      <c r="N208" s="393"/>
      <c r="O208" s="393"/>
      <c r="P208" s="393"/>
      <c r="Q208" s="386" t="s">
        <v>2744</v>
      </c>
      <c r="R208" s="393"/>
      <c r="S208" s="386" t="s">
        <v>2744</v>
      </c>
      <c r="T208" s="387" t="s">
        <v>2744</v>
      </c>
      <c r="U208" s="616" t="s">
        <v>2744</v>
      </c>
      <c r="V208" s="387"/>
    </row>
    <row r="209" spans="1:22" ht="76.5" x14ac:dyDescent="0.25">
      <c r="A209" s="388" t="s">
        <v>1723</v>
      </c>
      <c r="B209" s="389" t="s">
        <v>2204</v>
      </c>
      <c r="C209" s="389" t="s">
        <v>2281</v>
      </c>
      <c r="D209" s="389" t="s">
        <v>1726</v>
      </c>
      <c r="E209" s="412" t="s">
        <v>1728</v>
      </c>
      <c r="F209" s="412">
        <v>39</v>
      </c>
      <c r="G209" s="412" t="s">
        <v>374</v>
      </c>
      <c r="H209" s="412" t="s">
        <v>375</v>
      </c>
      <c r="I209" s="398" t="s">
        <v>279</v>
      </c>
      <c r="J209" s="387" t="s">
        <v>1920</v>
      </c>
      <c r="K209" s="386" t="s">
        <v>2732</v>
      </c>
      <c r="L209" s="386"/>
      <c r="M209" s="393"/>
      <c r="N209" s="393"/>
      <c r="O209" s="393"/>
      <c r="P209" s="393"/>
      <c r="Q209" s="386" t="s">
        <v>2744</v>
      </c>
      <c r="R209" s="393"/>
      <c r="S209" s="386" t="s">
        <v>2744</v>
      </c>
      <c r="T209" s="387" t="s">
        <v>2744</v>
      </c>
      <c r="U209" s="616" t="s">
        <v>2744</v>
      </c>
      <c r="V209" s="387"/>
    </row>
    <row r="210" spans="1:22" ht="76.5" x14ac:dyDescent="0.25">
      <c r="A210" s="388" t="s">
        <v>1723</v>
      </c>
      <c r="B210" s="389" t="s">
        <v>2204</v>
      </c>
      <c r="C210" s="389" t="s">
        <v>2281</v>
      </c>
      <c r="D210" s="389" t="s">
        <v>1726</v>
      </c>
      <c r="E210" s="412" t="s">
        <v>1728</v>
      </c>
      <c r="F210" s="412">
        <v>56</v>
      </c>
      <c r="G210" s="412" t="s">
        <v>381</v>
      </c>
      <c r="H210" s="412" t="s">
        <v>382</v>
      </c>
      <c r="I210" s="398" t="s">
        <v>276</v>
      </c>
      <c r="J210" s="387" t="s">
        <v>1920</v>
      </c>
      <c r="K210" s="386" t="s">
        <v>2732</v>
      </c>
      <c r="L210" s="386"/>
      <c r="M210" s="393"/>
      <c r="N210" s="393"/>
      <c r="O210" s="393"/>
      <c r="P210" s="393"/>
      <c r="Q210" s="386" t="s">
        <v>2744</v>
      </c>
      <c r="R210" s="393"/>
      <c r="S210" s="386" t="s">
        <v>2744</v>
      </c>
      <c r="T210" s="387" t="s">
        <v>2744</v>
      </c>
      <c r="U210" s="616" t="s">
        <v>2744</v>
      </c>
      <c r="V210" s="387"/>
    </row>
    <row r="211" spans="1:22" ht="105" x14ac:dyDescent="0.25">
      <c r="A211" s="388" t="s">
        <v>1723</v>
      </c>
      <c r="B211" s="389" t="s">
        <v>2204</v>
      </c>
      <c r="C211" s="389" t="s">
        <v>2281</v>
      </c>
      <c r="D211" s="389" t="s">
        <v>1726</v>
      </c>
      <c r="E211" s="412" t="s">
        <v>1728</v>
      </c>
      <c r="F211" s="412">
        <v>60</v>
      </c>
      <c r="G211" s="412" t="s">
        <v>383</v>
      </c>
      <c r="H211" s="412" t="s">
        <v>384</v>
      </c>
      <c r="I211" s="398" t="s">
        <v>279</v>
      </c>
      <c r="J211" s="387" t="s">
        <v>1920</v>
      </c>
      <c r="K211" s="386" t="s">
        <v>2732</v>
      </c>
      <c r="L211" s="386"/>
      <c r="M211" s="393"/>
      <c r="N211" s="393"/>
      <c r="O211" s="393"/>
      <c r="P211" s="393"/>
      <c r="Q211" s="386" t="s">
        <v>2744</v>
      </c>
      <c r="R211" s="393"/>
      <c r="S211" s="386" t="s">
        <v>2744</v>
      </c>
      <c r="T211" s="387" t="s">
        <v>2744</v>
      </c>
      <c r="U211" s="616" t="s">
        <v>2744</v>
      </c>
      <c r="V211" s="387"/>
    </row>
    <row r="212" spans="1:22" ht="76.5" x14ac:dyDescent="0.25">
      <c r="A212" s="388" t="s">
        <v>1723</v>
      </c>
      <c r="B212" s="389" t="s">
        <v>2204</v>
      </c>
      <c r="C212" s="389" t="s">
        <v>2281</v>
      </c>
      <c r="D212" s="389" t="s">
        <v>1726</v>
      </c>
      <c r="E212" s="412" t="s">
        <v>1728</v>
      </c>
      <c r="F212" s="412">
        <v>62</v>
      </c>
      <c r="G212" s="412" t="s">
        <v>385</v>
      </c>
      <c r="H212" s="412" t="s">
        <v>386</v>
      </c>
      <c r="I212" s="398" t="s">
        <v>387</v>
      </c>
      <c r="J212" s="387" t="s">
        <v>1920</v>
      </c>
      <c r="K212" s="386" t="s">
        <v>2732</v>
      </c>
      <c r="L212" s="386"/>
      <c r="M212" s="393"/>
      <c r="N212" s="393"/>
      <c r="O212" s="393"/>
      <c r="P212" s="393"/>
      <c r="Q212" s="386" t="s">
        <v>2744</v>
      </c>
      <c r="R212" s="393"/>
      <c r="S212" s="386" t="s">
        <v>2744</v>
      </c>
      <c r="T212" s="387" t="s">
        <v>2744</v>
      </c>
      <c r="U212" s="616" t="s">
        <v>2744</v>
      </c>
      <c r="V212" s="387"/>
    </row>
    <row r="213" spans="1:22" ht="76.5" x14ac:dyDescent="0.25">
      <c r="A213" s="388" t="s">
        <v>1723</v>
      </c>
      <c r="B213" s="389" t="s">
        <v>2204</v>
      </c>
      <c r="C213" s="389" t="s">
        <v>2281</v>
      </c>
      <c r="D213" s="389" t="s">
        <v>1726</v>
      </c>
      <c r="E213" s="412" t="s">
        <v>1728</v>
      </c>
      <c r="F213" s="412">
        <v>58</v>
      </c>
      <c r="G213" s="412" t="s">
        <v>408</v>
      </c>
      <c r="H213" s="412" t="s">
        <v>2064</v>
      </c>
      <c r="I213" s="398" t="s">
        <v>8</v>
      </c>
      <c r="J213" s="387" t="s">
        <v>1920</v>
      </c>
      <c r="K213" s="386" t="s">
        <v>2732</v>
      </c>
      <c r="L213" s="386"/>
      <c r="M213" s="393"/>
      <c r="N213" s="393"/>
      <c r="O213" s="393"/>
      <c r="P213" s="393"/>
      <c r="Q213" s="386" t="s">
        <v>2744</v>
      </c>
      <c r="R213" s="393"/>
      <c r="S213" s="386" t="s">
        <v>2744</v>
      </c>
      <c r="T213" s="387" t="s">
        <v>2744</v>
      </c>
      <c r="U213" s="616" t="s">
        <v>2744</v>
      </c>
      <c r="V213" s="387"/>
    </row>
    <row r="214" spans="1:22" ht="76.5" x14ac:dyDescent="0.25">
      <c r="A214" s="388" t="s">
        <v>1723</v>
      </c>
      <c r="B214" s="389" t="s">
        <v>2204</v>
      </c>
      <c r="C214" s="389" t="s">
        <v>2281</v>
      </c>
      <c r="D214" s="389" t="s">
        <v>1726</v>
      </c>
      <c r="E214" s="412" t="s">
        <v>1728</v>
      </c>
      <c r="F214" s="412">
        <v>55</v>
      </c>
      <c r="G214" s="412" t="s">
        <v>420</v>
      </c>
      <c r="H214" s="412" t="s">
        <v>421</v>
      </c>
      <c r="I214" s="398" t="s">
        <v>8</v>
      </c>
      <c r="J214" s="387" t="s">
        <v>1920</v>
      </c>
      <c r="K214" s="386" t="s">
        <v>2732</v>
      </c>
      <c r="L214" s="386"/>
      <c r="M214" s="393"/>
      <c r="N214" s="393"/>
      <c r="O214" s="393"/>
      <c r="P214" s="393"/>
      <c r="Q214" s="386" t="s">
        <v>2744</v>
      </c>
      <c r="R214" s="393"/>
      <c r="S214" s="386" t="s">
        <v>2744</v>
      </c>
      <c r="T214" s="387" t="s">
        <v>2744</v>
      </c>
      <c r="U214" s="616" t="s">
        <v>2744</v>
      </c>
      <c r="V214" s="387"/>
    </row>
    <row r="215" spans="1:22" ht="90" hidden="1" x14ac:dyDescent="0.25">
      <c r="A215" s="388" t="s">
        <v>1723</v>
      </c>
      <c r="B215" s="389" t="s">
        <v>2204</v>
      </c>
      <c r="C215" s="389" t="s">
        <v>2281</v>
      </c>
      <c r="D215" s="389" t="s">
        <v>1726</v>
      </c>
      <c r="E215" s="412" t="s">
        <v>1800</v>
      </c>
      <c r="F215" s="412">
        <v>176</v>
      </c>
      <c r="G215" s="412" t="s">
        <v>615</v>
      </c>
      <c r="H215" s="412" t="s">
        <v>616</v>
      </c>
      <c r="I215" s="398" t="s">
        <v>2086</v>
      </c>
      <c r="J215" s="387" t="s">
        <v>1920</v>
      </c>
      <c r="K215" s="394" t="s">
        <v>2820</v>
      </c>
      <c r="L215" s="394"/>
      <c r="M215" s="394" t="s">
        <v>2820</v>
      </c>
      <c r="N215" s="394" t="s">
        <v>2820</v>
      </c>
      <c r="O215" s="394" t="s">
        <v>2820</v>
      </c>
      <c r="P215" s="394" t="s">
        <v>2820</v>
      </c>
      <c r="Q215" s="394" t="s">
        <v>2820</v>
      </c>
      <c r="R215" s="394" t="s">
        <v>2820</v>
      </c>
      <c r="S215" s="394" t="s">
        <v>2820</v>
      </c>
      <c r="T215" s="394" t="s">
        <v>2820</v>
      </c>
      <c r="U215" s="394" t="s">
        <v>2820</v>
      </c>
    </row>
    <row r="216" spans="1:22" ht="120" hidden="1" x14ac:dyDescent="0.25">
      <c r="A216" s="388" t="s">
        <v>1723</v>
      </c>
      <c r="B216" s="389" t="s">
        <v>2204</v>
      </c>
      <c r="C216" s="389" t="s">
        <v>2281</v>
      </c>
      <c r="D216" s="389" t="s">
        <v>1726</v>
      </c>
      <c r="E216" s="412" t="s">
        <v>1800</v>
      </c>
      <c r="F216" s="412">
        <v>178</v>
      </c>
      <c r="G216" s="412" t="s">
        <v>619</v>
      </c>
      <c r="H216" s="412" t="s">
        <v>620</v>
      </c>
      <c r="I216" s="398" t="s">
        <v>637</v>
      </c>
      <c r="J216" s="387" t="s">
        <v>1920</v>
      </c>
      <c r="K216" s="394" t="s">
        <v>2820</v>
      </c>
      <c r="L216" s="394"/>
      <c r="M216" s="394" t="s">
        <v>2820</v>
      </c>
      <c r="N216" s="394" t="s">
        <v>2820</v>
      </c>
      <c r="O216" s="394" t="s">
        <v>2820</v>
      </c>
      <c r="P216" s="394" t="s">
        <v>2820</v>
      </c>
      <c r="Q216" s="394" t="s">
        <v>2820</v>
      </c>
      <c r="R216" s="394" t="s">
        <v>2820</v>
      </c>
      <c r="S216" s="394" t="s">
        <v>2820</v>
      </c>
      <c r="T216" s="394" t="s">
        <v>2820</v>
      </c>
      <c r="U216" s="394" t="s">
        <v>2820</v>
      </c>
    </row>
    <row r="217" spans="1:22" ht="225" hidden="1" x14ac:dyDescent="0.25">
      <c r="A217" s="388" t="s">
        <v>1723</v>
      </c>
      <c r="B217" s="389" t="s">
        <v>2204</v>
      </c>
      <c r="C217" s="389" t="s">
        <v>2281</v>
      </c>
      <c r="D217" s="389" t="s">
        <v>1726</v>
      </c>
      <c r="E217" s="412" t="s">
        <v>1800</v>
      </c>
      <c r="F217" s="412" t="s">
        <v>621</v>
      </c>
      <c r="G217" s="412" t="s">
        <v>622</v>
      </c>
      <c r="H217" s="412" t="s">
        <v>2282</v>
      </c>
      <c r="I217" s="398" t="s">
        <v>431</v>
      </c>
      <c r="J217" s="387" t="s">
        <v>1920</v>
      </c>
      <c r="K217" s="394" t="s">
        <v>2820</v>
      </c>
      <c r="L217" s="394"/>
      <c r="M217" s="394" t="s">
        <v>2820</v>
      </c>
      <c r="N217" s="394" t="s">
        <v>2820</v>
      </c>
      <c r="O217" s="394" t="s">
        <v>2820</v>
      </c>
      <c r="P217" s="394" t="s">
        <v>2820</v>
      </c>
      <c r="Q217" s="394" t="s">
        <v>2820</v>
      </c>
      <c r="R217" s="394" t="s">
        <v>2820</v>
      </c>
      <c r="S217" s="394" t="s">
        <v>2820</v>
      </c>
      <c r="T217" s="394" t="s">
        <v>2820</v>
      </c>
      <c r="U217" s="394" t="s">
        <v>2820</v>
      </c>
    </row>
    <row r="218" spans="1:22" ht="180" hidden="1" x14ac:dyDescent="0.25">
      <c r="A218" s="388" t="s">
        <v>1723</v>
      </c>
      <c r="B218" s="389" t="s">
        <v>2204</v>
      </c>
      <c r="C218" s="389" t="s">
        <v>2281</v>
      </c>
      <c r="D218" s="389" t="s">
        <v>1726</v>
      </c>
      <c r="E218" s="412" t="s">
        <v>1800</v>
      </c>
      <c r="F218" s="412">
        <v>112</v>
      </c>
      <c r="G218" s="412" t="s">
        <v>773</v>
      </c>
      <c r="H218" s="412" t="s">
        <v>774</v>
      </c>
      <c r="I218" s="398" t="s">
        <v>775</v>
      </c>
      <c r="J218" s="387" t="s">
        <v>1920</v>
      </c>
      <c r="K218" s="394" t="s">
        <v>2820</v>
      </c>
      <c r="L218" s="394"/>
      <c r="M218" s="394" t="s">
        <v>2820</v>
      </c>
      <c r="N218" s="394" t="s">
        <v>2820</v>
      </c>
      <c r="O218" s="394" t="s">
        <v>2820</v>
      </c>
      <c r="P218" s="394" t="s">
        <v>2820</v>
      </c>
      <c r="Q218" s="394" t="s">
        <v>2820</v>
      </c>
      <c r="R218" s="394" t="s">
        <v>2820</v>
      </c>
      <c r="S218" s="394" t="s">
        <v>2820</v>
      </c>
      <c r="T218" s="394" t="s">
        <v>2820</v>
      </c>
      <c r="U218" s="394" t="s">
        <v>2820</v>
      </c>
    </row>
    <row r="219" spans="1:22" ht="315" hidden="1" x14ac:dyDescent="0.25">
      <c r="A219" s="388" t="s">
        <v>1723</v>
      </c>
      <c r="B219" s="389" t="s">
        <v>2204</v>
      </c>
      <c r="C219" s="389" t="s">
        <v>2281</v>
      </c>
      <c r="D219" s="389" t="s">
        <v>1726</v>
      </c>
      <c r="E219" s="412" t="s">
        <v>1800</v>
      </c>
      <c r="F219" s="412">
        <v>172</v>
      </c>
      <c r="G219" s="412" t="s">
        <v>823</v>
      </c>
      <c r="H219" s="412" t="s">
        <v>824</v>
      </c>
      <c r="I219" s="398" t="s">
        <v>637</v>
      </c>
      <c r="J219" s="387" t="s">
        <v>1920</v>
      </c>
      <c r="K219" s="394" t="s">
        <v>2820</v>
      </c>
      <c r="L219" s="394"/>
      <c r="M219" s="394" t="s">
        <v>2820</v>
      </c>
      <c r="N219" s="394" t="s">
        <v>2820</v>
      </c>
      <c r="O219" s="394" t="s">
        <v>2820</v>
      </c>
      <c r="P219" s="394" t="s">
        <v>2820</v>
      </c>
      <c r="Q219" s="394" t="s">
        <v>2820</v>
      </c>
      <c r="R219" s="394" t="s">
        <v>2820</v>
      </c>
      <c r="S219" s="394" t="s">
        <v>2820</v>
      </c>
      <c r="T219" s="394" t="s">
        <v>2820</v>
      </c>
      <c r="U219" s="394" t="s">
        <v>2820</v>
      </c>
    </row>
    <row r="220" spans="1:22" ht="76.5" x14ac:dyDescent="0.25">
      <c r="A220" s="388" t="s">
        <v>1723</v>
      </c>
      <c r="B220" s="389" t="s">
        <v>2204</v>
      </c>
      <c r="C220" s="389" t="s">
        <v>2281</v>
      </c>
      <c r="D220" s="389" t="s">
        <v>1726</v>
      </c>
      <c r="E220" s="412" t="s">
        <v>1752</v>
      </c>
      <c r="F220" s="412">
        <v>2</v>
      </c>
      <c r="G220" s="412" t="s">
        <v>1461</v>
      </c>
      <c r="H220" s="412" t="s">
        <v>1462</v>
      </c>
      <c r="I220" s="398" t="s">
        <v>1463</v>
      </c>
      <c r="J220" s="387" t="s">
        <v>1920</v>
      </c>
      <c r="K220" s="386" t="s">
        <v>2732</v>
      </c>
      <c r="L220" s="386"/>
      <c r="M220" s="393"/>
      <c r="N220" s="386">
        <v>0</v>
      </c>
      <c r="O220" s="386" t="s">
        <v>2744</v>
      </c>
      <c r="P220" s="386">
        <v>0</v>
      </c>
      <c r="Q220" s="386" t="s">
        <v>2744</v>
      </c>
      <c r="R220" s="386">
        <v>0</v>
      </c>
      <c r="S220" s="386" t="s">
        <v>2744</v>
      </c>
      <c r="T220" s="387" t="s">
        <v>2744</v>
      </c>
      <c r="U220" s="616" t="s">
        <v>2744</v>
      </c>
      <c r="V220" s="387"/>
    </row>
    <row r="221" spans="1:22" ht="76.5" hidden="1" x14ac:dyDescent="0.25">
      <c r="A221" s="388" t="s">
        <v>1723</v>
      </c>
      <c r="B221" s="389" t="s">
        <v>2204</v>
      </c>
      <c r="C221" s="389" t="s">
        <v>2281</v>
      </c>
      <c r="D221" s="389" t="s">
        <v>1726</v>
      </c>
      <c r="E221" s="412" t="s">
        <v>1752</v>
      </c>
      <c r="F221" s="412">
        <v>3</v>
      </c>
      <c r="G221" s="412" t="s">
        <v>1464</v>
      </c>
      <c r="H221" s="412" t="s">
        <v>2218</v>
      </c>
      <c r="I221" s="398" t="s">
        <v>1463</v>
      </c>
      <c r="J221" s="387" t="s">
        <v>1920</v>
      </c>
      <c r="K221" s="393"/>
      <c r="L221" s="386"/>
      <c r="M221" s="393" t="s">
        <v>2731</v>
      </c>
      <c r="N221" s="393">
        <v>0</v>
      </c>
      <c r="O221" s="387" t="s">
        <v>2744</v>
      </c>
      <c r="P221" s="393">
        <v>0</v>
      </c>
      <c r="Q221" s="386" t="s">
        <v>2744</v>
      </c>
      <c r="R221" s="393" t="s">
        <v>2271</v>
      </c>
      <c r="S221" s="386" t="s">
        <v>2744</v>
      </c>
      <c r="T221" s="387" t="s">
        <v>2778</v>
      </c>
      <c r="U221" s="387">
        <v>2026</v>
      </c>
    </row>
    <row r="222" spans="1:22" ht="150" x14ac:dyDescent="0.25">
      <c r="A222" s="388" t="s">
        <v>1723</v>
      </c>
      <c r="B222" s="389" t="s">
        <v>2204</v>
      </c>
      <c r="C222" s="389" t="s">
        <v>2281</v>
      </c>
      <c r="D222" s="389" t="s">
        <v>1726</v>
      </c>
      <c r="E222" s="412" t="s">
        <v>1752</v>
      </c>
      <c r="F222" s="412">
        <v>368</v>
      </c>
      <c r="G222" s="412" t="s">
        <v>1489</v>
      </c>
      <c r="H222" s="412" t="s">
        <v>1490</v>
      </c>
      <c r="I222" s="398" t="s">
        <v>1463</v>
      </c>
      <c r="J222" s="387" t="s">
        <v>1920</v>
      </c>
      <c r="K222" s="386" t="s">
        <v>2732</v>
      </c>
      <c r="L222" s="386"/>
      <c r="M222" s="393"/>
      <c r="N222" s="393">
        <v>0</v>
      </c>
      <c r="O222" s="387" t="s">
        <v>2744</v>
      </c>
      <c r="P222" s="393">
        <v>0</v>
      </c>
      <c r="Q222" s="386" t="s">
        <v>2744</v>
      </c>
      <c r="R222" s="393" t="s">
        <v>2271</v>
      </c>
      <c r="S222" s="386" t="s">
        <v>2744</v>
      </c>
      <c r="T222" s="387" t="s">
        <v>2744</v>
      </c>
      <c r="U222" s="616" t="s">
        <v>2744</v>
      </c>
      <c r="V222" s="387"/>
    </row>
    <row r="223" spans="1:22" ht="90" hidden="1" x14ac:dyDescent="0.25">
      <c r="A223" s="388" t="s">
        <v>1723</v>
      </c>
      <c r="B223" s="389" t="s">
        <v>2204</v>
      </c>
      <c r="C223" s="389" t="s">
        <v>2281</v>
      </c>
      <c r="D223" s="389" t="s">
        <v>1726</v>
      </c>
      <c r="E223" s="412" t="s">
        <v>1752</v>
      </c>
      <c r="F223" s="412">
        <v>548</v>
      </c>
      <c r="G223" s="412" t="s">
        <v>1518</v>
      </c>
      <c r="H223" s="412" t="s">
        <v>1519</v>
      </c>
      <c r="I223" s="398" t="s">
        <v>1463</v>
      </c>
      <c r="J223" s="387" t="s">
        <v>1920</v>
      </c>
      <c r="K223" s="393"/>
      <c r="L223" s="386"/>
      <c r="M223" s="393" t="s">
        <v>2731</v>
      </c>
      <c r="N223" s="393">
        <v>0</v>
      </c>
      <c r="O223" s="387" t="s">
        <v>2744</v>
      </c>
      <c r="P223" s="393">
        <v>0</v>
      </c>
      <c r="Q223" s="386" t="s">
        <v>2744</v>
      </c>
      <c r="R223" s="393" t="s">
        <v>2271</v>
      </c>
      <c r="S223" s="386" t="s">
        <v>2744</v>
      </c>
      <c r="T223" s="387" t="s">
        <v>2778</v>
      </c>
      <c r="U223" s="387">
        <v>2026</v>
      </c>
    </row>
    <row r="224" spans="1:22" ht="153" hidden="1" x14ac:dyDescent="0.25">
      <c r="A224" s="388" t="s">
        <v>1723</v>
      </c>
      <c r="B224" s="389" t="s">
        <v>2204</v>
      </c>
      <c r="C224" s="389" t="s">
        <v>2283</v>
      </c>
      <c r="D224" s="389" t="s">
        <v>1726</v>
      </c>
      <c r="E224" s="391" t="s">
        <v>5</v>
      </c>
      <c r="F224" s="412">
        <v>49</v>
      </c>
      <c r="G224" s="412" t="s">
        <v>28</v>
      </c>
      <c r="H224" s="412" t="s">
        <v>29</v>
      </c>
      <c r="I224" s="398" t="s">
        <v>431</v>
      </c>
      <c r="J224" s="387" t="s">
        <v>1920</v>
      </c>
      <c r="K224" s="393"/>
      <c r="L224" s="386"/>
      <c r="M224" s="393" t="s">
        <v>2732</v>
      </c>
      <c r="N224" s="393">
        <v>0</v>
      </c>
      <c r="O224" s="393" t="s">
        <v>2744</v>
      </c>
      <c r="P224" s="393">
        <v>0</v>
      </c>
      <c r="Q224" s="393" t="s">
        <v>2744</v>
      </c>
      <c r="R224" s="393">
        <v>0</v>
      </c>
      <c r="S224" s="393" t="s">
        <v>2744</v>
      </c>
      <c r="T224" s="387" t="s">
        <v>2780</v>
      </c>
      <c r="U224" s="387">
        <v>2026</v>
      </c>
    </row>
    <row r="225" spans="1:22" ht="153" hidden="1" x14ac:dyDescent="0.25">
      <c r="A225" s="388" t="s">
        <v>1723</v>
      </c>
      <c r="B225" s="389" t="s">
        <v>2204</v>
      </c>
      <c r="C225" s="389" t="s">
        <v>2283</v>
      </c>
      <c r="D225" s="389" t="s">
        <v>1726</v>
      </c>
      <c r="E225" s="391" t="s">
        <v>5</v>
      </c>
      <c r="F225" s="412">
        <v>53</v>
      </c>
      <c r="G225" s="412" t="s">
        <v>32</v>
      </c>
      <c r="H225" s="412" t="s">
        <v>33</v>
      </c>
      <c r="I225" s="398" t="s">
        <v>8</v>
      </c>
      <c r="J225" s="387" t="s">
        <v>1920</v>
      </c>
      <c r="K225" s="393"/>
      <c r="L225" s="386"/>
      <c r="M225" s="393" t="s">
        <v>2732</v>
      </c>
      <c r="N225" s="393">
        <v>0</v>
      </c>
      <c r="O225" s="393" t="s">
        <v>2744</v>
      </c>
      <c r="P225" s="393">
        <v>0</v>
      </c>
      <c r="Q225" s="393" t="s">
        <v>2744</v>
      </c>
      <c r="R225" s="393">
        <v>0</v>
      </c>
      <c r="S225" s="393" t="s">
        <v>2744</v>
      </c>
      <c r="T225" s="387" t="s">
        <v>2780</v>
      </c>
      <c r="U225" s="387">
        <v>2026</v>
      </c>
    </row>
    <row r="226" spans="1:22" ht="195" hidden="1" x14ac:dyDescent="0.25">
      <c r="A226" s="388" t="s">
        <v>1723</v>
      </c>
      <c r="B226" s="389" t="s">
        <v>2204</v>
      </c>
      <c r="C226" s="389" t="s">
        <v>2283</v>
      </c>
      <c r="D226" s="389" t="s">
        <v>1726</v>
      </c>
      <c r="E226" s="391" t="s">
        <v>5</v>
      </c>
      <c r="F226" s="412">
        <v>73</v>
      </c>
      <c r="G226" s="412" t="s">
        <v>54</v>
      </c>
      <c r="H226" s="412" t="s">
        <v>2284</v>
      </c>
      <c r="I226" s="398" t="s">
        <v>8</v>
      </c>
      <c r="J226" s="412" t="s">
        <v>2285</v>
      </c>
      <c r="K226" s="393"/>
      <c r="L226" s="386"/>
      <c r="M226" s="393" t="s">
        <v>2732</v>
      </c>
      <c r="N226" s="393">
        <v>0</v>
      </c>
      <c r="O226" s="393" t="s">
        <v>2744</v>
      </c>
      <c r="P226" s="393">
        <v>0</v>
      </c>
      <c r="Q226" s="393" t="s">
        <v>2744</v>
      </c>
      <c r="R226" s="393">
        <v>0</v>
      </c>
      <c r="S226" s="393" t="s">
        <v>2744</v>
      </c>
      <c r="T226" s="387" t="s">
        <v>2780</v>
      </c>
      <c r="U226" s="387">
        <v>2026</v>
      </c>
    </row>
    <row r="227" spans="1:22" ht="345" hidden="1" x14ac:dyDescent="0.25">
      <c r="A227" s="388" t="s">
        <v>1723</v>
      </c>
      <c r="B227" s="389" t="s">
        <v>2204</v>
      </c>
      <c r="C227" s="389" t="s">
        <v>2283</v>
      </c>
      <c r="D227" s="389" t="s">
        <v>1726</v>
      </c>
      <c r="E227" s="391" t="s">
        <v>5</v>
      </c>
      <c r="F227" s="412">
        <v>752</v>
      </c>
      <c r="G227" s="412" t="s">
        <v>213</v>
      </c>
      <c r="H227" s="412" t="s">
        <v>214</v>
      </c>
      <c r="I227" s="398" t="s">
        <v>8</v>
      </c>
      <c r="J227" s="412" t="s">
        <v>2286</v>
      </c>
      <c r="K227" s="393"/>
      <c r="L227" s="386"/>
      <c r="M227" s="393" t="s">
        <v>2732</v>
      </c>
      <c r="N227" s="393">
        <v>0</v>
      </c>
      <c r="O227" s="393" t="s">
        <v>2744</v>
      </c>
      <c r="P227" s="393">
        <v>0</v>
      </c>
      <c r="Q227" s="393" t="s">
        <v>2744</v>
      </c>
      <c r="R227" s="393">
        <v>0</v>
      </c>
      <c r="S227" s="393" t="s">
        <v>2744</v>
      </c>
      <c r="T227" s="387" t="s">
        <v>2780</v>
      </c>
      <c r="U227" s="387">
        <v>2026</v>
      </c>
    </row>
    <row r="228" spans="1:22" ht="153" x14ac:dyDescent="0.25">
      <c r="A228" s="388" t="s">
        <v>1723</v>
      </c>
      <c r="B228" s="389" t="s">
        <v>2204</v>
      </c>
      <c r="C228" s="389" t="s">
        <v>2283</v>
      </c>
      <c r="D228" s="389" t="s">
        <v>1726</v>
      </c>
      <c r="E228" s="412" t="s">
        <v>1728</v>
      </c>
      <c r="F228" s="412">
        <v>36</v>
      </c>
      <c r="G228" s="412" t="s">
        <v>255</v>
      </c>
      <c r="H228" s="412" t="s">
        <v>256</v>
      </c>
      <c r="I228" s="398" t="s">
        <v>257</v>
      </c>
      <c r="J228" s="387" t="s">
        <v>1920</v>
      </c>
      <c r="K228" s="386" t="s">
        <v>2732</v>
      </c>
      <c r="L228" s="386"/>
      <c r="M228" s="393"/>
      <c r="N228" s="393"/>
      <c r="O228" s="393"/>
      <c r="P228" s="393"/>
      <c r="Q228" s="386" t="s">
        <v>2744</v>
      </c>
      <c r="R228" s="393"/>
      <c r="S228" s="386" t="s">
        <v>2744</v>
      </c>
      <c r="T228" s="387" t="s">
        <v>2744</v>
      </c>
      <c r="U228" s="616" t="s">
        <v>2744</v>
      </c>
      <c r="V228" s="387"/>
    </row>
    <row r="229" spans="1:22" ht="153" x14ac:dyDescent="0.25">
      <c r="A229" s="388" t="s">
        <v>1723</v>
      </c>
      <c r="B229" s="389" t="s">
        <v>2204</v>
      </c>
      <c r="C229" s="389" t="s">
        <v>2283</v>
      </c>
      <c r="D229" s="389" t="s">
        <v>1726</v>
      </c>
      <c r="E229" s="412" t="s">
        <v>1728</v>
      </c>
      <c r="F229" s="412">
        <v>171</v>
      </c>
      <c r="G229" s="412" t="s">
        <v>252</v>
      </c>
      <c r="H229" s="412" t="s">
        <v>253</v>
      </c>
      <c r="I229" s="398" t="s">
        <v>267</v>
      </c>
      <c r="J229" s="387" t="s">
        <v>1920</v>
      </c>
      <c r="K229" s="386" t="s">
        <v>2732</v>
      </c>
      <c r="L229" s="386"/>
      <c r="M229" s="393"/>
      <c r="N229" s="393"/>
      <c r="O229" s="393"/>
      <c r="P229" s="393"/>
      <c r="Q229" s="386" t="s">
        <v>2744</v>
      </c>
      <c r="R229" s="393"/>
      <c r="S229" s="386" t="s">
        <v>2744</v>
      </c>
      <c r="T229" s="387" t="s">
        <v>2744</v>
      </c>
      <c r="U229" s="616" t="s">
        <v>2744</v>
      </c>
      <c r="V229" s="387"/>
    </row>
    <row r="230" spans="1:22" ht="153" x14ac:dyDescent="0.25">
      <c r="A230" s="388" t="s">
        <v>1723</v>
      </c>
      <c r="B230" s="389" t="s">
        <v>2204</v>
      </c>
      <c r="C230" s="389" t="s">
        <v>2283</v>
      </c>
      <c r="D230" s="389" t="s">
        <v>1726</v>
      </c>
      <c r="E230" s="412" t="s">
        <v>1728</v>
      </c>
      <c r="F230" s="412">
        <v>33</v>
      </c>
      <c r="G230" s="412" t="s">
        <v>280</v>
      </c>
      <c r="H230" s="412" t="s">
        <v>281</v>
      </c>
      <c r="I230" s="398" t="s">
        <v>279</v>
      </c>
      <c r="J230" s="387" t="s">
        <v>1920</v>
      </c>
      <c r="K230" s="386" t="s">
        <v>2732</v>
      </c>
      <c r="L230" s="386"/>
      <c r="M230" s="393"/>
      <c r="N230" s="393"/>
      <c r="O230" s="393"/>
      <c r="P230" s="393"/>
      <c r="Q230" s="386" t="s">
        <v>2744</v>
      </c>
      <c r="R230" s="393"/>
      <c r="S230" s="386" t="s">
        <v>2744</v>
      </c>
      <c r="T230" s="387" t="s">
        <v>2744</v>
      </c>
      <c r="U230" s="616" t="s">
        <v>2744</v>
      </c>
      <c r="V230" s="387"/>
    </row>
    <row r="231" spans="1:22" ht="153" x14ac:dyDescent="0.25">
      <c r="A231" s="388" t="s">
        <v>1723</v>
      </c>
      <c r="B231" s="389" t="s">
        <v>2204</v>
      </c>
      <c r="C231" s="389" t="s">
        <v>2283</v>
      </c>
      <c r="D231" s="389" t="s">
        <v>1726</v>
      </c>
      <c r="E231" s="412" t="s">
        <v>1728</v>
      </c>
      <c r="F231" s="412">
        <v>34</v>
      </c>
      <c r="G231" s="412" t="s">
        <v>282</v>
      </c>
      <c r="H231" s="412" t="s">
        <v>283</v>
      </c>
      <c r="I231" s="398" t="s">
        <v>284</v>
      </c>
      <c r="J231" s="387" t="s">
        <v>1920</v>
      </c>
      <c r="K231" s="386" t="s">
        <v>2732</v>
      </c>
      <c r="L231" s="386"/>
      <c r="M231" s="393"/>
      <c r="N231" s="393">
        <v>0</v>
      </c>
      <c r="O231" s="393" t="s">
        <v>2744</v>
      </c>
      <c r="P231" s="393">
        <v>0</v>
      </c>
      <c r="Q231" s="386" t="s">
        <v>2744</v>
      </c>
      <c r="R231" s="393">
        <v>0</v>
      </c>
      <c r="S231" s="386" t="s">
        <v>2744</v>
      </c>
      <c r="T231" s="387" t="s">
        <v>2744</v>
      </c>
      <c r="U231" s="616" t="s">
        <v>2744</v>
      </c>
      <c r="V231" s="387"/>
    </row>
    <row r="232" spans="1:22" ht="76.5" x14ac:dyDescent="0.25">
      <c r="A232" s="388" t="s">
        <v>1723</v>
      </c>
      <c r="B232" s="389" t="s">
        <v>2204</v>
      </c>
      <c r="C232" s="389" t="s">
        <v>2281</v>
      </c>
      <c r="D232" s="389" t="s">
        <v>1726</v>
      </c>
      <c r="E232" s="412" t="s">
        <v>1728</v>
      </c>
      <c r="F232" s="412">
        <v>556</v>
      </c>
      <c r="G232" s="412" t="s">
        <v>358</v>
      </c>
      <c r="H232" s="412" t="s">
        <v>359</v>
      </c>
      <c r="I232" s="398" t="s">
        <v>360</v>
      </c>
      <c r="J232" s="387" t="s">
        <v>1920</v>
      </c>
      <c r="K232" s="386" t="s">
        <v>2732</v>
      </c>
      <c r="L232" s="386"/>
      <c r="M232" s="393"/>
      <c r="N232" s="393"/>
      <c r="O232" s="393"/>
      <c r="P232" s="393"/>
      <c r="Q232" s="386" t="s">
        <v>2744</v>
      </c>
      <c r="R232" s="393"/>
      <c r="S232" s="386" t="s">
        <v>2744</v>
      </c>
      <c r="T232" s="387" t="s">
        <v>2744</v>
      </c>
      <c r="U232" s="616" t="s">
        <v>2744</v>
      </c>
      <c r="V232" s="387"/>
    </row>
    <row r="233" spans="1:22" ht="153" x14ac:dyDescent="0.25">
      <c r="A233" s="388" t="s">
        <v>1723</v>
      </c>
      <c r="B233" s="389" t="s">
        <v>2204</v>
      </c>
      <c r="C233" s="389" t="s">
        <v>2283</v>
      </c>
      <c r="D233" s="389" t="s">
        <v>1726</v>
      </c>
      <c r="E233" s="412" t="s">
        <v>1728</v>
      </c>
      <c r="F233" s="412">
        <v>43</v>
      </c>
      <c r="G233" s="412" t="s">
        <v>288</v>
      </c>
      <c r="H233" s="412" t="s">
        <v>289</v>
      </c>
      <c r="I233" s="398" t="s">
        <v>1759</v>
      </c>
      <c r="J233" s="387" t="s">
        <v>1920</v>
      </c>
      <c r="K233" s="386" t="s">
        <v>2732</v>
      </c>
      <c r="L233" s="386"/>
      <c r="M233" s="393"/>
      <c r="N233" s="393"/>
      <c r="O233" s="393"/>
      <c r="P233" s="393"/>
      <c r="Q233" s="386" t="s">
        <v>2744</v>
      </c>
      <c r="R233" s="393"/>
      <c r="S233" s="386" t="s">
        <v>2744</v>
      </c>
      <c r="T233" s="387" t="s">
        <v>2744</v>
      </c>
      <c r="U233" s="616" t="s">
        <v>2744</v>
      </c>
      <c r="V233" s="387"/>
    </row>
    <row r="234" spans="1:22" ht="153" x14ac:dyDescent="0.25">
      <c r="A234" s="388" t="s">
        <v>1723</v>
      </c>
      <c r="B234" s="389" t="s">
        <v>2204</v>
      </c>
      <c r="C234" s="389" t="s">
        <v>2283</v>
      </c>
      <c r="D234" s="389" t="s">
        <v>1726</v>
      </c>
      <c r="E234" s="412" t="s">
        <v>1728</v>
      </c>
      <c r="F234" s="412">
        <v>50</v>
      </c>
      <c r="G234" s="412" t="s">
        <v>296</v>
      </c>
      <c r="H234" s="412" t="s">
        <v>297</v>
      </c>
      <c r="I234" s="398" t="s">
        <v>298</v>
      </c>
      <c r="J234" s="387" t="s">
        <v>1920</v>
      </c>
      <c r="K234" s="386" t="s">
        <v>2732</v>
      </c>
      <c r="L234" s="386"/>
      <c r="M234" s="393"/>
      <c r="N234" s="393"/>
      <c r="O234" s="393"/>
      <c r="P234" s="393"/>
      <c r="Q234" s="386" t="s">
        <v>2744</v>
      </c>
      <c r="R234" s="393"/>
      <c r="S234" s="386" t="s">
        <v>2744</v>
      </c>
      <c r="T234" s="387" t="s">
        <v>2744</v>
      </c>
      <c r="U234" s="616" t="s">
        <v>2744</v>
      </c>
      <c r="V234" s="387"/>
    </row>
    <row r="235" spans="1:22" ht="153" x14ac:dyDescent="0.25">
      <c r="A235" s="388" t="s">
        <v>1723</v>
      </c>
      <c r="B235" s="389" t="s">
        <v>2204</v>
      </c>
      <c r="C235" s="389" t="s">
        <v>2283</v>
      </c>
      <c r="D235" s="389" t="s">
        <v>1726</v>
      </c>
      <c r="E235" s="412" t="s">
        <v>1728</v>
      </c>
      <c r="F235" s="412">
        <v>61</v>
      </c>
      <c r="G235" s="412" t="s">
        <v>308</v>
      </c>
      <c r="H235" s="412" t="s">
        <v>309</v>
      </c>
      <c r="I235" s="398" t="s">
        <v>276</v>
      </c>
      <c r="J235" s="387" t="s">
        <v>1920</v>
      </c>
      <c r="K235" s="386" t="s">
        <v>2732</v>
      </c>
      <c r="L235" s="386"/>
      <c r="M235" s="393"/>
      <c r="N235" s="393"/>
      <c r="O235" s="393"/>
      <c r="P235" s="393"/>
      <c r="Q235" s="386" t="s">
        <v>2744</v>
      </c>
      <c r="R235" s="393"/>
      <c r="S235" s="386" t="s">
        <v>2744</v>
      </c>
      <c r="T235" s="387" t="s">
        <v>2744</v>
      </c>
      <c r="U235" s="616" t="s">
        <v>2744</v>
      </c>
      <c r="V235" s="387"/>
    </row>
    <row r="236" spans="1:22" ht="210" x14ac:dyDescent="0.25">
      <c r="A236" s="388" t="s">
        <v>1723</v>
      </c>
      <c r="B236" s="389" t="s">
        <v>2204</v>
      </c>
      <c r="C236" s="389" t="s">
        <v>2283</v>
      </c>
      <c r="D236" s="389" t="s">
        <v>1726</v>
      </c>
      <c r="E236" s="412" t="s">
        <v>1728</v>
      </c>
      <c r="F236" s="412">
        <v>68</v>
      </c>
      <c r="G236" s="412" t="s">
        <v>315</v>
      </c>
      <c r="H236" s="412" t="s">
        <v>2062</v>
      </c>
      <c r="I236" s="398" t="s">
        <v>317</v>
      </c>
      <c r="J236" s="387" t="s">
        <v>1920</v>
      </c>
      <c r="K236" s="386" t="s">
        <v>2732</v>
      </c>
      <c r="L236" s="386"/>
      <c r="M236" s="393"/>
      <c r="N236" s="393"/>
      <c r="O236" s="393"/>
      <c r="P236" s="393"/>
      <c r="Q236" s="386" t="s">
        <v>2744</v>
      </c>
      <c r="R236" s="393"/>
      <c r="S236" s="386" t="s">
        <v>2744</v>
      </c>
      <c r="T236" s="387" t="s">
        <v>2744</v>
      </c>
      <c r="U236" s="616" t="s">
        <v>2744</v>
      </c>
      <c r="V236" s="387"/>
    </row>
    <row r="237" spans="1:22" ht="153" x14ac:dyDescent="0.25">
      <c r="A237" s="388" t="s">
        <v>1723</v>
      </c>
      <c r="B237" s="389" t="s">
        <v>2204</v>
      </c>
      <c r="C237" s="389" t="s">
        <v>2283</v>
      </c>
      <c r="D237" s="389" t="s">
        <v>1726</v>
      </c>
      <c r="E237" s="412" t="s">
        <v>1728</v>
      </c>
      <c r="F237" s="412">
        <v>77</v>
      </c>
      <c r="G237" s="412" t="s">
        <v>395</v>
      </c>
      <c r="H237" s="412" t="s">
        <v>395</v>
      </c>
      <c r="I237" s="398" t="s">
        <v>8</v>
      </c>
      <c r="J237" s="387" t="s">
        <v>1920</v>
      </c>
      <c r="K237" s="386" t="s">
        <v>2732</v>
      </c>
      <c r="L237" s="386"/>
      <c r="M237" s="393"/>
      <c r="N237" s="393"/>
      <c r="O237" s="393"/>
      <c r="P237" s="393"/>
      <c r="Q237" s="386" t="s">
        <v>2744</v>
      </c>
      <c r="R237" s="393"/>
      <c r="S237" s="386" t="s">
        <v>2744</v>
      </c>
      <c r="T237" s="387" t="s">
        <v>2744</v>
      </c>
      <c r="U237" s="616" t="s">
        <v>2744</v>
      </c>
      <c r="V237" s="387"/>
    </row>
    <row r="238" spans="1:22" ht="153" x14ac:dyDescent="0.25">
      <c r="A238" s="388" t="s">
        <v>1723</v>
      </c>
      <c r="B238" s="389" t="s">
        <v>2204</v>
      </c>
      <c r="C238" s="389" t="s">
        <v>2283</v>
      </c>
      <c r="D238" s="389" t="s">
        <v>1726</v>
      </c>
      <c r="E238" s="412" t="s">
        <v>1728</v>
      </c>
      <c r="F238" s="412">
        <v>430</v>
      </c>
      <c r="G238" s="412" t="s">
        <v>355</v>
      </c>
      <c r="H238" s="412" t="s">
        <v>356</v>
      </c>
      <c r="I238" s="398" t="s">
        <v>357</v>
      </c>
      <c r="J238" s="387" t="s">
        <v>1920</v>
      </c>
      <c r="K238" s="386" t="s">
        <v>2732</v>
      </c>
      <c r="L238" s="386"/>
      <c r="M238" s="393"/>
      <c r="N238" s="393"/>
      <c r="O238" s="393"/>
      <c r="P238" s="393"/>
      <c r="Q238" s="386" t="s">
        <v>2744</v>
      </c>
      <c r="R238" s="393"/>
      <c r="S238" s="386" t="s">
        <v>2744</v>
      </c>
      <c r="T238" s="387" t="s">
        <v>2744</v>
      </c>
      <c r="U238" s="616" t="s">
        <v>2744</v>
      </c>
      <c r="V238" s="387"/>
    </row>
    <row r="239" spans="1:22" ht="153" x14ac:dyDescent="0.25">
      <c r="A239" s="388" t="s">
        <v>1723</v>
      </c>
      <c r="B239" s="389" t="s">
        <v>2204</v>
      </c>
      <c r="C239" s="389" t="s">
        <v>2283</v>
      </c>
      <c r="D239" s="389" t="s">
        <v>1726</v>
      </c>
      <c r="E239" s="412" t="s">
        <v>1728</v>
      </c>
      <c r="F239" s="412">
        <v>329</v>
      </c>
      <c r="G239" s="412" t="s">
        <v>365</v>
      </c>
      <c r="H239" s="412" t="s">
        <v>366</v>
      </c>
      <c r="I239" s="398" t="s">
        <v>279</v>
      </c>
      <c r="J239" s="387" t="s">
        <v>1920</v>
      </c>
      <c r="K239" s="386" t="s">
        <v>2732</v>
      </c>
      <c r="L239" s="386"/>
      <c r="M239" s="393"/>
      <c r="N239" s="393">
        <v>0</v>
      </c>
      <c r="O239" s="393" t="s">
        <v>2744</v>
      </c>
      <c r="P239" s="393">
        <v>0</v>
      </c>
      <c r="Q239" s="386" t="s">
        <v>2744</v>
      </c>
      <c r="R239" s="393">
        <v>0</v>
      </c>
      <c r="S239" s="386" t="s">
        <v>2744</v>
      </c>
      <c r="T239" s="387" t="s">
        <v>2744</v>
      </c>
      <c r="U239" s="616" t="s">
        <v>2744</v>
      </c>
      <c r="V239" s="387"/>
    </row>
    <row r="240" spans="1:22" ht="153" x14ac:dyDescent="0.25">
      <c r="A240" s="388" t="s">
        <v>1723</v>
      </c>
      <c r="B240" s="389" t="s">
        <v>2204</v>
      </c>
      <c r="C240" s="389" t="s">
        <v>2283</v>
      </c>
      <c r="D240" s="389" t="s">
        <v>1726</v>
      </c>
      <c r="E240" s="412" t="s">
        <v>1728</v>
      </c>
      <c r="F240" s="412">
        <v>29</v>
      </c>
      <c r="G240" s="412" t="s">
        <v>372</v>
      </c>
      <c r="H240" s="412" t="s">
        <v>373</v>
      </c>
      <c r="I240" s="398" t="s">
        <v>279</v>
      </c>
      <c r="J240" s="387" t="s">
        <v>1920</v>
      </c>
      <c r="K240" s="386" t="s">
        <v>2732</v>
      </c>
      <c r="L240" s="386"/>
      <c r="M240" s="393"/>
      <c r="N240" s="393"/>
      <c r="O240" s="393"/>
      <c r="P240" s="393"/>
      <c r="Q240" s="386" t="s">
        <v>2744</v>
      </c>
      <c r="R240" s="393"/>
      <c r="S240" s="386" t="s">
        <v>2744</v>
      </c>
      <c r="T240" s="387" t="s">
        <v>2744</v>
      </c>
      <c r="U240" s="616" t="s">
        <v>2744</v>
      </c>
      <c r="V240" s="387"/>
    </row>
    <row r="241" spans="1:22" ht="153" x14ac:dyDescent="0.25">
      <c r="A241" s="388" t="s">
        <v>1723</v>
      </c>
      <c r="B241" s="389" t="s">
        <v>2204</v>
      </c>
      <c r="C241" s="389" t="s">
        <v>2283</v>
      </c>
      <c r="D241" s="389" t="s">
        <v>1726</v>
      </c>
      <c r="E241" s="412" t="s">
        <v>1728</v>
      </c>
      <c r="F241" s="412">
        <v>39</v>
      </c>
      <c r="G241" s="412" t="s">
        <v>374</v>
      </c>
      <c r="H241" s="412" t="s">
        <v>375</v>
      </c>
      <c r="I241" s="398" t="s">
        <v>279</v>
      </c>
      <c r="J241" s="387" t="s">
        <v>1920</v>
      </c>
      <c r="K241" s="386" t="s">
        <v>2732</v>
      </c>
      <c r="L241" s="386"/>
      <c r="M241" s="393"/>
      <c r="N241" s="393"/>
      <c r="O241" s="393"/>
      <c r="P241" s="393"/>
      <c r="Q241" s="386" t="s">
        <v>2744</v>
      </c>
      <c r="R241" s="393"/>
      <c r="S241" s="386" t="s">
        <v>2744</v>
      </c>
      <c r="T241" s="387" t="s">
        <v>2744</v>
      </c>
      <c r="U241" s="616" t="s">
        <v>2744</v>
      </c>
      <c r="V241" s="387"/>
    </row>
    <row r="242" spans="1:22" ht="153" x14ac:dyDescent="0.25">
      <c r="A242" s="388" t="s">
        <v>1723</v>
      </c>
      <c r="B242" s="389" t="s">
        <v>2204</v>
      </c>
      <c r="C242" s="389" t="s">
        <v>2283</v>
      </c>
      <c r="D242" s="389" t="s">
        <v>1726</v>
      </c>
      <c r="E242" s="412" t="s">
        <v>1728</v>
      </c>
      <c r="F242" s="412">
        <v>56</v>
      </c>
      <c r="G242" s="412" t="s">
        <v>381</v>
      </c>
      <c r="H242" s="412" t="s">
        <v>382</v>
      </c>
      <c r="I242" s="398" t="s">
        <v>276</v>
      </c>
      <c r="J242" s="387" t="s">
        <v>1920</v>
      </c>
      <c r="K242" s="386" t="s">
        <v>2732</v>
      </c>
      <c r="L242" s="386"/>
      <c r="M242" s="393"/>
      <c r="N242" s="393"/>
      <c r="O242" s="393"/>
      <c r="P242" s="393"/>
      <c r="Q242" s="386" t="s">
        <v>2744</v>
      </c>
      <c r="R242" s="393"/>
      <c r="S242" s="386" t="s">
        <v>2744</v>
      </c>
      <c r="T242" s="387" t="s">
        <v>2744</v>
      </c>
      <c r="U242" s="616" t="s">
        <v>2744</v>
      </c>
      <c r="V242" s="387"/>
    </row>
    <row r="243" spans="1:22" ht="153" x14ac:dyDescent="0.25">
      <c r="A243" s="388" t="s">
        <v>1723</v>
      </c>
      <c r="B243" s="389" t="s">
        <v>2204</v>
      </c>
      <c r="C243" s="389" t="s">
        <v>2283</v>
      </c>
      <c r="D243" s="389" t="s">
        <v>1726</v>
      </c>
      <c r="E243" s="412" t="s">
        <v>1728</v>
      </c>
      <c r="F243" s="412">
        <v>60</v>
      </c>
      <c r="G243" s="412" t="s">
        <v>383</v>
      </c>
      <c r="H243" s="412" t="s">
        <v>384</v>
      </c>
      <c r="I243" s="398" t="s">
        <v>279</v>
      </c>
      <c r="J243" s="387" t="s">
        <v>1920</v>
      </c>
      <c r="K243" s="386" t="s">
        <v>2732</v>
      </c>
      <c r="L243" s="386"/>
      <c r="M243" s="393"/>
      <c r="N243" s="393"/>
      <c r="O243" s="393"/>
      <c r="P243" s="393"/>
      <c r="Q243" s="386" t="s">
        <v>2744</v>
      </c>
      <c r="R243" s="393"/>
      <c r="S243" s="386" t="s">
        <v>2744</v>
      </c>
      <c r="T243" s="387" t="s">
        <v>2744</v>
      </c>
      <c r="U243" s="616" t="s">
        <v>2744</v>
      </c>
      <c r="V243" s="387"/>
    </row>
    <row r="244" spans="1:22" ht="153" x14ac:dyDescent="0.25">
      <c r="A244" s="388" t="s">
        <v>1723</v>
      </c>
      <c r="B244" s="389" t="s">
        <v>2204</v>
      </c>
      <c r="C244" s="389" t="s">
        <v>2283</v>
      </c>
      <c r="D244" s="389" t="s">
        <v>1726</v>
      </c>
      <c r="E244" s="412" t="s">
        <v>1728</v>
      </c>
      <c r="F244" s="412">
        <v>62</v>
      </c>
      <c r="G244" s="412" t="s">
        <v>385</v>
      </c>
      <c r="H244" s="412" t="s">
        <v>386</v>
      </c>
      <c r="I244" s="398" t="s">
        <v>387</v>
      </c>
      <c r="J244" s="387" t="s">
        <v>1920</v>
      </c>
      <c r="K244" s="386" t="s">
        <v>2732</v>
      </c>
      <c r="L244" s="386"/>
      <c r="M244" s="393"/>
      <c r="N244" s="393"/>
      <c r="O244" s="393"/>
      <c r="P244" s="393"/>
      <c r="Q244" s="386" t="s">
        <v>2744</v>
      </c>
      <c r="R244" s="393"/>
      <c r="S244" s="386" t="s">
        <v>2744</v>
      </c>
      <c r="T244" s="387" t="s">
        <v>2744</v>
      </c>
      <c r="U244" s="616" t="s">
        <v>2744</v>
      </c>
      <c r="V244" s="387"/>
    </row>
    <row r="245" spans="1:22" ht="153" x14ac:dyDescent="0.25">
      <c r="A245" s="388" t="s">
        <v>1723</v>
      </c>
      <c r="B245" s="389" t="s">
        <v>2204</v>
      </c>
      <c r="C245" s="389" t="s">
        <v>2283</v>
      </c>
      <c r="D245" s="389" t="s">
        <v>1726</v>
      </c>
      <c r="E245" s="412" t="s">
        <v>1728</v>
      </c>
      <c r="F245" s="412">
        <v>58</v>
      </c>
      <c r="G245" s="412" t="s">
        <v>408</v>
      </c>
      <c r="H245" s="412" t="s">
        <v>2064</v>
      </c>
      <c r="I245" s="398" t="s">
        <v>8</v>
      </c>
      <c r="J245" s="387" t="s">
        <v>1920</v>
      </c>
      <c r="K245" s="386" t="s">
        <v>2732</v>
      </c>
      <c r="L245" s="386"/>
      <c r="M245" s="393"/>
      <c r="N245" s="393"/>
      <c r="O245" s="393"/>
      <c r="P245" s="393"/>
      <c r="Q245" s="386" t="s">
        <v>2744</v>
      </c>
      <c r="R245" s="393"/>
      <c r="S245" s="386" t="s">
        <v>2744</v>
      </c>
      <c r="T245" s="387" t="s">
        <v>2744</v>
      </c>
      <c r="U245" s="616" t="s">
        <v>2744</v>
      </c>
      <c r="V245" s="387"/>
    </row>
    <row r="246" spans="1:22" ht="153" x14ac:dyDescent="0.25">
      <c r="A246" s="388" t="s">
        <v>1723</v>
      </c>
      <c r="B246" s="389" t="s">
        <v>2204</v>
      </c>
      <c r="C246" s="389" t="s">
        <v>2283</v>
      </c>
      <c r="D246" s="389" t="s">
        <v>1726</v>
      </c>
      <c r="E246" s="412" t="s">
        <v>1728</v>
      </c>
      <c r="F246" s="412">
        <v>55</v>
      </c>
      <c r="G246" s="412" t="s">
        <v>420</v>
      </c>
      <c r="H246" s="412" t="s">
        <v>421</v>
      </c>
      <c r="I246" s="398" t="s">
        <v>8</v>
      </c>
      <c r="J246" s="387" t="s">
        <v>1920</v>
      </c>
      <c r="K246" s="386" t="s">
        <v>2732</v>
      </c>
      <c r="L246" s="386"/>
      <c r="M246" s="393"/>
      <c r="N246" s="393"/>
      <c r="O246" s="393"/>
      <c r="P246" s="393"/>
      <c r="Q246" s="386" t="s">
        <v>2744</v>
      </c>
      <c r="R246" s="393"/>
      <c r="S246" s="386" t="s">
        <v>2744</v>
      </c>
      <c r="T246" s="387" t="s">
        <v>2744</v>
      </c>
      <c r="U246" s="616" t="s">
        <v>2744</v>
      </c>
      <c r="V246" s="387"/>
    </row>
    <row r="247" spans="1:22" ht="315" x14ac:dyDescent="0.25">
      <c r="A247" s="388" t="s">
        <v>1723</v>
      </c>
      <c r="B247" s="389" t="s">
        <v>2204</v>
      </c>
      <c r="C247" s="389" t="s">
        <v>2283</v>
      </c>
      <c r="D247" s="389" t="s">
        <v>1726</v>
      </c>
      <c r="E247" s="412" t="s">
        <v>1720</v>
      </c>
      <c r="F247" s="412">
        <v>503</v>
      </c>
      <c r="G247" s="412" t="s">
        <v>926</v>
      </c>
      <c r="H247" s="412" t="s">
        <v>2287</v>
      </c>
      <c r="I247" s="398" t="s">
        <v>8</v>
      </c>
      <c r="J247" s="412" t="s">
        <v>2286</v>
      </c>
      <c r="K247" s="393" t="s">
        <v>2731</v>
      </c>
      <c r="L247" s="386"/>
      <c r="M247" s="393"/>
      <c r="N247" s="393">
        <v>0</v>
      </c>
      <c r="O247" s="394" t="s">
        <v>2820</v>
      </c>
      <c r="P247" s="393">
        <v>0</v>
      </c>
      <c r="Q247" s="394" t="s">
        <v>2820</v>
      </c>
      <c r="R247" s="393">
        <v>0</v>
      </c>
      <c r="S247" s="594" t="s">
        <v>2829</v>
      </c>
      <c r="T247" s="387" t="s">
        <v>2779</v>
      </c>
      <c r="U247" s="616">
        <v>2026</v>
      </c>
      <c r="V247" s="387"/>
    </row>
    <row r="248" spans="1:22" ht="153" hidden="1" x14ac:dyDescent="0.25">
      <c r="A248" s="388" t="s">
        <v>1723</v>
      </c>
      <c r="B248" s="389" t="s">
        <v>2204</v>
      </c>
      <c r="C248" s="389" t="s">
        <v>2283</v>
      </c>
      <c r="D248" s="389" t="s">
        <v>1726</v>
      </c>
      <c r="E248" s="412" t="s">
        <v>1800</v>
      </c>
      <c r="F248" s="412">
        <v>176</v>
      </c>
      <c r="G248" s="412" t="s">
        <v>615</v>
      </c>
      <c r="H248" s="412" t="s">
        <v>616</v>
      </c>
      <c r="I248" s="398" t="s">
        <v>2086</v>
      </c>
      <c r="J248" s="387" t="s">
        <v>1920</v>
      </c>
      <c r="K248" s="394" t="s">
        <v>2820</v>
      </c>
      <c r="L248" s="394"/>
      <c r="M248" s="394" t="s">
        <v>2820</v>
      </c>
      <c r="N248" s="394" t="s">
        <v>2820</v>
      </c>
      <c r="O248" s="394" t="s">
        <v>2820</v>
      </c>
      <c r="P248" s="394" t="s">
        <v>2820</v>
      </c>
      <c r="Q248" s="394" t="s">
        <v>2820</v>
      </c>
      <c r="R248" s="394" t="s">
        <v>2820</v>
      </c>
      <c r="S248" s="394" t="s">
        <v>2820</v>
      </c>
      <c r="T248" s="394" t="s">
        <v>2820</v>
      </c>
      <c r="U248" s="394" t="s">
        <v>2820</v>
      </c>
    </row>
    <row r="249" spans="1:22" ht="153" hidden="1" x14ac:dyDescent="0.25">
      <c r="A249" s="388" t="s">
        <v>1723</v>
      </c>
      <c r="B249" s="389" t="s">
        <v>2204</v>
      </c>
      <c r="C249" s="389" t="s">
        <v>2283</v>
      </c>
      <c r="D249" s="389" t="s">
        <v>1726</v>
      </c>
      <c r="E249" s="412" t="s">
        <v>1800</v>
      </c>
      <c r="F249" s="412">
        <v>178</v>
      </c>
      <c r="G249" s="412" t="s">
        <v>619</v>
      </c>
      <c r="H249" s="412" t="s">
        <v>620</v>
      </c>
      <c r="I249" s="398" t="s">
        <v>637</v>
      </c>
      <c r="J249" s="387" t="s">
        <v>1920</v>
      </c>
      <c r="K249" s="394" t="s">
        <v>2820</v>
      </c>
      <c r="L249" s="394"/>
      <c r="M249" s="394" t="s">
        <v>2820</v>
      </c>
      <c r="N249" s="394" t="s">
        <v>2820</v>
      </c>
      <c r="O249" s="394" t="s">
        <v>2820</v>
      </c>
      <c r="P249" s="394" t="s">
        <v>2820</v>
      </c>
      <c r="Q249" s="394" t="s">
        <v>2820</v>
      </c>
      <c r="R249" s="394" t="s">
        <v>2820</v>
      </c>
      <c r="S249" s="394" t="s">
        <v>2820</v>
      </c>
      <c r="T249" s="394" t="s">
        <v>2820</v>
      </c>
      <c r="U249" s="394" t="s">
        <v>2820</v>
      </c>
    </row>
    <row r="250" spans="1:22" ht="225" hidden="1" x14ac:dyDescent="0.25">
      <c r="A250" s="388" t="s">
        <v>1723</v>
      </c>
      <c r="B250" s="389" t="s">
        <v>2204</v>
      </c>
      <c r="C250" s="389" t="s">
        <v>2283</v>
      </c>
      <c r="D250" s="389" t="s">
        <v>1726</v>
      </c>
      <c r="E250" s="412" t="s">
        <v>1800</v>
      </c>
      <c r="F250" s="412" t="s">
        <v>621</v>
      </c>
      <c r="G250" s="412" t="s">
        <v>622</v>
      </c>
      <c r="H250" s="412" t="s">
        <v>2282</v>
      </c>
      <c r="I250" s="398" t="s">
        <v>431</v>
      </c>
      <c r="J250" s="387" t="s">
        <v>1920</v>
      </c>
      <c r="K250" s="394" t="s">
        <v>2820</v>
      </c>
      <c r="L250" s="394"/>
      <c r="M250" s="394" t="s">
        <v>2820</v>
      </c>
      <c r="N250" s="394" t="s">
        <v>2820</v>
      </c>
      <c r="O250" s="394" t="s">
        <v>2820</v>
      </c>
      <c r="P250" s="394" t="s">
        <v>2820</v>
      </c>
      <c r="Q250" s="394" t="s">
        <v>2820</v>
      </c>
      <c r="R250" s="394" t="s">
        <v>2820</v>
      </c>
      <c r="S250" s="394" t="s">
        <v>2820</v>
      </c>
      <c r="T250" s="394" t="s">
        <v>2820</v>
      </c>
      <c r="U250" s="394" t="s">
        <v>2820</v>
      </c>
    </row>
    <row r="251" spans="1:22" ht="180" hidden="1" x14ac:dyDescent="0.25">
      <c r="A251" s="388" t="s">
        <v>1723</v>
      </c>
      <c r="B251" s="389" t="s">
        <v>2204</v>
      </c>
      <c r="C251" s="389" t="s">
        <v>2283</v>
      </c>
      <c r="D251" s="389" t="s">
        <v>1726</v>
      </c>
      <c r="E251" s="412" t="s">
        <v>1800</v>
      </c>
      <c r="F251" s="412">
        <v>112</v>
      </c>
      <c r="G251" s="412" t="s">
        <v>773</v>
      </c>
      <c r="H251" s="412" t="s">
        <v>774</v>
      </c>
      <c r="I251" s="398" t="s">
        <v>775</v>
      </c>
      <c r="J251" s="387" t="s">
        <v>1920</v>
      </c>
      <c r="K251" s="394" t="s">
        <v>2820</v>
      </c>
      <c r="L251" s="394"/>
      <c r="M251" s="394" t="s">
        <v>2820</v>
      </c>
      <c r="N251" s="394" t="s">
        <v>2820</v>
      </c>
      <c r="O251" s="394" t="s">
        <v>2820</v>
      </c>
      <c r="P251" s="394" t="s">
        <v>2820</v>
      </c>
      <c r="Q251" s="394" t="s">
        <v>2820</v>
      </c>
      <c r="R251" s="394" t="s">
        <v>2820</v>
      </c>
      <c r="S251" s="394" t="s">
        <v>2820</v>
      </c>
      <c r="T251" s="394" t="s">
        <v>2820</v>
      </c>
      <c r="U251" s="394" t="s">
        <v>2820</v>
      </c>
    </row>
    <row r="252" spans="1:22" ht="315" hidden="1" x14ac:dyDescent="0.25">
      <c r="A252" s="388" t="s">
        <v>1723</v>
      </c>
      <c r="B252" s="389" t="s">
        <v>2204</v>
      </c>
      <c r="C252" s="389" t="s">
        <v>2283</v>
      </c>
      <c r="D252" s="389" t="s">
        <v>1726</v>
      </c>
      <c r="E252" s="412" t="s">
        <v>1800</v>
      </c>
      <c r="F252" s="412">
        <v>172</v>
      </c>
      <c r="G252" s="412" t="s">
        <v>823</v>
      </c>
      <c r="H252" s="412" t="s">
        <v>824</v>
      </c>
      <c r="I252" s="398" t="s">
        <v>637</v>
      </c>
      <c r="J252" s="387" t="s">
        <v>1920</v>
      </c>
      <c r="K252" s="394" t="s">
        <v>2820</v>
      </c>
      <c r="L252" s="394"/>
      <c r="M252" s="394" t="s">
        <v>2820</v>
      </c>
      <c r="N252" s="394" t="s">
        <v>2820</v>
      </c>
      <c r="O252" s="394" t="s">
        <v>2820</v>
      </c>
      <c r="P252" s="394" t="s">
        <v>2820</v>
      </c>
      <c r="Q252" s="394" t="s">
        <v>2820</v>
      </c>
      <c r="R252" s="394" t="s">
        <v>2820</v>
      </c>
      <c r="S252" s="394" t="s">
        <v>2820</v>
      </c>
      <c r="T252" s="394" t="s">
        <v>2820</v>
      </c>
      <c r="U252" s="394" t="s">
        <v>2820</v>
      </c>
    </row>
    <row r="253" spans="1:22" ht="153" x14ac:dyDescent="0.25">
      <c r="A253" s="388" t="s">
        <v>1723</v>
      </c>
      <c r="B253" s="389" t="s">
        <v>2204</v>
      </c>
      <c r="C253" s="389" t="s">
        <v>2283</v>
      </c>
      <c r="D253" s="389" t="s">
        <v>1726</v>
      </c>
      <c r="E253" s="412" t="s">
        <v>1752</v>
      </c>
      <c r="F253" s="412">
        <v>2</v>
      </c>
      <c r="G253" s="412" t="s">
        <v>1461</v>
      </c>
      <c r="H253" s="412" t="s">
        <v>1462</v>
      </c>
      <c r="I253" s="398" t="s">
        <v>1463</v>
      </c>
      <c r="J253" s="387" t="s">
        <v>1920</v>
      </c>
      <c r="K253" s="386" t="s">
        <v>2732</v>
      </c>
      <c r="L253" s="386"/>
      <c r="M253" s="393"/>
      <c r="N253" s="386">
        <v>0</v>
      </c>
      <c r="O253" s="386" t="s">
        <v>2744</v>
      </c>
      <c r="P253" s="386">
        <v>0</v>
      </c>
      <c r="Q253" s="386" t="s">
        <v>2744</v>
      </c>
      <c r="R253" s="386">
        <v>0</v>
      </c>
      <c r="S253" s="386" t="s">
        <v>2744</v>
      </c>
      <c r="T253" s="387" t="s">
        <v>2744</v>
      </c>
      <c r="U253" s="616" t="s">
        <v>2744</v>
      </c>
      <c r="V253" s="387"/>
    </row>
    <row r="254" spans="1:22" ht="153" hidden="1" x14ac:dyDescent="0.25">
      <c r="A254" s="388" t="s">
        <v>1723</v>
      </c>
      <c r="B254" s="389" t="s">
        <v>2204</v>
      </c>
      <c r="C254" s="389" t="s">
        <v>2283</v>
      </c>
      <c r="D254" s="389" t="s">
        <v>1726</v>
      </c>
      <c r="E254" s="412" t="s">
        <v>1752</v>
      </c>
      <c r="F254" s="412">
        <v>3</v>
      </c>
      <c r="G254" s="412" t="s">
        <v>1464</v>
      </c>
      <c r="H254" s="412" t="s">
        <v>2218</v>
      </c>
      <c r="I254" s="398" t="s">
        <v>1463</v>
      </c>
      <c r="J254" s="387" t="s">
        <v>1920</v>
      </c>
      <c r="K254" s="393"/>
      <c r="L254" s="386"/>
      <c r="M254" s="393" t="s">
        <v>2731</v>
      </c>
      <c r="N254" s="393">
        <v>0</v>
      </c>
      <c r="O254" s="387" t="s">
        <v>2744</v>
      </c>
      <c r="P254" s="393">
        <v>0</v>
      </c>
      <c r="Q254" s="386" t="s">
        <v>2744</v>
      </c>
      <c r="R254" s="393" t="s">
        <v>2271</v>
      </c>
      <c r="S254" s="386" t="s">
        <v>2744</v>
      </c>
      <c r="T254" s="387" t="s">
        <v>2778</v>
      </c>
      <c r="U254" s="387">
        <v>2026</v>
      </c>
    </row>
    <row r="255" spans="1:22" ht="153" x14ac:dyDescent="0.25">
      <c r="A255" s="388" t="s">
        <v>1723</v>
      </c>
      <c r="B255" s="389" t="s">
        <v>2204</v>
      </c>
      <c r="C255" s="389" t="s">
        <v>2283</v>
      </c>
      <c r="D255" s="389" t="s">
        <v>1726</v>
      </c>
      <c r="E255" s="412" t="s">
        <v>1752</v>
      </c>
      <c r="F255" s="412">
        <v>368</v>
      </c>
      <c r="G255" s="412" t="s">
        <v>1489</v>
      </c>
      <c r="H255" s="412" t="s">
        <v>1490</v>
      </c>
      <c r="I255" s="398" t="s">
        <v>1463</v>
      </c>
      <c r="J255" s="387" t="s">
        <v>1920</v>
      </c>
      <c r="K255" s="386" t="s">
        <v>2732</v>
      </c>
      <c r="L255" s="386"/>
      <c r="M255" s="393"/>
      <c r="N255" s="393">
        <v>0</v>
      </c>
      <c r="O255" s="387" t="s">
        <v>2744</v>
      </c>
      <c r="P255" s="393">
        <v>0</v>
      </c>
      <c r="Q255" s="386" t="s">
        <v>2744</v>
      </c>
      <c r="R255" s="393" t="s">
        <v>2271</v>
      </c>
      <c r="S255" s="386" t="s">
        <v>2744</v>
      </c>
      <c r="T255" s="387" t="s">
        <v>2778</v>
      </c>
      <c r="U255" s="616">
        <v>2026</v>
      </c>
      <c r="V255" s="387"/>
    </row>
    <row r="256" spans="1:22" ht="153" hidden="1" x14ac:dyDescent="0.25">
      <c r="A256" s="388" t="s">
        <v>1723</v>
      </c>
      <c r="B256" s="389" t="s">
        <v>2204</v>
      </c>
      <c r="C256" s="389" t="s">
        <v>2283</v>
      </c>
      <c r="D256" s="389" t="s">
        <v>1726</v>
      </c>
      <c r="E256" s="412" t="s">
        <v>1752</v>
      </c>
      <c r="F256" s="412">
        <v>548</v>
      </c>
      <c r="G256" s="412" t="s">
        <v>1518</v>
      </c>
      <c r="H256" s="412" t="s">
        <v>1519</v>
      </c>
      <c r="I256" s="398" t="s">
        <v>1463</v>
      </c>
      <c r="J256" s="387" t="s">
        <v>1920</v>
      </c>
      <c r="K256" s="393"/>
      <c r="L256" s="386"/>
      <c r="M256" s="393" t="s">
        <v>2731</v>
      </c>
      <c r="N256" s="393">
        <v>0</v>
      </c>
      <c r="O256" s="387" t="s">
        <v>2744</v>
      </c>
      <c r="P256" s="393">
        <v>0</v>
      </c>
      <c r="Q256" s="386" t="s">
        <v>2744</v>
      </c>
      <c r="R256" s="393" t="s">
        <v>2271</v>
      </c>
      <c r="S256" s="386" t="s">
        <v>2744</v>
      </c>
      <c r="T256" s="387" t="s">
        <v>2778</v>
      </c>
      <c r="U256" s="387">
        <v>2026</v>
      </c>
    </row>
    <row r="257" spans="1:22" ht="153" hidden="1" x14ac:dyDescent="0.25">
      <c r="A257" s="388" t="s">
        <v>1723</v>
      </c>
      <c r="B257" s="389" t="s">
        <v>2204</v>
      </c>
      <c r="C257" s="389" t="s">
        <v>2283</v>
      </c>
      <c r="D257" s="389" t="s">
        <v>1726</v>
      </c>
      <c r="E257" s="412" t="s">
        <v>1752</v>
      </c>
      <c r="F257" s="412">
        <v>3</v>
      </c>
      <c r="G257" s="412" t="s">
        <v>1464</v>
      </c>
      <c r="H257" s="412" t="s">
        <v>2218</v>
      </c>
      <c r="I257" s="398" t="s">
        <v>1463</v>
      </c>
      <c r="J257" s="387" t="s">
        <v>1920</v>
      </c>
      <c r="K257" s="393"/>
      <c r="L257" s="386"/>
      <c r="M257" s="393" t="s">
        <v>2731</v>
      </c>
      <c r="N257" s="393">
        <v>0</v>
      </c>
      <c r="O257" s="387" t="s">
        <v>2744</v>
      </c>
      <c r="P257" s="393">
        <v>0</v>
      </c>
      <c r="Q257" s="386" t="s">
        <v>2744</v>
      </c>
      <c r="R257" s="393" t="s">
        <v>2271</v>
      </c>
      <c r="S257" s="386" t="s">
        <v>2744</v>
      </c>
      <c r="T257" s="387" t="s">
        <v>2778</v>
      </c>
      <c r="U257" s="387">
        <v>2026</v>
      </c>
    </row>
    <row r="258" spans="1:22" ht="369.75" hidden="1" x14ac:dyDescent="0.25">
      <c r="A258" s="388" t="s">
        <v>1723</v>
      </c>
      <c r="B258" s="389" t="s">
        <v>2204</v>
      </c>
      <c r="C258" s="390" t="s">
        <v>2288</v>
      </c>
      <c r="D258" s="389" t="s">
        <v>1726</v>
      </c>
      <c r="E258" s="391" t="s">
        <v>5</v>
      </c>
      <c r="F258" s="414">
        <v>25</v>
      </c>
      <c r="G258" s="414" t="s">
        <v>170</v>
      </c>
      <c r="H258" s="414" t="s">
        <v>171</v>
      </c>
      <c r="I258" s="415" t="s">
        <v>8</v>
      </c>
      <c r="J258" s="387" t="s">
        <v>1713</v>
      </c>
      <c r="K258" s="393"/>
      <c r="L258" s="386"/>
      <c r="M258" s="393" t="s">
        <v>2732</v>
      </c>
      <c r="N258" s="393">
        <v>0</v>
      </c>
      <c r="O258" s="393" t="s">
        <v>2744</v>
      </c>
      <c r="P258" s="393">
        <v>0</v>
      </c>
      <c r="Q258" s="393" t="s">
        <v>2744</v>
      </c>
      <c r="R258" s="393">
        <v>0</v>
      </c>
      <c r="S258" s="393" t="s">
        <v>2744</v>
      </c>
      <c r="T258" s="387" t="s">
        <v>2780</v>
      </c>
      <c r="U258" s="387">
        <v>2026</v>
      </c>
    </row>
    <row r="259" spans="1:22" ht="89.25" hidden="1" x14ac:dyDescent="0.25">
      <c r="A259" s="388" t="s">
        <v>1723</v>
      </c>
      <c r="B259" s="389" t="s">
        <v>2204</v>
      </c>
      <c r="C259" s="390" t="s">
        <v>2288</v>
      </c>
      <c r="D259" s="389" t="s">
        <v>1726</v>
      </c>
      <c r="E259" s="391" t="s">
        <v>5</v>
      </c>
      <c r="F259" s="414">
        <v>44</v>
      </c>
      <c r="G259" s="414" t="s">
        <v>180</v>
      </c>
      <c r="H259" s="414" t="s">
        <v>181</v>
      </c>
      <c r="I259" s="415" t="s">
        <v>8</v>
      </c>
      <c r="J259" s="387" t="s">
        <v>1713</v>
      </c>
      <c r="K259" s="393"/>
      <c r="L259" s="386"/>
      <c r="M259" s="393" t="s">
        <v>2732</v>
      </c>
      <c r="N259" s="393">
        <v>0</v>
      </c>
      <c r="O259" s="393" t="s">
        <v>2744</v>
      </c>
      <c r="P259" s="393">
        <v>0</v>
      </c>
      <c r="Q259" s="393" t="s">
        <v>2744</v>
      </c>
      <c r="R259" s="393">
        <v>0</v>
      </c>
      <c r="S259" s="393" t="s">
        <v>2744</v>
      </c>
      <c r="T259" s="387" t="s">
        <v>2780</v>
      </c>
      <c r="U259" s="387">
        <v>2026</v>
      </c>
    </row>
    <row r="260" spans="1:22" ht="114.75" hidden="1" x14ac:dyDescent="0.25">
      <c r="A260" s="388" t="s">
        <v>1723</v>
      </c>
      <c r="B260" s="389" t="s">
        <v>2204</v>
      </c>
      <c r="C260" s="390" t="s">
        <v>2288</v>
      </c>
      <c r="D260" s="389" t="s">
        <v>1726</v>
      </c>
      <c r="E260" s="391" t="s">
        <v>5</v>
      </c>
      <c r="F260" s="414">
        <v>48</v>
      </c>
      <c r="G260" s="414" t="s">
        <v>182</v>
      </c>
      <c r="H260" s="414" t="s">
        <v>183</v>
      </c>
      <c r="I260" s="415" t="s">
        <v>8</v>
      </c>
      <c r="J260" s="387" t="s">
        <v>1713</v>
      </c>
      <c r="K260" s="393"/>
      <c r="L260" s="386"/>
      <c r="M260" s="393" t="s">
        <v>2732</v>
      </c>
      <c r="N260" s="393">
        <v>0</v>
      </c>
      <c r="O260" s="393" t="s">
        <v>2744</v>
      </c>
      <c r="P260" s="393">
        <v>0</v>
      </c>
      <c r="Q260" s="393" t="s">
        <v>2744</v>
      </c>
      <c r="R260" s="393">
        <v>0</v>
      </c>
      <c r="S260" s="393" t="s">
        <v>2744</v>
      </c>
      <c r="T260" s="387" t="s">
        <v>2780</v>
      </c>
      <c r="U260" s="387">
        <v>2026</v>
      </c>
    </row>
    <row r="261" spans="1:22" ht="76.5" hidden="1" x14ac:dyDescent="0.25">
      <c r="A261" s="388" t="s">
        <v>1723</v>
      </c>
      <c r="B261" s="389" t="s">
        <v>2204</v>
      </c>
      <c r="C261" s="390" t="s">
        <v>2288</v>
      </c>
      <c r="D261" s="389" t="s">
        <v>1726</v>
      </c>
      <c r="E261" s="391" t="s">
        <v>5</v>
      </c>
      <c r="F261" s="414">
        <v>49</v>
      </c>
      <c r="G261" s="414" t="s">
        <v>28</v>
      </c>
      <c r="H261" s="414" t="s">
        <v>29</v>
      </c>
      <c r="I261" s="415" t="s">
        <v>8</v>
      </c>
      <c r="J261" s="387" t="s">
        <v>1713</v>
      </c>
      <c r="K261" s="393"/>
      <c r="L261" s="386"/>
      <c r="M261" s="393" t="s">
        <v>2732</v>
      </c>
      <c r="N261" s="393">
        <v>0</v>
      </c>
      <c r="O261" s="393" t="s">
        <v>2744</v>
      </c>
      <c r="P261" s="393">
        <v>0</v>
      </c>
      <c r="Q261" s="393" t="s">
        <v>2744</v>
      </c>
      <c r="R261" s="393">
        <v>0</v>
      </c>
      <c r="S261" s="393" t="s">
        <v>2744</v>
      </c>
      <c r="T261" s="387" t="s">
        <v>2780</v>
      </c>
      <c r="U261" s="387">
        <v>2026</v>
      </c>
    </row>
    <row r="262" spans="1:22" ht="127.5" hidden="1" x14ac:dyDescent="0.25">
      <c r="A262" s="388" t="s">
        <v>1723</v>
      </c>
      <c r="B262" s="389" t="s">
        <v>2204</v>
      </c>
      <c r="C262" s="390" t="s">
        <v>2288</v>
      </c>
      <c r="D262" s="389" t="s">
        <v>1726</v>
      </c>
      <c r="E262" s="391" t="s">
        <v>5</v>
      </c>
      <c r="F262" s="414">
        <v>50</v>
      </c>
      <c r="G262" s="414" t="s">
        <v>30</v>
      </c>
      <c r="H262" s="414" t="s">
        <v>31</v>
      </c>
      <c r="I262" s="415" t="s">
        <v>8</v>
      </c>
      <c r="J262" s="387" t="s">
        <v>1713</v>
      </c>
      <c r="K262" s="393"/>
      <c r="L262" s="386"/>
      <c r="M262" s="393" t="s">
        <v>2732</v>
      </c>
      <c r="N262" s="393">
        <v>0</v>
      </c>
      <c r="O262" s="393" t="s">
        <v>2744</v>
      </c>
      <c r="P262" s="393">
        <v>0</v>
      </c>
      <c r="Q262" s="393" t="s">
        <v>2744</v>
      </c>
      <c r="R262" s="393">
        <v>0</v>
      </c>
      <c r="S262" s="393" t="s">
        <v>2744</v>
      </c>
      <c r="T262" s="387" t="s">
        <v>2780</v>
      </c>
      <c r="U262" s="387">
        <v>2026</v>
      </c>
    </row>
    <row r="263" spans="1:22" ht="76.5" hidden="1" x14ac:dyDescent="0.25">
      <c r="A263" s="388" t="s">
        <v>1723</v>
      </c>
      <c r="B263" s="389" t="s">
        <v>2204</v>
      </c>
      <c r="C263" s="390" t="s">
        <v>2288</v>
      </c>
      <c r="D263" s="389" t="s">
        <v>1726</v>
      </c>
      <c r="E263" s="391" t="s">
        <v>5</v>
      </c>
      <c r="F263" s="414">
        <v>70</v>
      </c>
      <c r="G263" s="414" t="s">
        <v>52</v>
      </c>
      <c r="H263" s="414" t="s">
        <v>53</v>
      </c>
      <c r="I263" s="415" t="s">
        <v>8</v>
      </c>
      <c r="J263" s="387" t="s">
        <v>1713</v>
      </c>
      <c r="K263" s="393"/>
      <c r="L263" s="386"/>
      <c r="M263" s="393" t="s">
        <v>2732</v>
      </c>
      <c r="N263" s="393">
        <v>0</v>
      </c>
      <c r="O263" s="393" t="s">
        <v>2744</v>
      </c>
      <c r="P263" s="393">
        <v>0</v>
      </c>
      <c r="Q263" s="393" t="s">
        <v>2744</v>
      </c>
      <c r="R263" s="393">
        <v>0</v>
      </c>
      <c r="S263" s="393" t="s">
        <v>2744</v>
      </c>
      <c r="T263" s="387" t="s">
        <v>2780</v>
      </c>
      <c r="U263" s="387">
        <v>2026</v>
      </c>
    </row>
    <row r="264" spans="1:22" ht="140.25" hidden="1" x14ac:dyDescent="0.25">
      <c r="A264" s="388" t="s">
        <v>1723</v>
      </c>
      <c r="B264" s="389" t="s">
        <v>2204</v>
      </c>
      <c r="C264" s="390" t="s">
        <v>2288</v>
      </c>
      <c r="D264" s="389" t="s">
        <v>1726</v>
      </c>
      <c r="E264" s="391" t="s">
        <v>5</v>
      </c>
      <c r="F264" s="414">
        <v>73</v>
      </c>
      <c r="G264" s="414" t="s">
        <v>54</v>
      </c>
      <c r="H264" s="414" t="s">
        <v>55</v>
      </c>
      <c r="I264" s="415" t="s">
        <v>8</v>
      </c>
      <c r="J264" s="387" t="s">
        <v>1713</v>
      </c>
      <c r="K264" s="393"/>
      <c r="L264" s="386"/>
      <c r="M264" s="393" t="s">
        <v>2732</v>
      </c>
      <c r="N264" s="393">
        <v>0</v>
      </c>
      <c r="O264" s="393" t="s">
        <v>2744</v>
      </c>
      <c r="P264" s="393">
        <v>0</v>
      </c>
      <c r="Q264" s="393" t="s">
        <v>2744</v>
      </c>
      <c r="R264" s="393">
        <v>0</v>
      </c>
      <c r="S264" s="393" t="s">
        <v>2744</v>
      </c>
      <c r="T264" s="387" t="s">
        <v>2780</v>
      </c>
      <c r="U264" s="387">
        <v>2026</v>
      </c>
    </row>
    <row r="265" spans="1:22" ht="140.25" hidden="1" x14ac:dyDescent="0.25">
      <c r="A265" s="388" t="s">
        <v>1723</v>
      </c>
      <c r="B265" s="389" t="s">
        <v>2204</v>
      </c>
      <c r="C265" s="390" t="s">
        <v>2288</v>
      </c>
      <c r="D265" s="389" t="s">
        <v>1726</v>
      </c>
      <c r="E265" s="391" t="s">
        <v>5</v>
      </c>
      <c r="F265" s="414">
        <v>760</v>
      </c>
      <c r="G265" s="414" t="s">
        <v>1841</v>
      </c>
      <c r="H265" s="414" t="s">
        <v>122</v>
      </c>
      <c r="I265" s="415" t="s">
        <v>8</v>
      </c>
      <c r="J265" s="387" t="s">
        <v>1713</v>
      </c>
      <c r="K265" s="393"/>
      <c r="L265" s="386"/>
      <c r="M265" s="393" t="s">
        <v>2732</v>
      </c>
      <c r="N265" s="393">
        <v>0</v>
      </c>
      <c r="O265" s="393" t="s">
        <v>2744</v>
      </c>
      <c r="P265" s="393">
        <v>0</v>
      </c>
      <c r="Q265" s="393" t="s">
        <v>2744</v>
      </c>
      <c r="R265" s="393">
        <v>0</v>
      </c>
      <c r="S265" s="393" t="s">
        <v>2744</v>
      </c>
      <c r="T265" s="387" t="s">
        <v>2780</v>
      </c>
      <c r="U265" s="387">
        <v>2026</v>
      </c>
    </row>
    <row r="266" spans="1:22" ht="76.5" hidden="1" x14ac:dyDescent="0.25">
      <c r="A266" s="388" t="s">
        <v>1723</v>
      </c>
      <c r="B266" s="389" t="s">
        <v>2204</v>
      </c>
      <c r="C266" s="390" t="s">
        <v>2288</v>
      </c>
      <c r="D266" s="389" t="s">
        <v>1726</v>
      </c>
      <c r="E266" s="391" t="s">
        <v>5</v>
      </c>
      <c r="F266" s="414">
        <v>768</v>
      </c>
      <c r="G266" s="414" t="s">
        <v>125</v>
      </c>
      <c r="H266" s="414" t="s">
        <v>126</v>
      </c>
      <c r="I266" s="415" t="s">
        <v>8</v>
      </c>
      <c r="J266" s="387" t="s">
        <v>1713</v>
      </c>
      <c r="K266" s="393"/>
      <c r="L266" s="386"/>
      <c r="M266" s="393" t="s">
        <v>2732</v>
      </c>
      <c r="N266" s="393">
        <v>0</v>
      </c>
      <c r="O266" s="393" t="s">
        <v>2744</v>
      </c>
      <c r="P266" s="393">
        <v>0</v>
      </c>
      <c r="Q266" s="393" t="s">
        <v>2744</v>
      </c>
      <c r="R266" s="393">
        <v>0</v>
      </c>
      <c r="S266" s="393" t="s">
        <v>2744</v>
      </c>
      <c r="T266" s="387" t="s">
        <v>2780</v>
      </c>
      <c r="U266" s="387">
        <v>2026</v>
      </c>
    </row>
    <row r="267" spans="1:22" ht="89.25" hidden="1" x14ac:dyDescent="0.25">
      <c r="A267" s="388" t="s">
        <v>1723</v>
      </c>
      <c r="B267" s="389" t="s">
        <v>2204</v>
      </c>
      <c r="C267" s="390" t="s">
        <v>2288</v>
      </c>
      <c r="D267" s="389" t="s">
        <v>1726</v>
      </c>
      <c r="E267" s="414" t="s">
        <v>1728</v>
      </c>
      <c r="F267" s="414">
        <v>25</v>
      </c>
      <c r="G267" s="414" t="s">
        <v>277</v>
      </c>
      <c r="H267" s="414" t="s">
        <v>278</v>
      </c>
      <c r="I267" s="415" t="s">
        <v>279</v>
      </c>
      <c r="J267" s="387" t="s">
        <v>1713</v>
      </c>
      <c r="K267" s="393"/>
      <c r="L267" s="386"/>
      <c r="M267" s="393" t="s">
        <v>2732</v>
      </c>
      <c r="N267" s="393">
        <v>0</v>
      </c>
      <c r="O267" s="393" t="s">
        <v>2744</v>
      </c>
      <c r="P267" s="393">
        <v>0</v>
      </c>
      <c r="Q267" s="393" t="s">
        <v>2744</v>
      </c>
      <c r="R267" s="393">
        <v>0</v>
      </c>
      <c r="S267" s="393" t="s">
        <v>2744</v>
      </c>
      <c r="T267" s="387" t="s">
        <v>2778</v>
      </c>
      <c r="U267" s="387">
        <v>2026</v>
      </c>
    </row>
    <row r="268" spans="1:22" ht="76.5" x14ac:dyDescent="0.25">
      <c r="A268" s="388" t="s">
        <v>1723</v>
      </c>
      <c r="B268" s="389" t="s">
        <v>2204</v>
      </c>
      <c r="C268" s="390" t="s">
        <v>2288</v>
      </c>
      <c r="D268" s="389" t="s">
        <v>1726</v>
      </c>
      <c r="E268" s="414" t="s">
        <v>1728</v>
      </c>
      <c r="F268" s="414">
        <v>34</v>
      </c>
      <c r="G268" s="414" t="s">
        <v>282</v>
      </c>
      <c r="H268" s="414" t="s">
        <v>283</v>
      </c>
      <c r="I268" s="415" t="s">
        <v>284</v>
      </c>
      <c r="J268" s="387" t="s">
        <v>1713</v>
      </c>
      <c r="K268" s="393" t="s">
        <v>2732</v>
      </c>
      <c r="L268" s="386"/>
      <c r="M268" s="393"/>
      <c r="N268" s="393">
        <v>0</v>
      </c>
      <c r="O268" s="393" t="s">
        <v>2744</v>
      </c>
      <c r="P268" s="393">
        <v>0</v>
      </c>
      <c r="Q268" s="386" t="s">
        <v>2744</v>
      </c>
      <c r="R268" s="393">
        <v>0</v>
      </c>
      <c r="S268" s="386" t="s">
        <v>2744</v>
      </c>
      <c r="T268" s="387" t="s">
        <v>2744</v>
      </c>
      <c r="U268" s="616" t="s">
        <v>2744</v>
      </c>
      <c r="V268" s="387"/>
    </row>
    <row r="269" spans="1:22" ht="76.5" x14ac:dyDescent="0.25">
      <c r="A269" s="388" t="s">
        <v>1723</v>
      </c>
      <c r="B269" s="389" t="s">
        <v>2204</v>
      </c>
      <c r="C269" s="390" t="s">
        <v>2288</v>
      </c>
      <c r="D269" s="389" t="s">
        <v>1726</v>
      </c>
      <c r="E269" s="414" t="s">
        <v>1728</v>
      </c>
      <c r="F269" s="414">
        <v>36</v>
      </c>
      <c r="G269" s="414" t="s">
        <v>255</v>
      </c>
      <c r="H269" s="414" t="s">
        <v>256</v>
      </c>
      <c r="I269" s="415" t="s">
        <v>257</v>
      </c>
      <c r="J269" s="387" t="s">
        <v>1713</v>
      </c>
      <c r="K269" s="393" t="s">
        <v>2732</v>
      </c>
      <c r="L269" s="386"/>
      <c r="M269" s="393"/>
      <c r="N269" s="393"/>
      <c r="O269" s="393"/>
      <c r="P269" s="393"/>
      <c r="Q269" s="386" t="s">
        <v>2744</v>
      </c>
      <c r="R269" s="393"/>
      <c r="S269" s="386" t="s">
        <v>2744</v>
      </c>
      <c r="T269" s="387" t="s">
        <v>2744</v>
      </c>
      <c r="U269" s="616" t="s">
        <v>2744</v>
      </c>
      <c r="V269" s="387"/>
    </row>
    <row r="270" spans="1:22" ht="76.5" x14ac:dyDescent="0.25">
      <c r="A270" s="388" t="s">
        <v>1723</v>
      </c>
      <c r="B270" s="389" t="s">
        <v>2204</v>
      </c>
      <c r="C270" s="390" t="s">
        <v>2288</v>
      </c>
      <c r="D270" s="389" t="s">
        <v>1726</v>
      </c>
      <c r="E270" s="414" t="s">
        <v>1728</v>
      </c>
      <c r="F270" s="414">
        <v>38</v>
      </c>
      <c r="G270" s="414" t="s">
        <v>422</v>
      </c>
      <c r="H270" s="414" t="s">
        <v>423</v>
      </c>
      <c r="I270" s="415" t="s">
        <v>8</v>
      </c>
      <c r="J270" s="387" t="s">
        <v>1713</v>
      </c>
      <c r="K270" s="393" t="s">
        <v>2732</v>
      </c>
      <c r="L270" s="386"/>
      <c r="M270" s="393"/>
      <c r="N270" s="393"/>
      <c r="O270" s="393"/>
      <c r="P270" s="393"/>
      <c r="Q270" s="386" t="s">
        <v>2744</v>
      </c>
      <c r="R270" s="393"/>
      <c r="S270" s="386" t="s">
        <v>2744</v>
      </c>
      <c r="T270" s="387" t="s">
        <v>2744</v>
      </c>
      <c r="U270" s="616" t="s">
        <v>2744</v>
      </c>
      <c r="V270" s="387"/>
    </row>
    <row r="271" spans="1:22" ht="76.5" hidden="1" x14ac:dyDescent="0.25">
      <c r="A271" s="388" t="s">
        <v>1723</v>
      </c>
      <c r="B271" s="389" t="s">
        <v>2204</v>
      </c>
      <c r="C271" s="390" t="s">
        <v>2288</v>
      </c>
      <c r="D271" s="389" t="s">
        <v>1726</v>
      </c>
      <c r="E271" s="414" t="s">
        <v>1728</v>
      </c>
      <c r="F271" s="414">
        <v>40</v>
      </c>
      <c r="G271" s="414" t="s">
        <v>285</v>
      </c>
      <c r="H271" s="414" t="s">
        <v>286</v>
      </c>
      <c r="I271" s="415" t="s">
        <v>287</v>
      </c>
      <c r="J271" s="387" t="s">
        <v>1713</v>
      </c>
      <c r="K271" s="393"/>
      <c r="L271" s="386"/>
      <c r="M271" s="393" t="s">
        <v>2732</v>
      </c>
      <c r="N271" s="393">
        <v>0</v>
      </c>
      <c r="O271" s="393" t="s">
        <v>2744</v>
      </c>
      <c r="P271" s="393">
        <v>0</v>
      </c>
      <c r="Q271" s="393" t="s">
        <v>2744</v>
      </c>
      <c r="R271" s="393">
        <v>0</v>
      </c>
      <c r="S271" s="393" t="s">
        <v>2744</v>
      </c>
      <c r="T271" s="387" t="s">
        <v>2778</v>
      </c>
      <c r="U271" s="387">
        <v>2026</v>
      </c>
    </row>
    <row r="272" spans="1:22" ht="76.5" hidden="1" x14ac:dyDescent="0.25">
      <c r="A272" s="388" t="s">
        <v>1723</v>
      </c>
      <c r="B272" s="389" t="s">
        <v>2204</v>
      </c>
      <c r="C272" s="390" t="s">
        <v>2288</v>
      </c>
      <c r="D272" s="389" t="s">
        <v>1726</v>
      </c>
      <c r="E272" s="414" t="s">
        <v>1728</v>
      </c>
      <c r="F272" s="414">
        <v>41</v>
      </c>
      <c r="G272" s="414" t="s">
        <v>376</v>
      </c>
      <c r="H272" s="414" t="s">
        <v>377</v>
      </c>
      <c r="I272" s="415" t="s">
        <v>378</v>
      </c>
      <c r="J272" s="387" t="s">
        <v>1713</v>
      </c>
      <c r="K272" s="393"/>
      <c r="L272" s="386"/>
      <c r="M272" s="393" t="s">
        <v>2732</v>
      </c>
      <c r="N272" s="393">
        <v>0</v>
      </c>
      <c r="O272" s="393" t="s">
        <v>2744</v>
      </c>
      <c r="P272" s="393">
        <v>0</v>
      </c>
      <c r="Q272" s="393" t="s">
        <v>2744</v>
      </c>
      <c r="R272" s="393">
        <v>0</v>
      </c>
      <c r="S272" s="393" t="s">
        <v>2744</v>
      </c>
      <c r="T272" s="387" t="s">
        <v>2778</v>
      </c>
      <c r="U272" s="387">
        <v>2026</v>
      </c>
    </row>
    <row r="273" spans="1:22" ht="76.5" x14ac:dyDescent="0.25">
      <c r="A273" s="388" t="s">
        <v>1723</v>
      </c>
      <c r="B273" s="389" t="s">
        <v>2204</v>
      </c>
      <c r="C273" s="390" t="s">
        <v>2288</v>
      </c>
      <c r="D273" s="389" t="s">
        <v>1726</v>
      </c>
      <c r="E273" s="414" t="s">
        <v>1728</v>
      </c>
      <c r="F273" s="414">
        <v>43</v>
      </c>
      <c r="G273" s="414" t="s">
        <v>288</v>
      </c>
      <c r="H273" s="414" t="s">
        <v>289</v>
      </c>
      <c r="I273" s="415" t="s">
        <v>1759</v>
      </c>
      <c r="J273" s="387" t="s">
        <v>1713</v>
      </c>
      <c r="K273" s="393" t="s">
        <v>2732</v>
      </c>
      <c r="L273" s="386"/>
      <c r="M273" s="393"/>
      <c r="N273" s="393"/>
      <c r="O273" s="393"/>
      <c r="P273" s="393"/>
      <c r="Q273" s="386" t="s">
        <v>2744</v>
      </c>
      <c r="R273" s="393"/>
      <c r="S273" s="386" t="s">
        <v>2744</v>
      </c>
      <c r="T273" s="387" t="s">
        <v>2744</v>
      </c>
      <c r="U273" s="616" t="s">
        <v>2744</v>
      </c>
      <c r="V273" s="387"/>
    </row>
    <row r="274" spans="1:22" ht="76.5" x14ac:dyDescent="0.25">
      <c r="A274" s="388" t="s">
        <v>1723</v>
      </c>
      <c r="B274" s="389" t="s">
        <v>2204</v>
      </c>
      <c r="C274" s="390" t="s">
        <v>2288</v>
      </c>
      <c r="D274" s="389" t="s">
        <v>1726</v>
      </c>
      <c r="E274" s="414" t="s">
        <v>1728</v>
      </c>
      <c r="F274" s="414">
        <v>46</v>
      </c>
      <c r="G274" s="414" t="s">
        <v>290</v>
      </c>
      <c r="H274" s="414" t="s">
        <v>291</v>
      </c>
      <c r="I274" s="415" t="s">
        <v>292</v>
      </c>
      <c r="J274" s="387" t="s">
        <v>1713</v>
      </c>
      <c r="K274" s="393" t="s">
        <v>2732</v>
      </c>
      <c r="L274" s="386"/>
      <c r="M274" s="393"/>
      <c r="N274" s="393"/>
      <c r="O274" s="393"/>
      <c r="P274" s="393"/>
      <c r="Q274" s="386" t="s">
        <v>2744</v>
      </c>
      <c r="R274" s="393"/>
      <c r="S274" s="386" t="s">
        <v>2744</v>
      </c>
      <c r="T274" s="387" t="s">
        <v>2744</v>
      </c>
      <c r="U274" s="616" t="s">
        <v>2744</v>
      </c>
      <c r="V274" s="387"/>
    </row>
    <row r="275" spans="1:22" ht="76.5" hidden="1" x14ac:dyDescent="0.25">
      <c r="A275" s="388" t="s">
        <v>1723</v>
      </c>
      <c r="B275" s="389" t="s">
        <v>2204</v>
      </c>
      <c r="C275" s="390" t="s">
        <v>2288</v>
      </c>
      <c r="D275" s="389" t="s">
        <v>1726</v>
      </c>
      <c r="E275" s="414" t="s">
        <v>1728</v>
      </c>
      <c r="F275" s="414">
        <v>48</v>
      </c>
      <c r="G275" s="414" t="s">
        <v>404</v>
      </c>
      <c r="H275" s="414" t="s">
        <v>405</v>
      </c>
      <c r="I275" s="415" t="s">
        <v>298</v>
      </c>
      <c r="J275" s="387" t="s">
        <v>1713</v>
      </c>
      <c r="K275" s="393"/>
      <c r="L275" s="386"/>
      <c r="M275" s="393" t="s">
        <v>2732</v>
      </c>
      <c r="N275" s="393">
        <v>0</v>
      </c>
      <c r="O275" s="393" t="s">
        <v>2744</v>
      </c>
      <c r="P275" s="393">
        <v>0</v>
      </c>
      <c r="Q275" s="393" t="s">
        <v>2744</v>
      </c>
      <c r="R275" s="393">
        <v>0</v>
      </c>
      <c r="S275" s="393" t="s">
        <v>2744</v>
      </c>
      <c r="T275" s="387" t="s">
        <v>2778</v>
      </c>
      <c r="U275" s="387">
        <v>2026</v>
      </c>
    </row>
    <row r="276" spans="1:22" ht="76.5" hidden="1" x14ac:dyDescent="0.25">
      <c r="A276" s="388" t="s">
        <v>1723</v>
      </c>
      <c r="B276" s="389" t="s">
        <v>2204</v>
      </c>
      <c r="C276" s="390" t="s">
        <v>2288</v>
      </c>
      <c r="D276" s="389" t="s">
        <v>1726</v>
      </c>
      <c r="E276" s="414" t="s">
        <v>1728</v>
      </c>
      <c r="F276" s="414">
        <v>52</v>
      </c>
      <c r="G276" s="414" t="s">
        <v>302</v>
      </c>
      <c r="H276" s="414" t="s">
        <v>303</v>
      </c>
      <c r="I276" s="415" t="s">
        <v>304</v>
      </c>
      <c r="J276" s="387" t="s">
        <v>1713</v>
      </c>
      <c r="K276" s="393"/>
      <c r="L276" s="386"/>
      <c r="M276" s="393" t="s">
        <v>2732</v>
      </c>
      <c r="N276" s="393">
        <v>0</v>
      </c>
      <c r="O276" s="393" t="s">
        <v>2744</v>
      </c>
      <c r="P276" s="393">
        <v>0</v>
      </c>
      <c r="Q276" s="393" t="s">
        <v>2744</v>
      </c>
      <c r="R276" s="393">
        <v>0</v>
      </c>
      <c r="S276" s="393" t="s">
        <v>2744</v>
      </c>
      <c r="T276" s="387" t="s">
        <v>2778</v>
      </c>
      <c r="U276" s="387">
        <v>2026</v>
      </c>
    </row>
    <row r="277" spans="1:22" ht="76.5" hidden="1" x14ac:dyDescent="0.25">
      <c r="A277" s="388" t="s">
        <v>1723</v>
      </c>
      <c r="B277" s="389" t="s">
        <v>2204</v>
      </c>
      <c r="C277" s="390" t="s">
        <v>2288</v>
      </c>
      <c r="D277" s="389" t="s">
        <v>1726</v>
      </c>
      <c r="E277" s="414" t="s">
        <v>1728</v>
      </c>
      <c r="F277" s="414">
        <v>53</v>
      </c>
      <c r="G277" s="414" t="s">
        <v>305</v>
      </c>
      <c r="H277" s="414" t="s">
        <v>306</v>
      </c>
      <c r="I277" s="415" t="s">
        <v>307</v>
      </c>
      <c r="J277" s="387" t="s">
        <v>1713</v>
      </c>
      <c r="K277" s="393"/>
      <c r="L277" s="386"/>
      <c r="M277" s="393" t="s">
        <v>2732</v>
      </c>
      <c r="N277" s="393">
        <v>0</v>
      </c>
      <c r="O277" s="393" t="s">
        <v>2744</v>
      </c>
      <c r="P277" s="393">
        <v>0</v>
      </c>
      <c r="Q277" s="393" t="s">
        <v>2744</v>
      </c>
      <c r="R277" s="393">
        <v>0</v>
      </c>
      <c r="S277" s="393" t="s">
        <v>2744</v>
      </c>
      <c r="T277" s="387" t="s">
        <v>2778</v>
      </c>
      <c r="U277" s="387">
        <v>2026</v>
      </c>
    </row>
    <row r="278" spans="1:22" ht="76.5" hidden="1" x14ac:dyDescent="0.25">
      <c r="A278" s="388" t="s">
        <v>1723</v>
      </c>
      <c r="B278" s="389" t="s">
        <v>2204</v>
      </c>
      <c r="C278" s="390" t="s">
        <v>2288</v>
      </c>
      <c r="D278" s="389" t="s">
        <v>1726</v>
      </c>
      <c r="E278" s="414" t="s">
        <v>1728</v>
      </c>
      <c r="F278" s="414">
        <v>54</v>
      </c>
      <c r="G278" s="414" t="s">
        <v>406</v>
      </c>
      <c r="H278" s="414" t="s">
        <v>407</v>
      </c>
      <c r="I278" s="415" t="s">
        <v>8</v>
      </c>
      <c r="J278" s="387" t="s">
        <v>1713</v>
      </c>
      <c r="K278" s="393"/>
      <c r="L278" s="386"/>
      <c r="M278" s="393" t="s">
        <v>2732</v>
      </c>
      <c r="N278" s="393">
        <v>0</v>
      </c>
      <c r="O278" s="393" t="s">
        <v>2744</v>
      </c>
      <c r="P278" s="393">
        <v>0</v>
      </c>
      <c r="Q278" s="393" t="s">
        <v>2744</v>
      </c>
      <c r="R278" s="393">
        <v>0</v>
      </c>
      <c r="S278" s="393" t="s">
        <v>2744</v>
      </c>
      <c r="T278" s="387" t="s">
        <v>2778</v>
      </c>
      <c r="U278" s="387">
        <v>2026</v>
      </c>
    </row>
    <row r="279" spans="1:22" ht="76.5" x14ac:dyDescent="0.25">
      <c r="A279" s="388" t="s">
        <v>1723</v>
      </c>
      <c r="B279" s="389" t="s">
        <v>2204</v>
      </c>
      <c r="C279" s="390" t="s">
        <v>2288</v>
      </c>
      <c r="D279" s="389" t="s">
        <v>1726</v>
      </c>
      <c r="E279" s="414" t="s">
        <v>1728</v>
      </c>
      <c r="F279" s="414">
        <v>55</v>
      </c>
      <c r="G279" s="414" t="s">
        <v>420</v>
      </c>
      <c r="H279" s="414" t="s">
        <v>421</v>
      </c>
      <c r="I279" s="415" t="s">
        <v>8</v>
      </c>
      <c r="J279" s="387" t="s">
        <v>1713</v>
      </c>
      <c r="K279" s="393" t="s">
        <v>2732</v>
      </c>
      <c r="L279" s="386"/>
      <c r="M279" s="393"/>
      <c r="N279" s="393"/>
      <c r="O279" s="393"/>
      <c r="P279" s="393"/>
      <c r="Q279" s="386" t="s">
        <v>2744</v>
      </c>
      <c r="R279" s="393"/>
      <c r="S279" s="386" t="s">
        <v>2744</v>
      </c>
      <c r="T279" s="387" t="s">
        <v>2744</v>
      </c>
      <c r="U279" s="616" t="s">
        <v>2744</v>
      </c>
      <c r="V279" s="387"/>
    </row>
    <row r="280" spans="1:22" ht="76.5" x14ac:dyDescent="0.25">
      <c r="A280" s="388" t="s">
        <v>1723</v>
      </c>
      <c r="B280" s="389" t="s">
        <v>2204</v>
      </c>
      <c r="C280" s="390" t="s">
        <v>2288</v>
      </c>
      <c r="D280" s="389" t="s">
        <v>1726</v>
      </c>
      <c r="E280" s="414" t="s">
        <v>1728</v>
      </c>
      <c r="F280" s="414">
        <v>60</v>
      </c>
      <c r="G280" s="414" t="s">
        <v>383</v>
      </c>
      <c r="H280" s="414" t="s">
        <v>384</v>
      </c>
      <c r="I280" s="415" t="s">
        <v>279</v>
      </c>
      <c r="J280" s="387" t="s">
        <v>1713</v>
      </c>
      <c r="K280" s="393" t="s">
        <v>2732</v>
      </c>
      <c r="L280" s="386"/>
      <c r="M280" s="393"/>
      <c r="N280" s="393"/>
      <c r="O280" s="393"/>
      <c r="P280" s="393"/>
      <c r="Q280" s="386" t="s">
        <v>2744</v>
      </c>
      <c r="R280" s="393"/>
      <c r="S280" s="386" t="s">
        <v>2744</v>
      </c>
      <c r="T280" s="387" t="s">
        <v>2744</v>
      </c>
      <c r="U280" s="616" t="s">
        <v>2744</v>
      </c>
      <c r="V280" s="387"/>
    </row>
    <row r="281" spans="1:22" ht="76.5" hidden="1" x14ac:dyDescent="0.25">
      <c r="A281" s="388" t="s">
        <v>1723</v>
      </c>
      <c r="B281" s="389" t="s">
        <v>2204</v>
      </c>
      <c r="C281" s="390" t="s">
        <v>2288</v>
      </c>
      <c r="D281" s="389" t="s">
        <v>1726</v>
      </c>
      <c r="E281" s="414" t="s">
        <v>1728</v>
      </c>
      <c r="F281" s="414">
        <v>62</v>
      </c>
      <c r="G281" s="414" t="s">
        <v>385</v>
      </c>
      <c r="H281" s="414" t="s">
        <v>386</v>
      </c>
      <c r="I281" s="415" t="s">
        <v>387</v>
      </c>
      <c r="J281" s="387" t="s">
        <v>1713</v>
      </c>
      <c r="K281" s="393"/>
      <c r="L281" s="386"/>
      <c r="M281" s="393" t="s">
        <v>2732</v>
      </c>
      <c r="N281" s="393">
        <v>0</v>
      </c>
      <c r="O281" s="393" t="s">
        <v>2744</v>
      </c>
      <c r="P281" s="393">
        <v>0</v>
      </c>
      <c r="Q281" s="393" t="s">
        <v>2744</v>
      </c>
      <c r="R281" s="393">
        <v>0</v>
      </c>
      <c r="S281" s="393" t="s">
        <v>2744</v>
      </c>
      <c r="T281" s="387" t="s">
        <v>2778</v>
      </c>
      <c r="U281" s="387">
        <v>2026</v>
      </c>
    </row>
    <row r="282" spans="1:22" ht="76.5" x14ac:dyDescent="0.25">
      <c r="A282" s="388" t="s">
        <v>1723</v>
      </c>
      <c r="B282" s="389" t="s">
        <v>2204</v>
      </c>
      <c r="C282" s="390" t="s">
        <v>2288</v>
      </c>
      <c r="D282" s="389" t="s">
        <v>1726</v>
      </c>
      <c r="E282" s="414" t="s">
        <v>1728</v>
      </c>
      <c r="F282" s="414">
        <v>63</v>
      </c>
      <c r="G282" s="414" t="s">
        <v>310</v>
      </c>
      <c r="H282" s="414" t="s">
        <v>311</v>
      </c>
      <c r="I282" s="415" t="s">
        <v>257</v>
      </c>
      <c r="J282" s="387" t="s">
        <v>1713</v>
      </c>
      <c r="K282" s="393" t="s">
        <v>2732</v>
      </c>
      <c r="L282" s="386"/>
      <c r="M282" s="393"/>
      <c r="N282" s="393"/>
      <c r="O282" s="393"/>
      <c r="P282" s="393"/>
      <c r="Q282" s="386" t="s">
        <v>2744</v>
      </c>
      <c r="R282" s="393"/>
      <c r="S282" s="386" t="s">
        <v>2744</v>
      </c>
      <c r="T282" s="387" t="s">
        <v>2744</v>
      </c>
      <c r="U282" s="616" t="s">
        <v>2744</v>
      </c>
      <c r="V282" s="387"/>
    </row>
    <row r="283" spans="1:22" ht="102" x14ac:dyDescent="0.25">
      <c r="A283" s="388" t="s">
        <v>1723</v>
      </c>
      <c r="B283" s="389" t="s">
        <v>2204</v>
      </c>
      <c r="C283" s="390" t="s">
        <v>2288</v>
      </c>
      <c r="D283" s="389" t="s">
        <v>1726</v>
      </c>
      <c r="E283" s="414" t="s">
        <v>1728</v>
      </c>
      <c r="F283" s="414">
        <v>65</v>
      </c>
      <c r="G283" s="414" t="s">
        <v>312</v>
      </c>
      <c r="H283" s="414" t="s">
        <v>313</v>
      </c>
      <c r="I283" s="415" t="s">
        <v>314</v>
      </c>
      <c r="J283" s="387" t="s">
        <v>1713</v>
      </c>
      <c r="K283" s="393" t="s">
        <v>2732</v>
      </c>
      <c r="L283" s="386"/>
      <c r="M283" s="393"/>
      <c r="N283" s="393"/>
      <c r="O283" s="393"/>
      <c r="P283" s="393"/>
      <c r="Q283" s="386" t="s">
        <v>2744</v>
      </c>
      <c r="R283" s="393"/>
      <c r="S283" s="386" t="s">
        <v>2744</v>
      </c>
      <c r="T283" s="387" t="s">
        <v>2744</v>
      </c>
      <c r="U283" s="616" t="s">
        <v>2744</v>
      </c>
      <c r="V283" s="387"/>
    </row>
    <row r="284" spans="1:22" ht="76.5" x14ac:dyDescent="0.25">
      <c r="A284" s="388" t="s">
        <v>1723</v>
      </c>
      <c r="B284" s="389" t="s">
        <v>2204</v>
      </c>
      <c r="C284" s="390" t="s">
        <v>2288</v>
      </c>
      <c r="D284" s="389" t="s">
        <v>1726</v>
      </c>
      <c r="E284" s="414" t="s">
        <v>1728</v>
      </c>
      <c r="F284" s="414">
        <v>66</v>
      </c>
      <c r="G284" s="414" t="s">
        <v>258</v>
      </c>
      <c r="H284" s="414" t="s">
        <v>259</v>
      </c>
      <c r="I284" s="415" t="s">
        <v>260</v>
      </c>
      <c r="J284" s="387" t="s">
        <v>1713</v>
      </c>
      <c r="K284" s="393" t="s">
        <v>2732</v>
      </c>
      <c r="L284" s="386"/>
      <c r="M284" s="393"/>
      <c r="N284" s="393"/>
      <c r="O284" s="393"/>
      <c r="P284" s="393"/>
      <c r="Q284" s="386" t="s">
        <v>2744</v>
      </c>
      <c r="R284" s="393"/>
      <c r="S284" s="386" t="s">
        <v>2744</v>
      </c>
      <c r="T284" s="387" t="s">
        <v>2744</v>
      </c>
      <c r="U284" s="616" t="s">
        <v>2744</v>
      </c>
      <c r="V284" s="387"/>
    </row>
    <row r="285" spans="1:22" ht="114.75" hidden="1" x14ac:dyDescent="0.25">
      <c r="A285" s="388" t="s">
        <v>1723</v>
      </c>
      <c r="B285" s="389" t="s">
        <v>2204</v>
      </c>
      <c r="C285" s="390" t="s">
        <v>2288</v>
      </c>
      <c r="D285" s="389" t="s">
        <v>1726</v>
      </c>
      <c r="E285" s="414" t="s">
        <v>1728</v>
      </c>
      <c r="F285" s="414">
        <v>78</v>
      </c>
      <c r="G285" s="414" t="s">
        <v>396</v>
      </c>
      <c r="H285" s="414" t="s">
        <v>397</v>
      </c>
      <c r="I285" s="415" t="s">
        <v>8</v>
      </c>
      <c r="J285" s="387" t="s">
        <v>1713</v>
      </c>
      <c r="K285" s="393"/>
      <c r="L285" s="386"/>
      <c r="M285" s="393" t="s">
        <v>2732</v>
      </c>
      <c r="N285" s="393">
        <v>0</v>
      </c>
      <c r="O285" s="393" t="s">
        <v>2744</v>
      </c>
      <c r="P285" s="393">
        <v>0</v>
      </c>
      <c r="Q285" s="393" t="s">
        <v>2744</v>
      </c>
      <c r="R285" s="393">
        <v>0</v>
      </c>
      <c r="S285" s="393" t="s">
        <v>2744</v>
      </c>
      <c r="T285" s="387" t="s">
        <v>2778</v>
      </c>
      <c r="U285" s="387">
        <v>2026</v>
      </c>
    </row>
    <row r="286" spans="1:22" ht="76.5" x14ac:dyDescent="0.25">
      <c r="A286" s="388" t="s">
        <v>1723</v>
      </c>
      <c r="B286" s="389" t="s">
        <v>2204</v>
      </c>
      <c r="C286" s="390" t="s">
        <v>2288</v>
      </c>
      <c r="D286" s="389" t="s">
        <v>1726</v>
      </c>
      <c r="E286" s="414" t="s">
        <v>1728</v>
      </c>
      <c r="F286" s="414">
        <v>570</v>
      </c>
      <c r="G286" s="414" t="s">
        <v>268</v>
      </c>
      <c r="H286" s="414" t="s">
        <v>269</v>
      </c>
      <c r="I286" s="415" t="s">
        <v>270</v>
      </c>
      <c r="J286" s="387" t="s">
        <v>1713</v>
      </c>
      <c r="K286" s="393" t="s">
        <v>2732</v>
      </c>
      <c r="L286" s="386"/>
      <c r="M286" s="393"/>
      <c r="N286" s="393"/>
      <c r="O286" s="393"/>
      <c r="P286" s="393"/>
      <c r="Q286" s="386" t="s">
        <v>2744</v>
      </c>
      <c r="R286" s="393"/>
      <c r="S286" s="386" t="s">
        <v>2744</v>
      </c>
      <c r="T286" s="387" t="s">
        <v>2744</v>
      </c>
      <c r="U286" s="616" t="s">
        <v>2744</v>
      </c>
      <c r="V286" s="387"/>
    </row>
    <row r="287" spans="1:22" ht="76.5" x14ac:dyDescent="0.25">
      <c r="A287" s="388" t="s">
        <v>1723</v>
      </c>
      <c r="B287" s="389" t="s">
        <v>2204</v>
      </c>
      <c r="C287" s="390" t="s">
        <v>2288</v>
      </c>
      <c r="D287" s="389" t="s">
        <v>1726</v>
      </c>
      <c r="E287" s="414" t="s">
        <v>1728</v>
      </c>
      <c r="F287" s="414">
        <v>594</v>
      </c>
      <c r="G287" s="414" t="s">
        <v>274</v>
      </c>
      <c r="H287" s="414" t="s">
        <v>275</v>
      </c>
      <c r="I287" s="415" t="s">
        <v>276</v>
      </c>
      <c r="J287" s="387" t="s">
        <v>1713</v>
      </c>
      <c r="K287" s="393" t="s">
        <v>2732</v>
      </c>
      <c r="L287" s="386"/>
      <c r="M287" s="393"/>
      <c r="N287" s="393"/>
      <c r="O287" s="393"/>
      <c r="P287" s="393"/>
      <c r="Q287" s="386" t="s">
        <v>2744</v>
      </c>
      <c r="R287" s="393"/>
      <c r="S287" s="386" t="s">
        <v>2744</v>
      </c>
      <c r="T287" s="387" t="s">
        <v>2744</v>
      </c>
      <c r="U287" s="616" t="s">
        <v>2744</v>
      </c>
      <c r="V287" s="387"/>
    </row>
    <row r="288" spans="1:22" ht="76.5" x14ac:dyDescent="0.25">
      <c r="A288" s="388" t="s">
        <v>1723</v>
      </c>
      <c r="B288" s="389" t="s">
        <v>2204</v>
      </c>
      <c r="C288" s="390" t="s">
        <v>2288</v>
      </c>
      <c r="D288" s="389" t="s">
        <v>1726</v>
      </c>
      <c r="E288" s="414" t="s">
        <v>1728</v>
      </c>
      <c r="F288" s="414">
        <v>620</v>
      </c>
      <c r="G288" s="414" t="s">
        <v>363</v>
      </c>
      <c r="H288" s="414" t="s">
        <v>364</v>
      </c>
      <c r="I288" s="415" t="s">
        <v>8</v>
      </c>
      <c r="J288" s="387" t="s">
        <v>1713</v>
      </c>
      <c r="K288" s="393" t="s">
        <v>2732</v>
      </c>
      <c r="L288" s="386"/>
      <c r="M288" s="393"/>
      <c r="N288" s="393"/>
      <c r="O288" s="393"/>
      <c r="P288" s="393"/>
      <c r="Q288" s="386" t="s">
        <v>2744</v>
      </c>
      <c r="R288" s="393"/>
      <c r="S288" s="386" t="s">
        <v>2744</v>
      </c>
      <c r="T288" s="387" t="s">
        <v>2744</v>
      </c>
      <c r="U288" s="616" t="s">
        <v>2744</v>
      </c>
      <c r="V288" s="387"/>
    </row>
    <row r="289" spans="1:22" ht="127.5" x14ac:dyDescent="0.25">
      <c r="A289" s="388" t="s">
        <v>1723</v>
      </c>
      <c r="B289" s="389" t="s">
        <v>2204</v>
      </c>
      <c r="C289" s="390" t="s">
        <v>2288</v>
      </c>
      <c r="D289" s="389" t="s">
        <v>1726</v>
      </c>
      <c r="E289" s="414" t="s">
        <v>1728</v>
      </c>
      <c r="F289" s="414">
        <v>638</v>
      </c>
      <c r="G289" s="414" t="s">
        <v>344</v>
      </c>
      <c r="H289" s="414" t="s">
        <v>345</v>
      </c>
      <c r="I289" s="415" t="s">
        <v>279</v>
      </c>
      <c r="J289" s="387" t="s">
        <v>1713</v>
      </c>
      <c r="K289" s="393" t="s">
        <v>2732</v>
      </c>
      <c r="L289" s="386"/>
      <c r="M289" s="393"/>
      <c r="N289" s="393"/>
      <c r="O289" s="393"/>
      <c r="P289" s="393"/>
      <c r="Q289" s="386" t="s">
        <v>2744</v>
      </c>
      <c r="R289" s="393"/>
      <c r="S289" s="386" t="s">
        <v>2744</v>
      </c>
      <c r="T289" s="387" t="s">
        <v>2744</v>
      </c>
      <c r="U289" s="616" t="s">
        <v>2744</v>
      </c>
      <c r="V289" s="387"/>
    </row>
    <row r="290" spans="1:22" ht="76.5" x14ac:dyDescent="0.25">
      <c r="A290" s="388" t="s">
        <v>1723</v>
      </c>
      <c r="B290" s="389" t="s">
        <v>2204</v>
      </c>
      <c r="C290" s="390" t="s">
        <v>2288</v>
      </c>
      <c r="D290" s="389" t="s">
        <v>1726</v>
      </c>
      <c r="E290" s="414" t="s">
        <v>1728</v>
      </c>
      <c r="F290" s="414">
        <v>664</v>
      </c>
      <c r="G290" s="414" t="s">
        <v>348</v>
      </c>
      <c r="H290" s="414" t="s">
        <v>349</v>
      </c>
      <c r="I290" s="415" t="s">
        <v>276</v>
      </c>
      <c r="J290" s="387" t="s">
        <v>1713</v>
      </c>
      <c r="K290" s="393" t="s">
        <v>2732</v>
      </c>
      <c r="L290" s="386"/>
      <c r="M290" s="393"/>
      <c r="N290" s="393"/>
      <c r="O290" s="393"/>
      <c r="P290" s="393"/>
      <c r="Q290" s="386" t="s">
        <v>2744</v>
      </c>
      <c r="R290" s="393"/>
      <c r="S290" s="386" t="s">
        <v>2744</v>
      </c>
      <c r="T290" s="387" t="s">
        <v>2744</v>
      </c>
      <c r="U290" s="616" t="s">
        <v>2744</v>
      </c>
      <c r="V290" s="387"/>
    </row>
    <row r="291" spans="1:22" ht="76.5" x14ac:dyDescent="0.25">
      <c r="A291" s="388" t="s">
        <v>1723</v>
      </c>
      <c r="B291" s="389" t="s">
        <v>2204</v>
      </c>
      <c r="C291" s="390" t="s">
        <v>2288</v>
      </c>
      <c r="D291" s="389" t="s">
        <v>1726</v>
      </c>
      <c r="E291" s="414" t="s">
        <v>1728</v>
      </c>
      <c r="F291" s="414" t="s">
        <v>251</v>
      </c>
      <c r="G291" s="414" t="s">
        <v>252</v>
      </c>
      <c r="H291" s="414" t="s">
        <v>253</v>
      </c>
      <c r="I291" s="415" t="s">
        <v>1759</v>
      </c>
      <c r="J291" s="387" t="s">
        <v>1713</v>
      </c>
      <c r="K291" s="393" t="s">
        <v>2732</v>
      </c>
      <c r="L291" s="386"/>
      <c r="M291" s="393"/>
      <c r="N291" s="393"/>
      <c r="O291" s="393"/>
      <c r="P291" s="393"/>
      <c r="Q291" s="386" t="s">
        <v>2744</v>
      </c>
      <c r="R291" s="393"/>
      <c r="S291" s="386" t="s">
        <v>2744</v>
      </c>
      <c r="T291" s="387" t="s">
        <v>2744</v>
      </c>
      <c r="U291" s="616" t="s">
        <v>2744</v>
      </c>
      <c r="V291" s="387"/>
    </row>
    <row r="292" spans="1:22" ht="76.5" x14ac:dyDescent="0.25">
      <c r="A292" s="388" t="s">
        <v>1723</v>
      </c>
      <c r="B292" s="389" t="s">
        <v>2204</v>
      </c>
      <c r="C292" s="390" t="s">
        <v>2288</v>
      </c>
      <c r="D292" s="389" t="s">
        <v>1726</v>
      </c>
      <c r="E292" s="414" t="s">
        <v>1728</v>
      </c>
      <c r="F292" s="414" t="s">
        <v>335</v>
      </c>
      <c r="G292" s="414" t="s">
        <v>331</v>
      </c>
      <c r="H292" s="414" t="s">
        <v>332</v>
      </c>
      <c r="I292" s="415" t="s">
        <v>1759</v>
      </c>
      <c r="J292" s="387" t="s">
        <v>1713</v>
      </c>
      <c r="K292" s="393" t="s">
        <v>2732</v>
      </c>
      <c r="L292" s="386"/>
      <c r="M292" s="393"/>
      <c r="N292" s="393"/>
      <c r="O292" s="393"/>
      <c r="P292" s="393"/>
      <c r="Q292" s="386" t="s">
        <v>2744</v>
      </c>
      <c r="R292" s="393"/>
      <c r="S292" s="386" t="s">
        <v>2744</v>
      </c>
      <c r="T292" s="387" t="s">
        <v>2744</v>
      </c>
      <c r="U292" s="616" t="s">
        <v>2744</v>
      </c>
      <c r="V292" s="387"/>
    </row>
    <row r="293" spans="1:22" ht="76.5" hidden="1" x14ac:dyDescent="0.25">
      <c r="A293" s="388" t="s">
        <v>1723</v>
      </c>
      <c r="B293" s="389" t="s">
        <v>2204</v>
      </c>
      <c r="C293" s="390" t="s">
        <v>2288</v>
      </c>
      <c r="D293" s="389" t="s">
        <v>1726</v>
      </c>
      <c r="E293" s="414" t="s">
        <v>1728</v>
      </c>
      <c r="F293" s="414" t="s">
        <v>261</v>
      </c>
      <c r="G293" s="414" t="s">
        <v>262</v>
      </c>
      <c r="H293" s="414" t="s">
        <v>263</v>
      </c>
      <c r="I293" s="415" t="s">
        <v>264</v>
      </c>
      <c r="J293" s="387" t="s">
        <v>1713</v>
      </c>
      <c r="K293" s="393"/>
      <c r="L293" s="386"/>
      <c r="M293" s="393" t="s">
        <v>2732</v>
      </c>
      <c r="N293" s="393">
        <v>0</v>
      </c>
      <c r="O293" s="393" t="s">
        <v>2744</v>
      </c>
      <c r="P293" s="393">
        <v>0</v>
      </c>
      <c r="Q293" s="393" t="s">
        <v>2744</v>
      </c>
      <c r="R293" s="393">
        <v>0</v>
      </c>
      <c r="S293" s="393" t="s">
        <v>2744</v>
      </c>
      <c r="T293" s="387" t="s">
        <v>2778</v>
      </c>
      <c r="U293" s="387">
        <v>2026</v>
      </c>
    </row>
    <row r="294" spans="1:22" ht="76.5" hidden="1" x14ac:dyDescent="0.25">
      <c r="A294" s="388" t="s">
        <v>1723</v>
      </c>
      <c r="B294" s="389" t="s">
        <v>2204</v>
      </c>
      <c r="C294" s="390" t="s">
        <v>2288</v>
      </c>
      <c r="D294" s="389" t="s">
        <v>1726</v>
      </c>
      <c r="E294" s="414" t="s">
        <v>1728</v>
      </c>
      <c r="F294" s="414" t="s">
        <v>265</v>
      </c>
      <c r="G294" s="414" t="s">
        <v>266</v>
      </c>
      <c r="H294" s="414" t="s">
        <v>263</v>
      </c>
      <c r="I294" s="415" t="s">
        <v>264</v>
      </c>
      <c r="J294" s="387" t="s">
        <v>1713</v>
      </c>
      <c r="K294" s="393"/>
      <c r="L294" s="386"/>
      <c r="M294" s="393" t="s">
        <v>2732</v>
      </c>
      <c r="N294" s="393">
        <v>0</v>
      </c>
      <c r="O294" s="393" t="s">
        <v>2744</v>
      </c>
      <c r="P294" s="393">
        <v>0</v>
      </c>
      <c r="Q294" s="393" t="s">
        <v>2744</v>
      </c>
      <c r="R294" s="393">
        <v>0</v>
      </c>
      <c r="S294" s="393" t="s">
        <v>2744</v>
      </c>
      <c r="T294" s="387" t="s">
        <v>2778</v>
      </c>
      <c r="U294" s="387">
        <v>2026</v>
      </c>
    </row>
    <row r="295" spans="1:22" ht="114.75" hidden="1" x14ac:dyDescent="0.25">
      <c r="A295" s="388" t="s">
        <v>1723</v>
      </c>
      <c r="B295" s="389" t="s">
        <v>2204</v>
      </c>
      <c r="C295" s="390" t="s">
        <v>2288</v>
      </c>
      <c r="D295" s="389" t="s">
        <v>1726</v>
      </c>
      <c r="E295" s="414" t="s">
        <v>1728</v>
      </c>
      <c r="F295" s="414" t="s">
        <v>390</v>
      </c>
      <c r="G295" s="414" t="s">
        <v>293</v>
      </c>
      <c r="H295" s="414" t="s">
        <v>294</v>
      </c>
      <c r="I295" s="415" t="s">
        <v>334</v>
      </c>
      <c r="J295" s="387" t="s">
        <v>1713</v>
      </c>
      <c r="K295" s="393"/>
      <c r="L295" s="386"/>
      <c r="M295" s="393" t="s">
        <v>2732</v>
      </c>
      <c r="N295" s="393">
        <v>0</v>
      </c>
      <c r="O295" s="393" t="s">
        <v>2744</v>
      </c>
      <c r="P295" s="393">
        <v>0</v>
      </c>
      <c r="Q295" s="393" t="s">
        <v>2744</v>
      </c>
      <c r="R295" s="393">
        <v>0</v>
      </c>
      <c r="S295" s="393" t="s">
        <v>2744</v>
      </c>
      <c r="T295" s="387" t="s">
        <v>2778</v>
      </c>
      <c r="U295" s="387">
        <v>2026</v>
      </c>
    </row>
    <row r="296" spans="1:22" ht="409.5" x14ac:dyDescent="0.25">
      <c r="A296" s="388" t="s">
        <v>1723</v>
      </c>
      <c r="B296" s="389" t="s">
        <v>2204</v>
      </c>
      <c r="C296" s="390" t="s">
        <v>2288</v>
      </c>
      <c r="D296" s="389" t="s">
        <v>1726</v>
      </c>
      <c r="E296" s="414" t="s">
        <v>1720</v>
      </c>
      <c r="F296" s="414">
        <v>378</v>
      </c>
      <c r="G296" s="414" t="s">
        <v>916</v>
      </c>
      <c r="H296" s="414" t="s">
        <v>919</v>
      </c>
      <c r="I296" s="415" t="s">
        <v>8</v>
      </c>
      <c r="J296" s="387" t="s">
        <v>1713</v>
      </c>
      <c r="K296" s="393" t="s">
        <v>2732</v>
      </c>
      <c r="L296" s="386"/>
      <c r="M296" s="393"/>
      <c r="N296" s="393"/>
      <c r="O296" s="393"/>
      <c r="P296" s="393"/>
      <c r="Q296" s="386" t="s">
        <v>2744</v>
      </c>
      <c r="R296" s="393"/>
      <c r="S296" s="596" t="s">
        <v>2830</v>
      </c>
      <c r="T296" s="595" t="s">
        <v>2781</v>
      </c>
      <c r="U296" s="616">
        <v>2026</v>
      </c>
      <c r="V296" s="387"/>
    </row>
    <row r="297" spans="1:22" ht="76.5" x14ac:dyDescent="0.25">
      <c r="A297" s="388" t="s">
        <v>1723</v>
      </c>
      <c r="B297" s="389" t="s">
        <v>2204</v>
      </c>
      <c r="C297" s="390" t="s">
        <v>2288</v>
      </c>
      <c r="D297" s="389" t="s">
        <v>1726</v>
      </c>
      <c r="E297" s="414" t="s">
        <v>1720</v>
      </c>
      <c r="F297" s="414">
        <v>539</v>
      </c>
      <c r="G297" s="414" t="s">
        <v>1741</v>
      </c>
      <c r="H297" s="414" t="s">
        <v>1742</v>
      </c>
      <c r="I297" s="415" t="s">
        <v>8</v>
      </c>
      <c r="J297" s="387" t="s">
        <v>1713</v>
      </c>
      <c r="K297" s="393" t="s">
        <v>2731</v>
      </c>
      <c r="L297" s="394"/>
      <c r="M297" s="393"/>
      <c r="N297" s="393"/>
      <c r="O297" s="393"/>
      <c r="P297" s="393"/>
      <c r="Q297" s="394"/>
      <c r="R297" s="393"/>
      <c r="S297" s="387" t="s">
        <v>2744</v>
      </c>
      <c r="T297" s="387" t="s">
        <v>2744</v>
      </c>
      <c r="U297" s="616" t="s">
        <v>2744</v>
      </c>
      <c r="V297" s="387"/>
    </row>
    <row r="298" spans="1:22" ht="216.75" x14ac:dyDescent="0.25">
      <c r="A298" s="388" t="s">
        <v>1723</v>
      </c>
      <c r="B298" s="389" t="s">
        <v>2204</v>
      </c>
      <c r="C298" s="390" t="s">
        <v>2288</v>
      </c>
      <c r="D298" s="389" t="s">
        <v>1726</v>
      </c>
      <c r="E298" s="414" t="s">
        <v>1720</v>
      </c>
      <c r="F298" s="414">
        <v>543</v>
      </c>
      <c r="G298" s="414" t="s">
        <v>940</v>
      </c>
      <c r="H298" s="414" t="s">
        <v>941</v>
      </c>
      <c r="I298" s="415" t="s">
        <v>8</v>
      </c>
      <c r="J298" s="387" t="s">
        <v>1713</v>
      </c>
      <c r="K298" s="393" t="s">
        <v>2731</v>
      </c>
      <c r="L298" s="394"/>
      <c r="M298" s="393"/>
      <c r="N298" s="393"/>
      <c r="O298" s="393"/>
      <c r="P298" s="393"/>
      <c r="Q298" s="394"/>
      <c r="R298" s="393"/>
      <c r="S298" s="387" t="s">
        <v>2744</v>
      </c>
      <c r="T298" s="387" t="s">
        <v>2744</v>
      </c>
      <c r="U298" s="616" t="s">
        <v>2744</v>
      </c>
      <c r="V298" s="387"/>
    </row>
    <row r="299" spans="1:22" ht="76.5" x14ac:dyDescent="0.25">
      <c r="A299" s="388" t="s">
        <v>1723</v>
      </c>
      <c r="B299" s="389" t="s">
        <v>2204</v>
      </c>
      <c r="C299" s="390" t="s">
        <v>2288</v>
      </c>
      <c r="D299" s="389" t="s">
        <v>1726</v>
      </c>
      <c r="E299" s="414" t="s">
        <v>1720</v>
      </c>
      <c r="F299" s="414">
        <v>577</v>
      </c>
      <c r="G299" s="414" t="s">
        <v>942</v>
      </c>
      <c r="H299" s="414" t="s">
        <v>943</v>
      </c>
      <c r="I299" s="415" t="s">
        <v>8</v>
      </c>
      <c r="J299" s="387" t="s">
        <v>1713</v>
      </c>
      <c r="K299" s="393" t="s">
        <v>2731</v>
      </c>
      <c r="L299" s="394"/>
      <c r="M299" s="393"/>
      <c r="N299" s="393">
        <v>0</v>
      </c>
      <c r="O299" s="393" t="s">
        <v>2744</v>
      </c>
      <c r="P299" s="393">
        <v>0</v>
      </c>
      <c r="Q299" s="394" t="s">
        <v>2820</v>
      </c>
      <c r="R299" s="393">
        <v>0</v>
      </c>
      <c r="S299" s="387" t="s">
        <v>2744</v>
      </c>
      <c r="T299" s="387" t="s">
        <v>2744</v>
      </c>
      <c r="U299" s="616" t="s">
        <v>2744</v>
      </c>
      <c r="V299" s="387"/>
    </row>
    <row r="300" spans="1:22" ht="76.5" hidden="1" x14ac:dyDescent="0.25">
      <c r="A300" s="388" t="s">
        <v>1723</v>
      </c>
      <c r="B300" s="389" t="s">
        <v>2204</v>
      </c>
      <c r="C300" s="390" t="s">
        <v>2288</v>
      </c>
      <c r="D300" s="389" t="s">
        <v>1726</v>
      </c>
      <c r="E300" s="414" t="s">
        <v>1720</v>
      </c>
      <c r="F300" s="414">
        <v>798</v>
      </c>
      <c r="G300" s="414" t="s">
        <v>956</v>
      </c>
      <c r="H300" s="414" t="s">
        <v>1762</v>
      </c>
      <c r="I300" s="415" t="s">
        <v>8</v>
      </c>
      <c r="J300" s="387" t="s">
        <v>1713</v>
      </c>
      <c r="K300" s="393"/>
      <c r="L300" s="394"/>
      <c r="M300" s="393" t="s">
        <v>2731</v>
      </c>
      <c r="N300" s="393">
        <v>0</v>
      </c>
      <c r="O300" s="394" t="s">
        <v>2744</v>
      </c>
      <c r="P300" s="393">
        <v>1</v>
      </c>
      <c r="Q300" s="394">
        <v>46174</v>
      </c>
      <c r="R300" s="393">
        <v>0</v>
      </c>
      <c r="S300" s="394" t="s">
        <v>2744</v>
      </c>
      <c r="T300" s="387" t="s">
        <v>2778</v>
      </c>
      <c r="U300" s="387">
        <v>2026</v>
      </c>
    </row>
    <row r="301" spans="1:22" ht="76.5" hidden="1" x14ac:dyDescent="0.25">
      <c r="A301" s="388" t="s">
        <v>1723</v>
      </c>
      <c r="B301" s="389" t="s">
        <v>2204</v>
      </c>
      <c r="C301" s="390" t="s">
        <v>2288</v>
      </c>
      <c r="D301" s="389" t="s">
        <v>1726</v>
      </c>
      <c r="E301" s="414" t="s">
        <v>1752</v>
      </c>
      <c r="F301" s="414">
        <v>3</v>
      </c>
      <c r="G301" s="414" t="s">
        <v>1464</v>
      </c>
      <c r="H301" s="414" t="s">
        <v>2218</v>
      </c>
      <c r="I301" s="415" t="s">
        <v>1463</v>
      </c>
      <c r="J301" s="387" t="s">
        <v>1713</v>
      </c>
      <c r="K301" s="393"/>
      <c r="L301" s="386"/>
      <c r="M301" s="393" t="s">
        <v>2731</v>
      </c>
      <c r="N301" s="393">
        <v>0</v>
      </c>
      <c r="O301" s="387" t="s">
        <v>2744</v>
      </c>
      <c r="P301" s="393">
        <v>0</v>
      </c>
      <c r="Q301" s="386" t="s">
        <v>2744</v>
      </c>
      <c r="R301" s="393" t="s">
        <v>2271</v>
      </c>
      <c r="S301" s="386" t="s">
        <v>2744</v>
      </c>
      <c r="T301" s="387" t="s">
        <v>2778</v>
      </c>
      <c r="U301" s="387">
        <v>2026</v>
      </c>
    </row>
    <row r="302" spans="1:22" ht="102" x14ac:dyDescent="0.25">
      <c r="A302" s="388" t="s">
        <v>1723</v>
      </c>
      <c r="B302" s="389" t="s">
        <v>2204</v>
      </c>
      <c r="C302" s="390" t="s">
        <v>2288</v>
      </c>
      <c r="D302" s="389" t="s">
        <v>1726</v>
      </c>
      <c r="E302" s="414" t="s">
        <v>1752</v>
      </c>
      <c r="F302" s="414">
        <v>368</v>
      </c>
      <c r="G302" s="414" t="s">
        <v>1489</v>
      </c>
      <c r="H302" s="414" t="s">
        <v>1490</v>
      </c>
      <c r="I302" s="415" t="s">
        <v>1463</v>
      </c>
      <c r="J302" s="387" t="s">
        <v>1713</v>
      </c>
      <c r="K302" s="386" t="s">
        <v>2732</v>
      </c>
      <c r="L302" s="386"/>
      <c r="M302" s="393" t="s">
        <v>2732</v>
      </c>
      <c r="N302" s="393">
        <v>0</v>
      </c>
      <c r="O302" s="387" t="s">
        <v>2744</v>
      </c>
      <c r="P302" s="393">
        <v>0</v>
      </c>
      <c r="Q302" s="386" t="s">
        <v>2744</v>
      </c>
      <c r="R302" s="393" t="s">
        <v>2271</v>
      </c>
      <c r="S302" s="387" t="s">
        <v>2744</v>
      </c>
      <c r="T302" s="387" t="s">
        <v>2744</v>
      </c>
      <c r="U302" s="616" t="s">
        <v>2744</v>
      </c>
      <c r="V302" s="387"/>
    </row>
    <row r="303" spans="1:22" ht="165.75" x14ac:dyDescent="0.25">
      <c r="A303" s="388" t="s">
        <v>1723</v>
      </c>
      <c r="B303" s="389" t="s">
        <v>2204</v>
      </c>
      <c r="C303" s="390" t="s">
        <v>2289</v>
      </c>
      <c r="D303" s="389" t="s">
        <v>1726</v>
      </c>
      <c r="E303" s="414" t="s">
        <v>1728</v>
      </c>
      <c r="F303" s="414">
        <v>78</v>
      </c>
      <c r="G303" s="414" t="s">
        <v>2763</v>
      </c>
      <c r="H303" s="414" t="s">
        <v>2764</v>
      </c>
      <c r="I303" s="415" t="s">
        <v>745</v>
      </c>
      <c r="J303" s="387" t="s">
        <v>2737</v>
      </c>
      <c r="K303" s="393" t="s">
        <v>2731</v>
      </c>
      <c r="L303" s="386"/>
      <c r="M303" s="393"/>
      <c r="N303" s="393">
        <v>0</v>
      </c>
      <c r="O303" s="393" t="s">
        <v>2744</v>
      </c>
      <c r="P303" s="393">
        <v>0</v>
      </c>
      <c r="Q303" s="393" t="s">
        <v>2744</v>
      </c>
      <c r="R303" s="393">
        <v>0</v>
      </c>
      <c r="S303" s="393" t="s">
        <v>2744</v>
      </c>
      <c r="T303" s="387" t="s">
        <v>2778</v>
      </c>
      <c r="U303" s="616">
        <v>2026</v>
      </c>
      <c r="V303" s="387"/>
    </row>
    <row r="304" spans="1:22" ht="153" x14ac:dyDescent="0.25">
      <c r="A304" s="388" t="s">
        <v>1723</v>
      </c>
      <c r="B304" s="389" t="s">
        <v>2204</v>
      </c>
      <c r="C304" s="390" t="s">
        <v>2289</v>
      </c>
      <c r="D304" s="389" t="s">
        <v>1726</v>
      </c>
      <c r="E304" s="414" t="s">
        <v>1800</v>
      </c>
      <c r="F304" s="414">
        <v>81</v>
      </c>
      <c r="G304" s="414" t="s">
        <v>743</v>
      </c>
      <c r="H304" s="414" t="s">
        <v>744</v>
      </c>
      <c r="I304" s="415" t="s">
        <v>745</v>
      </c>
      <c r="J304" s="387" t="s">
        <v>1713</v>
      </c>
      <c r="K304" s="393" t="s">
        <v>2731</v>
      </c>
      <c r="L304" s="394"/>
      <c r="M304" s="393"/>
      <c r="N304" s="394" t="s">
        <v>2820</v>
      </c>
      <c r="O304" s="394" t="s">
        <v>2820</v>
      </c>
      <c r="P304" s="394" t="s">
        <v>2820</v>
      </c>
      <c r="Q304" s="394" t="s">
        <v>2820</v>
      </c>
      <c r="R304" s="394" t="s">
        <v>2820</v>
      </c>
      <c r="S304" s="394" t="s">
        <v>2820</v>
      </c>
      <c r="T304" s="387" t="s">
        <v>2807</v>
      </c>
      <c r="U304" s="616">
        <v>2026</v>
      </c>
      <c r="V304" s="387"/>
    </row>
    <row r="305" spans="1:22" ht="76.5" x14ac:dyDescent="0.25">
      <c r="A305" s="388" t="s">
        <v>1723</v>
      </c>
      <c r="B305" s="389" t="s">
        <v>2204</v>
      </c>
      <c r="C305" s="390" t="s">
        <v>2289</v>
      </c>
      <c r="D305" s="389" t="s">
        <v>1726</v>
      </c>
      <c r="E305" s="414" t="s">
        <v>1800</v>
      </c>
      <c r="F305" s="414" t="s">
        <v>584</v>
      </c>
      <c r="G305" s="414" t="s">
        <v>585</v>
      </c>
      <c r="H305" s="414" t="s">
        <v>586</v>
      </c>
      <c r="I305" s="415" t="s">
        <v>587</v>
      </c>
      <c r="J305" s="387" t="s">
        <v>1713</v>
      </c>
      <c r="K305" s="393" t="s">
        <v>2731</v>
      </c>
      <c r="L305" s="394"/>
      <c r="M305" s="393"/>
      <c r="N305" s="394" t="s">
        <v>2820</v>
      </c>
      <c r="O305" s="394" t="s">
        <v>2820</v>
      </c>
      <c r="P305" s="394" t="s">
        <v>2820</v>
      </c>
      <c r="Q305" s="394" t="s">
        <v>2820</v>
      </c>
      <c r="R305" s="394" t="s">
        <v>2820</v>
      </c>
      <c r="S305" s="394" t="s">
        <v>2820</v>
      </c>
      <c r="T305" s="387" t="s">
        <v>2807</v>
      </c>
      <c r="U305" s="616">
        <v>2026</v>
      </c>
      <c r="V305" s="387"/>
    </row>
    <row r="306" spans="1:22" ht="114.75" x14ac:dyDescent="0.25">
      <c r="A306" s="388" t="s">
        <v>1723</v>
      </c>
      <c r="B306" s="389" t="s">
        <v>2204</v>
      </c>
      <c r="C306" s="390" t="s">
        <v>2289</v>
      </c>
      <c r="D306" s="389" t="s">
        <v>1726</v>
      </c>
      <c r="E306" s="414" t="s">
        <v>1800</v>
      </c>
      <c r="F306" s="414">
        <v>82</v>
      </c>
      <c r="G306" s="414" t="s">
        <v>746</v>
      </c>
      <c r="H306" s="414" t="s">
        <v>747</v>
      </c>
      <c r="I306" s="415" t="s">
        <v>748</v>
      </c>
      <c r="J306" s="387" t="s">
        <v>1713</v>
      </c>
      <c r="K306" s="393" t="s">
        <v>2731</v>
      </c>
      <c r="L306" s="394"/>
      <c r="M306" s="393"/>
      <c r="N306" s="394" t="s">
        <v>2820</v>
      </c>
      <c r="O306" s="394" t="s">
        <v>2820</v>
      </c>
      <c r="P306" s="394" t="s">
        <v>2820</v>
      </c>
      <c r="Q306" s="394" t="s">
        <v>2820</v>
      </c>
      <c r="R306" s="394" t="s">
        <v>2820</v>
      </c>
      <c r="S306" s="394" t="s">
        <v>2820</v>
      </c>
      <c r="T306" s="387" t="s">
        <v>2807</v>
      </c>
      <c r="U306" s="616">
        <v>2026</v>
      </c>
      <c r="V306" s="387"/>
    </row>
    <row r="307" spans="1:22" ht="102" x14ac:dyDescent="0.25">
      <c r="A307" s="388" t="s">
        <v>1723</v>
      </c>
      <c r="B307" s="389" t="s">
        <v>2204</v>
      </c>
      <c r="C307" s="390" t="s">
        <v>2289</v>
      </c>
      <c r="D307" s="389" t="s">
        <v>1726</v>
      </c>
      <c r="E307" s="414" t="s">
        <v>1800</v>
      </c>
      <c r="F307" s="414">
        <v>86</v>
      </c>
      <c r="G307" s="414" t="s">
        <v>758</v>
      </c>
      <c r="H307" s="414" t="s">
        <v>759</v>
      </c>
      <c r="I307" s="415" t="s">
        <v>760</v>
      </c>
      <c r="J307" s="387" t="s">
        <v>1713</v>
      </c>
      <c r="K307" s="393" t="s">
        <v>2731</v>
      </c>
      <c r="L307" s="394"/>
      <c r="M307" s="393"/>
      <c r="N307" s="394" t="s">
        <v>2820</v>
      </c>
      <c r="O307" s="394" t="s">
        <v>2820</v>
      </c>
      <c r="P307" s="394" t="s">
        <v>2820</v>
      </c>
      <c r="Q307" s="394" t="s">
        <v>2820</v>
      </c>
      <c r="R307" s="394" t="s">
        <v>2820</v>
      </c>
      <c r="S307" s="394" t="s">
        <v>2820</v>
      </c>
      <c r="T307" s="387" t="s">
        <v>2807</v>
      </c>
      <c r="U307" s="616">
        <v>2026</v>
      </c>
      <c r="V307" s="387"/>
    </row>
    <row r="308" spans="1:22" ht="114.75" x14ac:dyDescent="0.25">
      <c r="A308" s="388" t="s">
        <v>1723</v>
      </c>
      <c r="B308" s="389" t="s">
        <v>2204</v>
      </c>
      <c r="C308" s="390" t="s">
        <v>2289</v>
      </c>
      <c r="D308" s="389" t="s">
        <v>1726</v>
      </c>
      <c r="E308" s="414" t="s">
        <v>1800</v>
      </c>
      <c r="F308" s="414">
        <v>83</v>
      </c>
      <c r="G308" s="414" t="s">
        <v>749</v>
      </c>
      <c r="H308" s="414" t="s">
        <v>750</v>
      </c>
      <c r="I308" s="415" t="s">
        <v>591</v>
      </c>
      <c r="J308" s="387" t="s">
        <v>1713</v>
      </c>
      <c r="K308" s="393" t="s">
        <v>2731</v>
      </c>
      <c r="L308" s="394"/>
      <c r="M308" s="393"/>
      <c r="N308" s="394" t="s">
        <v>2820</v>
      </c>
      <c r="O308" s="394" t="s">
        <v>2820</v>
      </c>
      <c r="P308" s="394" t="s">
        <v>2820</v>
      </c>
      <c r="Q308" s="394" t="s">
        <v>2820</v>
      </c>
      <c r="R308" s="394" t="s">
        <v>2820</v>
      </c>
      <c r="S308" s="394" t="s">
        <v>2820</v>
      </c>
      <c r="T308" s="387" t="s">
        <v>2807</v>
      </c>
      <c r="U308" s="616">
        <v>2026</v>
      </c>
      <c r="V308" s="387"/>
    </row>
    <row r="309" spans="1:22" ht="102" x14ac:dyDescent="0.25">
      <c r="A309" s="388" t="s">
        <v>1723</v>
      </c>
      <c r="B309" s="389" t="s">
        <v>2204</v>
      </c>
      <c r="C309" s="390" t="s">
        <v>2289</v>
      </c>
      <c r="D309" s="389" t="s">
        <v>1726</v>
      </c>
      <c r="E309" s="414" t="s">
        <v>1800</v>
      </c>
      <c r="F309" s="414">
        <v>84</v>
      </c>
      <c r="G309" s="414" t="s">
        <v>751</v>
      </c>
      <c r="H309" s="414" t="s">
        <v>752</v>
      </c>
      <c r="I309" s="415" t="s">
        <v>591</v>
      </c>
      <c r="J309" s="387" t="s">
        <v>1713</v>
      </c>
      <c r="K309" s="393" t="s">
        <v>2731</v>
      </c>
      <c r="L309" s="394"/>
      <c r="M309" s="393"/>
      <c r="N309" s="394" t="s">
        <v>2820</v>
      </c>
      <c r="O309" s="394" t="s">
        <v>2820</v>
      </c>
      <c r="P309" s="394" t="s">
        <v>2820</v>
      </c>
      <c r="Q309" s="394" t="s">
        <v>2820</v>
      </c>
      <c r="R309" s="394" t="s">
        <v>2820</v>
      </c>
      <c r="S309" s="394" t="s">
        <v>2820</v>
      </c>
      <c r="T309" s="387" t="s">
        <v>2807</v>
      </c>
      <c r="U309" s="616">
        <v>2026</v>
      </c>
      <c r="V309" s="387"/>
    </row>
    <row r="310" spans="1:22" ht="102" x14ac:dyDescent="0.25">
      <c r="A310" s="388" t="s">
        <v>1723</v>
      </c>
      <c r="B310" s="389" t="s">
        <v>2204</v>
      </c>
      <c r="C310" s="390" t="s">
        <v>2289</v>
      </c>
      <c r="D310" s="389" t="s">
        <v>1726</v>
      </c>
      <c r="E310" s="414" t="s">
        <v>1800</v>
      </c>
      <c r="F310" s="414">
        <v>97</v>
      </c>
      <c r="G310" s="414" t="s">
        <v>701</v>
      </c>
      <c r="H310" s="414" t="s">
        <v>702</v>
      </c>
      <c r="I310" s="415" t="s">
        <v>703</v>
      </c>
      <c r="J310" s="387" t="s">
        <v>1713</v>
      </c>
      <c r="K310" s="393" t="s">
        <v>2731</v>
      </c>
      <c r="L310" s="394"/>
      <c r="M310" s="393"/>
      <c r="N310" s="394" t="s">
        <v>2820</v>
      </c>
      <c r="O310" s="394" t="s">
        <v>2820</v>
      </c>
      <c r="P310" s="394" t="s">
        <v>2820</v>
      </c>
      <c r="Q310" s="394" t="s">
        <v>2820</v>
      </c>
      <c r="R310" s="394" t="s">
        <v>2820</v>
      </c>
      <c r="S310" s="394" t="s">
        <v>2820</v>
      </c>
      <c r="T310" s="387" t="s">
        <v>2807</v>
      </c>
      <c r="U310" s="616">
        <v>2026</v>
      </c>
      <c r="V310" s="387"/>
    </row>
    <row r="311" spans="1:22" ht="89.25" x14ac:dyDescent="0.25">
      <c r="A311" s="388" t="s">
        <v>1723</v>
      </c>
      <c r="B311" s="389" t="s">
        <v>2204</v>
      </c>
      <c r="C311" s="390" t="s">
        <v>2289</v>
      </c>
      <c r="D311" s="389" t="s">
        <v>1726</v>
      </c>
      <c r="E311" s="414" t="s">
        <v>1800</v>
      </c>
      <c r="F311" s="414">
        <v>87</v>
      </c>
      <c r="G311" s="414" t="s">
        <v>761</v>
      </c>
      <c r="H311" s="414" t="s">
        <v>762</v>
      </c>
      <c r="I311" s="415" t="s">
        <v>763</v>
      </c>
      <c r="J311" s="387" t="s">
        <v>1713</v>
      </c>
      <c r="K311" s="393" t="s">
        <v>2731</v>
      </c>
      <c r="L311" s="394"/>
      <c r="M311" s="393"/>
      <c r="N311" s="394" t="s">
        <v>2820</v>
      </c>
      <c r="O311" s="394" t="s">
        <v>2820</v>
      </c>
      <c r="P311" s="394" t="s">
        <v>2820</v>
      </c>
      <c r="Q311" s="394" t="s">
        <v>2820</v>
      </c>
      <c r="R311" s="394" t="s">
        <v>2820</v>
      </c>
      <c r="S311" s="394" t="s">
        <v>2820</v>
      </c>
      <c r="T311" s="387" t="s">
        <v>2807</v>
      </c>
      <c r="U311" s="616">
        <v>2026</v>
      </c>
      <c r="V311" s="387"/>
    </row>
    <row r="312" spans="1:22" ht="382.5" x14ac:dyDescent="0.25">
      <c r="A312" s="388" t="s">
        <v>1723</v>
      </c>
      <c r="B312" s="389" t="s">
        <v>2204</v>
      </c>
      <c r="C312" s="390" t="s">
        <v>2289</v>
      </c>
      <c r="D312" s="389" t="s">
        <v>1726</v>
      </c>
      <c r="E312" s="414" t="s">
        <v>1800</v>
      </c>
      <c r="F312" s="414">
        <v>544</v>
      </c>
      <c r="G312" s="414" t="s">
        <v>654</v>
      </c>
      <c r="H312" s="414" t="s">
        <v>655</v>
      </c>
      <c r="I312" s="415" t="s">
        <v>656</v>
      </c>
      <c r="J312" s="387" t="s">
        <v>1713</v>
      </c>
      <c r="K312" s="393" t="s">
        <v>2731</v>
      </c>
      <c r="L312" s="394"/>
      <c r="M312" s="393"/>
      <c r="N312" s="394" t="s">
        <v>2820</v>
      </c>
      <c r="O312" s="394" t="s">
        <v>2820</v>
      </c>
      <c r="P312" s="394" t="s">
        <v>2820</v>
      </c>
      <c r="Q312" s="394" t="s">
        <v>2820</v>
      </c>
      <c r="R312" s="394" t="s">
        <v>2820</v>
      </c>
      <c r="S312" s="394" t="s">
        <v>2820</v>
      </c>
      <c r="T312" s="387" t="s">
        <v>2807</v>
      </c>
      <c r="U312" s="616">
        <v>2026</v>
      </c>
      <c r="V312" s="387"/>
    </row>
    <row r="313" spans="1:22" ht="76.5" x14ac:dyDescent="0.25">
      <c r="A313" s="388" t="s">
        <v>1723</v>
      </c>
      <c r="B313" s="389" t="s">
        <v>2204</v>
      </c>
      <c r="C313" s="390" t="s">
        <v>2289</v>
      </c>
      <c r="D313" s="389" t="s">
        <v>1726</v>
      </c>
      <c r="E313" s="414" t="s">
        <v>1800</v>
      </c>
      <c r="F313" s="414">
        <v>605</v>
      </c>
      <c r="G313" s="414" t="s">
        <v>567</v>
      </c>
      <c r="H313" s="414" t="s">
        <v>568</v>
      </c>
      <c r="I313" s="415" t="s">
        <v>8</v>
      </c>
      <c r="J313" s="387" t="s">
        <v>1713</v>
      </c>
      <c r="K313" s="393" t="s">
        <v>2731</v>
      </c>
      <c r="L313" s="394"/>
      <c r="M313" s="393"/>
      <c r="N313" s="394" t="s">
        <v>2820</v>
      </c>
      <c r="O313" s="394" t="s">
        <v>2820</v>
      </c>
      <c r="P313" s="394" t="s">
        <v>2820</v>
      </c>
      <c r="Q313" s="394" t="s">
        <v>2820</v>
      </c>
      <c r="R313" s="394" t="s">
        <v>2820</v>
      </c>
      <c r="S313" s="394" t="s">
        <v>2820</v>
      </c>
      <c r="T313" s="387" t="s">
        <v>2807</v>
      </c>
      <c r="U313" s="616">
        <v>2026</v>
      </c>
      <c r="V313" s="387"/>
    </row>
    <row r="314" spans="1:22" ht="114.75" x14ac:dyDescent="0.25">
      <c r="A314" s="388" t="s">
        <v>1723</v>
      </c>
      <c r="B314" s="389" t="s">
        <v>2204</v>
      </c>
      <c r="C314" s="390" t="s">
        <v>2289</v>
      </c>
      <c r="D314" s="389" t="s">
        <v>1726</v>
      </c>
      <c r="E314" s="414" t="s">
        <v>1800</v>
      </c>
      <c r="F314" s="414">
        <v>80</v>
      </c>
      <c r="G314" s="414" t="s">
        <v>740</v>
      </c>
      <c r="H314" s="414" t="s">
        <v>741</v>
      </c>
      <c r="I314" s="415" t="s">
        <v>742</v>
      </c>
      <c r="J314" s="387" t="s">
        <v>1713</v>
      </c>
      <c r="K314" s="393" t="s">
        <v>2731</v>
      </c>
      <c r="L314" s="394"/>
      <c r="M314" s="393"/>
      <c r="N314" s="394" t="s">
        <v>2820</v>
      </c>
      <c r="O314" s="394" t="s">
        <v>2820</v>
      </c>
      <c r="P314" s="394" t="s">
        <v>2820</v>
      </c>
      <c r="Q314" s="394" t="s">
        <v>2820</v>
      </c>
      <c r="R314" s="394" t="s">
        <v>2820</v>
      </c>
      <c r="S314" s="394" t="s">
        <v>2820</v>
      </c>
      <c r="T314" s="387" t="s">
        <v>2807</v>
      </c>
      <c r="U314" s="616">
        <v>2026</v>
      </c>
      <c r="V314" s="387"/>
    </row>
    <row r="315" spans="1:22" ht="76.5" x14ac:dyDescent="0.25">
      <c r="A315" s="388" t="s">
        <v>1723</v>
      </c>
      <c r="B315" s="389" t="s">
        <v>2204</v>
      </c>
      <c r="C315" s="390" t="s">
        <v>2289</v>
      </c>
      <c r="D315" s="389" t="s">
        <v>1726</v>
      </c>
      <c r="E315" s="414" t="s">
        <v>1800</v>
      </c>
      <c r="F315" s="414">
        <v>625</v>
      </c>
      <c r="G315" s="414" t="s">
        <v>657</v>
      </c>
      <c r="H315" s="414" t="s">
        <v>658</v>
      </c>
      <c r="I315" s="415" t="s">
        <v>8</v>
      </c>
      <c r="J315" s="387" t="s">
        <v>1713</v>
      </c>
      <c r="K315" s="393" t="s">
        <v>2731</v>
      </c>
      <c r="L315" s="394"/>
      <c r="M315" s="393"/>
      <c r="N315" s="394" t="s">
        <v>2820</v>
      </c>
      <c r="O315" s="394" t="s">
        <v>2820</v>
      </c>
      <c r="P315" s="394" t="s">
        <v>2820</v>
      </c>
      <c r="Q315" s="394" t="s">
        <v>2820</v>
      </c>
      <c r="R315" s="394" t="s">
        <v>2820</v>
      </c>
      <c r="S315" s="394" t="s">
        <v>2820</v>
      </c>
      <c r="T315" s="387" t="s">
        <v>2807</v>
      </c>
      <c r="U315" s="616">
        <v>2026</v>
      </c>
      <c r="V315" s="387"/>
    </row>
    <row r="316" spans="1:22" ht="76.5" x14ac:dyDescent="0.25">
      <c r="A316" s="388" t="s">
        <v>1723</v>
      </c>
      <c r="B316" s="389" t="s">
        <v>2204</v>
      </c>
      <c r="C316" s="390" t="s">
        <v>2289</v>
      </c>
      <c r="D316" s="389" t="s">
        <v>1726</v>
      </c>
      <c r="E316" s="414" t="s">
        <v>1800</v>
      </c>
      <c r="F316" s="414">
        <v>626</v>
      </c>
      <c r="G316" s="414" t="s">
        <v>569</v>
      </c>
      <c r="H316" s="414" t="s">
        <v>570</v>
      </c>
      <c r="I316" s="415" t="s">
        <v>571</v>
      </c>
      <c r="J316" s="387" t="s">
        <v>1713</v>
      </c>
      <c r="K316" s="393" t="s">
        <v>2731</v>
      </c>
      <c r="L316" s="394"/>
      <c r="M316" s="393"/>
      <c r="N316" s="394" t="s">
        <v>2820</v>
      </c>
      <c r="O316" s="394" t="s">
        <v>2820</v>
      </c>
      <c r="P316" s="394" t="s">
        <v>2820</v>
      </c>
      <c r="Q316" s="394" t="s">
        <v>2820</v>
      </c>
      <c r="R316" s="394" t="s">
        <v>2820</v>
      </c>
      <c r="S316" s="394" t="s">
        <v>2820</v>
      </c>
      <c r="T316" s="387" t="s">
        <v>2807</v>
      </c>
      <c r="U316" s="616">
        <v>2026</v>
      </c>
      <c r="V316" s="387"/>
    </row>
    <row r="317" spans="1:22" ht="76.5" x14ac:dyDescent="0.25">
      <c r="A317" s="388" t="s">
        <v>1723</v>
      </c>
      <c r="B317" s="389" t="s">
        <v>2204</v>
      </c>
      <c r="C317" s="390" t="s">
        <v>2289</v>
      </c>
      <c r="D317" s="389" t="s">
        <v>1726</v>
      </c>
      <c r="E317" s="414" t="s">
        <v>1800</v>
      </c>
      <c r="F317" s="414">
        <v>281</v>
      </c>
      <c r="G317" s="414" t="s">
        <v>551</v>
      </c>
      <c r="H317" s="414" t="s">
        <v>884</v>
      </c>
      <c r="I317" s="415" t="s">
        <v>852</v>
      </c>
      <c r="J317" s="387" t="s">
        <v>1713</v>
      </c>
      <c r="K317" s="393" t="s">
        <v>2731</v>
      </c>
      <c r="L317" s="394"/>
      <c r="M317" s="393"/>
      <c r="N317" s="394" t="s">
        <v>2820</v>
      </c>
      <c r="O317" s="394" t="s">
        <v>2820</v>
      </c>
      <c r="P317" s="394" t="s">
        <v>2820</v>
      </c>
      <c r="Q317" s="394" t="s">
        <v>2820</v>
      </c>
      <c r="R317" s="394" t="s">
        <v>2820</v>
      </c>
      <c r="S317" s="394" t="s">
        <v>2820</v>
      </c>
      <c r="T317" s="387" t="s">
        <v>2807</v>
      </c>
      <c r="U317" s="616">
        <v>2026</v>
      </c>
      <c r="V317" s="387"/>
    </row>
    <row r="318" spans="1:22" ht="76.5" x14ac:dyDescent="0.25">
      <c r="A318" s="388" t="s">
        <v>1723</v>
      </c>
      <c r="B318" s="389" t="s">
        <v>2204</v>
      </c>
      <c r="C318" s="390" t="s">
        <v>2289</v>
      </c>
      <c r="D318" s="389" t="s">
        <v>1726</v>
      </c>
      <c r="E318" s="414" t="s">
        <v>1800</v>
      </c>
      <c r="F318" s="414">
        <v>89</v>
      </c>
      <c r="G318" s="414" t="s">
        <v>577</v>
      </c>
      <c r="H318" s="414" t="s">
        <v>686</v>
      </c>
      <c r="I318" s="415" t="s">
        <v>575</v>
      </c>
      <c r="J318" s="387" t="s">
        <v>1713</v>
      </c>
      <c r="K318" s="393" t="s">
        <v>2731</v>
      </c>
      <c r="L318" s="394"/>
      <c r="M318" s="393"/>
      <c r="N318" s="394" t="s">
        <v>2820</v>
      </c>
      <c r="O318" s="394" t="s">
        <v>2820</v>
      </c>
      <c r="P318" s="394" t="s">
        <v>2820</v>
      </c>
      <c r="Q318" s="394" t="s">
        <v>2820</v>
      </c>
      <c r="R318" s="394" t="s">
        <v>2820</v>
      </c>
      <c r="S318" s="394" t="s">
        <v>2820</v>
      </c>
      <c r="T318" s="387" t="s">
        <v>2807</v>
      </c>
      <c r="U318" s="616">
        <v>2026</v>
      </c>
      <c r="V318" s="387"/>
    </row>
    <row r="319" spans="1:22" ht="76.5" x14ac:dyDescent="0.25">
      <c r="A319" s="388" t="s">
        <v>1723</v>
      </c>
      <c r="B319" s="389" t="s">
        <v>2204</v>
      </c>
      <c r="C319" s="390" t="s">
        <v>2289</v>
      </c>
      <c r="D319" s="389" t="s">
        <v>1726</v>
      </c>
      <c r="E319" s="414" t="s">
        <v>1800</v>
      </c>
      <c r="F319" s="414">
        <v>629</v>
      </c>
      <c r="G319" s="414" t="s">
        <v>715</v>
      </c>
      <c r="H319" s="414" t="s">
        <v>716</v>
      </c>
      <c r="I319" s="415" t="s">
        <v>575</v>
      </c>
      <c r="J319" s="387" t="s">
        <v>1713</v>
      </c>
      <c r="K319" s="393" t="s">
        <v>2731</v>
      </c>
      <c r="L319" s="394"/>
      <c r="M319" s="393"/>
      <c r="N319" s="394" t="s">
        <v>2820</v>
      </c>
      <c r="O319" s="394" t="s">
        <v>2820</v>
      </c>
      <c r="P319" s="394" t="s">
        <v>2820</v>
      </c>
      <c r="Q319" s="394" t="s">
        <v>2820</v>
      </c>
      <c r="R319" s="394" t="s">
        <v>2820</v>
      </c>
      <c r="S319" s="394" t="s">
        <v>2820</v>
      </c>
      <c r="T319" s="387" t="s">
        <v>2807</v>
      </c>
      <c r="U319" s="616">
        <v>2026</v>
      </c>
      <c r="V319" s="387"/>
    </row>
    <row r="320" spans="1:22" ht="76.5" x14ac:dyDescent="0.25">
      <c r="A320" s="388" t="s">
        <v>1723</v>
      </c>
      <c r="B320" s="389" t="s">
        <v>2204</v>
      </c>
      <c r="C320" s="390" t="s">
        <v>2289</v>
      </c>
      <c r="D320" s="389" t="s">
        <v>1726</v>
      </c>
      <c r="E320" s="414" t="s">
        <v>1800</v>
      </c>
      <c r="F320" s="414">
        <v>630</v>
      </c>
      <c r="G320" s="414" t="s">
        <v>660</v>
      </c>
      <c r="H320" s="414" t="s">
        <v>661</v>
      </c>
      <c r="I320" s="415" t="s">
        <v>575</v>
      </c>
      <c r="J320" s="387" t="s">
        <v>1713</v>
      </c>
      <c r="K320" s="393" t="s">
        <v>2731</v>
      </c>
      <c r="L320" s="394"/>
      <c r="M320" s="393"/>
      <c r="N320" s="394" t="s">
        <v>2820</v>
      </c>
      <c r="O320" s="394" t="s">
        <v>2820</v>
      </c>
      <c r="P320" s="394" t="s">
        <v>2820</v>
      </c>
      <c r="Q320" s="394" t="s">
        <v>2820</v>
      </c>
      <c r="R320" s="394" t="s">
        <v>2820</v>
      </c>
      <c r="S320" s="394" t="s">
        <v>2820</v>
      </c>
      <c r="T320" s="387" t="s">
        <v>2807</v>
      </c>
      <c r="U320" s="616">
        <v>2026</v>
      </c>
      <c r="V320" s="387"/>
    </row>
    <row r="321" spans="1:22" ht="76.5" x14ac:dyDescent="0.25">
      <c r="A321" s="388" t="s">
        <v>1723</v>
      </c>
      <c r="B321" s="389" t="s">
        <v>2204</v>
      </c>
      <c r="C321" s="390" t="s">
        <v>2289</v>
      </c>
      <c r="D321" s="389" t="s">
        <v>1726</v>
      </c>
      <c r="E321" s="414" t="s">
        <v>1800</v>
      </c>
      <c r="F321" s="414">
        <v>631</v>
      </c>
      <c r="G321" s="414" t="s">
        <v>662</v>
      </c>
      <c r="H321" s="414" t="s">
        <v>351</v>
      </c>
      <c r="I321" s="415" t="s">
        <v>8</v>
      </c>
      <c r="J321" s="387" t="s">
        <v>1713</v>
      </c>
      <c r="K321" s="393" t="s">
        <v>2731</v>
      </c>
      <c r="L321" s="394"/>
      <c r="M321" s="393"/>
      <c r="N321" s="394" t="s">
        <v>2820</v>
      </c>
      <c r="O321" s="394" t="s">
        <v>2820</v>
      </c>
      <c r="P321" s="394" t="s">
        <v>2820</v>
      </c>
      <c r="Q321" s="394" t="s">
        <v>2820</v>
      </c>
      <c r="R321" s="394" t="s">
        <v>2820</v>
      </c>
      <c r="S321" s="394" t="s">
        <v>2820</v>
      </c>
      <c r="T321" s="387" t="s">
        <v>2807</v>
      </c>
      <c r="U321" s="616">
        <v>2026</v>
      </c>
      <c r="V321" s="387"/>
    </row>
    <row r="322" spans="1:22" ht="76.5" x14ac:dyDescent="0.25">
      <c r="A322" s="388" t="s">
        <v>1723</v>
      </c>
      <c r="B322" s="389" t="s">
        <v>2204</v>
      </c>
      <c r="C322" s="390" t="s">
        <v>2289</v>
      </c>
      <c r="D322" s="389" t="s">
        <v>1726</v>
      </c>
      <c r="E322" s="414" t="s">
        <v>1800</v>
      </c>
      <c r="F322" s="414">
        <v>632</v>
      </c>
      <c r="G322" s="414" t="s">
        <v>663</v>
      </c>
      <c r="H322" s="414" t="s">
        <v>664</v>
      </c>
      <c r="I322" s="415" t="s">
        <v>8</v>
      </c>
      <c r="J322" s="387" t="s">
        <v>1713</v>
      </c>
      <c r="K322" s="393" t="s">
        <v>2731</v>
      </c>
      <c r="L322" s="394"/>
      <c r="M322" s="393"/>
      <c r="N322" s="394" t="s">
        <v>2820</v>
      </c>
      <c r="O322" s="394" t="s">
        <v>2820</v>
      </c>
      <c r="P322" s="394" t="s">
        <v>2820</v>
      </c>
      <c r="Q322" s="394" t="s">
        <v>2820</v>
      </c>
      <c r="R322" s="394" t="s">
        <v>2820</v>
      </c>
      <c r="S322" s="394" t="s">
        <v>2820</v>
      </c>
      <c r="T322" s="387" t="s">
        <v>2807</v>
      </c>
      <c r="U322" s="616">
        <v>2026</v>
      </c>
      <c r="V322" s="387"/>
    </row>
    <row r="323" spans="1:22" ht="76.5" x14ac:dyDescent="0.25">
      <c r="A323" s="388" t="s">
        <v>1723</v>
      </c>
      <c r="B323" s="389" t="s">
        <v>2204</v>
      </c>
      <c r="C323" s="390" t="s">
        <v>2289</v>
      </c>
      <c r="D323" s="389" t="s">
        <v>1726</v>
      </c>
      <c r="E323" s="414" t="s">
        <v>1800</v>
      </c>
      <c r="F323" s="414" t="s">
        <v>572</v>
      </c>
      <c r="G323" s="414" t="s">
        <v>573</v>
      </c>
      <c r="H323" s="414" t="s">
        <v>574</v>
      </c>
      <c r="I323" s="415" t="s">
        <v>575</v>
      </c>
      <c r="J323" s="387" t="s">
        <v>1713</v>
      </c>
      <c r="K323" s="393" t="s">
        <v>2731</v>
      </c>
      <c r="L323" s="394"/>
      <c r="M323" s="393"/>
      <c r="N323" s="394" t="s">
        <v>2820</v>
      </c>
      <c r="O323" s="394" t="s">
        <v>2820</v>
      </c>
      <c r="P323" s="394" t="s">
        <v>2820</v>
      </c>
      <c r="Q323" s="394" t="s">
        <v>2820</v>
      </c>
      <c r="R323" s="394" t="s">
        <v>2820</v>
      </c>
      <c r="S323" s="394" t="s">
        <v>2820</v>
      </c>
      <c r="T323" s="387" t="s">
        <v>2807</v>
      </c>
      <c r="U323" s="616">
        <v>2026</v>
      </c>
      <c r="V323" s="387"/>
    </row>
    <row r="324" spans="1:22" ht="102" x14ac:dyDescent="0.25">
      <c r="A324" s="388" t="s">
        <v>1723</v>
      </c>
      <c r="B324" s="389" t="s">
        <v>2204</v>
      </c>
      <c r="C324" s="390" t="s">
        <v>2289</v>
      </c>
      <c r="D324" s="389" t="s">
        <v>1726</v>
      </c>
      <c r="E324" s="414" t="s">
        <v>1800</v>
      </c>
      <c r="F324" s="414">
        <v>100</v>
      </c>
      <c r="G324" s="414" t="s">
        <v>690</v>
      </c>
      <c r="H324" s="414" t="s">
        <v>691</v>
      </c>
      <c r="I324" s="415" t="s">
        <v>8</v>
      </c>
      <c r="J324" s="387" t="s">
        <v>1713</v>
      </c>
      <c r="K324" s="393" t="s">
        <v>2731</v>
      </c>
      <c r="L324" s="394"/>
      <c r="M324" s="393"/>
      <c r="N324" s="394" t="s">
        <v>2820</v>
      </c>
      <c r="O324" s="394" t="s">
        <v>2820</v>
      </c>
      <c r="P324" s="394" t="s">
        <v>2820</v>
      </c>
      <c r="Q324" s="394" t="s">
        <v>2820</v>
      </c>
      <c r="R324" s="394" t="s">
        <v>2820</v>
      </c>
      <c r="S324" s="394" t="s">
        <v>2820</v>
      </c>
      <c r="T324" s="387" t="s">
        <v>2807</v>
      </c>
      <c r="U324" s="616">
        <v>2026</v>
      </c>
      <c r="V324" s="387"/>
    </row>
    <row r="325" spans="1:22" ht="102" x14ac:dyDescent="0.25">
      <c r="A325" s="388" t="s">
        <v>1723</v>
      </c>
      <c r="B325" s="389" t="s">
        <v>2204</v>
      </c>
      <c r="C325" s="390" t="s">
        <v>2289</v>
      </c>
      <c r="D325" s="389" t="s">
        <v>1726</v>
      </c>
      <c r="E325" s="414" t="s">
        <v>1800</v>
      </c>
      <c r="F325" s="414">
        <v>95</v>
      </c>
      <c r="G325" s="414" t="s">
        <v>696</v>
      </c>
      <c r="H325" s="414" t="s">
        <v>697</v>
      </c>
      <c r="I325" s="415" t="s">
        <v>698</v>
      </c>
      <c r="J325" s="387" t="s">
        <v>1713</v>
      </c>
      <c r="K325" s="393" t="s">
        <v>2731</v>
      </c>
      <c r="L325" s="394"/>
      <c r="M325" s="393"/>
      <c r="N325" s="394" t="s">
        <v>2820</v>
      </c>
      <c r="O325" s="394" t="s">
        <v>2820</v>
      </c>
      <c r="P325" s="394" t="s">
        <v>2820</v>
      </c>
      <c r="Q325" s="394" t="s">
        <v>2820</v>
      </c>
      <c r="R325" s="394" t="s">
        <v>2820</v>
      </c>
      <c r="S325" s="394" t="s">
        <v>2820</v>
      </c>
      <c r="T325" s="387" t="s">
        <v>2807</v>
      </c>
      <c r="U325" s="616">
        <v>2026</v>
      </c>
      <c r="V325" s="387"/>
    </row>
    <row r="326" spans="1:22" ht="102" x14ac:dyDescent="0.25">
      <c r="A326" s="388" t="s">
        <v>1723</v>
      </c>
      <c r="B326" s="389" t="s">
        <v>2204</v>
      </c>
      <c r="C326" s="390" t="s">
        <v>2289</v>
      </c>
      <c r="D326" s="389" t="s">
        <v>1726</v>
      </c>
      <c r="E326" s="414" t="s">
        <v>1752</v>
      </c>
      <c r="F326" s="414">
        <v>4</v>
      </c>
      <c r="G326" s="414" t="s">
        <v>1466</v>
      </c>
      <c r="H326" s="414" t="s">
        <v>1467</v>
      </c>
      <c r="I326" s="415" t="s">
        <v>1468</v>
      </c>
      <c r="J326" s="387" t="s">
        <v>1713</v>
      </c>
      <c r="K326" s="393" t="s">
        <v>2731</v>
      </c>
      <c r="L326" s="394"/>
      <c r="M326" s="393"/>
      <c r="N326" s="393">
        <v>0</v>
      </c>
      <c r="O326" s="394" t="s">
        <v>2819</v>
      </c>
      <c r="P326" s="393">
        <v>0</v>
      </c>
      <c r="Q326" s="394" t="s">
        <v>2819</v>
      </c>
      <c r="R326" s="393">
        <v>0</v>
      </c>
      <c r="S326" s="387" t="s">
        <v>2744</v>
      </c>
      <c r="T326" s="387" t="s">
        <v>2744</v>
      </c>
      <c r="U326" s="616" t="s">
        <v>2744</v>
      </c>
      <c r="V326" s="387"/>
    </row>
    <row r="327" spans="1:22" ht="76.5" x14ac:dyDescent="0.25">
      <c r="A327" s="388" t="s">
        <v>1723</v>
      </c>
      <c r="B327" s="389" t="s">
        <v>2204</v>
      </c>
      <c r="C327" s="390" t="s">
        <v>2289</v>
      </c>
      <c r="D327" s="389" t="s">
        <v>1726</v>
      </c>
      <c r="E327" s="414" t="s">
        <v>1752</v>
      </c>
      <c r="F327" s="414">
        <v>354</v>
      </c>
      <c r="G327" s="414" t="s">
        <v>1479</v>
      </c>
      <c r="H327" s="414" t="s">
        <v>1480</v>
      </c>
      <c r="I327" s="415" t="s">
        <v>1463</v>
      </c>
      <c r="J327" s="387" t="s">
        <v>1713</v>
      </c>
      <c r="K327" s="393" t="s">
        <v>2731</v>
      </c>
      <c r="L327" s="394"/>
      <c r="M327" s="393"/>
      <c r="N327" s="393">
        <v>0</v>
      </c>
      <c r="O327" s="394" t="s">
        <v>2819</v>
      </c>
      <c r="P327" s="393">
        <v>0</v>
      </c>
      <c r="Q327" s="394" t="s">
        <v>2819</v>
      </c>
      <c r="R327" s="393">
        <v>0</v>
      </c>
      <c r="S327" s="387" t="s">
        <v>2744</v>
      </c>
      <c r="T327" s="387" t="s">
        <v>2744</v>
      </c>
      <c r="U327" s="616" t="s">
        <v>2744</v>
      </c>
      <c r="V327" s="387"/>
    </row>
    <row r="328" spans="1:22" ht="102" x14ac:dyDescent="0.25">
      <c r="A328" s="388" t="s">
        <v>1723</v>
      </c>
      <c r="B328" s="389" t="s">
        <v>2204</v>
      </c>
      <c r="C328" s="390" t="s">
        <v>2289</v>
      </c>
      <c r="D328" s="389" t="s">
        <v>1726</v>
      </c>
      <c r="E328" s="414" t="s">
        <v>1752</v>
      </c>
      <c r="F328" s="414">
        <v>368</v>
      </c>
      <c r="G328" s="414" t="s">
        <v>1489</v>
      </c>
      <c r="H328" s="414" t="s">
        <v>1490</v>
      </c>
      <c r="I328" s="415" t="s">
        <v>1463</v>
      </c>
      <c r="J328" s="387" t="s">
        <v>1713</v>
      </c>
      <c r="K328" s="386" t="s">
        <v>2732</v>
      </c>
      <c r="L328" s="386"/>
      <c r="M328" s="393"/>
      <c r="N328" s="393">
        <v>0</v>
      </c>
      <c r="O328" s="387" t="s">
        <v>2744</v>
      </c>
      <c r="P328" s="393">
        <v>0</v>
      </c>
      <c r="Q328" s="386" t="s">
        <v>2744</v>
      </c>
      <c r="R328" s="393" t="s">
        <v>2271</v>
      </c>
      <c r="S328" s="386" t="s">
        <v>2744</v>
      </c>
      <c r="T328" s="387" t="s">
        <v>2778</v>
      </c>
      <c r="U328" s="616">
        <v>2026</v>
      </c>
      <c r="V328" s="387"/>
    </row>
    <row r="329" spans="1:22" ht="127.5" x14ac:dyDescent="0.25">
      <c r="A329" s="388" t="s">
        <v>1723</v>
      </c>
      <c r="B329" s="389" t="s">
        <v>2204</v>
      </c>
      <c r="C329" s="390" t="s">
        <v>2289</v>
      </c>
      <c r="D329" s="389" t="s">
        <v>1726</v>
      </c>
      <c r="E329" s="414" t="s">
        <v>1752</v>
      </c>
      <c r="F329" s="414">
        <v>96</v>
      </c>
      <c r="G329" s="414" t="s">
        <v>1471</v>
      </c>
      <c r="H329" s="414" t="s">
        <v>1472</v>
      </c>
      <c r="I329" s="415" t="s">
        <v>1468</v>
      </c>
      <c r="J329" s="387" t="s">
        <v>1713</v>
      </c>
      <c r="K329" s="393" t="s">
        <v>2731</v>
      </c>
      <c r="L329" s="394"/>
      <c r="M329" s="393"/>
      <c r="N329" s="393">
        <v>0</v>
      </c>
      <c r="O329" s="394" t="s">
        <v>2819</v>
      </c>
      <c r="P329" s="393">
        <v>0</v>
      </c>
      <c r="Q329" s="394" t="s">
        <v>2819</v>
      </c>
      <c r="R329" s="393">
        <v>0</v>
      </c>
      <c r="S329" s="387" t="s">
        <v>2744</v>
      </c>
      <c r="T329" s="387" t="s">
        <v>2744</v>
      </c>
      <c r="U329" s="616" t="s">
        <v>2744</v>
      </c>
      <c r="V329" s="387"/>
    </row>
    <row r="330" spans="1:22" ht="140.25" x14ac:dyDescent="0.25">
      <c r="A330" s="388" t="s">
        <v>1723</v>
      </c>
      <c r="B330" s="389" t="s">
        <v>2204</v>
      </c>
      <c r="C330" s="390" t="s">
        <v>2289</v>
      </c>
      <c r="D330" s="389" t="s">
        <v>1726</v>
      </c>
      <c r="E330" s="414" t="s">
        <v>1752</v>
      </c>
      <c r="F330" s="414">
        <v>444</v>
      </c>
      <c r="G330" s="414" t="s">
        <v>1510</v>
      </c>
      <c r="H330" s="414" t="s">
        <v>1511</v>
      </c>
      <c r="I330" s="415" t="s">
        <v>1468</v>
      </c>
      <c r="J330" s="387" t="s">
        <v>1713</v>
      </c>
      <c r="K330" s="393" t="s">
        <v>2731</v>
      </c>
      <c r="L330" s="394"/>
      <c r="M330" s="393"/>
      <c r="N330" s="393">
        <v>0</v>
      </c>
      <c r="O330" s="394" t="s">
        <v>2819</v>
      </c>
      <c r="P330" s="393">
        <v>0</v>
      </c>
      <c r="Q330" s="394" t="s">
        <v>2819</v>
      </c>
      <c r="R330" s="393">
        <v>0</v>
      </c>
      <c r="S330" s="387" t="s">
        <v>2744</v>
      </c>
      <c r="T330" s="387" t="s">
        <v>2744</v>
      </c>
      <c r="U330" s="616" t="s">
        <v>2744</v>
      </c>
      <c r="V330" s="387"/>
    </row>
    <row r="331" spans="1:22" ht="76.5" hidden="1" x14ac:dyDescent="0.25">
      <c r="A331" s="388" t="s">
        <v>1723</v>
      </c>
      <c r="B331" s="389" t="s">
        <v>2204</v>
      </c>
      <c r="C331" s="390" t="s">
        <v>2289</v>
      </c>
      <c r="D331" s="389" t="s">
        <v>1726</v>
      </c>
      <c r="E331" s="414" t="s">
        <v>1752</v>
      </c>
      <c r="F331" s="414">
        <v>548</v>
      </c>
      <c r="G331" s="414" t="s">
        <v>1518</v>
      </c>
      <c r="H331" s="414" t="s">
        <v>1519</v>
      </c>
      <c r="I331" s="415" t="s">
        <v>1463</v>
      </c>
      <c r="J331" s="387" t="s">
        <v>1713</v>
      </c>
      <c r="K331" s="393"/>
      <c r="L331" s="386"/>
      <c r="M331" s="393" t="s">
        <v>2731</v>
      </c>
      <c r="N331" s="393">
        <v>0</v>
      </c>
      <c r="O331" s="387" t="s">
        <v>2744</v>
      </c>
      <c r="P331" s="393">
        <v>0</v>
      </c>
      <c r="Q331" s="386" t="s">
        <v>2744</v>
      </c>
      <c r="R331" s="393" t="s">
        <v>2271</v>
      </c>
      <c r="S331" s="386" t="s">
        <v>2744</v>
      </c>
      <c r="T331" s="387" t="s">
        <v>2778</v>
      </c>
      <c r="U331" s="387">
        <v>2026</v>
      </c>
    </row>
    <row r="332" spans="1:22" ht="76.5" x14ac:dyDescent="0.25">
      <c r="A332" s="388" t="s">
        <v>1723</v>
      </c>
      <c r="B332" s="389" t="s">
        <v>2204</v>
      </c>
      <c r="C332" s="390" t="s">
        <v>2289</v>
      </c>
      <c r="D332" s="389" t="s">
        <v>1726</v>
      </c>
      <c r="E332" s="414" t="s">
        <v>1752</v>
      </c>
      <c r="F332" s="414">
        <v>558</v>
      </c>
      <c r="G332" s="414" t="s">
        <v>1520</v>
      </c>
      <c r="H332" s="414" t="s">
        <v>1521</v>
      </c>
      <c r="I332" s="415" t="s">
        <v>1463</v>
      </c>
      <c r="J332" s="387" t="s">
        <v>1713</v>
      </c>
      <c r="K332" s="393" t="s">
        <v>2731</v>
      </c>
      <c r="L332" s="394"/>
      <c r="M332" s="393"/>
      <c r="N332" s="393">
        <v>0</v>
      </c>
      <c r="O332" s="394" t="s">
        <v>2819</v>
      </c>
      <c r="P332" s="393">
        <v>0</v>
      </c>
      <c r="Q332" s="394" t="s">
        <v>2819</v>
      </c>
      <c r="R332" s="393">
        <v>0</v>
      </c>
      <c r="S332" s="387" t="s">
        <v>2744</v>
      </c>
      <c r="T332" s="387" t="s">
        <v>2744</v>
      </c>
      <c r="U332" s="616" t="s">
        <v>2744</v>
      </c>
      <c r="V332" s="387"/>
    </row>
    <row r="333" spans="1:22" ht="76.5" hidden="1" x14ac:dyDescent="0.25">
      <c r="A333" s="388" t="s">
        <v>1723</v>
      </c>
      <c r="B333" s="389" t="s">
        <v>2204</v>
      </c>
      <c r="C333" s="390" t="s">
        <v>2289</v>
      </c>
      <c r="D333" s="389" t="s">
        <v>1726</v>
      </c>
      <c r="E333" s="414" t="s">
        <v>1752</v>
      </c>
      <c r="F333" s="414">
        <v>3</v>
      </c>
      <c r="G333" s="414" t="s">
        <v>1464</v>
      </c>
      <c r="H333" s="414" t="s">
        <v>1465</v>
      </c>
      <c r="I333" s="415" t="s">
        <v>1463</v>
      </c>
      <c r="J333" s="387" t="s">
        <v>1713</v>
      </c>
      <c r="K333" s="393"/>
      <c r="L333" s="386"/>
      <c r="M333" s="393" t="s">
        <v>2731</v>
      </c>
      <c r="N333" s="393">
        <v>0</v>
      </c>
      <c r="O333" s="387" t="s">
        <v>2744</v>
      </c>
      <c r="P333" s="393">
        <v>0</v>
      </c>
      <c r="Q333" s="386" t="s">
        <v>2744</v>
      </c>
      <c r="R333" s="393" t="s">
        <v>2271</v>
      </c>
      <c r="S333" s="386" t="s">
        <v>2744</v>
      </c>
      <c r="T333" s="387" t="s">
        <v>2778</v>
      </c>
      <c r="U333" s="387">
        <v>2026</v>
      </c>
    </row>
    <row r="334" spans="1:22" ht="102" x14ac:dyDescent="0.25">
      <c r="A334" s="388" t="s">
        <v>1723</v>
      </c>
      <c r="B334" s="389" t="s">
        <v>2204</v>
      </c>
      <c r="C334" s="390" t="s">
        <v>2289</v>
      </c>
      <c r="D334" s="389" t="s">
        <v>1726</v>
      </c>
      <c r="E334" s="414" t="s">
        <v>1752</v>
      </c>
      <c r="F334" s="414">
        <v>368</v>
      </c>
      <c r="G334" s="414" t="s">
        <v>1489</v>
      </c>
      <c r="H334" s="414" t="s">
        <v>1490</v>
      </c>
      <c r="I334" s="415" t="s">
        <v>1463</v>
      </c>
      <c r="J334" s="387" t="s">
        <v>1713</v>
      </c>
      <c r="K334" s="386" t="s">
        <v>2732</v>
      </c>
      <c r="L334" s="386"/>
      <c r="M334" s="393"/>
      <c r="N334" s="393">
        <v>0</v>
      </c>
      <c r="O334" s="387" t="s">
        <v>2744</v>
      </c>
      <c r="P334" s="393">
        <v>0</v>
      </c>
      <c r="Q334" s="386" t="s">
        <v>2744</v>
      </c>
      <c r="R334" s="393" t="s">
        <v>2271</v>
      </c>
      <c r="S334" s="387" t="s">
        <v>2744</v>
      </c>
      <c r="T334" s="387" t="s">
        <v>2744</v>
      </c>
      <c r="U334" s="616" t="s">
        <v>2744</v>
      </c>
      <c r="V334" s="387"/>
    </row>
    <row r="335" spans="1:22" ht="114.75" x14ac:dyDescent="0.25">
      <c r="A335" s="388" t="s">
        <v>1723</v>
      </c>
      <c r="B335" s="389" t="s">
        <v>2204</v>
      </c>
      <c r="C335" s="390" t="s">
        <v>2289</v>
      </c>
      <c r="D335" s="389" t="s">
        <v>1726</v>
      </c>
      <c r="E335" s="414" t="s">
        <v>1803</v>
      </c>
      <c r="F335" s="414">
        <v>105</v>
      </c>
      <c r="G335" s="414" t="s">
        <v>1597</v>
      </c>
      <c r="H335" s="414" t="s">
        <v>1598</v>
      </c>
      <c r="I335" s="415" t="s">
        <v>8</v>
      </c>
      <c r="J335" s="387" t="s">
        <v>1713</v>
      </c>
      <c r="K335" s="393" t="s">
        <v>2731</v>
      </c>
      <c r="L335" s="394"/>
      <c r="M335" s="393"/>
      <c r="N335" s="393">
        <v>0</v>
      </c>
      <c r="O335" s="394" t="s">
        <v>2819</v>
      </c>
      <c r="P335" s="393">
        <v>0</v>
      </c>
      <c r="Q335" s="394" t="s">
        <v>2819</v>
      </c>
      <c r="R335" s="393">
        <v>0</v>
      </c>
      <c r="S335" s="387" t="s">
        <v>2744</v>
      </c>
      <c r="T335" s="387" t="s">
        <v>2744</v>
      </c>
      <c r="U335" s="616" t="s">
        <v>2744</v>
      </c>
      <c r="V335" s="387"/>
    </row>
    <row r="336" spans="1:22" ht="76.5" hidden="1" x14ac:dyDescent="0.25">
      <c r="A336" s="388" t="s">
        <v>1723</v>
      </c>
      <c r="B336" s="389" t="s">
        <v>2204</v>
      </c>
      <c r="C336" s="390" t="s">
        <v>2289</v>
      </c>
      <c r="D336" s="389" t="s">
        <v>1726</v>
      </c>
      <c r="E336" s="414" t="s">
        <v>1803</v>
      </c>
      <c r="F336" s="414">
        <v>320</v>
      </c>
      <c r="G336" s="414" t="s">
        <v>1601</v>
      </c>
      <c r="H336" s="414" t="s">
        <v>1602</v>
      </c>
      <c r="I336" s="415" t="s">
        <v>8</v>
      </c>
      <c r="J336" s="387" t="s">
        <v>1713</v>
      </c>
      <c r="K336" s="393"/>
      <c r="L336" s="394"/>
      <c r="M336" s="393" t="s">
        <v>2731</v>
      </c>
      <c r="N336" s="393">
        <v>0</v>
      </c>
      <c r="O336" s="394" t="s">
        <v>2819</v>
      </c>
      <c r="P336" s="393">
        <v>0</v>
      </c>
      <c r="Q336" s="394" t="s">
        <v>2819</v>
      </c>
      <c r="R336" s="393">
        <v>0</v>
      </c>
      <c r="S336" s="416"/>
      <c r="T336" s="387"/>
      <c r="U336" s="387"/>
    </row>
    <row r="337" spans="1:22" ht="114.75" x14ac:dyDescent="0.25">
      <c r="A337" s="388" t="s">
        <v>1723</v>
      </c>
      <c r="B337" s="389" t="s">
        <v>2204</v>
      </c>
      <c r="C337" s="390" t="s">
        <v>2289</v>
      </c>
      <c r="D337" s="389" t="s">
        <v>1726</v>
      </c>
      <c r="E337" s="414" t="s">
        <v>1803</v>
      </c>
      <c r="F337" s="414">
        <v>101</v>
      </c>
      <c r="G337" s="414" t="s">
        <v>1590</v>
      </c>
      <c r="H337" s="414" t="s">
        <v>1591</v>
      </c>
      <c r="I337" s="415" t="s">
        <v>1592</v>
      </c>
      <c r="J337" s="387" t="s">
        <v>1713</v>
      </c>
      <c r="K337" s="393" t="s">
        <v>2731</v>
      </c>
      <c r="L337" s="394"/>
      <c r="M337" s="393"/>
      <c r="N337" s="393">
        <v>0</v>
      </c>
      <c r="O337" s="394" t="s">
        <v>2819</v>
      </c>
      <c r="P337" s="393">
        <v>0</v>
      </c>
      <c r="Q337" s="394" t="s">
        <v>2819</v>
      </c>
      <c r="R337" s="393">
        <v>0</v>
      </c>
      <c r="S337" s="387" t="s">
        <v>2744</v>
      </c>
      <c r="T337" s="387" t="s">
        <v>2744</v>
      </c>
      <c r="U337" s="616" t="s">
        <v>2744</v>
      </c>
      <c r="V337" s="387"/>
    </row>
    <row r="338" spans="1:22" ht="76.5" x14ac:dyDescent="0.25">
      <c r="A338" s="388" t="s">
        <v>1723</v>
      </c>
      <c r="B338" s="389" t="s">
        <v>2204</v>
      </c>
      <c r="C338" s="390" t="s">
        <v>2289</v>
      </c>
      <c r="D338" s="389" t="s">
        <v>1726</v>
      </c>
      <c r="E338" s="414" t="s">
        <v>1803</v>
      </c>
      <c r="F338" s="414">
        <v>520</v>
      </c>
      <c r="G338" s="414" t="s">
        <v>1638</v>
      </c>
      <c r="H338" s="414" t="s">
        <v>1639</v>
      </c>
      <c r="I338" s="415" t="s">
        <v>8</v>
      </c>
      <c r="J338" s="387" t="s">
        <v>1713</v>
      </c>
      <c r="K338" s="393" t="s">
        <v>2731</v>
      </c>
      <c r="L338" s="394"/>
      <c r="M338" s="393"/>
      <c r="N338" s="393">
        <v>0</v>
      </c>
      <c r="O338" s="394" t="s">
        <v>2819</v>
      </c>
      <c r="P338" s="393">
        <v>0</v>
      </c>
      <c r="Q338" s="394" t="s">
        <v>2819</v>
      </c>
      <c r="R338" s="393">
        <v>0</v>
      </c>
      <c r="S338" s="387" t="s">
        <v>2744</v>
      </c>
      <c r="T338" s="387" t="s">
        <v>2744</v>
      </c>
      <c r="U338" s="616" t="s">
        <v>2744</v>
      </c>
      <c r="V338" s="387"/>
    </row>
    <row r="339" spans="1:22" ht="76.5" x14ac:dyDescent="0.25">
      <c r="A339" s="388" t="s">
        <v>1723</v>
      </c>
      <c r="B339" s="389" t="s">
        <v>2204</v>
      </c>
      <c r="C339" s="390" t="s">
        <v>2289</v>
      </c>
      <c r="D339" s="389" t="s">
        <v>1726</v>
      </c>
      <c r="E339" s="414" t="s">
        <v>1803</v>
      </c>
      <c r="F339" s="414">
        <v>523</v>
      </c>
      <c r="G339" s="414" t="s">
        <v>1640</v>
      </c>
      <c r="H339" s="414" t="s">
        <v>1641</v>
      </c>
      <c r="I339" s="415" t="s">
        <v>8</v>
      </c>
      <c r="J339" s="387" t="s">
        <v>1713</v>
      </c>
      <c r="K339" s="393" t="s">
        <v>2731</v>
      </c>
      <c r="L339" s="394"/>
      <c r="M339" s="393"/>
      <c r="N339" s="393">
        <v>0</v>
      </c>
      <c r="O339" s="394" t="s">
        <v>2819</v>
      </c>
      <c r="P339" s="393">
        <v>0</v>
      </c>
      <c r="Q339" s="394" t="s">
        <v>2819</v>
      </c>
      <c r="R339" s="393">
        <v>0</v>
      </c>
      <c r="S339" s="387" t="s">
        <v>2744</v>
      </c>
      <c r="T339" s="387" t="s">
        <v>2744</v>
      </c>
      <c r="U339" s="616" t="s">
        <v>2744</v>
      </c>
      <c r="V339" s="387"/>
    </row>
    <row r="340" spans="1:22" ht="76.5" x14ac:dyDescent="0.25">
      <c r="A340" s="388" t="s">
        <v>1723</v>
      </c>
      <c r="B340" s="389" t="s">
        <v>2204</v>
      </c>
      <c r="C340" s="390" t="s">
        <v>2289</v>
      </c>
      <c r="D340" s="389" t="s">
        <v>1726</v>
      </c>
      <c r="E340" s="414" t="s">
        <v>1803</v>
      </c>
      <c r="F340" s="414">
        <v>562</v>
      </c>
      <c r="G340" s="414" t="s">
        <v>1644</v>
      </c>
      <c r="H340" s="414" t="s">
        <v>1645</v>
      </c>
      <c r="I340" s="415" t="s">
        <v>8</v>
      </c>
      <c r="J340" s="387" t="s">
        <v>1713</v>
      </c>
      <c r="K340" s="393" t="s">
        <v>2731</v>
      </c>
      <c r="L340" s="394"/>
      <c r="M340" s="393"/>
      <c r="N340" s="393">
        <v>0</v>
      </c>
      <c r="O340" s="394" t="s">
        <v>2819</v>
      </c>
      <c r="P340" s="393">
        <v>0</v>
      </c>
      <c r="Q340" s="394" t="s">
        <v>2819</v>
      </c>
      <c r="R340" s="393">
        <v>0</v>
      </c>
      <c r="S340" s="387" t="s">
        <v>2744</v>
      </c>
      <c r="T340" s="387" t="s">
        <v>2744</v>
      </c>
      <c r="U340" s="616" t="s">
        <v>2744</v>
      </c>
      <c r="V340" s="387"/>
    </row>
    <row r="341" spans="1:22" ht="89.25" x14ac:dyDescent="0.25">
      <c r="A341" s="388" t="s">
        <v>1723</v>
      </c>
      <c r="B341" s="389" t="s">
        <v>2204</v>
      </c>
      <c r="C341" s="390" t="s">
        <v>2289</v>
      </c>
      <c r="D341" s="389" t="s">
        <v>1726</v>
      </c>
      <c r="E341" s="414" t="s">
        <v>1803</v>
      </c>
      <c r="F341" s="414">
        <v>103</v>
      </c>
      <c r="G341" s="414" t="s">
        <v>1593</v>
      </c>
      <c r="H341" s="414" t="s">
        <v>1594</v>
      </c>
      <c r="I341" s="415" t="s">
        <v>8</v>
      </c>
      <c r="J341" s="387" t="s">
        <v>1713</v>
      </c>
      <c r="K341" s="393" t="s">
        <v>2731</v>
      </c>
      <c r="L341" s="394"/>
      <c r="M341" s="393"/>
      <c r="N341" s="393">
        <v>0</v>
      </c>
      <c r="O341" s="394" t="s">
        <v>2819</v>
      </c>
      <c r="P341" s="393">
        <v>0</v>
      </c>
      <c r="Q341" s="394" t="s">
        <v>2819</v>
      </c>
      <c r="R341" s="393">
        <v>0</v>
      </c>
      <c r="S341" s="387" t="s">
        <v>2744</v>
      </c>
      <c r="T341" s="387" t="s">
        <v>2744</v>
      </c>
      <c r="U341" s="616" t="s">
        <v>2744</v>
      </c>
      <c r="V341" s="387"/>
    </row>
    <row r="342" spans="1:22" ht="76.5" x14ac:dyDescent="0.25">
      <c r="A342" s="388" t="s">
        <v>1723</v>
      </c>
      <c r="B342" s="389" t="s">
        <v>2204</v>
      </c>
      <c r="C342" s="390" t="s">
        <v>2289</v>
      </c>
      <c r="D342" s="389" t="s">
        <v>1726</v>
      </c>
      <c r="E342" s="414" t="s">
        <v>1803</v>
      </c>
      <c r="F342" s="414">
        <v>588</v>
      </c>
      <c r="G342" s="414" t="s">
        <v>1804</v>
      </c>
      <c r="H342" s="414" t="s">
        <v>1805</v>
      </c>
      <c r="I342" s="415" t="s">
        <v>8</v>
      </c>
      <c r="J342" s="387" t="s">
        <v>1713</v>
      </c>
      <c r="K342" s="393" t="s">
        <v>2731</v>
      </c>
      <c r="L342" s="394"/>
      <c r="M342" s="393"/>
      <c r="N342" s="393">
        <v>0</v>
      </c>
      <c r="O342" s="394" t="s">
        <v>2819</v>
      </c>
      <c r="P342" s="393">
        <v>0</v>
      </c>
      <c r="Q342" s="394" t="s">
        <v>2819</v>
      </c>
      <c r="R342" s="393">
        <v>0</v>
      </c>
      <c r="S342" s="387" t="s">
        <v>2744</v>
      </c>
      <c r="T342" s="387" t="s">
        <v>2744</v>
      </c>
      <c r="U342" s="616" t="s">
        <v>2744</v>
      </c>
      <c r="V342" s="387"/>
    </row>
    <row r="343" spans="1:22" ht="114.75" x14ac:dyDescent="0.25">
      <c r="A343" s="388" t="s">
        <v>1723</v>
      </c>
      <c r="B343" s="389" t="s">
        <v>2204</v>
      </c>
      <c r="C343" s="390" t="s">
        <v>2289</v>
      </c>
      <c r="D343" s="389" t="s">
        <v>1726</v>
      </c>
      <c r="E343" s="414" t="s">
        <v>1803</v>
      </c>
      <c r="F343" s="414">
        <v>106</v>
      </c>
      <c r="G343" s="414" t="s">
        <v>1599</v>
      </c>
      <c r="H343" s="414" t="s">
        <v>1600</v>
      </c>
      <c r="I343" s="415" t="s">
        <v>8</v>
      </c>
      <c r="J343" s="387" t="s">
        <v>1713</v>
      </c>
      <c r="K343" s="393" t="s">
        <v>2731</v>
      </c>
      <c r="L343" s="394"/>
      <c r="M343" s="393"/>
      <c r="N343" s="393">
        <v>0</v>
      </c>
      <c r="O343" s="394" t="s">
        <v>2819</v>
      </c>
      <c r="P343" s="393">
        <v>0</v>
      </c>
      <c r="Q343" s="394" t="s">
        <v>2819</v>
      </c>
      <c r="R343" s="393">
        <v>0</v>
      </c>
      <c r="S343" s="387" t="s">
        <v>2744</v>
      </c>
      <c r="T343" s="387" t="s">
        <v>2744</v>
      </c>
      <c r="U343" s="616" t="s">
        <v>2744</v>
      </c>
      <c r="V343" s="387"/>
    </row>
    <row r="344" spans="1:22" ht="76.5" hidden="1" x14ac:dyDescent="0.25">
      <c r="A344" s="388" t="s">
        <v>1723</v>
      </c>
      <c r="B344" s="389" t="s">
        <v>2204</v>
      </c>
      <c r="C344" s="390" t="s">
        <v>2289</v>
      </c>
      <c r="D344" s="389" t="s">
        <v>1726</v>
      </c>
      <c r="E344" s="414" t="s">
        <v>1803</v>
      </c>
      <c r="F344" s="414">
        <v>57</v>
      </c>
      <c r="G344" s="414" t="s">
        <v>1667</v>
      </c>
      <c r="H344" s="414" t="s">
        <v>1668</v>
      </c>
      <c r="I344" s="415" t="s">
        <v>8</v>
      </c>
      <c r="J344" s="387" t="s">
        <v>1713</v>
      </c>
      <c r="K344" s="393"/>
      <c r="L344" s="394"/>
      <c r="M344" s="393" t="s">
        <v>2732</v>
      </c>
      <c r="N344" s="393">
        <v>0</v>
      </c>
      <c r="O344" s="394" t="s">
        <v>2819</v>
      </c>
      <c r="P344" s="393">
        <v>0</v>
      </c>
      <c r="Q344" s="394" t="s">
        <v>2755</v>
      </c>
      <c r="R344" s="393">
        <v>0</v>
      </c>
      <c r="S344" s="416">
        <v>46054</v>
      </c>
      <c r="T344" s="387" t="s">
        <v>2806</v>
      </c>
      <c r="U344" s="387">
        <v>2026</v>
      </c>
    </row>
    <row r="345" spans="1:22" ht="76.5" hidden="1" x14ac:dyDescent="0.25">
      <c r="A345" s="388" t="s">
        <v>1723</v>
      </c>
      <c r="B345" s="389" t="s">
        <v>2204</v>
      </c>
      <c r="C345" s="390" t="s">
        <v>2289</v>
      </c>
      <c r="D345" s="389" t="s">
        <v>1726</v>
      </c>
      <c r="E345" s="414" t="s">
        <v>1803</v>
      </c>
      <c r="F345" s="414">
        <v>341</v>
      </c>
      <c r="G345" s="414" t="s">
        <v>1605</v>
      </c>
      <c r="H345" s="414" t="s">
        <v>1606</v>
      </c>
      <c r="I345" s="415" t="s">
        <v>8</v>
      </c>
      <c r="J345" s="387" t="s">
        <v>1713</v>
      </c>
      <c r="K345" s="393"/>
      <c r="L345" s="394"/>
      <c r="M345" s="393" t="s">
        <v>2732</v>
      </c>
      <c r="N345" s="393">
        <v>0</v>
      </c>
      <c r="O345" s="394" t="s">
        <v>2819</v>
      </c>
      <c r="P345" s="393">
        <v>0</v>
      </c>
      <c r="Q345" s="394" t="s">
        <v>2755</v>
      </c>
      <c r="R345" s="393">
        <v>0</v>
      </c>
      <c r="S345" s="416">
        <v>46054</v>
      </c>
      <c r="T345" s="387" t="s">
        <v>2806</v>
      </c>
      <c r="U345" s="387">
        <v>2026</v>
      </c>
    </row>
    <row r="346" spans="1:22" ht="76.5" hidden="1" x14ac:dyDescent="0.25">
      <c r="A346" s="388" t="s">
        <v>1723</v>
      </c>
      <c r="B346" s="389" t="s">
        <v>2204</v>
      </c>
      <c r="C346" s="390" t="s">
        <v>2289</v>
      </c>
      <c r="D346" s="389" t="s">
        <v>1726</v>
      </c>
      <c r="E346" s="414" t="s">
        <v>1803</v>
      </c>
      <c r="F346" s="414">
        <v>342</v>
      </c>
      <c r="G346" s="414" t="s">
        <v>1607</v>
      </c>
      <c r="H346" s="414" t="s">
        <v>1608</v>
      </c>
      <c r="I346" s="415" t="s">
        <v>8</v>
      </c>
      <c r="J346" s="387" t="s">
        <v>1713</v>
      </c>
      <c r="K346" s="393"/>
      <c r="L346" s="394"/>
      <c r="M346" s="393" t="s">
        <v>2732</v>
      </c>
      <c r="N346" s="393">
        <v>0</v>
      </c>
      <c r="O346" s="394" t="s">
        <v>2819</v>
      </c>
      <c r="P346" s="393">
        <v>0</v>
      </c>
      <c r="Q346" s="394" t="s">
        <v>2755</v>
      </c>
      <c r="R346" s="393">
        <v>0</v>
      </c>
      <c r="S346" s="416">
        <v>46054</v>
      </c>
      <c r="T346" s="387" t="s">
        <v>2806</v>
      </c>
      <c r="U346" s="387">
        <v>2026</v>
      </c>
    </row>
    <row r="347" spans="1:22" ht="76.5" hidden="1" x14ac:dyDescent="0.25">
      <c r="A347" s="388" t="s">
        <v>1723</v>
      </c>
      <c r="B347" s="389" t="s">
        <v>2204</v>
      </c>
      <c r="C347" s="390" t="s">
        <v>2289</v>
      </c>
      <c r="D347" s="389" t="s">
        <v>1726</v>
      </c>
      <c r="E347" s="414" t="s">
        <v>1803</v>
      </c>
      <c r="F347" s="414">
        <v>343</v>
      </c>
      <c r="G347" s="414" t="s">
        <v>1609</v>
      </c>
      <c r="H347" s="414" t="s">
        <v>1610</v>
      </c>
      <c r="I347" s="415" t="s">
        <v>8</v>
      </c>
      <c r="J347" s="387" t="s">
        <v>1713</v>
      </c>
      <c r="K347" s="393"/>
      <c r="L347" s="394"/>
      <c r="M347" s="393" t="s">
        <v>2732</v>
      </c>
      <c r="N347" s="393">
        <v>0</v>
      </c>
      <c r="O347" s="394" t="s">
        <v>2819</v>
      </c>
      <c r="P347" s="393">
        <v>0</v>
      </c>
      <c r="Q347" s="394" t="s">
        <v>2755</v>
      </c>
      <c r="R347" s="393">
        <v>0</v>
      </c>
      <c r="S347" s="416">
        <v>46054</v>
      </c>
      <c r="T347" s="387" t="s">
        <v>2806</v>
      </c>
      <c r="U347" s="387">
        <v>2026</v>
      </c>
    </row>
    <row r="348" spans="1:22" ht="76.5" hidden="1" x14ac:dyDescent="0.25">
      <c r="A348" s="388" t="s">
        <v>1723</v>
      </c>
      <c r="B348" s="389" t="s">
        <v>2204</v>
      </c>
      <c r="C348" s="390" t="s">
        <v>2289</v>
      </c>
      <c r="D348" s="389" t="s">
        <v>1726</v>
      </c>
      <c r="E348" s="414" t="s">
        <v>1803</v>
      </c>
      <c r="F348" s="414">
        <v>344</v>
      </c>
      <c r="G348" s="414" t="s">
        <v>1611</v>
      </c>
      <c r="H348" s="414" t="s">
        <v>1612</v>
      </c>
      <c r="I348" s="415" t="s">
        <v>8</v>
      </c>
      <c r="J348" s="387" t="s">
        <v>1713</v>
      </c>
      <c r="K348" s="393"/>
      <c r="L348" s="394"/>
      <c r="M348" s="393" t="s">
        <v>2732</v>
      </c>
      <c r="N348" s="393">
        <v>0</v>
      </c>
      <c r="O348" s="394" t="s">
        <v>2819</v>
      </c>
      <c r="P348" s="393">
        <v>0</v>
      </c>
      <c r="Q348" s="394" t="s">
        <v>2755</v>
      </c>
      <c r="R348" s="393">
        <v>0</v>
      </c>
      <c r="S348" s="416">
        <v>46054</v>
      </c>
      <c r="T348" s="387" t="s">
        <v>2806</v>
      </c>
      <c r="U348" s="387">
        <v>2026</v>
      </c>
    </row>
    <row r="349" spans="1:22" ht="76.5" hidden="1" x14ac:dyDescent="0.25">
      <c r="A349" s="388" t="s">
        <v>1723</v>
      </c>
      <c r="B349" s="389" t="s">
        <v>2204</v>
      </c>
      <c r="C349" s="390" t="s">
        <v>2289</v>
      </c>
      <c r="D349" s="389" t="s">
        <v>1726</v>
      </c>
      <c r="E349" s="414" t="s">
        <v>1803</v>
      </c>
      <c r="F349" s="414">
        <v>370</v>
      </c>
      <c r="G349" s="414" t="s">
        <v>1619</v>
      </c>
      <c r="H349" s="414" t="s">
        <v>1620</v>
      </c>
      <c r="I349" s="415" t="s">
        <v>8</v>
      </c>
      <c r="J349" s="387" t="s">
        <v>1713</v>
      </c>
      <c r="K349" s="393"/>
      <c r="L349" s="394"/>
      <c r="M349" s="393" t="s">
        <v>2732</v>
      </c>
      <c r="N349" s="393">
        <v>0</v>
      </c>
      <c r="O349" s="394" t="s">
        <v>2819</v>
      </c>
      <c r="P349" s="393">
        <v>0</v>
      </c>
      <c r="Q349" s="394" t="s">
        <v>2755</v>
      </c>
      <c r="R349" s="393">
        <v>0</v>
      </c>
      <c r="S349" s="416">
        <v>46054</v>
      </c>
      <c r="T349" s="387" t="s">
        <v>2806</v>
      </c>
      <c r="U349" s="387">
        <v>2026</v>
      </c>
    </row>
    <row r="350" spans="1:22" ht="76.5" hidden="1" x14ac:dyDescent="0.25">
      <c r="A350" s="388" t="s">
        <v>1723</v>
      </c>
      <c r="B350" s="389" t="s">
        <v>2204</v>
      </c>
      <c r="C350" s="390" t="s">
        <v>2289</v>
      </c>
      <c r="D350" s="389" t="s">
        <v>1726</v>
      </c>
      <c r="E350" s="414" t="s">
        <v>1803</v>
      </c>
      <c r="F350" s="414">
        <v>593</v>
      </c>
      <c r="G350" s="414" t="s">
        <v>1806</v>
      </c>
      <c r="H350" s="414" t="s">
        <v>1807</v>
      </c>
      <c r="I350" s="415" t="s">
        <v>8</v>
      </c>
      <c r="J350" s="387" t="s">
        <v>1713</v>
      </c>
      <c r="K350" s="393"/>
      <c r="L350" s="394"/>
      <c r="M350" s="393" t="s">
        <v>2732</v>
      </c>
      <c r="N350" s="393">
        <v>0</v>
      </c>
      <c r="O350" s="394" t="s">
        <v>2819</v>
      </c>
      <c r="P350" s="393">
        <v>0</v>
      </c>
      <c r="Q350" s="394" t="s">
        <v>2755</v>
      </c>
      <c r="R350" s="393">
        <v>0</v>
      </c>
      <c r="S350" s="416">
        <v>46054</v>
      </c>
      <c r="T350" s="387" t="s">
        <v>2806</v>
      </c>
      <c r="U350" s="387">
        <v>2026</v>
      </c>
    </row>
    <row r="351" spans="1:22" ht="76.5" hidden="1" x14ac:dyDescent="0.25">
      <c r="A351" s="388" t="s">
        <v>1723</v>
      </c>
      <c r="B351" s="389" t="s">
        <v>2204</v>
      </c>
      <c r="C351" s="390" t="s">
        <v>2289</v>
      </c>
      <c r="D351" s="389" t="s">
        <v>1726</v>
      </c>
      <c r="E351" s="414" t="s">
        <v>1803</v>
      </c>
      <c r="F351" s="414">
        <v>595</v>
      </c>
      <c r="G351" s="414" t="s">
        <v>1664</v>
      </c>
      <c r="H351" s="414" t="s">
        <v>1665</v>
      </c>
      <c r="I351" s="415" t="s">
        <v>1666</v>
      </c>
      <c r="J351" s="387" t="s">
        <v>1713</v>
      </c>
      <c r="K351" s="393"/>
      <c r="L351" s="394"/>
      <c r="M351" s="393" t="s">
        <v>2732</v>
      </c>
      <c r="N351" s="393">
        <v>0</v>
      </c>
      <c r="O351" s="394" t="s">
        <v>2819</v>
      </c>
      <c r="P351" s="393">
        <v>0</v>
      </c>
      <c r="Q351" s="394" t="s">
        <v>2755</v>
      </c>
      <c r="R351" s="393">
        <v>0</v>
      </c>
      <c r="S351" s="416">
        <v>46054</v>
      </c>
      <c r="T351" s="387" t="s">
        <v>2806</v>
      </c>
      <c r="U351" s="387">
        <v>2026</v>
      </c>
    </row>
    <row r="352" spans="1:22" ht="76.5" hidden="1" x14ac:dyDescent="0.25">
      <c r="A352" s="388" t="s">
        <v>1723</v>
      </c>
      <c r="B352" s="389" t="s">
        <v>2204</v>
      </c>
      <c r="C352" s="390" t="s">
        <v>2289</v>
      </c>
      <c r="D352" s="389" t="s">
        <v>1726</v>
      </c>
      <c r="E352" s="414" t="s">
        <v>1803</v>
      </c>
      <c r="F352" s="414">
        <v>596</v>
      </c>
      <c r="G352" s="414" t="s">
        <v>1675</v>
      </c>
      <c r="H352" s="414" t="s">
        <v>1670</v>
      </c>
      <c r="I352" s="415" t="s">
        <v>8</v>
      </c>
      <c r="J352" s="387" t="s">
        <v>1713</v>
      </c>
      <c r="K352" s="393"/>
      <c r="L352" s="394"/>
      <c r="M352" s="393" t="s">
        <v>2732</v>
      </c>
      <c r="N352" s="393">
        <v>0</v>
      </c>
      <c r="O352" s="394" t="s">
        <v>2819</v>
      </c>
      <c r="P352" s="393">
        <v>0</v>
      </c>
      <c r="Q352" s="394" t="s">
        <v>2755</v>
      </c>
      <c r="R352" s="393">
        <v>0</v>
      </c>
      <c r="S352" s="416">
        <v>46054</v>
      </c>
      <c r="T352" s="387" t="s">
        <v>2806</v>
      </c>
      <c r="U352" s="387">
        <v>2026</v>
      </c>
    </row>
    <row r="353" spans="1:22" ht="76.5" hidden="1" x14ac:dyDescent="0.25">
      <c r="A353" s="388" t="s">
        <v>1723</v>
      </c>
      <c r="B353" s="389" t="s">
        <v>2204</v>
      </c>
      <c r="C353" s="390" t="s">
        <v>2289</v>
      </c>
      <c r="D353" s="389" t="s">
        <v>1726</v>
      </c>
      <c r="E353" s="414" t="s">
        <v>1803</v>
      </c>
      <c r="F353" s="414">
        <v>597</v>
      </c>
      <c r="G353" s="414" t="s">
        <v>1669</v>
      </c>
      <c r="H353" s="414" t="s">
        <v>1670</v>
      </c>
      <c r="I353" s="415" t="s">
        <v>1671</v>
      </c>
      <c r="J353" s="387" t="s">
        <v>1713</v>
      </c>
      <c r="K353" s="393"/>
      <c r="L353" s="394"/>
      <c r="M353" s="393" t="s">
        <v>2732</v>
      </c>
      <c r="N353" s="393">
        <v>0</v>
      </c>
      <c r="O353" s="394" t="s">
        <v>2819</v>
      </c>
      <c r="P353" s="393">
        <v>0</v>
      </c>
      <c r="Q353" s="394" t="s">
        <v>2755</v>
      </c>
      <c r="R353" s="393">
        <v>0</v>
      </c>
      <c r="S353" s="416">
        <v>46054</v>
      </c>
      <c r="T353" s="387" t="s">
        <v>2806</v>
      </c>
      <c r="U353" s="387">
        <v>2026</v>
      </c>
    </row>
    <row r="354" spans="1:22" ht="76.5" hidden="1" x14ac:dyDescent="0.25">
      <c r="A354" s="388" t="s">
        <v>1723</v>
      </c>
      <c r="B354" s="389" t="s">
        <v>2204</v>
      </c>
      <c r="C354" s="390" t="s">
        <v>2289</v>
      </c>
      <c r="D354" s="389" t="s">
        <v>1726</v>
      </c>
      <c r="E354" s="414" t="s">
        <v>1803</v>
      </c>
      <c r="F354" s="414">
        <v>623</v>
      </c>
      <c r="G354" s="414" t="s">
        <v>1652</v>
      </c>
      <c r="H354" s="414" t="s">
        <v>351</v>
      </c>
      <c r="I354" s="415" t="s">
        <v>8</v>
      </c>
      <c r="J354" s="387" t="s">
        <v>1713</v>
      </c>
      <c r="K354" s="393"/>
      <c r="L354" s="394"/>
      <c r="M354" s="393" t="s">
        <v>2732</v>
      </c>
      <c r="N354" s="393">
        <v>0</v>
      </c>
      <c r="O354" s="394" t="s">
        <v>2819</v>
      </c>
      <c r="P354" s="393">
        <v>0</v>
      </c>
      <c r="Q354" s="394" t="s">
        <v>2755</v>
      </c>
      <c r="R354" s="393">
        <v>0</v>
      </c>
      <c r="S354" s="416">
        <v>46054</v>
      </c>
      <c r="T354" s="387" t="s">
        <v>2806</v>
      </c>
      <c r="U354" s="387">
        <v>2026</v>
      </c>
    </row>
    <row r="355" spans="1:22" ht="76.5" hidden="1" x14ac:dyDescent="0.25">
      <c r="A355" s="388" t="s">
        <v>1723</v>
      </c>
      <c r="B355" s="389" t="s">
        <v>2204</v>
      </c>
      <c r="C355" s="390" t="s">
        <v>2289</v>
      </c>
      <c r="D355" s="389" t="s">
        <v>1726</v>
      </c>
      <c r="E355" s="414" t="s">
        <v>1803</v>
      </c>
      <c r="F355" s="414">
        <v>674</v>
      </c>
      <c r="G355" s="414" t="s">
        <v>1655</v>
      </c>
      <c r="H355" s="414" t="s">
        <v>1656</v>
      </c>
      <c r="I355" s="415" t="s">
        <v>1657</v>
      </c>
      <c r="J355" s="387" t="s">
        <v>1713</v>
      </c>
      <c r="K355" s="393"/>
      <c r="L355" s="394"/>
      <c r="M355" s="393" t="s">
        <v>2732</v>
      </c>
      <c r="N355" s="393">
        <v>0</v>
      </c>
      <c r="O355" s="394" t="s">
        <v>2819</v>
      </c>
      <c r="P355" s="393">
        <v>0</v>
      </c>
      <c r="Q355" s="394" t="s">
        <v>2755</v>
      </c>
      <c r="R355" s="393">
        <v>0</v>
      </c>
      <c r="S355" s="416">
        <v>46054</v>
      </c>
      <c r="T355" s="387" t="s">
        <v>2806</v>
      </c>
      <c r="U355" s="387">
        <v>2026</v>
      </c>
    </row>
    <row r="356" spans="1:22" ht="127.5" hidden="1" x14ac:dyDescent="0.25">
      <c r="A356" s="388" t="s">
        <v>1723</v>
      </c>
      <c r="B356" s="389" t="s">
        <v>2204</v>
      </c>
      <c r="C356" s="390" t="s">
        <v>2289</v>
      </c>
      <c r="D356" s="389" t="s">
        <v>1726</v>
      </c>
      <c r="E356" s="414" t="s">
        <v>1803</v>
      </c>
      <c r="F356" s="414">
        <v>710</v>
      </c>
      <c r="G356" s="414" t="s">
        <v>1658</v>
      </c>
      <c r="H356" s="414" t="s">
        <v>1659</v>
      </c>
      <c r="I356" s="415" t="s">
        <v>8</v>
      </c>
      <c r="J356" s="387" t="s">
        <v>1713</v>
      </c>
      <c r="K356" s="393"/>
      <c r="L356" s="394"/>
      <c r="M356" s="393" t="s">
        <v>2732</v>
      </c>
      <c r="N356" s="393">
        <v>0</v>
      </c>
      <c r="O356" s="394" t="s">
        <v>2819</v>
      </c>
      <c r="P356" s="393">
        <v>0</v>
      </c>
      <c r="Q356" s="394" t="s">
        <v>2755</v>
      </c>
      <c r="R356" s="393">
        <v>0</v>
      </c>
      <c r="S356" s="416">
        <v>46054</v>
      </c>
      <c r="T356" s="387" t="s">
        <v>2806</v>
      </c>
      <c r="U356" s="387">
        <v>2026</v>
      </c>
    </row>
    <row r="357" spans="1:22" ht="114.75" hidden="1" x14ac:dyDescent="0.25">
      <c r="A357" s="388" t="s">
        <v>1723</v>
      </c>
      <c r="B357" s="389" t="s">
        <v>2204</v>
      </c>
      <c r="C357" s="390" t="s">
        <v>2290</v>
      </c>
      <c r="D357" s="389" t="s">
        <v>1726</v>
      </c>
      <c r="E357" s="391" t="s">
        <v>5</v>
      </c>
      <c r="F357" s="414">
        <v>48</v>
      </c>
      <c r="G357" s="414" t="s">
        <v>182</v>
      </c>
      <c r="H357" s="414" t="s">
        <v>183</v>
      </c>
      <c r="I357" s="415" t="s">
        <v>8</v>
      </c>
      <c r="J357" s="387" t="s">
        <v>1713</v>
      </c>
      <c r="K357" s="393"/>
      <c r="L357" s="386"/>
      <c r="M357" s="393" t="s">
        <v>2732</v>
      </c>
      <c r="N357" s="393">
        <v>0</v>
      </c>
      <c r="O357" s="393" t="s">
        <v>2744</v>
      </c>
      <c r="P357" s="393">
        <v>0</v>
      </c>
      <c r="Q357" s="393" t="s">
        <v>2744</v>
      </c>
      <c r="R357" s="393">
        <v>0</v>
      </c>
      <c r="S357" s="393" t="s">
        <v>2744</v>
      </c>
      <c r="T357" s="387" t="s">
        <v>2780</v>
      </c>
      <c r="U357" s="387">
        <v>2026</v>
      </c>
    </row>
    <row r="358" spans="1:22" ht="76.5" hidden="1" x14ac:dyDescent="0.25">
      <c r="A358" s="388" t="s">
        <v>1723</v>
      </c>
      <c r="B358" s="389" t="s">
        <v>2204</v>
      </c>
      <c r="C358" s="390" t="s">
        <v>2290</v>
      </c>
      <c r="D358" s="389" t="s">
        <v>1726</v>
      </c>
      <c r="E358" s="391" t="s">
        <v>5</v>
      </c>
      <c r="F358" s="414">
        <v>49</v>
      </c>
      <c r="G358" s="414" t="s">
        <v>28</v>
      </c>
      <c r="H358" s="414" t="s">
        <v>29</v>
      </c>
      <c r="I358" s="415" t="s">
        <v>8</v>
      </c>
      <c r="J358" s="387" t="s">
        <v>1713</v>
      </c>
      <c r="K358" s="393"/>
      <c r="L358" s="386"/>
      <c r="M358" s="393" t="s">
        <v>2732</v>
      </c>
      <c r="N358" s="393">
        <v>0</v>
      </c>
      <c r="O358" s="393" t="s">
        <v>2744</v>
      </c>
      <c r="P358" s="393">
        <v>0</v>
      </c>
      <c r="Q358" s="393" t="s">
        <v>2744</v>
      </c>
      <c r="R358" s="393">
        <v>0</v>
      </c>
      <c r="S358" s="393" t="s">
        <v>2744</v>
      </c>
      <c r="T358" s="387" t="s">
        <v>2780</v>
      </c>
      <c r="U358" s="387">
        <v>2026</v>
      </c>
    </row>
    <row r="359" spans="1:22" ht="140.25" hidden="1" x14ac:dyDescent="0.25">
      <c r="A359" s="388" t="s">
        <v>1723</v>
      </c>
      <c r="B359" s="389" t="s">
        <v>2204</v>
      </c>
      <c r="C359" s="390" t="s">
        <v>2290</v>
      </c>
      <c r="D359" s="389" t="s">
        <v>1726</v>
      </c>
      <c r="E359" s="391" t="s">
        <v>5</v>
      </c>
      <c r="F359" s="414">
        <v>73</v>
      </c>
      <c r="G359" s="414" t="s">
        <v>54</v>
      </c>
      <c r="H359" s="414" t="s">
        <v>55</v>
      </c>
      <c r="I359" s="415" t="s">
        <v>8</v>
      </c>
      <c r="J359" s="387" t="s">
        <v>1713</v>
      </c>
      <c r="K359" s="393"/>
      <c r="L359" s="386"/>
      <c r="M359" s="393" t="s">
        <v>2732</v>
      </c>
      <c r="N359" s="393">
        <v>0</v>
      </c>
      <c r="O359" s="393" t="s">
        <v>2744</v>
      </c>
      <c r="P359" s="393">
        <v>0</v>
      </c>
      <c r="Q359" s="393" t="s">
        <v>2744</v>
      </c>
      <c r="R359" s="393">
        <v>0</v>
      </c>
      <c r="S359" s="393" t="s">
        <v>2744</v>
      </c>
      <c r="T359" s="387" t="s">
        <v>2780</v>
      </c>
      <c r="U359" s="387">
        <v>2026</v>
      </c>
    </row>
    <row r="360" spans="1:22" ht="76.5" x14ac:dyDescent="0.25">
      <c r="A360" s="388" t="s">
        <v>1723</v>
      </c>
      <c r="B360" s="389" t="s">
        <v>2204</v>
      </c>
      <c r="C360" s="390" t="s">
        <v>2290</v>
      </c>
      <c r="D360" s="389" t="s">
        <v>1726</v>
      </c>
      <c r="E360" s="414" t="s">
        <v>1728</v>
      </c>
      <c r="F360" s="414">
        <v>60</v>
      </c>
      <c r="G360" s="414" t="s">
        <v>383</v>
      </c>
      <c r="H360" s="414" t="s">
        <v>384</v>
      </c>
      <c r="I360" s="415" t="s">
        <v>279</v>
      </c>
      <c r="J360" s="387" t="s">
        <v>1713</v>
      </c>
      <c r="K360" s="386" t="s">
        <v>2732</v>
      </c>
      <c r="L360" s="386"/>
      <c r="M360" s="393">
        <v>0</v>
      </c>
      <c r="N360" s="393" t="s">
        <v>2744</v>
      </c>
      <c r="O360" s="393">
        <v>0</v>
      </c>
      <c r="P360" s="393" t="s">
        <v>2744</v>
      </c>
      <c r="Q360" s="386" t="s">
        <v>2744</v>
      </c>
      <c r="R360" s="393" t="s">
        <v>2744</v>
      </c>
      <c r="S360" s="387" t="s">
        <v>2744</v>
      </c>
      <c r="T360" s="387" t="s">
        <v>2778</v>
      </c>
      <c r="U360" s="616">
        <v>2026</v>
      </c>
      <c r="V360" s="387"/>
    </row>
    <row r="361" spans="1:22" ht="76.5" x14ac:dyDescent="0.25">
      <c r="A361" s="388" t="s">
        <v>1723</v>
      </c>
      <c r="B361" s="389" t="s">
        <v>2204</v>
      </c>
      <c r="C361" s="390" t="s">
        <v>2290</v>
      </c>
      <c r="D361" s="389" t="s">
        <v>1726</v>
      </c>
      <c r="E361" s="414" t="s">
        <v>1728</v>
      </c>
      <c r="F361" s="414">
        <v>43</v>
      </c>
      <c r="G361" s="414" t="s">
        <v>288</v>
      </c>
      <c r="H361" s="414" t="s">
        <v>289</v>
      </c>
      <c r="I361" s="415" t="s">
        <v>1759</v>
      </c>
      <c r="J361" s="387" t="s">
        <v>1713</v>
      </c>
      <c r="K361" s="386" t="s">
        <v>2732</v>
      </c>
      <c r="L361" s="386"/>
      <c r="M361" s="393">
        <v>0</v>
      </c>
      <c r="N361" s="393" t="s">
        <v>2744</v>
      </c>
      <c r="O361" s="393">
        <v>0</v>
      </c>
      <c r="P361" s="393" t="s">
        <v>2744</v>
      </c>
      <c r="Q361" s="386" t="s">
        <v>2744</v>
      </c>
      <c r="R361" s="393" t="s">
        <v>2744</v>
      </c>
      <c r="S361" s="387" t="s">
        <v>2744</v>
      </c>
      <c r="T361" s="387" t="s">
        <v>2778</v>
      </c>
      <c r="U361" s="616">
        <v>2026</v>
      </c>
      <c r="V361" s="387"/>
    </row>
    <row r="362" spans="1:22" ht="76.5" x14ac:dyDescent="0.25">
      <c r="A362" s="388" t="s">
        <v>1723</v>
      </c>
      <c r="B362" s="389" t="s">
        <v>2204</v>
      </c>
      <c r="C362" s="390" t="s">
        <v>2290</v>
      </c>
      <c r="D362" s="389" t="s">
        <v>1726</v>
      </c>
      <c r="E362" s="414" t="s">
        <v>1728</v>
      </c>
      <c r="F362" s="414">
        <v>55</v>
      </c>
      <c r="G362" s="414" t="s">
        <v>420</v>
      </c>
      <c r="H362" s="414" t="s">
        <v>421</v>
      </c>
      <c r="I362" s="415" t="s">
        <v>8</v>
      </c>
      <c r="J362" s="387" t="s">
        <v>1713</v>
      </c>
      <c r="K362" s="386" t="s">
        <v>2732</v>
      </c>
      <c r="L362" s="386"/>
      <c r="M362" s="393">
        <v>0</v>
      </c>
      <c r="N362" s="393" t="s">
        <v>2744</v>
      </c>
      <c r="O362" s="393">
        <v>0</v>
      </c>
      <c r="P362" s="393" t="s">
        <v>2744</v>
      </c>
      <c r="Q362" s="386" t="s">
        <v>2744</v>
      </c>
      <c r="R362" s="393" t="s">
        <v>2744</v>
      </c>
      <c r="S362" s="387" t="s">
        <v>2744</v>
      </c>
      <c r="T362" s="387" t="s">
        <v>2778</v>
      </c>
      <c r="U362" s="616">
        <v>2026</v>
      </c>
      <c r="V362" s="387"/>
    </row>
    <row r="363" spans="1:22" ht="255" x14ac:dyDescent="0.25">
      <c r="A363" s="388" t="s">
        <v>1723</v>
      </c>
      <c r="B363" s="389" t="s">
        <v>2204</v>
      </c>
      <c r="C363" s="390" t="s">
        <v>2290</v>
      </c>
      <c r="D363" s="389" t="s">
        <v>1726</v>
      </c>
      <c r="E363" s="414" t="s">
        <v>1720</v>
      </c>
      <c r="F363" s="414">
        <v>503</v>
      </c>
      <c r="G363" s="414" t="s">
        <v>926</v>
      </c>
      <c r="H363" s="414" t="s">
        <v>1760</v>
      </c>
      <c r="I363" s="415" t="s">
        <v>8</v>
      </c>
      <c r="J363" s="387" t="s">
        <v>1713</v>
      </c>
      <c r="K363" s="393" t="s">
        <v>2731</v>
      </c>
      <c r="L363" s="386"/>
      <c r="M363" s="393"/>
      <c r="N363" s="393">
        <v>0</v>
      </c>
      <c r="O363" s="394" t="s">
        <v>2820</v>
      </c>
      <c r="P363" s="393">
        <v>0</v>
      </c>
      <c r="Q363" s="394" t="s">
        <v>2820</v>
      </c>
      <c r="R363" s="393">
        <v>0</v>
      </c>
      <c r="S363" s="594" t="s">
        <v>2829</v>
      </c>
      <c r="T363" s="387" t="s">
        <v>2779</v>
      </c>
      <c r="U363" s="616">
        <v>2026</v>
      </c>
      <c r="V363" s="387"/>
    </row>
    <row r="364" spans="1:22" ht="409.5" hidden="1" x14ac:dyDescent="0.25">
      <c r="A364" s="388" t="s">
        <v>1723</v>
      </c>
      <c r="B364" s="389" t="s">
        <v>2204</v>
      </c>
      <c r="C364" s="390" t="s">
        <v>2290</v>
      </c>
      <c r="D364" s="389" t="s">
        <v>1726</v>
      </c>
      <c r="E364" s="414" t="s">
        <v>1720</v>
      </c>
      <c r="F364" s="414">
        <v>378</v>
      </c>
      <c r="G364" s="414" t="s">
        <v>916</v>
      </c>
      <c r="H364" s="414" t="s">
        <v>919</v>
      </c>
      <c r="I364" s="415" t="s">
        <v>8</v>
      </c>
      <c r="J364" s="387" t="s">
        <v>1713</v>
      </c>
      <c r="K364" s="386"/>
      <c r="L364" s="386"/>
      <c r="M364" s="393" t="s">
        <v>2731</v>
      </c>
      <c r="N364" s="393">
        <v>0</v>
      </c>
      <c r="O364" s="393" t="s">
        <v>2744</v>
      </c>
      <c r="P364" s="393">
        <v>1</v>
      </c>
      <c r="Q364" s="417">
        <v>46204</v>
      </c>
      <c r="R364" s="393">
        <v>0</v>
      </c>
      <c r="S364" s="393" t="s">
        <v>2744</v>
      </c>
      <c r="T364" s="387" t="s">
        <v>2781</v>
      </c>
      <c r="U364" s="387">
        <v>2026</v>
      </c>
    </row>
    <row r="365" spans="1:22" ht="76.5" hidden="1" x14ac:dyDescent="0.25">
      <c r="A365" s="388" t="s">
        <v>1723</v>
      </c>
      <c r="B365" s="389" t="s">
        <v>2204</v>
      </c>
      <c r="C365" s="390" t="s">
        <v>2290</v>
      </c>
      <c r="D365" s="389" t="s">
        <v>1726</v>
      </c>
      <c r="E365" s="414" t="s">
        <v>1720</v>
      </c>
      <c r="F365" s="414">
        <v>798</v>
      </c>
      <c r="G365" s="414" t="s">
        <v>956</v>
      </c>
      <c r="H365" s="414" t="s">
        <v>1762</v>
      </c>
      <c r="I365" s="415" t="s">
        <v>8</v>
      </c>
      <c r="J365" s="387" t="s">
        <v>1713</v>
      </c>
      <c r="K365" s="386"/>
      <c r="L365" s="386"/>
      <c r="M365" s="393" t="s">
        <v>2731</v>
      </c>
      <c r="N365" s="393">
        <v>0</v>
      </c>
      <c r="O365" s="393" t="s">
        <v>2744</v>
      </c>
      <c r="P365" s="393">
        <v>0</v>
      </c>
      <c r="Q365" s="393" t="s">
        <v>2744</v>
      </c>
      <c r="R365" s="393">
        <v>0</v>
      </c>
      <c r="S365" s="394" t="s">
        <v>2744</v>
      </c>
      <c r="T365" s="387" t="s">
        <v>2778</v>
      </c>
      <c r="U365" s="387">
        <v>2026</v>
      </c>
    </row>
    <row r="366" spans="1:22" ht="102" x14ac:dyDescent="0.25">
      <c r="A366" s="388" t="s">
        <v>1723</v>
      </c>
      <c r="B366" s="389" t="s">
        <v>2204</v>
      </c>
      <c r="C366" s="390" t="s">
        <v>2290</v>
      </c>
      <c r="D366" s="389" t="s">
        <v>1726</v>
      </c>
      <c r="E366" s="414" t="s">
        <v>1752</v>
      </c>
      <c r="F366" s="414">
        <v>368</v>
      </c>
      <c r="G366" s="414" t="s">
        <v>1489</v>
      </c>
      <c r="H366" s="414" t="s">
        <v>1490</v>
      </c>
      <c r="I366" s="415" t="s">
        <v>1463</v>
      </c>
      <c r="J366" s="387" t="s">
        <v>1713</v>
      </c>
      <c r="K366" s="386" t="s">
        <v>2732</v>
      </c>
      <c r="L366" s="386"/>
      <c r="M366" s="393"/>
      <c r="N366" s="393">
        <v>0</v>
      </c>
      <c r="O366" s="387" t="s">
        <v>2744</v>
      </c>
      <c r="P366" s="393">
        <v>0</v>
      </c>
      <c r="Q366" s="386" t="s">
        <v>2744</v>
      </c>
      <c r="R366" s="393" t="s">
        <v>2271</v>
      </c>
      <c r="S366" s="386" t="s">
        <v>2744</v>
      </c>
      <c r="T366" s="387" t="s">
        <v>2744</v>
      </c>
      <c r="U366" s="616" t="s">
        <v>2744</v>
      </c>
      <c r="V366" s="387"/>
    </row>
    <row r="367" spans="1:22" ht="15.75" thickBot="1" x14ac:dyDescent="0.3">
      <c r="K367" s="393"/>
      <c r="L367" s="393"/>
      <c r="M367" s="393"/>
      <c r="N367" s="393"/>
      <c r="O367" s="394"/>
      <c r="P367" s="393"/>
      <c r="Q367" s="394"/>
      <c r="R367" s="393"/>
      <c r="S367" s="394"/>
    </row>
    <row r="368" spans="1:22" ht="99" customHeight="1" x14ac:dyDescent="0.25">
      <c r="A368" s="989" t="s">
        <v>1779</v>
      </c>
      <c r="B368" s="990"/>
      <c r="C368" s="990"/>
      <c r="D368" s="990"/>
      <c r="E368" s="990"/>
      <c r="F368" s="990"/>
      <c r="G368" s="990"/>
      <c r="H368" s="990"/>
      <c r="I368" s="990"/>
      <c r="J368" s="991"/>
    </row>
    <row r="369" spans="1:10" ht="51" customHeight="1" thickBot="1" x14ac:dyDescent="0.3">
      <c r="A369" s="992" t="s">
        <v>2202</v>
      </c>
      <c r="B369" s="993"/>
      <c r="C369" s="993"/>
      <c r="D369" s="993"/>
      <c r="E369" s="993"/>
      <c r="F369" s="993"/>
      <c r="G369" s="993"/>
      <c r="H369" s="993"/>
      <c r="I369" s="993"/>
      <c r="J369" s="994"/>
    </row>
    <row r="370" spans="1:10" x14ac:dyDescent="0.25">
      <c r="I370" s="372"/>
    </row>
    <row r="371" spans="1:10" x14ac:dyDescent="0.25">
      <c r="I371" s="372"/>
    </row>
    <row r="372" spans="1:10" x14ac:dyDescent="0.25">
      <c r="A372" s="419"/>
      <c r="B372" s="419"/>
      <c r="C372" s="419"/>
      <c r="D372" s="419"/>
      <c r="E372" s="419"/>
      <c r="F372" s="419"/>
      <c r="G372" s="419"/>
      <c r="H372" s="419"/>
      <c r="I372" s="372"/>
    </row>
    <row r="373" spans="1:10" x14ac:dyDescent="0.25">
      <c r="A373" s="419"/>
      <c r="B373" s="419"/>
      <c r="C373" s="419"/>
      <c r="D373" s="419"/>
      <c r="E373" s="419"/>
      <c r="F373" s="419"/>
      <c r="G373" s="419"/>
      <c r="H373" s="419"/>
      <c r="I373" s="372"/>
    </row>
    <row r="374" spans="1:10" x14ac:dyDescent="0.25">
      <c r="A374" s="419"/>
      <c r="B374" s="419"/>
      <c r="C374" s="419"/>
      <c r="D374" s="419"/>
      <c r="E374" s="419"/>
      <c r="F374" s="419"/>
      <c r="G374" s="419"/>
      <c r="H374" s="419"/>
      <c r="I374" s="372"/>
    </row>
    <row r="375" spans="1:10" x14ac:dyDescent="0.25">
      <c r="A375" s="419"/>
      <c r="B375" s="419"/>
      <c r="C375" s="419"/>
      <c r="D375" s="419"/>
      <c r="E375" s="419"/>
      <c r="F375" s="419"/>
      <c r="G375" s="419"/>
      <c r="H375" s="419"/>
      <c r="I375" s="372"/>
    </row>
    <row r="376" spans="1:10" x14ac:dyDescent="0.25">
      <c r="I376" s="372"/>
    </row>
    <row r="377" spans="1:10" x14ac:dyDescent="0.25">
      <c r="I377" s="372"/>
    </row>
    <row r="378" spans="1:10" x14ac:dyDescent="0.25">
      <c r="I378" s="372"/>
    </row>
    <row r="379" spans="1:10" x14ac:dyDescent="0.25">
      <c r="I379" s="372"/>
    </row>
    <row r="380" spans="1:10" x14ac:dyDescent="0.25">
      <c r="I380" s="372"/>
    </row>
    <row r="381" spans="1:10" x14ac:dyDescent="0.25">
      <c r="I381" s="372"/>
    </row>
    <row r="382" spans="1:10" x14ac:dyDescent="0.25">
      <c r="I382" s="372"/>
    </row>
    <row r="383" spans="1:10" x14ac:dyDescent="0.25">
      <c r="I383" s="372"/>
    </row>
    <row r="384" spans="1:10" x14ac:dyDescent="0.25">
      <c r="I384" s="372"/>
    </row>
    <row r="385" spans="9:9" x14ac:dyDescent="0.25">
      <c r="I385" s="372"/>
    </row>
  </sheetData>
  <autoFilter ref="A10:U366">
    <filterColumn colId="10">
      <filters>
        <filter val="x"/>
      </filters>
    </filterColumn>
    <filterColumn colId="19" showButton="0"/>
  </autoFilter>
  <mergeCells count="28">
    <mergeCell ref="V8:V9"/>
    <mergeCell ref="T10:U10"/>
    <mergeCell ref="A368:J368"/>
    <mergeCell ref="A369:J369"/>
    <mergeCell ref="T8:U8"/>
    <mergeCell ref="K9:M9"/>
    <mergeCell ref="N9:O9"/>
    <mergeCell ref="P9:Q9"/>
    <mergeCell ref="R9:S9"/>
    <mergeCell ref="T9:U9"/>
    <mergeCell ref="G8:G10"/>
    <mergeCell ref="H8:H10"/>
    <mergeCell ref="I8:I10"/>
    <mergeCell ref="J8:J10"/>
    <mergeCell ref="K8:M8"/>
    <mergeCell ref="N8:S8"/>
    <mergeCell ref="F8:F10"/>
    <mergeCell ref="B6:H6"/>
    <mergeCell ref="A1:I1"/>
    <mergeCell ref="A2:I2"/>
    <mergeCell ref="A3:I3"/>
    <mergeCell ref="A4:I4"/>
    <mergeCell ref="A5:I5"/>
    <mergeCell ref="A8:A10"/>
    <mergeCell ref="B8:B10"/>
    <mergeCell ref="C8:C10"/>
    <mergeCell ref="D8:D10"/>
    <mergeCell ref="E8:E10"/>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theme="9" tint="0.39997558519241921"/>
  </sheetPr>
  <dimension ref="A1:W92"/>
  <sheetViews>
    <sheetView topLeftCell="I8" zoomScale="60" zoomScaleNormal="60" workbookViewId="0">
      <pane ySplit="3" topLeftCell="A11" activePane="bottomLeft" state="frozen"/>
      <selection activeCell="I8" sqref="I8"/>
      <selection pane="bottomLeft" activeCell="X10" sqref="X10"/>
    </sheetView>
  </sheetViews>
  <sheetFormatPr baseColWidth="10" defaultColWidth="11.42578125" defaultRowHeight="15" x14ac:dyDescent="0.25"/>
  <cols>
    <col min="1" max="1" width="14.140625" customWidth="1"/>
    <col min="2" max="3" width="16.85546875" customWidth="1"/>
    <col min="4" max="4" width="18.85546875" customWidth="1"/>
    <col min="5" max="5" width="14.7109375" customWidth="1"/>
    <col min="7" max="7" width="20.42578125" customWidth="1"/>
    <col min="8" max="8" width="41.7109375" customWidth="1"/>
    <col min="9" max="9" width="17.7109375" customWidth="1"/>
    <col min="10" max="10" width="55.42578125" bestFit="1" customWidth="1"/>
    <col min="11" max="11" width="21.140625" customWidth="1"/>
    <col min="12" max="12" width="20.28515625" customWidth="1"/>
    <col min="13" max="13" width="18.140625" customWidth="1"/>
    <col min="15" max="15" width="21.42578125" customWidth="1"/>
    <col min="17" max="17" width="33" style="126" customWidth="1"/>
    <col min="19" max="19" width="25.85546875" customWidth="1"/>
    <col min="20" max="20" width="21.42578125" customWidth="1"/>
    <col min="21" max="21" width="20.28515625" customWidth="1"/>
    <col min="22" max="22" width="37.7109375" customWidth="1"/>
    <col min="23" max="23" width="34" customWidth="1"/>
  </cols>
  <sheetData>
    <row r="1" spans="1:23" ht="15.75" hidden="1" thickBot="1" x14ac:dyDescent="0.3">
      <c r="A1" s="1026" t="s">
        <v>1698</v>
      </c>
      <c r="B1" s="1026"/>
      <c r="C1" s="1026"/>
      <c r="D1" s="1026"/>
      <c r="E1" s="1026"/>
      <c r="F1" s="1026"/>
      <c r="G1" s="1026"/>
      <c r="H1" s="1026"/>
      <c r="I1" s="1026"/>
      <c r="J1" s="32"/>
      <c r="K1" s="29"/>
    </row>
    <row r="2" spans="1:23" ht="15.75" hidden="1" thickBot="1" x14ac:dyDescent="0.3">
      <c r="A2" s="1026" t="s">
        <v>1699</v>
      </c>
      <c r="B2" s="1026"/>
      <c r="C2" s="1026"/>
      <c r="D2" s="1026"/>
      <c r="E2" s="1026"/>
      <c r="F2" s="1026"/>
      <c r="G2" s="1026"/>
      <c r="H2" s="1026"/>
      <c r="I2" s="1026"/>
      <c r="J2" s="32"/>
      <c r="K2" s="29"/>
    </row>
    <row r="3" spans="1:23" ht="15.75" hidden="1" thickBot="1" x14ac:dyDescent="0.3">
      <c r="A3" s="1026" t="s">
        <v>1700</v>
      </c>
      <c r="B3" s="1026"/>
      <c r="C3" s="1026"/>
      <c r="D3" s="1026"/>
      <c r="E3" s="1026"/>
      <c r="F3" s="1026"/>
      <c r="G3" s="1026"/>
      <c r="H3" s="1026"/>
      <c r="I3" s="1026"/>
      <c r="J3" s="32"/>
      <c r="K3" s="29"/>
    </row>
    <row r="4" spans="1:23" ht="15.75" hidden="1" thickBot="1" x14ac:dyDescent="0.3">
      <c r="A4" s="1027" t="s">
        <v>2817</v>
      </c>
      <c r="B4" s="1027"/>
      <c r="C4" s="1027"/>
      <c r="D4" s="1027"/>
      <c r="E4" s="1027"/>
      <c r="F4" s="1027"/>
      <c r="G4" s="1027"/>
      <c r="H4" s="1027"/>
      <c r="I4" s="1027"/>
      <c r="J4" s="33"/>
      <c r="K4" s="29"/>
    </row>
    <row r="5" spans="1:23" ht="15.75" hidden="1" thickBot="1" x14ac:dyDescent="0.3">
      <c r="A5" s="688" t="s">
        <v>1701</v>
      </c>
      <c r="B5" s="688"/>
      <c r="C5" s="688"/>
      <c r="D5" s="688"/>
      <c r="E5" s="688"/>
      <c r="F5" s="688"/>
      <c r="G5" s="688"/>
      <c r="H5" s="688"/>
      <c r="I5" s="688"/>
      <c r="J5" s="6"/>
      <c r="K5" s="29"/>
    </row>
    <row r="6" spans="1:23" ht="15.75" hidden="1" thickBot="1" x14ac:dyDescent="0.3">
      <c r="A6" s="6" t="s">
        <v>2729</v>
      </c>
      <c r="B6" s="673" t="s">
        <v>2730</v>
      </c>
      <c r="C6" s="673"/>
      <c r="D6" s="673"/>
      <c r="E6" s="673"/>
      <c r="F6" s="673"/>
      <c r="G6" s="673"/>
      <c r="H6" s="673"/>
      <c r="I6" s="6"/>
      <c r="J6" s="6"/>
      <c r="K6" s="29"/>
    </row>
    <row r="7" spans="1:23" ht="15.75" hidden="1" thickBot="1" x14ac:dyDescent="0.3">
      <c r="A7" s="6"/>
      <c r="B7" s="6"/>
      <c r="C7" s="6"/>
      <c r="D7" s="6"/>
      <c r="E7" s="6"/>
      <c r="F7" s="6"/>
      <c r="G7" s="6"/>
      <c r="H7" s="6"/>
      <c r="I7" s="6"/>
      <c r="J7" s="6"/>
      <c r="K7" s="29"/>
    </row>
    <row r="8" spans="1:23" ht="15" customHeight="1" thickBot="1" x14ac:dyDescent="0.3">
      <c r="A8" s="699" t="s">
        <v>1702</v>
      </c>
      <c r="B8" s="680" t="s">
        <v>1703</v>
      </c>
      <c r="C8" s="680" t="s">
        <v>1704</v>
      </c>
      <c r="D8" s="680" t="s">
        <v>1705</v>
      </c>
      <c r="E8" s="677" t="s">
        <v>1706</v>
      </c>
      <c r="F8" s="677" t="s">
        <v>1707</v>
      </c>
      <c r="G8" s="677" t="s">
        <v>1708</v>
      </c>
      <c r="H8" s="677" t="s">
        <v>3</v>
      </c>
      <c r="I8" s="677" t="s">
        <v>4</v>
      </c>
      <c r="J8" s="674" t="s">
        <v>21</v>
      </c>
      <c r="K8" s="711" t="s">
        <v>2719</v>
      </c>
      <c r="L8" s="712"/>
      <c r="M8" s="713"/>
      <c r="N8" s="702" t="s">
        <v>2720</v>
      </c>
      <c r="O8" s="703"/>
      <c r="P8" s="703"/>
      <c r="Q8" s="703"/>
      <c r="R8" s="703"/>
      <c r="S8" s="1014"/>
      <c r="T8" s="1008" t="s">
        <v>2776</v>
      </c>
      <c r="U8" s="1009"/>
      <c r="V8" s="1016" t="s">
        <v>2839</v>
      </c>
      <c r="W8" s="1017"/>
    </row>
    <row r="9" spans="1:23" ht="42" customHeight="1" x14ac:dyDescent="0.25">
      <c r="A9" s="700"/>
      <c r="B9" s="681"/>
      <c r="C9" s="681"/>
      <c r="D9" s="681"/>
      <c r="E9" s="678"/>
      <c r="F9" s="678"/>
      <c r="G9" s="678"/>
      <c r="H9" s="678"/>
      <c r="I9" s="678"/>
      <c r="J9" s="675"/>
      <c r="K9" s="705" t="s">
        <v>2718</v>
      </c>
      <c r="L9" s="706"/>
      <c r="M9" s="707"/>
      <c r="N9" s="708" t="s">
        <v>2726</v>
      </c>
      <c r="O9" s="709"/>
      <c r="P9" s="709" t="s">
        <v>2727</v>
      </c>
      <c r="Q9" s="709"/>
      <c r="R9" s="709" t="s">
        <v>2728</v>
      </c>
      <c r="S9" s="1015"/>
      <c r="T9" s="1010" t="s">
        <v>2777</v>
      </c>
      <c r="U9" s="1011"/>
      <c r="V9" s="1018"/>
      <c r="W9" s="1019"/>
    </row>
    <row r="10" spans="1:23" ht="45.75" thickBot="1" x14ac:dyDescent="0.3">
      <c r="A10" s="701"/>
      <c r="B10" s="682"/>
      <c r="C10" s="682"/>
      <c r="D10" s="682"/>
      <c r="E10" s="679"/>
      <c r="F10" s="679"/>
      <c r="G10" s="679"/>
      <c r="H10" s="679"/>
      <c r="I10" s="679"/>
      <c r="J10" s="676"/>
      <c r="K10" s="107" t="s">
        <v>2721</v>
      </c>
      <c r="L10" s="93" t="s">
        <v>2723</v>
      </c>
      <c r="M10" s="94" t="s">
        <v>2722</v>
      </c>
      <c r="N10" s="99" t="s">
        <v>2724</v>
      </c>
      <c r="O10" s="100" t="s">
        <v>2725</v>
      </c>
      <c r="P10" s="100" t="s">
        <v>2724</v>
      </c>
      <c r="Q10" s="100" t="s">
        <v>2725</v>
      </c>
      <c r="R10" s="100" t="s">
        <v>2724</v>
      </c>
      <c r="S10" s="101" t="s">
        <v>2725</v>
      </c>
      <c r="T10" s="1012" t="s">
        <v>2725</v>
      </c>
      <c r="U10" s="1013"/>
      <c r="V10" s="640" t="s">
        <v>2840</v>
      </c>
      <c r="W10" s="635" t="s">
        <v>2838</v>
      </c>
    </row>
    <row r="11" spans="1:23" ht="15.75" x14ac:dyDescent="0.25">
      <c r="A11" s="420"/>
      <c r="B11" s="421"/>
      <c r="C11" s="421"/>
      <c r="D11" s="421"/>
      <c r="E11" s="422"/>
      <c r="F11" s="422"/>
      <c r="G11" s="422"/>
      <c r="H11" s="422"/>
      <c r="I11" s="422"/>
      <c r="J11" s="423"/>
      <c r="K11" s="424"/>
      <c r="L11" s="425"/>
      <c r="M11" s="426"/>
      <c r="N11" s="370"/>
      <c r="O11" s="104"/>
      <c r="P11" s="371"/>
      <c r="Q11" s="104"/>
      <c r="R11" s="371"/>
      <c r="S11" s="427"/>
      <c r="T11" s="369"/>
      <c r="U11" s="637"/>
      <c r="V11" s="641"/>
      <c r="W11" s="91"/>
    </row>
    <row r="12" spans="1:23" ht="272.10000000000002" customHeight="1" x14ac:dyDescent="0.25">
      <c r="A12" s="7" t="s">
        <v>1723</v>
      </c>
      <c r="B12" s="7" t="s">
        <v>2291</v>
      </c>
      <c r="C12" s="7" t="s">
        <v>2292</v>
      </c>
      <c r="D12" s="7" t="s">
        <v>2293</v>
      </c>
      <c r="E12" s="202" t="s">
        <v>1720</v>
      </c>
      <c r="F12" s="202">
        <v>376</v>
      </c>
      <c r="G12" s="202" t="s">
        <v>916</v>
      </c>
      <c r="H12" s="7" t="s">
        <v>2294</v>
      </c>
      <c r="I12" s="202" t="s">
        <v>8</v>
      </c>
      <c r="J12" s="202" t="s">
        <v>2295</v>
      </c>
      <c r="K12" s="7" t="s">
        <v>2731</v>
      </c>
      <c r="L12" s="122"/>
      <c r="M12" s="203"/>
      <c r="N12" s="203">
        <v>3</v>
      </c>
      <c r="O12" s="122"/>
      <c r="P12" s="203"/>
      <c r="Q12" s="122"/>
      <c r="R12" s="203"/>
      <c r="S12" s="601" t="s">
        <v>2830</v>
      </c>
      <c r="T12" s="45" t="s">
        <v>2780</v>
      </c>
      <c r="U12" s="89">
        <v>2026</v>
      </c>
      <c r="V12" s="89"/>
      <c r="W12" s="91"/>
    </row>
    <row r="13" spans="1:23" ht="286.35000000000002" customHeight="1" x14ac:dyDescent="0.25">
      <c r="A13" s="7" t="s">
        <v>1723</v>
      </c>
      <c r="B13" s="7" t="s">
        <v>2291</v>
      </c>
      <c r="C13" s="7" t="s">
        <v>2292</v>
      </c>
      <c r="D13" s="7" t="s">
        <v>2296</v>
      </c>
      <c r="E13" s="202" t="s">
        <v>1720</v>
      </c>
      <c r="F13" s="202">
        <v>378</v>
      </c>
      <c r="G13" s="202" t="s">
        <v>916</v>
      </c>
      <c r="H13" s="7" t="s">
        <v>2297</v>
      </c>
      <c r="I13" s="202" t="s">
        <v>8</v>
      </c>
      <c r="J13" s="202" t="s">
        <v>2298</v>
      </c>
      <c r="K13" s="7" t="s">
        <v>2731</v>
      </c>
      <c r="L13" s="122"/>
      <c r="M13" s="203"/>
      <c r="N13" s="203"/>
      <c r="O13" s="122"/>
      <c r="P13" s="203"/>
      <c r="Q13" s="122"/>
      <c r="R13" s="203"/>
      <c r="S13" s="601" t="s">
        <v>2830</v>
      </c>
      <c r="T13" s="45" t="s">
        <v>2780</v>
      </c>
      <c r="U13" s="89">
        <v>2026</v>
      </c>
      <c r="V13" s="89"/>
      <c r="W13" s="91"/>
    </row>
    <row r="14" spans="1:23" ht="219" customHeight="1" x14ac:dyDescent="0.25">
      <c r="A14" s="7" t="s">
        <v>1723</v>
      </c>
      <c r="B14" s="7" t="s">
        <v>2291</v>
      </c>
      <c r="C14" s="7" t="s">
        <v>2292</v>
      </c>
      <c r="D14" s="7" t="s">
        <v>2299</v>
      </c>
      <c r="E14" s="202" t="s">
        <v>1720</v>
      </c>
      <c r="F14" s="202">
        <v>503</v>
      </c>
      <c r="G14" s="202" t="s">
        <v>926</v>
      </c>
      <c r="H14" s="202" t="s">
        <v>1760</v>
      </c>
      <c r="I14" s="202" t="s">
        <v>8</v>
      </c>
      <c r="J14" s="202" t="s">
        <v>2300</v>
      </c>
      <c r="K14" s="202" t="s">
        <v>2731</v>
      </c>
      <c r="L14" s="122"/>
      <c r="M14" s="203"/>
      <c r="N14" s="203">
        <v>4</v>
      </c>
      <c r="O14" s="122"/>
      <c r="P14" s="203"/>
      <c r="Q14" s="122"/>
      <c r="R14" s="203"/>
      <c r="S14" s="597" t="s">
        <v>2834</v>
      </c>
      <c r="T14" s="602" t="s">
        <v>2779</v>
      </c>
      <c r="U14" s="89">
        <v>2026</v>
      </c>
      <c r="V14" s="89"/>
      <c r="W14" s="91"/>
    </row>
    <row r="15" spans="1:23" ht="272.45" customHeight="1" x14ac:dyDescent="0.25">
      <c r="A15" s="7" t="s">
        <v>1723</v>
      </c>
      <c r="B15" s="7" t="s">
        <v>2291</v>
      </c>
      <c r="C15" s="7" t="s">
        <v>2292</v>
      </c>
      <c r="D15" s="7" t="s">
        <v>2301</v>
      </c>
      <c r="E15" s="202" t="s">
        <v>1752</v>
      </c>
      <c r="F15" s="202">
        <v>2</v>
      </c>
      <c r="G15" s="202" t="s">
        <v>1461</v>
      </c>
      <c r="H15" s="202" t="s">
        <v>1462</v>
      </c>
      <c r="I15" s="202" t="s">
        <v>1463</v>
      </c>
      <c r="J15" s="202" t="s">
        <v>2302</v>
      </c>
      <c r="K15" s="202" t="s">
        <v>2732</v>
      </c>
      <c r="L15" s="122"/>
      <c r="M15" s="203"/>
      <c r="N15" s="203"/>
      <c r="O15" s="122"/>
      <c r="P15" s="203"/>
      <c r="Q15" s="122"/>
      <c r="R15" s="203"/>
      <c r="S15" s="599" t="s">
        <v>2820</v>
      </c>
      <c r="T15" s="600" t="s">
        <v>2820</v>
      </c>
      <c r="U15" s="638" t="s">
        <v>2833</v>
      </c>
      <c r="V15" s="638"/>
      <c r="W15" s="91"/>
    </row>
    <row r="16" spans="1:23" ht="178.5" x14ac:dyDescent="0.25">
      <c r="A16" s="7" t="s">
        <v>1723</v>
      </c>
      <c r="B16" s="7" t="s">
        <v>2291</v>
      </c>
      <c r="C16" s="7" t="s">
        <v>2292</v>
      </c>
      <c r="D16" s="7" t="s">
        <v>2303</v>
      </c>
      <c r="E16" s="202" t="s">
        <v>1752</v>
      </c>
      <c r="F16" s="202">
        <v>368</v>
      </c>
      <c r="G16" s="202" t="s">
        <v>1489</v>
      </c>
      <c r="H16" s="202" t="s">
        <v>1490</v>
      </c>
      <c r="I16" s="202" t="s">
        <v>1463</v>
      </c>
      <c r="J16" s="202" t="s">
        <v>2304</v>
      </c>
      <c r="K16" s="202" t="s">
        <v>2732</v>
      </c>
      <c r="L16" s="122"/>
      <c r="M16" s="203"/>
      <c r="N16" s="203"/>
      <c r="O16" s="122"/>
      <c r="P16" s="203"/>
      <c r="Q16" s="122"/>
      <c r="R16" s="203"/>
      <c r="S16" s="599" t="s">
        <v>2820</v>
      </c>
      <c r="T16" s="600" t="s">
        <v>2820</v>
      </c>
      <c r="U16" s="638" t="s">
        <v>2833</v>
      </c>
      <c r="V16" s="638"/>
      <c r="W16" s="91"/>
    </row>
    <row r="17" spans="1:23" ht="236.45" customHeight="1" x14ac:dyDescent="0.25">
      <c r="A17" s="7" t="s">
        <v>2305</v>
      </c>
      <c r="B17" s="7" t="s">
        <v>2291</v>
      </c>
      <c r="C17" s="7" t="s">
        <v>2306</v>
      </c>
      <c r="D17" s="7" t="s">
        <v>2307</v>
      </c>
      <c r="E17" s="202" t="s">
        <v>1711</v>
      </c>
      <c r="F17" s="202">
        <v>811</v>
      </c>
      <c r="G17" s="7" t="s">
        <v>2308</v>
      </c>
      <c r="H17" s="7" t="s">
        <v>2309</v>
      </c>
      <c r="I17" s="202" t="s">
        <v>1463</v>
      </c>
      <c r="J17" s="7" t="s">
        <v>2310</v>
      </c>
      <c r="K17" s="7"/>
      <c r="L17" s="122"/>
      <c r="M17" s="203" t="s">
        <v>2731</v>
      </c>
      <c r="N17" s="203">
        <v>10</v>
      </c>
      <c r="O17" s="122" t="s">
        <v>2735</v>
      </c>
      <c r="P17" s="203"/>
      <c r="Q17" s="122"/>
      <c r="R17" s="203"/>
      <c r="S17" s="122"/>
      <c r="T17" s="91" t="s">
        <v>2778</v>
      </c>
      <c r="U17" s="620">
        <v>2026</v>
      </c>
      <c r="V17" s="620"/>
      <c r="W17" s="91"/>
    </row>
    <row r="18" spans="1:23" ht="63.75" x14ac:dyDescent="0.25">
      <c r="A18" s="7" t="s">
        <v>1723</v>
      </c>
      <c r="B18" s="7" t="s">
        <v>2291</v>
      </c>
      <c r="C18" s="7" t="s">
        <v>2292</v>
      </c>
      <c r="D18" s="7" t="s">
        <v>2311</v>
      </c>
      <c r="E18" s="202" t="s">
        <v>1720</v>
      </c>
      <c r="F18" s="202">
        <v>395</v>
      </c>
      <c r="G18" s="202" t="s">
        <v>920</v>
      </c>
      <c r="H18" s="202" t="s">
        <v>2312</v>
      </c>
      <c r="I18" s="202" t="s">
        <v>8</v>
      </c>
      <c r="J18" s="202" t="s">
        <v>2313</v>
      </c>
      <c r="K18" s="202"/>
      <c r="L18" s="122"/>
      <c r="M18" s="203" t="s">
        <v>2731</v>
      </c>
      <c r="N18" s="203">
        <v>1</v>
      </c>
      <c r="O18" s="122">
        <v>45962</v>
      </c>
      <c r="P18" s="203"/>
      <c r="Q18" s="122"/>
      <c r="R18" s="203"/>
      <c r="S18" s="122"/>
      <c r="T18" s="91" t="s">
        <v>2778</v>
      </c>
      <c r="U18" s="620">
        <v>2026</v>
      </c>
      <c r="V18" s="620"/>
      <c r="W18" s="91"/>
    </row>
    <row r="19" spans="1:23" ht="114.75" x14ac:dyDescent="0.25">
      <c r="A19" s="7" t="s">
        <v>1723</v>
      </c>
      <c r="B19" s="7" t="s">
        <v>2291</v>
      </c>
      <c r="C19" s="7" t="s">
        <v>2292</v>
      </c>
      <c r="D19" s="7" t="s">
        <v>2314</v>
      </c>
      <c r="E19" s="43" t="s">
        <v>974</v>
      </c>
      <c r="F19" s="7">
        <v>13</v>
      </c>
      <c r="G19" s="7" t="s">
        <v>2315</v>
      </c>
      <c r="H19" s="7" t="s">
        <v>2316</v>
      </c>
      <c r="I19" s="202" t="s">
        <v>8</v>
      </c>
      <c r="J19" s="7" t="s">
        <v>2317</v>
      </c>
      <c r="K19" s="7" t="s">
        <v>2800</v>
      </c>
      <c r="L19" s="122"/>
      <c r="M19" s="203"/>
      <c r="N19" s="203">
        <v>2</v>
      </c>
      <c r="O19" s="122">
        <v>45962</v>
      </c>
      <c r="P19" s="203"/>
      <c r="Q19" s="122"/>
      <c r="R19" s="203"/>
      <c r="S19" s="122"/>
      <c r="T19" s="91" t="s">
        <v>2778</v>
      </c>
      <c r="U19" s="620">
        <v>2026</v>
      </c>
      <c r="V19" s="620"/>
      <c r="W19" s="91"/>
    </row>
    <row r="20" spans="1:23" ht="114.75" x14ac:dyDescent="0.25">
      <c r="A20" s="7" t="s">
        <v>1723</v>
      </c>
      <c r="B20" s="7" t="s">
        <v>2291</v>
      </c>
      <c r="C20" s="7" t="s">
        <v>2292</v>
      </c>
      <c r="D20" s="7" t="s">
        <v>2314</v>
      </c>
      <c r="E20" s="43" t="s">
        <v>974</v>
      </c>
      <c r="F20" s="7">
        <v>14</v>
      </c>
      <c r="G20" s="7" t="s">
        <v>2318</v>
      </c>
      <c r="H20" s="7" t="s">
        <v>2316</v>
      </c>
      <c r="I20" s="202" t="s">
        <v>8</v>
      </c>
      <c r="J20" s="7" t="s">
        <v>2317</v>
      </c>
      <c r="K20" s="7" t="s">
        <v>2800</v>
      </c>
      <c r="L20" s="122"/>
      <c r="M20" s="203"/>
      <c r="N20" s="203">
        <v>4</v>
      </c>
      <c r="O20" s="122">
        <v>45962</v>
      </c>
      <c r="P20" s="203"/>
      <c r="Q20" s="122"/>
      <c r="R20" s="203"/>
      <c r="S20" s="122"/>
      <c r="T20" s="91" t="s">
        <v>2778</v>
      </c>
      <c r="U20" s="620">
        <v>2026</v>
      </c>
      <c r="V20" s="620"/>
      <c r="W20" s="91"/>
    </row>
    <row r="21" spans="1:23" ht="114.75" x14ac:dyDescent="0.25">
      <c r="A21" s="7" t="s">
        <v>1723</v>
      </c>
      <c r="B21" s="7" t="s">
        <v>2291</v>
      </c>
      <c r="C21" s="7" t="s">
        <v>2292</v>
      </c>
      <c r="D21" s="7" t="s">
        <v>2314</v>
      </c>
      <c r="E21" s="43" t="s">
        <v>974</v>
      </c>
      <c r="F21" s="7">
        <v>587</v>
      </c>
      <c r="G21" s="7" t="s">
        <v>1130</v>
      </c>
      <c r="H21" s="7" t="s">
        <v>2316</v>
      </c>
      <c r="I21" s="202" t="s">
        <v>8</v>
      </c>
      <c r="J21" s="7" t="s">
        <v>2317</v>
      </c>
      <c r="K21" s="7" t="s">
        <v>2800</v>
      </c>
      <c r="L21" s="122"/>
      <c r="M21" s="203"/>
      <c r="N21" s="203">
        <v>1</v>
      </c>
      <c r="O21" s="122">
        <v>45962</v>
      </c>
      <c r="P21" s="203"/>
      <c r="Q21" s="122"/>
      <c r="R21" s="203"/>
      <c r="S21" s="122"/>
      <c r="T21" s="91" t="s">
        <v>2778</v>
      </c>
      <c r="U21" s="620">
        <v>2026</v>
      </c>
      <c r="V21" s="620"/>
      <c r="W21" s="91"/>
    </row>
    <row r="22" spans="1:23" ht="114.75" x14ac:dyDescent="0.25">
      <c r="A22" s="7" t="s">
        <v>1723</v>
      </c>
      <c r="B22" s="7" t="s">
        <v>2291</v>
      </c>
      <c r="C22" s="7" t="s">
        <v>2292</v>
      </c>
      <c r="D22" s="7" t="s">
        <v>2314</v>
      </c>
      <c r="E22" s="43" t="s">
        <v>974</v>
      </c>
      <c r="F22" s="7">
        <v>473</v>
      </c>
      <c r="G22" s="7" t="s">
        <v>1072</v>
      </c>
      <c r="H22" s="7" t="s">
        <v>2316</v>
      </c>
      <c r="I22" s="202" t="s">
        <v>8</v>
      </c>
      <c r="J22" s="7" t="s">
        <v>2317</v>
      </c>
      <c r="K22" s="7" t="s">
        <v>2800</v>
      </c>
      <c r="L22" s="122"/>
      <c r="M22" s="203"/>
      <c r="N22" s="203">
        <v>4</v>
      </c>
      <c r="O22" s="122">
        <v>45962</v>
      </c>
      <c r="P22" s="203"/>
      <c r="Q22" s="122"/>
      <c r="R22" s="203"/>
      <c r="S22" s="122"/>
      <c r="T22" s="91" t="s">
        <v>2778</v>
      </c>
      <c r="U22" s="620">
        <v>2026</v>
      </c>
      <c r="V22" s="620"/>
      <c r="W22" s="91"/>
    </row>
    <row r="23" spans="1:23" ht="114.75" x14ac:dyDescent="0.25">
      <c r="A23" s="7" t="s">
        <v>1723</v>
      </c>
      <c r="B23" s="7" t="s">
        <v>2291</v>
      </c>
      <c r="C23" s="7" t="s">
        <v>2292</v>
      </c>
      <c r="D23" s="7" t="s">
        <v>2314</v>
      </c>
      <c r="E23" s="43" t="s">
        <v>974</v>
      </c>
      <c r="F23" s="7">
        <v>16</v>
      </c>
      <c r="G23" s="202" t="s">
        <v>2319</v>
      </c>
      <c r="H23" s="7" t="s">
        <v>2316</v>
      </c>
      <c r="I23" s="202" t="s">
        <v>8</v>
      </c>
      <c r="J23" s="7" t="s">
        <v>2317</v>
      </c>
      <c r="K23" s="7" t="s">
        <v>2800</v>
      </c>
      <c r="L23" s="122"/>
      <c r="M23" s="203"/>
      <c r="N23" s="203">
        <v>1</v>
      </c>
      <c r="O23" s="122">
        <v>45962</v>
      </c>
      <c r="P23" s="203"/>
      <c r="Q23" s="122"/>
      <c r="R23" s="203"/>
      <c r="S23" s="122"/>
      <c r="T23" s="91" t="s">
        <v>2778</v>
      </c>
      <c r="U23" s="620">
        <v>2026</v>
      </c>
      <c r="V23" s="620"/>
      <c r="W23" s="91"/>
    </row>
    <row r="24" spans="1:23" ht="114.75" x14ac:dyDescent="0.25">
      <c r="A24" s="7" t="s">
        <v>1723</v>
      </c>
      <c r="B24" s="7" t="s">
        <v>2291</v>
      </c>
      <c r="C24" s="7" t="s">
        <v>2292</v>
      </c>
      <c r="D24" s="7" t="s">
        <v>2314</v>
      </c>
      <c r="E24" s="43" t="s">
        <v>974</v>
      </c>
      <c r="F24" s="7">
        <v>708</v>
      </c>
      <c r="G24" s="202" t="s">
        <v>1208</v>
      </c>
      <c r="H24" s="7" t="s">
        <v>2316</v>
      </c>
      <c r="I24" s="202" t="s">
        <v>8</v>
      </c>
      <c r="J24" s="190" t="s">
        <v>2317</v>
      </c>
      <c r="K24" s="7" t="s">
        <v>2800</v>
      </c>
      <c r="L24" s="122"/>
      <c r="M24" s="203"/>
      <c r="N24" s="203">
        <v>4</v>
      </c>
      <c r="O24" s="122">
        <v>45962</v>
      </c>
      <c r="P24" s="203"/>
      <c r="Q24" s="122"/>
      <c r="R24" s="203"/>
      <c r="S24" s="122"/>
      <c r="T24" s="91" t="s">
        <v>2778</v>
      </c>
      <c r="U24" s="620">
        <v>2026</v>
      </c>
      <c r="V24" s="620"/>
      <c r="W24" s="91"/>
    </row>
    <row r="25" spans="1:23" ht="63.75" x14ac:dyDescent="0.25">
      <c r="A25" s="7" t="s">
        <v>1723</v>
      </c>
      <c r="B25" s="7" t="s">
        <v>2291</v>
      </c>
      <c r="C25" s="7" t="s">
        <v>2292</v>
      </c>
      <c r="D25" s="7" t="s">
        <v>2320</v>
      </c>
      <c r="E25" s="43" t="s">
        <v>974</v>
      </c>
      <c r="F25" s="202">
        <v>468</v>
      </c>
      <c r="G25" s="202" t="s">
        <v>1069</v>
      </c>
      <c r="H25" s="202" t="s">
        <v>1070</v>
      </c>
      <c r="I25" s="204" t="s">
        <v>1071</v>
      </c>
      <c r="J25" s="191" t="s">
        <v>2321</v>
      </c>
      <c r="K25" s="7" t="s">
        <v>2731</v>
      </c>
      <c r="L25" s="122"/>
      <c r="M25" s="203"/>
      <c r="N25" s="203"/>
      <c r="O25" s="122"/>
      <c r="P25" s="203">
        <v>20</v>
      </c>
      <c r="Q25" s="122">
        <v>46174</v>
      </c>
      <c r="R25" s="203">
        <v>4</v>
      </c>
      <c r="S25" s="122">
        <v>46174</v>
      </c>
      <c r="T25" s="91" t="s">
        <v>2778</v>
      </c>
      <c r="U25" s="620">
        <v>2026</v>
      </c>
      <c r="V25" s="620"/>
      <c r="W25" s="91"/>
    </row>
    <row r="26" spans="1:23" ht="63.75" x14ac:dyDescent="0.25">
      <c r="A26" s="7" t="s">
        <v>1723</v>
      </c>
      <c r="B26" s="7" t="s">
        <v>2291</v>
      </c>
      <c r="C26" s="7" t="s">
        <v>2292</v>
      </c>
      <c r="D26" s="7" t="s">
        <v>2320</v>
      </c>
      <c r="E26" s="43" t="s">
        <v>974</v>
      </c>
      <c r="F26" s="7">
        <v>324</v>
      </c>
      <c r="G26" s="7" t="s">
        <v>1006</v>
      </c>
      <c r="H26" s="7" t="s">
        <v>1007</v>
      </c>
      <c r="I26" s="192" t="s">
        <v>1008</v>
      </c>
      <c r="J26" s="191" t="s">
        <v>2321</v>
      </c>
      <c r="K26" s="7" t="s">
        <v>2731</v>
      </c>
      <c r="L26" s="122"/>
      <c r="M26" s="203"/>
      <c r="N26" s="203"/>
      <c r="O26" s="122"/>
      <c r="P26" s="203">
        <v>30</v>
      </c>
      <c r="Q26" s="122">
        <v>46174</v>
      </c>
      <c r="R26" s="203">
        <v>10</v>
      </c>
      <c r="S26" s="122">
        <v>46174</v>
      </c>
      <c r="T26" s="91" t="s">
        <v>2778</v>
      </c>
      <c r="U26" s="620">
        <v>2026</v>
      </c>
      <c r="V26" s="620"/>
      <c r="W26" s="91"/>
    </row>
    <row r="27" spans="1:23" ht="63.75" x14ac:dyDescent="0.25">
      <c r="A27" s="7" t="s">
        <v>1723</v>
      </c>
      <c r="B27" s="7" t="s">
        <v>2291</v>
      </c>
      <c r="C27" s="7" t="s">
        <v>2292</v>
      </c>
      <c r="D27" s="7" t="s">
        <v>2320</v>
      </c>
      <c r="E27" s="43" t="s">
        <v>974</v>
      </c>
      <c r="F27" s="7">
        <v>419</v>
      </c>
      <c r="G27" s="7" t="s">
        <v>1042</v>
      </c>
      <c r="H27" s="7" t="s">
        <v>1043</v>
      </c>
      <c r="I27" s="192" t="s">
        <v>1044</v>
      </c>
      <c r="J27" s="191" t="s">
        <v>2321</v>
      </c>
      <c r="K27" s="7" t="s">
        <v>2731</v>
      </c>
      <c r="L27" s="122"/>
      <c r="M27" s="203"/>
      <c r="N27" s="203"/>
      <c r="O27" s="122"/>
      <c r="P27" s="203">
        <f>50*20</f>
        <v>1000</v>
      </c>
      <c r="Q27" s="122">
        <v>46054</v>
      </c>
      <c r="R27" s="203">
        <f>4*20</f>
        <v>80</v>
      </c>
      <c r="S27" s="122">
        <v>46174</v>
      </c>
      <c r="T27" s="91" t="s">
        <v>2778</v>
      </c>
      <c r="U27" s="620">
        <v>2026</v>
      </c>
      <c r="V27" s="620"/>
      <c r="W27" s="91"/>
    </row>
    <row r="28" spans="1:23" ht="63.75" x14ac:dyDescent="0.25">
      <c r="A28" s="7" t="s">
        <v>1723</v>
      </c>
      <c r="B28" s="7" t="s">
        <v>2291</v>
      </c>
      <c r="C28" s="7" t="s">
        <v>2292</v>
      </c>
      <c r="D28" s="7" t="s">
        <v>2320</v>
      </c>
      <c r="E28" s="43" t="s">
        <v>974</v>
      </c>
      <c r="F28" s="7">
        <v>400</v>
      </c>
      <c r="G28" s="7" t="s">
        <v>1287</v>
      </c>
      <c r="H28" s="7" t="s">
        <v>1288</v>
      </c>
      <c r="I28" s="192" t="s">
        <v>8</v>
      </c>
      <c r="J28" s="191" t="s">
        <v>2321</v>
      </c>
      <c r="K28" s="7" t="s">
        <v>2731</v>
      </c>
      <c r="L28" s="122"/>
      <c r="M28" s="203"/>
      <c r="N28" s="203">
        <v>3</v>
      </c>
      <c r="O28" s="122">
        <v>45962</v>
      </c>
      <c r="P28" s="203">
        <v>12</v>
      </c>
      <c r="Q28" s="122">
        <v>46054</v>
      </c>
      <c r="R28" s="203">
        <v>6</v>
      </c>
      <c r="S28" s="122">
        <v>46174</v>
      </c>
      <c r="T28" s="91" t="s">
        <v>2760</v>
      </c>
      <c r="U28" s="620">
        <v>2026</v>
      </c>
      <c r="V28" s="620"/>
      <c r="W28" s="91"/>
    </row>
    <row r="29" spans="1:23" ht="63.75" x14ac:dyDescent="0.25">
      <c r="A29" s="7" t="s">
        <v>1723</v>
      </c>
      <c r="B29" s="7" t="s">
        <v>2291</v>
      </c>
      <c r="C29" s="7" t="s">
        <v>2292</v>
      </c>
      <c r="D29" s="7" t="s">
        <v>2320</v>
      </c>
      <c r="E29" s="43" t="s">
        <v>974</v>
      </c>
      <c r="F29" s="7">
        <v>554</v>
      </c>
      <c r="G29" s="7" t="s">
        <v>1124</v>
      </c>
      <c r="H29" s="7" t="s">
        <v>1125</v>
      </c>
      <c r="I29" s="192" t="s">
        <v>8</v>
      </c>
      <c r="J29" s="191" t="s">
        <v>2321</v>
      </c>
      <c r="K29" s="7" t="s">
        <v>2731</v>
      </c>
      <c r="L29" s="122"/>
      <c r="M29" s="203"/>
      <c r="N29" s="203"/>
      <c r="O29" s="122"/>
      <c r="P29" s="203"/>
      <c r="Q29" s="122"/>
      <c r="R29" s="203"/>
      <c r="S29" s="122">
        <v>46174</v>
      </c>
      <c r="T29" s="91" t="s">
        <v>2760</v>
      </c>
      <c r="U29" s="620">
        <v>2026</v>
      </c>
      <c r="V29" s="620"/>
      <c r="W29" s="91"/>
    </row>
    <row r="30" spans="1:23" ht="63.75" x14ac:dyDescent="0.25">
      <c r="A30" s="7" t="s">
        <v>1723</v>
      </c>
      <c r="B30" s="7" t="s">
        <v>2291</v>
      </c>
      <c r="C30" s="7" t="s">
        <v>2292</v>
      </c>
      <c r="D30" s="7" t="s">
        <v>2320</v>
      </c>
      <c r="E30" s="43" t="s">
        <v>974</v>
      </c>
      <c r="F30" s="7">
        <v>468</v>
      </c>
      <c r="G30" s="7" t="s">
        <v>1069</v>
      </c>
      <c r="H30" s="7" t="s">
        <v>1070</v>
      </c>
      <c r="I30" s="192" t="s">
        <v>1071</v>
      </c>
      <c r="J30" s="191" t="s">
        <v>2321</v>
      </c>
      <c r="K30" s="7" t="s">
        <v>2731</v>
      </c>
      <c r="L30" s="122"/>
      <c r="M30" s="203"/>
      <c r="N30" s="203"/>
      <c r="O30" s="122"/>
      <c r="P30" s="203">
        <v>20</v>
      </c>
      <c r="Q30" s="122">
        <v>46174</v>
      </c>
      <c r="R30" s="203">
        <v>4</v>
      </c>
      <c r="S30" s="122">
        <v>46174</v>
      </c>
      <c r="T30" s="91" t="s">
        <v>2760</v>
      </c>
      <c r="U30" s="620">
        <v>2026</v>
      </c>
      <c r="V30" s="620"/>
      <c r="W30" s="91"/>
    </row>
    <row r="31" spans="1:23" ht="63.75" x14ac:dyDescent="0.25">
      <c r="A31" s="7" t="s">
        <v>1723</v>
      </c>
      <c r="B31" s="7" t="s">
        <v>2291</v>
      </c>
      <c r="C31" s="7" t="s">
        <v>2292</v>
      </c>
      <c r="D31" s="7" t="s">
        <v>2320</v>
      </c>
      <c r="E31" s="43" t="s">
        <v>974</v>
      </c>
      <c r="F31" s="7">
        <v>530</v>
      </c>
      <c r="G31" s="7" t="s">
        <v>1102</v>
      </c>
      <c r="H31" s="7" t="s">
        <v>1103</v>
      </c>
      <c r="I31" s="192" t="s">
        <v>1104</v>
      </c>
      <c r="J31" s="191" t="s">
        <v>2321</v>
      </c>
      <c r="K31" s="193"/>
      <c r="L31" s="122"/>
      <c r="M31" s="203" t="s">
        <v>2731</v>
      </c>
      <c r="N31" s="203">
        <v>1</v>
      </c>
      <c r="O31" s="122">
        <v>45962</v>
      </c>
      <c r="P31" s="203">
        <v>5</v>
      </c>
      <c r="Q31" s="122">
        <v>46054</v>
      </c>
      <c r="R31" s="203">
        <v>1</v>
      </c>
      <c r="S31" s="122">
        <v>46174</v>
      </c>
      <c r="T31" s="91" t="s">
        <v>2760</v>
      </c>
      <c r="U31" s="620">
        <v>2026</v>
      </c>
      <c r="V31" s="620"/>
      <c r="W31" s="91"/>
    </row>
    <row r="32" spans="1:23" ht="63.75" x14ac:dyDescent="0.25">
      <c r="A32" s="7" t="s">
        <v>1723</v>
      </c>
      <c r="B32" s="7" t="s">
        <v>2291</v>
      </c>
      <c r="C32" s="7" t="s">
        <v>2292</v>
      </c>
      <c r="D32" s="7" t="s">
        <v>2320</v>
      </c>
      <c r="E32" s="7" t="s">
        <v>1754</v>
      </c>
      <c r="F32" s="7">
        <v>187</v>
      </c>
      <c r="G32" s="7" t="s">
        <v>1537</v>
      </c>
      <c r="H32" s="7" t="s">
        <v>1538</v>
      </c>
      <c r="I32" s="192" t="s">
        <v>1463</v>
      </c>
      <c r="J32" s="191" t="s">
        <v>2321</v>
      </c>
      <c r="K32" s="7" t="s">
        <v>2731</v>
      </c>
      <c r="L32" s="122"/>
      <c r="M32" s="203"/>
      <c r="N32" s="203">
        <v>30</v>
      </c>
      <c r="O32" s="122">
        <v>45962</v>
      </c>
      <c r="P32" s="203">
        <f>10*12</f>
        <v>120</v>
      </c>
      <c r="Q32" s="122">
        <v>46174</v>
      </c>
      <c r="R32" s="203">
        <v>60</v>
      </c>
      <c r="S32" s="122">
        <v>46174</v>
      </c>
      <c r="T32" s="91" t="s">
        <v>2760</v>
      </c>
      <c r="U32" s="620">
        <v>2026</v>
      </c>
      <c r="V32" s="620"/>
      <c r="W32" s="91"/>
    </row>
    <row r="33" spans="1:23" ht="89.25" x14ac:dyDescent="0.25">
      <c r="A33" s="7" t="s">
        <v>1723</v>
      </c>
      <c r="B33" s="7" t="s">
        <v>2291</v>
      </c>
      <c r="C33" s="7" t="s">
        <v>2322</v>
      </c>
      <c r="D33" s="7" t="s">
        <v>2320</v>
      </c>
      <c r="E33" s="7" t="s">
        <v>1754</v>
      </c>
      <c r="F33" s="7">
        <v>331</v>
      </c>
      <c r="G33" s="7" t="s">
        <v>1544</v>
      </c>
      <c r="H33" s="7" t="s">
        <v>1545</v>
      </c>
      <c r="I33" s="192" t="s">
        <v>1546</v>
      </c>
      <c r="J33" s="191" t="s">
        <v>2321</v>
      </c>
      <c r="K33" s="7" t="s">
        <v>2731</v>
      </c>
      <c r="L33" s="122"/>
      <c r="M33" s="203"/>
      <c r="N33" s="203">
        <v>150</v>
      </c>
      <c r="O33" s="122">
        <v>45962</v>
      </c>
      <c r="P33" s="203">
        <f>50*12</f>
        <v>600</v>
      </c>
      <c r="Q33" s="122">
        <v>46054</v>
      </c>
      <c r="R33" s="203">
        <f>50*5</f>
        <v>250</v>
      </c>
      <c r="S33" s="122">
        <v>46054</v>
      </c>
      <c r="T33" s="91" t="s">
        <v>2760</v>
      </c>
      <c r="U33" s="620">
        <v>2026</v>
      </c>
      <c r="V33" s="620"/>
      <c r="W33" s="91"/>
    </row>
    <row r="34" spans="1:23" ht="242.25" x14ac:dyDescent="0.25">
      <c r="A34" s="7" t="s">
        <v>1723</v>
      </c>
      <c r="B34" s="7" t="s">
        <v>2291</v>
      </c>
      <c r="C34" s="7" t="s">
        <v>2322</v>
      </c>
      <c r="D34" s="7" t="s">
        <v>2320</v>
      </c>
      <c r="E34" s="43" t="s">
        <v>974</v>
      </c>
      <c r="F34" s="7">
        <v>6</v>
      </c>
      <c r="G34" s="7" t="s">
        <v>1226</v>
      </c>
      <c r="H34" s="7" t="s">
        <v>1227</v>
      </c>
      <c r="I34" s="192" t="s">
        <v>1228</v>
      </c>
      <c r="J34" s="194" t="s">
        <v>2321</v>
      </c>
      <c r="K34" s="7" t="s">
        <v>2731</v>
      </c>
      <c r="L34" s="122"/>
      <c r="M34" s="203"/>
      <c r="N34" s="203">
        <v>30</v>
      </c>
      <c r="O34" s="122">
        <v>45962</v>
      </c>
      <c r="P34" s="203">
        <v>120</v>
      </c>
      <c r="Q34" s="122">
        <v>46174</v>
      </c>
      <c r="R34" s="203">
        <v>60</v>
      </c>
      <c r="S34" s="122">
        <v>46174</v>
      </c>
      <c r="T34" s="91" t="s">
        <v>2744</v>
      </c>
      <c r="U34" s="620" t="s">
        <v>2744</v>
      </c>
      <c r="V34" s="620"/>
      <c r="W34" s="91"/>
    </row>
    <row r="35" spans="1:23" ht="89.25" x14ac:dyDescent="0.25">
      <c r="A35" s="7" t="s">
        <v>1723</v>
      </c>
      <c r="B35" s="7" t="s">
        <v>2291</v>
      </c>
      <c r="C35" s="7" t="s">
        <v>2322</v>
      </c>
      <c r="D35" s="7" t="s">
        <v>2320</v>
      </c>
      <c r="E35" s="43" t="s">
        <v>974</v>
      </c>
      <c r="F35" s="7">
        <v>525</v>
      </c>
      <c r="G35" s="7" t="s">
        <v>1097</v>
      </c>
      <c r="H35" s="7" t="s">
        <v>1098</v>
      </c>
      <c r="I35" s="192" t="s">
        <v>8</v>
      </c>
      <c r="J35" s="191" t="s">
        <v>2321</v>
      </c>
      <c r="K35" s="7" t="s">
        <v>2731</v>
      </c>
      <c r="L35" s="122"/>
      <c r="M35" s="203"/>
      <c r="N35" s="203">
        <v>1500</v>
      </c>
      <c r="O35" s="122">
        <v>45962</v>
      </c>
      <c r="P35" s="203">
        <f>500*12</f>
        <v>6000</v>
      </c>
      <c r="Q35" s="122">
        <v>46174</v>
      </c>
      <c r="R35" s="203">
        <f>500*6</f>
        <v>3000</v>
      </c>
      <c r="S35" s="122">
        <v>46174</v>
      </c>
      <c r="T35" s="91" t="s">
        <v>2744</v>
      </c>
      <c r="U35" s="620" t="s">
        <v>2744</v>
      </c>
      <c r="V35" s="620"/>
      <c r="W35" s="91"/>
    </row>
    <row r="36" spans="1:23" ht="89.25" x14ac:dyDescent="0.25">
      <c r="A36" s="7" t="s">
        <v>1723</v>
      </c>
      <c r="B36" s="7" t="s">
        <v>2291</v>
      </c>
      <c r="C36" s="7" t="s">
        <v>2322</v>
      </c>
      <c r="D36" s="7" t="s">
        <v>2320</v>
      </c>
      <c r="E36" s="43" t="s">
        <v>974</v>
      </c>
      <c r="F36" s="7">
        <v>442</v>
      </c>
      <c r="G36" s="7" t="s">
        <v>1063</v>
      </c>
      <c r="H36" s="7" t="s">
        <v>1064</v>
      </c>
      <c r="I36" s="7" t="s">
        <v>997</v>
      </c>
      <c r="J36" s="191" t="s">
        <v>2321</v>
      </c>
      <c r="K36" s="7" t="s">
        <v>2731</v>
      </c>
      <c r="L36" s="122"/>
      <c r="M36" s="203"/>
      <c r="N36" s="203" t="s">
        <v>2741</v>
      </c>
      <c r="O36" s="122">
        <v>45962</v>
      </c>
      <c r="P36" s="203" t="s">
        <v>2742</v>
      </c>
      <c r="Q36" s="122">
        <v>46174</v>
      </c>
      <c r="R36" s="203" t="s">
        <v>2743</v>
      </c>
      <c r="S36" s="122">
        <v>46174</v>
      </c>
      <c r="T36" s="91" t="s">
        <v>2744</v>
      </c>
      <c r="U36" s="620" t="s">
        <v>2744</v>
      </c>
      <c r="V36" s="620"/>
      <c r="W36" s="91"/>
    </row>
    <row r="37" spans="1:23" ht="89.25" x14ac:dyDescent="0.25">
      <c r="A37" s="7" t="s">
        <v>1723</v>
      </c>
      <c r="B37" s="7" t="s">
        <v>2291</v>
      </c>
      <c r="C37" s="7" t="s">
        <v>2322</v>
      </c>
      <c r="D37" s="7" t="s">
        <v>2320</v>
      </c>
      <c r="E37" s="7" t="s">
        <v>1752</v>
      </c>
      <c r="F37" s="7">
        <v>374</v>
      </c>
      <c r="G37" s="7" t="s">
        <v>1493</v>
      </c>
      <c r="H37" s="7" t="s">
        <v>1494</v>
      </c>
      <c r="I37" s="7" t="s">
        <v>1495</v>
      </c>
      <c r="J37" s="191" t="s">
        <v>2321</v>
      </c>
      <c r="K37" s="7" t="s">
        <v>2731</v>
      </c>
      <c r="L37" s="122"/>
      <c r="M37" s="203"/>
      <c r="N37" s="203">
        <v>1</v>
      </c>
      <c r="O37" s="122">
        <v>45962</v>
      </c>
      <c r="P37" s="203">
        <v>4</v>
      </c>
      <c r="Q37" s="122">
        <v>46174</v>
      </c>
      <c r="R37" s="203">
        <v>2</v>
      </c>
      <c r="S37" s="122">
        <v>46174</v>
      </c>
      <c r="T37" s="91" t="s">
        <v>2744</v>
      </c>
      <c r="U37" s="620" t="s">
        <v>2744</v>
      </c>
      <c r="V37" s="620"/>
      <c r="W37" s="91"/>
    </row>
    <row r="38" spans="1:23" ht="89.25" x14ac:dyDescent="0.25">
      <c r="A38" s="7" t="s">
        <v>1723</v>
      </c>
      <c r="B38" s="7" t="s">
        <v>2291</v>
      </c>
      <c r="C38" s="7" t="s">
        <v>2322</v>
      </c>
      <c r="D38" s="7" t="s">
        <v>2320</v>
      </c>
      <c r="E38" s="43" t="s">
        <v>974</v>
      </c>
      <c r="F38" s="7">
        <v>7</v>
      </c>
      <c r="G38" s="7" t="s">
        <v>1229</v>
      </c>
      <c r="H38" s="7" t="s">
        <v>1230</v>
      </c>
      <c r="I38" s="7" t="s">
        <v>1231</v>
      </c>
      <c r="J38" s="191" t="s">
        <v>2321</v>
      </c>
      <c r="K38" s="7" t="s">
        <v>2731</v>
      </c>
      <c r="L38" s="122"/>
      <c r="M38" s="203"/>
      <c r="N38" s="203">
        <v>1</v>
      </c>
      <c r="O38" s="122">
        <v>45962</v>
      </c>
      <c r="P38" s="203">
        <v>4</v>
      </c>
      <c r="Q38" s="122">
        <v>46054</v>
      </c>
      <c r="R38" s="203">
        <v>2</v>
      </c>
      <c r="S38" s="122">
        <v>46054</v>
      </c>
      <c r="T38" s="91" t="s">
        <v>2760</v>
      </c>
      <c r="U38" s="620">
        <v>2026</v>
      </c>
      <c r="V38" s="620"/>
      <c r="W38" s="91"/>
    </row>
    <row r="39" spans="1:23" ht="89.25" x14ac:dyDescent="0.25">
      <c r="A39" s="7" t="s">
        <v>1723</v>
      </c>
      <c r="B39" s="7" t="s">
        <v>2291</v>
      </c>
      <c r="C39" s="7" t="s">
        <v>2322</v>
      </c>
      <c r="D39" s="7" t="s">
        <v>2320</v>
      </c>
      <c r="E39" s="43" t="s">
        <v>974</v>
      </c>
      <c r="F39" s="7">
        <v>547</v>
      </c>
      <c r="G39" s="7" t="s">
        <v>1116</v>
      </c>
      <c r="H39" s="7" t="s">
        <v>1117</v>
      </c>
      <c r="I39" s="7" t="s">
        <v>8</v>
      </c>
      <c r="J39" s="191" t="s">
        <v>2321</v>
      </c>
      <c r="K39" s="7" t="s">
        <v>2731</v>
      </c>
      <c r="L39" s="122"/>
      <c r="M39" s="203"/>
      <c r="N39" s="203"/>
      <c r="O39" s="122"/>
      <c r="P39" s="203"/>
      <c r="Q39" s="122"/>
      <c r="R39" s="203"/>
      <c r="S39" s="122"/>
      <c r="T39" s="91" t="s">
        <v>2760</v>
      </c>
      <c r="U39" s="620">
        <v>2026</v>
      </c>
      <c r="V39" s="620"/>
      <c r="W39" s="91"/>
    </row>
    <row r="40" spans="1:23" ht="89.25" x14ac:dyDescent="0.25">
      <c r="A40" s="7" t="s">
        <v>1723</v>
      </c>
      <c r="B40" s="7" t="s">
        <v>2291</v>
      </c>
      <c r="C40" s="7" t="s">
        <v>2322</v>
      </c>
      <c r="D40" s="7" t="s">
        <v>2320</v>
      </c>
      <c r="E40" s="43" t="s">
        <v>974</v>
      </c>
      <c r="F40" s="7">
        <v>9</v>
      </c>
      <c r="G40" s="7" t="s">
        <v>1235</v>
      </c>
      <c r="H40" s="7" t="s">
        <v>1236</v>
      </c>
      <c r="I40" s="7" t="s">
        <v>1237</v>
      </c>
      <c r="J40" s="191" t="s">
        <v>2321</v>
      </c>
      <c r="K40" s="7" t="s">
        <v>2731</v>
      </c>
      <c r="L40" s="122"/>
      <c r="M40" s="203"/>
      <c r="N40" s="203">
        <f>15*3</f>
        <v>45</v>
      </c>
      <c r="O40" s="122">
        <v>45962</v>
      </c>
      <c r="P40" s="203">
        <f>15*12</f>
        <v>180</v>
      </c>
      <c r="Q40" s="122">
        <v>46054</v>
      </c>
      <c r="R40" s="203">
        <f>15*6</f>
        <v>90</v>
      </c>
      <c r="S40" s="122">
        <v>46054</v>
      </c>
      <c r="T40" s="91" t="s">
        <v>2760</v>
      </c>
      <c r="U40" s="620">
        <v>2026</v>
      </c>
      <c r="V40" s="620"/>
      <c r="W40" s="91"/>
    </row>
    <row r="41" spans="1:23" ht="89.25" x14ac:dyDescent="0.25">
      <c r="A41" s="7" t="s">
        <v>1723</v>
      </c>
      <c r="B41" s="7" t="s">
        <v>2291</v>
      </c>
      <c r="C41" s="7" t="s">
        <v>2322</v>
      </c>
      <c r="D41" s="7" t="s">
        <v>2320</v>
      </c>
      <c r="E41" s="7" t="s">
        <v>1754</v>
      </c>
      <c r="F41" s="7">
        <v>467</v>
      </c>
      <c r="G41" s="7" t="s">
        <v>1567</v>
      </c>
      <c r="H41" s="7" t="s">
        <v>2323</v>
      </c>
      <c r="I41" s="7" t="s">
        <v>1541</v>
      </c>
      <c r="J41" s="191" t="s">
        <v>2321</v>
      </c>
      <c r="K41" s="7" t="s">
        <v>2731</v>
      </c>
      <c r="L41" s="122"/>
      <c r="M41" s="203"/>
      <c r="N41" s="203"/>
      <c r="O41" s="122"/>
      <c r="P41" s="203">
        <v>1</v>
      </c>
      <c r="Q41" s="122">
        <v>46054</v>
      </c>
      <c r="R41" s="203">
        <v>1</v>
      </c>
      <c r="S41" s="122">
        <v>46054</v>
      </c>
      <c r="T41" s="91" t="s">
        <v>2760</v>
      </c>
      <c r="U41" s="620">
        <v>2026</v>
      </c>
      <c r="V41" s="620"/>
      <c r="W41" s="91"/>
    </row>
    <row r="42" spans="1:23" ht="89.25" x14ac:dyDescent="0.25">
      <c r="A42" s="7" t="s">
        <v>1723</v>
      </c>
      <c r="B42" s="7" t="s">
        <v>2291</v>
      </c>
      <c r="C42" s="7" t="s">
        <v>2322</v>
      </c>
      <c r="D42" s="7" t="s">
        <v>2320</v>
      </c>
      <c r="E42" s="43" t="s">
        <v>974</v>
      </c>
      <c r="F42" s="7">
        <v>537</v>
      </c>
      <c r="G42" s="7" t="s">
        <v>1114</v>
      </c>
      <c r="H42" s="7" t="s">
        <v>1115</v>
      </c>
      <c r="I42" s="7" t="s">
        <v>8</v>
      </c>
      <c r="J42" s="191" t="s">
        <v>2321</v>
      </c>
      <c r="K42" s="193" t="s">
        <v>2731</v>
      </c>
      <c r="L42" s="122"/>
      <c r="M42" s="203"/>
      <c r="N42" s="203">
        <v>5</v>
      </c>
      <c r="O42" s="122">
        <v>45962</v>
      </c>
      <c r="P42" s="203">
        <v>36</v>
      </c>
      <c r="Q42" s="122">
        <v>46054</v>
      </c>
      <c r="R42" s="203">
        <v>18</v>
      </c>
      <c r="S42" s="122">
        <v>46054</v>
      </c>
      <c r="T42" s="91" t="s">
        <v>2760</v>
      </c>
      <c r="U42" s="620">
        <v>2026</v>
      </c>
      <c r="V42" s="620"/>
      <c r="W42" s="91"/>
    </row>
    <row r="43" spans="1:23" ht="242.25" x14ac:dyDescent="0.25">
      <c r="A43" s="7" t="s">
        <v>1723</v>
      </c>
      <c r="B43" s="7" t="s">
        <v>2291</v>
      </c>
      <c r="C43" s="7" t="s">
        <v>2324</v>
      </c>
      <c r="D43" s="7" t="s">
        <v>2325</v>
      </c>
      <c r="E43" s="43" t="s">
        <v>974</v>
      </c>
      <c r="F43" s="7">
        <v>6</v>
      </c>
      <c r="G43" s="7" t="s">
        <v>1226</v>
      </c>
      <c r="H43" s="7" t="s">
        <v>1227</v>
      </c>
      <c r="I43" s="7" t="s">
        <v>8</v>
      </c>
      <c r="J43" s="191" t="s">
        <v>2321</v>
      </c>
      <c r="K43" s="7" t="s">
        <v>2731</v>
      </c>
      <c r="L43" s="122"/>
      <c r="M43" s="203"/>
      <c r="N43" s="203"/>
      <c r="O43" s="122"/>
      <c r="P43" s="203"/>
      <c r="Q43" s="122"/>
      <c r="R43" s="203"/>
      <c r="S43" s="122"/>
      <c r="T43" s="193" t="s">
        <v>2744</v>
      </c>
      <c r="U43" s="639" t="s">
        <v>2744</v>
      </c>
      <c r="V43" s="639"/>
      <c r="W43" s="91"/>
    </row>
    <row r="44" spans="1:23" ht="76.5" x14ac:dyDescent="0.25">
      <c r="A44" s="7" t="s">
        <v>1723</v>
      </c>
      <c r="B44" s="7" t="s">
        <v>2291</v>
      </c>
      <c r="C44" s="7" t="s">
        <v>2324</v>
      </c>
      <c r="D44" s="7" t="s">
        <v>2325</v>
      </c>
      <c r="E44" s="43" t="s">
        <v>974</v>
      </c>
      <c r="F44" s="7">
        <v>525</v>
      </c>
      <c r="G44" s="7" t="s">
        <v>1097</v>
      </c>
      <c r="H44" s="7" t="s">
        <v>1098</v>
      </c>
      <c r="I44" s="7" t="s">
        <v>8</v>
      </c>
      <c r="J44" s="191" t="s">
        <v>2321</v>
      </c>
      <c r="K44" s="193" t="s">
        <v>2731</v>
      </c>
      <c r="L44" s="122"/>
      <c r="M44" s="203"/>
      <c r="N44" s="203"/>
      <c r="O44" s="122"/>
      <c r="P44" s="203"/>
      <c r="Q44" s="122"/>
      <c r="R44" s="203"/>
      <c r="S44" s="122"/>
      <c r="T44" s="193" t="s">
        <v>2744</v>
      </c>
      <c r="U44" s="639" t="s">
        <v>2744</v>
      </c>
      <c r="V44" s="639"/>
      <c r="W44" s="91"/>
    </row>
    <row r="45" spans="1:23" ht="63.75" x14ac:dyDescent="0.25">
      <c r="A45" s="7" t="s">
        <v>1723</v>
      </c>
      <c r="B45" s="7" t="s">
        <v>2291</v>
      </c>
      <c r="C45" s="7" t="s">
        <v>2324</v>
      </c>
      <c r="D45" s="7" t="s">
        <v>2325</v>
      </c>
      <c r="E45" s="43" t="s">
        <v>974</v>
      </c>
      <c r="F45" s="7">
        <v>442</v>
      </c>
      <c r="G45" s="7" t="s">
        <v>1063</v>
      </c>
      <c r="H45" s="7" t="s">
        <v>1064</v>
      </c>
      <c r="I45" s="7" t="s">
        <v>8</v>
      </c>
      <c r="J45" s="191" t="s">
        <v>2321</v>
      </c>
      <c r="K45" s="193" t="s">
        <v>2731</v>
      </c>
      <c r="L45" s="122"/>
      <c r="M45" s="203"/>
      <c r="N45" s="203"/>
      <c r="O45" s="122"/>
      <c r="P45" s="203"/>
      <c r="Q45" s="122"/>
      <c r="R45" s="203"/>
      <c r="S45" s="122"/>
      <c r="T45" s="193" t="s">
        <v>2744</v>
      </c>
      <c r="U45" s="639" t="s">
        <v>2744</v>
      </c>
      <c r="V45" s="639"/>
      <c r="W45" s="91"/>
    </row>
    <row r="46" spans="1:23" ht="63.75" x14ac:dyDescent="0.25">
      <c r="A46" s="7" t="s">
        <v>1723</v>
      </c>
      <c r="B46" s="7" t="s">
        <v>2291</v>
      </c>
      <c r="C46" s="7" t="s">
        <v>2324</v>
      </c>
      <c r="D46" s="7" t="s">
        <v>2325</v>
      </c>
      <c r="E46" s="7" t="s">
        <v>1752</v>
      </c>
      <c r="F46" s="7">
        <v>374</v>
      </c>
      <c r="G46" s="7" t="s">
        <v>1493</v>
      </c>
      <c r="H46" s="7" t="s">
        <v>1494</v>
      </c>
      <c r="I46" s="7" t="s">
        <v>1495</v>
      </c>
      <c r="J46" s="191" t="s">
        <v>2321</v>
      </c>
      <c r="K46" s="193" t="s">
        <v>2731</v>
      </c>
      <c r="L46" s="122"/>
      <c r="M46" s="203"/>
      <c r="N46" s="203"/>
      <c r="O46" s="122"/>
      <c r="P46" s="203"/>
      <c r="Q46" s="122"/>
      <c r="R46" s="203"/>
      <c r="S46" s="122"/>
      <c r="T46" s="193" t="s">
        <v>2744</v>
      </c>
      <c r="U46" s="639" t="s">
        <v>2744</v>
      </c>
      <c r="V46" s="639"/>
      <c r="W46" s="91"/>
    </row>
    <row r="47" spans="1:23" ht="63.75" x14ac:dyDescent="0.25">
      <c r="A47" s="7" t="s">
        <v>1723</v>
      </c>
      <c r="B47" s="7" t="s">
        <v>2291</v>
      </c>
      <c r="C47" s="7" t="s">
        <v>2324</v>
      </c>
      <c r="D47" s="7" t="s">
        <v>2325</v>
      </c>
      <c r="E47" s="43" t="s">
        <v>974</v>
      </c>
      <c r="F47" s="7">
        <v>7</v>
      </c>
      <c r="G47" s="7" t="s">
        <v>1229</v>
      </c>
      <c r="H47" s="7" t="s">
        <v>1230</v>
      </c>
      <c r="I47" s="7" t="s">
        <v>1231</v>
      </c>
      <c r="J47" s="191" t="s">
        <v>2321</v>
      </c>
      <c r="K47" s="193" t="s">
        <v>2744</v>
      </c>
      <c r="L47" s="122"/>
      <c r="M47" s="203"/>
      <c r="N47" s="203"/>
      <c r="O47" s="122"/>
      <c r="P47" s="203"/>
      <c r="Q47" s="122"/>
      <c r="R47" s="203"/>
      <c r="S47" s="122"/>
      <c r="T47" s="193" t="s">
        <v>2744</v>
      </c>
      <c r="U47" s="639" t="s">
        <v>2744</v>
      </c>
      <c r="V47" s="639"/>
      <c r="W47" s="91"/>
    </row>
    <row r="48" spans="1:23" ht="63.75" x14ac:dyDescent="0.25">
      <c r="A48" s="7" t="s">
        <v>1723</v>
      </c>
      <c r="B48" s="7" t="s">
        <v>2291</v>
      </c>
      <c r="C48" s="7" t="s">
        <v>2324</v>
      </c>
      <c r="D48" s="7" t="s">
        <v>2325</v>
      </c>
      <c r="E48" s="43" t="s">
        <v>974</v>
      </c>
      <c r="F48" s="7">
        <v>547</v>
      </c>
      <c r="G48" s="7" t="s">
        <v>1116</v>
      </c>
      <c r="H48" s="7" t="s">
        <v>1117</v>
      </c>
      <c r="I48" s="7" t="s">
        <v>8</v>
      </c>
      <c r="J48" s="191" t="s">
        <v>2321</v>
      </c>
      <c r="K48" s="193" t="s">
        <v>2744</v>
      </c>
      <c r="L48" s="122"/>
      <c r="M48" s="203"/>
      <c r="N48" s="203"/>
      <c r="O48" s="122"/>
      <c r="P48" s="203"/>
      <c r="Q48" s="122"/>
      <c r="R48" s="203"/>
      <c r="S48" s="122"/>
      <c r="T48" s="193" t="s">
        <v>2744</v>
      </c>
      <c r="U48" s="639" t="s">
        <v>2744</v>
      </c>
      <c r="V48" s="639"/>
      <c r="W48" s="91"/>
    </row>
    <row r="49" spans="1:23" ht="63.75" x14ac:dyDescent="0.25">
      <c r="A49" s="7" t="s">
        <v>1723</v>
      </c>
      <c r="B49" s="7" t="s">
        <v>2291</v>
      </c>
      <c r="C49" s="7" t="s">
        <v>2324</v>
      </c>
      <c r="D49" s="7" t="s">
        <v>2325</v>
      </c>
      <c r="E49" s="43" t="s">
        <v>974</v>
      </c>
      <c r="F49" s="7">
        <v>9</v>
      </c>
      <c r="G49" s="7" t="s">
        <v>1235</v>
      </c>
      <c r="H49" s="7" t="s">
        <v>1236</v>
      </c>
      <c r="I49" s="7" t="s">
        <v>1237</v>
      </c>
      <c r="J49" s="191" t="s">
        <v>2321</v>
      </c>
      <c r="K49" s="193" t="s">
        <v>2744</v>
      </c>
      <c r="L49" s="122"/>
      <c r="M49" s="203"/>
      <c r="N49" s="203"/>
      <c r="O49" s="122"/>
      <c r="P49" s="203"/>
      <c r="Q49" s="122"/>
      <c r="R49" s="203"/>
      <c r="S49" s="122"/>
      <c r="T49" s="193" t="s">
        <v>2744</v>
      </c>
      <c r="U49" s="639" t="s">
        <v>2744</v>
      </c>
      <c r="V49" s="639"/>
      <c r="W49" s="91"/>
    </row>
    <row r="50" spans="1:23" ht="63.75" x14ac:dyDescent="0.25">
      <c r="A50" s="7" t="s">
        <v>1723</v>
      </c>
      <c r="B50" s="7" t="s">
        <v>2291</v>
      </c>
      <c r="C50" s="7" t="s">
        <v>2324</v>
      </c>
      <c r="D50" s="7" t="s">
        <v>2325</v>
      </c>
      <c r="E50" s="7" t="s">
        <v>1754</v>
      </c>
      <c r="F50" s="7">
        <v>467</v>
      </c>
      <c r="G50" s="7" t="s">
        <v>1567</v>
      </c>
      <c r="H50" s="7" t="s">
        <v>2323</v>
      </c>
      <c r="I50" s="7" t="s">
        <v>1541</v>
      </c>
      <c r="J50" s="191" t="s">
        <v>2321</v>
      </c>
      <c r="K50" s="193" t="s">
        <v>2744</v>
      </c>
      <c r="L50" s="122"/>
      <c r="M50" s="203"/>
      <c r="N50" s="203"/>
      <c r="O50" s="122"/>
      <c r="P50" s="203"/>
      <c r="Q50" s="122"/>
      <c r="R50" s="203"/>
      <c r="S50" s="122"/>
      <c r="T50" s="193" t="s">
        <v>2744</v>
      </c>
      <c r="U50" s="639" t="s">
        <v>2744</v>
      </c>
      <c r="V50" s="639"/>
      <c r="W50" s="91"/>
    </row>
    <row r="51" spans="1:23" ht="63.75" x14ac:dyDescent="0.25">
      <c r="A51" s="7" t="s">
        <v>1723</v>
      </c>
      <c r="B51" s="7" t="s">
        <v>2291</v>
      </c>
      <c r="C51" s="7" t="s">
        <v>2292</v>
      </c>
      <c r="D51" s="7" t="s">
        <v>2326</v>
      </c>
      <c r="E51" s="202" t="s">
        <v>1720</v>
      </c>
      <c r="F51" s="202">
        <v>395</v>
      </c>
      <c r="G51" s="202" t="s">
        <v>920</v>
      </c>
      <c r="H51" s="202" t="s">
        <v>2312</v>
      </c>
      <c r="I51" s="202" t="s">
        <v>8</v>
      </c>
      <c r="J51" s="202" t="s">
        <v>2327</v>
      </c>
      <c r="K51" s="193"/>
      <c r="L51" s="122"/>
      <c r="M51" s="203" t="s">
        <v>2731</v>
      </c>
      <c r="N51" s="203">
        <v>2</v>
      </c>
      <c r="O51" s="122">
        <v>45962</v>
      </c>
      <c r="P51" s="203"/>
      <c r="Q51" s="122"/>
      <c r="R51" s="203"/>
      <c r="S51" s="122"/>
      <c r="T51" s="91" t="s">
        <v>2778</v>
      </c>
      <c r="U51" s="620">
        <v>2026</v>
      </c>
      <c r="V51" s="620"/>
      <c r="W51" s="91"/>
    </row>
    <row r="52" spans="1:23" ht="63.75" x14ac:dyDescent="0.25">
      <c r="A52" s="7" t="s">
        <v>1723</v>
      </c>
      <c r="B52" s="7" t="s">
        <v>2291</v>
      </c>
      <c r="C52" s="7" t="s">
        <v>2292</v>
      </c>
      <c r="D52" s="7" t="s">
        <v>2328</v>
      </c>
      <c r="E52" s="202" t="s">
        <v>1720</v>
      </c>
      <c r="F52" s="202">
        <v>395</v>
      </c>
      <c r="G52" s="202" t="s">
        <v>920</v>
      </c>
      <c r="H52" s="202" t="s">
        <v>2312</v>
      </c>
      <c r="I52" s="202" t="s">
        <v>8</v>
      </c>
      <c r="J52" s="202" t="s">
        <v>2327</v>
      </c>
      <c r="K52" s="202"/>
      <c r="L52" s="122"/>
      <c r="M52" s="203" t="s">
        <v>2731</v>
      </c>
      <c r="N52" s="203">
        <v>2</v>
      </c>
      <c r="O52" s="122">
        <v>45962</v>
      </c>
      <c r="P52" s="203"/>
      <c r="Q52" s="122"/>
      <c r="R52" s="203"/>
      <c r="S52" s="122"/>
      <c r="T52" s="91" t="s">
        <v>2778</v>
      </c>
      <c r="U52" s="620">
        <v>2026</v>
      </c>
      <c r="V52" s="620"/>
      <c r="W52" s="91"/>
    </row>
    <row r="53" spans="1:23" ht="242.25" x14ac:dyDescent="0.25">
      <c r="A53" s="7" t="s">
        <v>1723</v>
      </c>
      <c r="B53" s="7" t="s">
        <v>2291</v>
      </c>
      <c r="C53" s="7" t="s">
        <v>2329</v>
      </c>
      <c r="D53" s="7" t="s">
        <v>2328</v>
      </c>
      <c r="E53" s="202" t="s">
        <v>1752</v>
      </c>
      <c r="F53" s="7">
        <v>559</v>
      </c>
      <c r="G53" s="7" t="s">
        <v>1522</v>
      </c>
      <c r="H53" s="7" t="s">
        <v>2330</v>
      </c>
      <c r="I53" s="7" t="s">
        <v>2331</v>
      </c>
      <c r="J53" s="191" t="s">
        <v>2321</v>
      </c>
      <c r="K53" s="7" t="s">
        <v>2731</v>
      </c>
      <c r="L53" s="122"/>
      <c r="M53" s="203"/>
      <c r="N53" s="203">
        <v>600</v>
      </c>
      <c r="O53" s="122">
        <v>45962</v>
      </c>
      <c r="P53" s="203">
        <v>2000</v>
      </c>
      <c r="Q53" s="122">
        <v>46054</v>
      </c>
      <c r="R53" s="203">
        <v>1200</v>
      </c>
      <c r="S53" s="122">
        <v>46054</v>
      </c>
      <c r="T53" s="91" t="s">
        <v>2760</v>
      </c>
      <c r="U53" s="620">
        <v>2026</v>
      </c>
      <c r="V53" s="620"/>
      <c r="W53" s="91"/>
    </row>
    <row r="54" spans="1:23" ht="89.25" x14ac:dyDescent="0.25">
      <c r="A54" s="7" t="s">
        <v>1723</v>
      </c>
      <c r="B54" s="7" t="s">
        <v>2291</v>
      </c>
      <c r="C54" s="7" t="s">
        <v>2329</v>
      </c>
      <c r="D54" s="7" t="s">
        <v>2328</v>
      </c>
      <c r="E54" s="202" t="s">
        <v>1752</v>
      </c>
      <c r="F54" s="7">
        <v>442</v>
      </c>
      <c r="G54" s="7" t="s">
        <v>2332</v>
      </c>
      <c r="H54" s="7" t="s">
        <v>2333</v>
      </c>
      <c r="I54" s="7" t="s">
        <v>2334</v>
      </c>
      <c r="J54" s="191" t="s">
        <v>2321</v>
      </c>
      <c r="K54" s="7" t="s">
        <v>2731</v>
      </c>
      <c r="L54" s="122"/>
      <c r="M54" s="203"/>
      <c r="N54" s="203" t="s">
        <v>2745</v>
      </c>
      <c r="O54" s="122">
        <v>45962</v>
      </c>
      <c r="P54" s="203" t="s">
        <v>2746</v>
      </c>
      <c r="Q54" s="122">
        <v>46054</v>
      </c>
      <c r="R54" s="203" t="s">
        <v>2747</v>
      </c>
      <c r="S54" s="122">
        <v>46054</v>
      </c>
      <c r="T54" s="91" t="s">
        <v>2760</v>
      </c>
      <c r="U54" s="620">
        <v>2026</v>
      </c>
      <c r="V54" s="620"/>
      <c r="W54" s="91"/>
    </row>
    <row r="55" spans="1:23" ht="89.25" x14ac:dyDescent="0.25">
      <c r="A55" s="7" t="s">
        <v>1723</v>
      </c>
      <c r="B55" s="7" t="s">
        <v>2291</v>
      </c>
      <c r="C55" s="7" t="s">
        <v>2329</v>
      </c>
      <c r="D55" s="7" t="s">
        <v>2328</v>
      </c>
      <c r="E55" s="43" t="s">
        <v>974</v>
      </c>
      <c r="F55" s="7">
        <v>443</v>
      </c>
      <c r="G55" s="7" t="s">
        <v>1065</v>
      </c>
      <c r="H55" s="7" t="s">
        <v>2335</v>
      </c>
      <c r="I55" s="7" t="s">
        <v>2334</v>
      </c>
      <c r="J55" s="191" t="s">
        <v>2321</v>
      </c>
      <c r="K55" s="7" t="s">
        <v>2731</v>
      </c>
      <c r="L55" s="122"/>
      <c r="M55" s="203"/>
      <c r="N55" s="203" t="s">
        <v>2741</v>
      </c>
      <c r="O55" s="122">
        <v>45962</v>
      </c>
      <c r="P55" s="203" t="s">
        <v>2742</v>
      </c>
      <c r="Q55" s="122">
        <v>46054</v>
      </c>
      <c r="R55" s="203" t="s">
        <v>2743</v>
      </c>
      <c r="S55" s="122">
        <v>46054</v>
      </c>
      <c r="T55" s="91" t="s">
        <v>2760</v>
      </c>
      <c r="U55" s="620">
        <v>2026</v>
      </c>
      <c r="V55" s="620"/>
      <c r="W55" s="91"/>
    </row>
    <row r="56" spans="1:23" ht="89.25" x14ac:dyDescent="0.25">
      <c r="A56" s="7" t="s">
        <v>1723</v>
      </c>
      <c r="B56" s="7" t="s">
        <v>2291</v>
      </c>
      <c r="C56" s="7" t="s">
        <v>2329</v>
      </c>
      <c r="D56" s="7" t="s">
        <v>2328</v>
      </c>
      <c r="E56" s="202" t="s">
        <v>1752</v>
      </c>
      <c r="F56" s="7">
        <v>525</v>
      </c>
      <c r="G56" s="7" t="s">
        <v>2336</v>
      </c>
      <c r="H56" s="7" t="s">
        <v>2337</v>
      </c>
      <c r="I56" s="7" t="s">
        <v>2331</v>
      </c>
      <c r="J56" s="191" t="s">
        <v>2321</v>
      </c>
      <c r="K56" s="7" t="s">
        <v>2731</v>
      </c>
      <c r="L56" s="122"/>
      <c r="M56" s="203"/>
      <c r="N56" s="203">
        <v>300</v>
      </c>
      <c r="O56" s="122">
        <v>45962</v>
      </c>
      <c r="P56" s="203">
        <v>1200</v>
      </c>
      <c r="Q56" s="122">
        <v>46054</v>
      </c>
      <c r="R56" s="203">
        <v>600</v>
      </c>
      <c r="S56" s="122">
        <v>46054</v>
      </c>
      <c r="T56" s="91" t="s">
        <v>2760</v>
      </c>
      <c r="U56" s="620">
        <v>2026</v>
      </c>
      <c r="V56" s="620"/>
      <c r="W56" s="91"/>
    </row>
    <row r="57" spans="1:23" ht="242.25" x14ac:dyDescent="0.25">
      <c r="A57" s="7" t="s">
        <v>1723</v>
      </c>
      <c r="B57" s="7" t="s">
        <v>2291</v>
      </c>
      <c r="C57" s="7" t="s">
        <v>2329</v>
      </c>
      <c r="D57" s="7" t="s">
        <v>2328</v>
      </c>
      <c r="E57" s="43" t="s">
        <v>974</v>
      </c>
      <c r="F57" s="7">
        <v>6</v>
      </c>
      <c r="G57" s="7" t="s">
        <v>1226</v>
      </c>
      <c r="H57" s="7" t="s">
        <v>1227</v>
      </c>
      <c r="I57" s="7" t="s">
        <v>2334</v>
      </c>
      <c r="J57" s="191" t="s">
        <v>2321</v>
      </c>
      <c r="K57" s="7" t="s">
        <v>2731</v>
      </c>
      <c r="L57" s="122"/>
      <c r="M57" s="203"/>
      <c r="N57" s="203">
        <v>60</v>
      </c>
      <c r="O57" s="122">
        <v>45962</v>
      </c>
      <c r="P57" s="203">
        <f>20*12</f>
        <v>240</v>
      </c>
      <c r="Q57" s="122">
        <v>46054</v>
      </c>
      <c r="R57" s="203">
        <f>20*6</f>
        <v>120</v>
      </c>
      <c r="S57" s="122">
        <v>46054</v>
      </c>
      <c r="T57" s="91" t="s">
        <v>2760</v>
      </c>
      <c r="U57" s="620">
        <v>2026</v>
      </c>
      <c r="V57" s="620"/>
      <c r="W57" s="91"/>
    </row>
    <row r="58" spans="1:23" ht="89.25" x14ac:dyDescent="0.25">
      <c r="A58" s="7" t="s">
        <v>1723</v>
      </c>
      <c r="B58" s="7" t="s">
        <v>2291</v>
      </c>
      <c r="C58" s="7" t="s">
        <v>2329</v>
      </c>
      <c r="D58" s="7" t="s">
        <v>2328</v>
      </c>
      <c r="E58" s="43" t="s">
        <v>974</v>
      </c>
      <c r="F58" s="7">
        <v>314</v>
      </c>
      <c r="G58" s="7" t="s">
        <v>1238</v>
      </c>
      <c r="H58" s="7" t="s">
        <v>1239</v>
      </c>
      <c r="I58" s="7" t="s">
        <v>2338</v>
      </c>
      <c r="J58" s="191" t="s">
        <v>2321</v>
      </c>
      <c r="K58" s="7" t="s">
        <v>2731</v>
      </c>
      <c r="L58" s="122"/>
      <c r="M58" s="203"/>
      <c r="N58" s="203">
        <v>30</v>
      </c>
      <c r="O58" s="122">
        <v>45962</v>
      </c>
      <c r="P58" s="203">
        <f>10*12</f>
        <v>120</v>
      </c>
      <c r="Q58" s="122">
        <v>46054</v>
      </c>
      <c r="R58" s="203">
        <v>60</v>
      </c>
      <c r="S58" s="122">
        <v>46054</v>
      </c>
      <c r="T58" s="91" t="s">
        <v>2760</v>
      </c>
      <c r="U58" s="620">
        <v>2026</v>
      </c>
      <c r="V58" s="620"/>
      <c r="W58" s="91"/>
    </row>
    <row r="59" spans="1:23" ht="89.25" x14ac:dyDescent="0.25">
      <c r="A59" s="7" t="s">
        <v>1723</v>
      </c>
      <c r="B59" s="7" t="s">
        <v>2291</v>
      </c>
      <c r="C59" s="7" t="s">
        <v>2329</v>
      </c>
      <c r="D59" s="7" t="s">
        <v>2328</v>
      </c>
      <c r="E59" s="202" t="s">
        <v>1728</v>
      </c>
      <c r="F59" s="7">
        <v>63</v>
      </c>
      <c r="G59" s="7" t="s">
        <v>310</v>
      </c>
      <c r="H59" s="7" t="s">
        <v>311</v>
      </c>
      <c r="I59" s="7" t="s">
        <v>2331</v>
      </c>
      <c r="J59" s="191" t="s">
        <v>2321</v>
      </c>
      <c r="K59" s="7" t="s">
        <v>2731</v>
      </c>
      <c r="L59" s="122"/>
      <c r="M59" s="203"/>
      <c r="N59" s="203">
        <v>15</v>
      </c>
      <c r="O59" s="122">
        <v>45962</v>
      </c>
      <c r="P59" s="203">
        <f>15*5</f>
        <v>75</v>
      </c>
      <c r="Q59" s="122">
        <v>46054</v>
      </c>
      <c r="R59" s="203">
        <f>5*6</f>
        <v>30</v>
      </c>
      <c r="S59" s="122">
        <v>46054</v>
      </c>
      <c r="T59" s="91" t="s">
        <v>2760</v>
      </c>
      <c r="U59" s="620">
        <v>2026</v>
      </c>
      <c r="V59" s="620"/>
      <c r="W59" s="91"/>
    </row>
    <row r="60" spans="1:23" ht="140.25" x14ac:dyDescent="0.25">
      <c r="A60" s="7" t="s">
        <v>1723</v>
      </c>
      <c r="B60" s="7" t="s">
        <v>2291</v>
      </c>
      <c r="C60" s="7" t="s">
        <v>2329</v>
      </c>
      <c r="D60" s="7" t="s">
        <v>2328</v>
      </c>
      <c r="E60" s="43" t="s">
        <v>974</v>
      </c>
      <c r="F60" s="7">
        <v>330</v>
      </c>
      <c r="G60" s="7" t="s">
        <v>1011</v>
      </c>
      <c r="H60" s="7" t="s">
        <v>2339</v>
      </c>
      <c r="I60" s="7" t="s">
        <v>2331</v>
      </c>
      <c r="J60" s="191" t="s">
        <v>2321</v>
      </c>
      <c r="K60" s="7" t="s">
        <v>2731</v>
      </c>
      <c r="L60" s="122"/>
      <c r="M60" s="203"/>
      <c r="N60" s="203"/>
      <c r="O60" s="122"/>
      <c r="P60" s="203">
        <f>300*12</f>
        <v>3600</v>
      </c>
      <c r="Q60" s="122">
        <v>46054</v>
      </c>
      <c r="R60" s="203">
        <v>1800</v>
      </c>
      <c r="S60" s="122">
        <v>46054</v>
      </c>
      <c r="T60" s="91" t="s">
        <v>2760</v>
      </c>
      <c r="U60" s="620">
        <v>2026</v>
      </c>
      <c r="V60" s="620"/>
      <c r="W60" s="91"/>
    </row>
    <row r="61" spans="1:23" ht="89.25" x14ac:dyDescent="0.25">
      <c r="A61" s="7" t="s">
        <v>1723</v>
      </c>
      <c r="B61" s="7" t="s">
        <v>2291</v>
      </c>
      <c r="C61" s="7" t="s">
        <v>2329</v>
      </c>
      <c r="D61" s="7" t="s">
        <v>2328</v>
      </c>
      <c r="E61" s="202" t="s">
        <v>1752</v>
      </c>
      <c r="F61" s="7">
        <v>355</v>
      </c>
      <c r="G61" s="7" t="s">
        <v>1481</v>
      </c>
      <c r="H61" s="7" t="s">
        <v>2340</v>
      </c>
      <c r="I61" s="7" t="s">
        <v>2331</v>
      </c>
      <c r="J61" s="191" t="s">
        <v>2321</v>
      </c>
      <c r="K61" s="7" t="s">
        <v>2731</v>
      </c>
      <c r="L61" s="122"/>
      <c r="M61" s="203"/>
      <c r="N61" s="203"/>
      <c r="O61" s="122"/>
      <c r="P61" s="203"/>
      <c r="Q61" s="122"/>
      <c r="R61" s="203">
        <v>17</v>
      </c>
      <c r="S61" s="122">
        <v>46054</v>
      </c>
      <c r="T61" s="91" t="s">
        <v>2760</v>
      </c>
      <c r="U61" s="620">
        <v>2026</v>
      </c>
      <c r="V61" s="620"/>
      <c r="W61" s="91"/>
    </row>
    <row r="62" spans="1:23" ht="89.25" x14ac:dyDescent="0.25">
      <c r="A62" s="7" t="s">
        <v>1723</v>
      </c>
      <c r="B62" s="7" t="s">
        <v>2291</v>
      </c>
      <c r="C62" s="7" t="s">
        <v>2329</v>
      </c>
      <c r="D62" s="7" t="s">
        <v>2328</v>
      </c>
      <c r="E62" s="202" t="s">
        <v>1752</v>
      </c>
      <c r="F62" s="7">
        <v>187</v>
      </c>
      <c r="G62" s="7" t="s">
        <v>2341</v>
      </c>
      <c r="H62" s="7" t="s">
        <v>2342</v>
      </c>
      <c r="I62" s="7" t="s">
        <v>2331</v>
      </c>
      <c r="J62" s="191" t="s">
        <v>2321</v>
      </c>
      <c r="K62" s="7" t="s">
        <v>2731</v>
      </c>
      <c r="L62" s="122"/>
      <c r="M62" s="203"/>
      <c r="N62" s="203">
        <v>18</v>
      </c>
      <c r="O62" s="122" t="s">
        <v>2735</v>
      </c>
      <c r="P62" s="203">
        <f>6*12</f>
        <v>72</v>
      </c>
      <c r="Q62" s="122">
        <v>46054</v>
      </c>
      <c r="R62" s="203">
        <v>36</v>
      </c>
      <c r="S62" s="122">
        <v>46054</v>
      </c>
      <c r="T62" s="91" t="s">
        <v>2760</v>
      </c>
      <c r="U62" s="620">
        <v>2026</v>
      </c>
      <c r="V62" s="620"/>
      <c r="W62" s="91"/>
    </row>
    <row r="63" spans="1:23" ht="89.25" x14ac:dyDescent="0.25">
      <c r="A63" s="7" t="s">
        <v>1723</v>
      </c>
      <c r="B63" s="7" t="s">
        <v>2291</v>
      </c>
      <c r="C63" s="7" t="s">
        <v>2329</v>
      </c>
      <c r="D63" s="7" t="s">
        <v>2328</v>
      </c>
      <c r="E63" s="202" t="s">
        <v>1752</v>
      </c>
      <c r="F63" s="7">
        <v>331</v>
      </c>
      <c r="G63" s="7" t="s">
        <v>2343</v>
      </c>
      <c r="H63" s="7" t="s">
        <v>2344</v>
      </c>
      <c r="I63" s="7" t="s">
        <v>2331</v>
      </c>
      <c r="J63" s="191" t="s">
        <v>2321</v>
      </c>
      <c r="K63" s="7" t="s">
        <v>2731</v>
      </c>
      <c r="L63" s="122"/>
      <c r="M63" s="203"/>
      <c r="N63" s="203">
        <v>150</v>
      </c>
      <c r="O63" s="122">
        <v>45962</v>
      </c>
      <c r="P63" s="203">
        <f>50*12</f>
        <v>600</v>
      </c>
      <c r="Q63" s="122">
        <v>46054</v>
      </c>
      <c r="R63" s="203">
        <f>50*5</f>
        <v>250</v>
      </c>
      <c r="S63" s="122">
        <v>46054</v>
      </c>
      <c r="T63" s="91" t="s">
        <v>2760</v>
      </c>
      <c r="U63" s="620">
        <v>2026</v>
      </c>
      <c r="V63" s="620"/>
      <c r="W63" s="91"/>
    </row>
    <row r="64" spans="1:23" ht="89.25" x14ac:dyDescent="0.25">
      <c r="A64" s="7" t="s">
        <v>1723</v>
      </c>
      <c r="B64" s="7" t="s">
        <v>2291</v>
      </c>
      <c r="C64" s="7" t="s">
        <v>2329</v>
      </c>
      <c r="D64" s="7" t="s">
        <v>2328</v>
      </c>
      <c r="E64" s="202" t="s">
        <v>1752</v>
      </c>
      <c r="F64" s="7">
        <v>554</v>
      </c>
      <c r="G64" s="7" t="s">
        <v>2345</v>
      </c>
      <c r="H64" s="7" t="s">
        <v>2346</v>
      </c>
      <c r="I64" s="7" t="s">
        <v>2331</v>
      </c>
      <c r="J64" s="191" t="s">
        <v>2321</v>
      </c>
      <c r="K64" s="7" t="s">
        <v>2731</v>
      </c>
      <c r="L64" s="122"/>
      <c r="M64" s="203"/>
      <c r="N64" s="203"/>
      <c r="O64" s="122"/>
      <c r="P64" s="203"/>
      <c r="Q64" s="122"/>
      <c r="R64" s="203">
        <v>2</v>
      </c>
      <c r="S64" s="122">
        <v>46054</v>
      </c>
      <c r="T64" s="91" t="s">
        <v>2778</v>
      </c>
      <c r="U64" s="620">
        <v>2026</v>
      </c>
      <c r="V64" s="620"/>
      <c r="W64" s="91"/>
    </row>
    <row r="65" spans="1:23" ht="89.25" x14ac:dyDescent="0.25">
      <c r="A65" s="7" t="s">
        <v>1723</v>
      </c>
      <c r="B65" s="7" t="s">
        <v>2291</v>
      </c>
      <c r="C65" s="7" t="s">
        <v>2329</v>
      </c>
      <c r="D65" s="7" t="s">
        <v>2328</v>
      </c>
      <c r="E65" s="43" t="s">
        <v>974</v>
      </c>
      <c r="F65" s="202">
        <v>555</v>
      </c>
      <c r="G65" s="202" t="s">
        <v>1118</v>
      </c>
      <c r="H65" s="7" t="s">
        <v>2347</v>
      </c>
      <c r="I65" s="7" t="s">
        <v>2331</v>
      </c>
      <c r="J65" s="191" t="s">
        <v>2321</v>
      </c>
      <c r="K65" s="7" t="s">
        <v>2731</v>
      </c>
      <c r="L65" s="122"/>
      <c r="M65" s="203"/>
      <c r="N65" s="203"/>
      <c r="O65" s="122"/>
      <c r="P65" s="203"/>
      <c r="Q65" s="122"/>
      <c r="R65" s="203"/>
      <c r="S65" s="122"/>
      <c r="T65" s="91" t="s">
        <v>2778</v>
      </c>
      <c r="U65" s="620">
        <v>2026</v>
      </c>
      <c r="V65" s="620"/>
      <c r="W65" s="91"/>
    </row>
    <row r="66" spans="1:23" ht="102" x14ac:dyDescent="0.25">
      <c r="A66" s="7" t="s">
        <v>1723</v>
      </c>
      <c r="B66" s="7" t="s">
        <v>2291</v>
      </c>
      <c r="C66" s="7" t="s">
        <v>2329</v>
      </c>
      <c r="D66" s="7" t="s">
        <v>2328</v>
      </c>
      <c r="E66" s="43" t="s">
        <v>974</v>
      </c>
      <c r="F66" s="7">
        <v>8</v>
      </c>
      <c r="G66" s="7" t="s">
        <v>1232</v>
      </c>
      <c r="H66" s="7" t="s">
        <v>2348</v>
      </c>
      <c r="I66" s="7" t="s">
        <v>2331</v>
      </c>
      <c r="J66" s="191" t="s">
        <v>2321</v>
      </c>
      <c r="K66" s="7" t="s">
        <v>2731</v>
      </c>
      <c r="L66" s="122"/>
      <c r="M66" s="203"/>
      <c r="N66" s="203">
        <v>9</v>
      </c>
      <c r="O66" s="122">
        <v>45962</v>
      </c>
      <c r="P66" s="203">
        <v>36</v>
      </c>
      <c r="Q66" s="122">
        <v>46054</v>
      </c>
      <c r="R66" s="203">
        <v>18</v>
      </c>
      <c r="S66" s="122">
        <v>46054</v>
      </c>
      <c r="T66" s="91" t="s">
        <v>2760</v>
      </c>
      <c r="U66" s="620">
        <v>2026</v>
      </c>
      <c r="V66" s="620"/>
      <c r="W66" s="91"/>
    </row>
    <row r="67" spans="1:23" ht="89.25" x14ac:dyDescent="0.25">
      <c r="A67" s="7" t="s">
        <v>1723</v>
      </c>
      <c r="B67" s="7" t="s">
        <v>2291</v>
      </c>
      <c r="C67" s="7" t="s">
        <v>2329</v>
      </c>
      <c r="D67" s="7" t="s">
        <v>2328</v>
      </c>
      <c r="E67" s="43" t="s">
        <v>974</v>
      </c>
      <c r="F67" s="202">
        <v>315</v>
      </c>
      <c r="G67" s="7" t="s">
        <v>2349</v>
      </c>
      <c r="H67" s="7" t="s">
        <v>2350</v>
      </c>
      <c r="I67" s="7" t="s">
        <v>2351</v>
      </c>
      <c r="J67" s="191" t="s">
        <v>2321</v>
      </c>
      <c r="K67" s="7" t="s">
        <v>2731</v>
      </c>
      <c r="L67" s="122"/>
      <c r="M67" s="203"/>
      <c r="N67" s="203">
        <v>2</v>
      </c>
      <c r="O67" s="122">
        <v>45962</v>
      </c>
      <c r="P67" s="203">
        <v>12</v>
      </c>
      <c r="Q67" s="122">
        <v>46054</v>
      </c>
      <c r="R67" s="203">
        <v>6</v>
      </c>
      <c r="S67" s="122">
        <v>46054</v>
      </c>
      <c r="T67" s="91" t="s">
        <v>2760</v>
      </c>
      <c r="U67" s="620">
        <v>2026</v>
      </c>
      <c r="V67" s="620"/>
      <c r="W67" s="91"/>
    </row>
    <row r="68" spans="1:23" ht="102" x14ac:dyDescent="0.25">
      <c r="A68" s="7" t="s">
        <v>1723</v>
      </c>
      <c r="B68" s="7" t="s">
        <v>2291</v>
      </c>
      <c r="C68" s="7" t="s">
        <v>2329</v>
      </c>
      <c r="D68" s="7" t="s">
        <v>2328</v>
      </c>
      <c r="E68" s="202" t="s">
        <v>1720</v>
      </c>
      <c r="F68" s="202">
        <v>794</v>
      </c>
      <c r="G68" s="7" t="s">
        <v>958</v>
      </c>
      <c r="H68" s="7" t="s">
        <v>2352</v>
      </c>
      <c r="I68" s="202" t="s">
        <v>8</v>
      </c>
      <c r="J68" s="7" t="s">
        <v>2353</v>
      </c>
      <c r="K68" s="7" t="s">
        <v>2731</v>
      </c>
      <c r="L68" s="122"/>
      <c r="M68" s="203"/>
      <c r="N68" s="203" t="s">
        <v>2748</v>
      </c>
      <c r="O68" s="122">
        <v>45962</v>
      </c>
      <c r="P68" s="203" t="s">
        <v>2749</v>
      </c>
      <c r="Q68" s="122">
        <v>46054</v>
      </c>
      <c r="R68" s="203" t="s">
        <v>2750</v>
      </c>
      <c r="S68" s="122">
        <v>46054</v>
      </c>
      <c r="T68" s="91" t="s">
        <v>2760</v>
      </c>
      <c r="U68" s="620">
        <v>2026</v>
      </c>
      <c r="V68" s="620"/>
      <c r="W68" s="91"/>
    </row>
    <row r="69" spans="1:23" ht="63.75" x14ac:dyDescent="0.25">
      <c r="A69" s="7" t="s">
        <v>1723</v>
      </c>
      <c r="B69" s="7" t="s">
        <v>2291</v>
      </c>
      <c r="C69" s="7" t="s">
        <v>2292</v>
      </c>
      <c r="D69" s="7" t="s">
        <v>2354</v>
      </c>
      <c r="E69" s="202" t="s">
        <v>1754</v>
      </c>
      <c r="F69" s="202">
        <v>188</v>
      </c>
      <c r="G69" s="202" t="s">
        <v>1539</v>
      </c>
      <c r="H69" s="202" t="s">
        <v>1540</v>
      </c>
      <c r="I69" s="202" t="s">
        <v>1541</v>
      </c>
      <c r="J69" s="191" t="s">
        <v>2321</v>
      </c>
      <c r="K69" s="7" t="s">
        <v>2731</v>
      </c>
      <c r="L69" s="122"/>
      <c r="M69" s="203"/>
      <c r="N69" s="203">
        <v>2</v>
      </c>
      <c r="O69" s="122">
        <v>45962</v>
      </c>
      <c r="P69" s="203">
        <v>8</v>
      </c>
      <c r="Q69" s="122">
        <v>46054</v>
      </c>
      <c r="R69" s="203">
        <v>4</v>
      </c>
      <c r="S69" s="122">
        <v>46054</v>
      </c>
      <c r="T69" s="91" t="s">
        <v>2760</v>
      </c>
      <c r="U69" s="620">
        <v>2026</v>
      </c>
      <c r="V69" s="620"/>
      <c r="W69" s="91"/>
    </row>
    <row r="70" spans="1:23" ht="242.25" x14ac:dyDescent="0.25">
      <c r="A70" s="7" t="s">
        <v>1723</v>
      </c>
      <c r="B70" s="7" t="s">
        <v>2291</v>
      </c>
      <c r="C70" s="7" t="s">
        <v>2292</v>
      </c>
      <c r="D70" s="7" t="s">
        <v>2354</v>
      </c>
      <c r="E70" s="43" t="s">
        <v>974</v>
      </c>
      <c r="F70" s="202">
        <v>6</v>
      </c>
      <c r="G70" s="202" t="s">
        <v>1226</v>
      </c>
      <c r="H70" s="202" t="s">
        <v>1227</v>
      </c>
      <c r="I70" s="202" t="s">
        <v>1228</v>
      </c>
      <c r="J70" s="191" t="s">
        <v>2321</v>
      </c>
      <c r="K70" s="7" t="s">
        <v>2731</v>
      </c>
      <c r="L70" s="122"/>
      <c r="M70" s="203"/>
      <c r="N70" s="203">
        <v>15</v>
      </c>
      <c r="O70" s="122">
        <v>45962</v>
      </c>
      <c r="P70" s="203">
        <f>5*12</f>
        <v>60</v>
      </c>
      <c r="Q70" s="122">
        <v>46054</v>
      </c>
      <c r="R70" s="203">
        <v>60</v>
      </c>
      <c r="S70" s="122">
        <v>46054</v>
      </c>
      <c r="T70" s="91" t="s">
        <v>2760</v>
      </c>
      <c r="U70" s="620">
        <v>2026</v>
      </c>
      <c r="V70" s="620"/>
      <c r="W70" s="91"/>
    </row>
    <row r="71" spans="1:23" ht="242.25" x14ac:dyDescent="0.25">
      <c r="A71" s="7" t="s">
        <v>1723</v>
      </c>
      <c r="B71" s="7" t="s">
        <v>2291</v>
      </c>
      <c r="C71" s="7" t="s">
        <v>2292</v>
      </c>
      <c r="D71" s="7" t="s">
        <v>2354</v>
      </c>
      <c r="E71" s="43" t="s">
        <v>974</v>
      </c>
      <c r="F71" s="202">
        <v>6</v>
      </c>
      <c r="G71" s="202" t="s">
        <v>1226</v>
      </c>
      <c r="H71" s="202" t="s">
        <v>1227</v>
      </c>
      <c r="I71" s="202" t="s">
        <v>1228</v>
      </c>
      <c r="J71" s="191" t="s">
        <v>2321</v>
      </c>
      <c r="K71" s="7" t="s">
        <v>2731</v>
      </c>
      <c r="L71" s="122"/>
      <c r="M71" s="203"/>
      <c r="N71" s="203"/>
      <c r="O71" s="122"/>
      <c r="P71" s="203"/>
      <c r="Q71" s="122"/>
      <c r="R71" s="203"/>
      <c r="S71" s="122"/>
      <c r="T71" s="91" t="s">
        <v>2760</v>
      </c>
      <c r="U71" s="620">
        <v>2026</v>
      </c>
      <c r="V71" s="620"/>
      <c r="W71" s="91"/>
    </row>
    <row r="72" spans="1:23" ht="63.75" x14ac:dyDescent="0.25">
      <c r="A72" s="7" t="s">
        <v>1723</v>
      </c>
      <c r="B72" s="7" t="s">
        <v>2291</v>
      </c>
      <c r="C72" s="7" t="s">
        <v>2292</v>
      </c>
      <c r="D72" s="7" t="s">
        <v>2355</v>
      </c>
      <c r="E72" s="7" t="s">
        <v>1720</v>
      </c>
      <c r="F72" s="7">
        <v>797</v>
      </c>
      <c r="G72" s="7" t="s">
        <v>1748</v>
      </c>
      <c r="H72" s="7" t="s">
        <v>1749</v>
      </c>
      <c r="I72" s="7" t="s">
        <v>1750</v>
      </c>
      <c r="J72" s="7" t="s">
        <v>2356</v>
      </c>
      <c r="K72" s="7" t="s">
        <v>2731</v>
      </c>
      <c r="L72" s="122"/>
      <c r="M72" s="203"/>
      <c r="N72" s="203"/>
      <c r="O72" s="122"/>
      <c r="P72" s="203"/>
      <c r="Q72" s="122"/>
      <c r="R72" s="203"/>
      <c r="S72" s="122"/>
      <c r="T72" s="91" t="s">
        <v>2782</v>
      </c>
      <c r="U72" s="620">
        <v>2026</v>
      </c>
      <c r="V72" s="620"/>
      <c r="W72" s="91"/>
    </row>
    <row r="73" spans="1:23" ht="127.5" x14ac:dyDescent="0.25">
      <c r="A73" s="7" t="s">
        <v>2357</v>
      </c>
      <c r="B73" s="7" t="s">
        <v>2291</v>
      </c>
      <c r="C73" s="7" t="s">
        <v>2358</v>
      </c>
      <c r="D73" s="7" t="s">
        <v>2359</v>
      </c>
      <c r="E73" s="7" t="s">
        <v>1803</v>
      </c>
      <c r="F73" s="7">
        <v>607</v>
      </c>
      <c r="G73" s="7" t="s">
        <v>1646</v>
      </c>
      <c r="H73" s="7" t="s">
        <v>1647</v>
      </c>
      <c r="I73" s="7" t="s">
        <v>8</v>
      </c>
      <c r="J73" s="7" t="s">
        <v>2360</v>
      </c>
      <c r="K73" s="7" t="s">
        <v>2736</v>
      </c>
      <c r="L73" s="122"/>
      <c r="M73" s="203"/>
      <c r="N73" s="203"/>
      <c r="O73" s="122"/>
      <c r="P73" s="203"/>
      <c r="Q73" s="122"/>
      <c r="R73" s="203"/>
      <c r="S73" s="122"/>
      <c r="T73" s="193" t="s">
        <v>2744</v>
      </c>
      <c r="U73" s="639" t="s">
        <v>2744</v>
      </c>
      <c r="V73" s="639"/>
      <c r="W73" s="91"/>
    </row>
    <row r="74" spans="1:23" ht="127.5" x14ac:dyDescent="0.25">
      <c r="A74" s="7" t="s">
        <v>2357</v>
      </c>
      <c r="B74" s="7" t="s">
        <v>2291</v>
      </c>
      <c r="C74" s="7" t="s">
        <v>2358</v>
      </c>
      <c r="D74" s="7" t="s">
        <v>2359</v>
      </c>
      <c r="E74" s="7" t="s">
        <v>1752</v>
      </c>
      <c r="F74" s="7">
        <v>524</v>
      </c>
      <c r="G74" s="7" t="s">
        <v>1514</v>
      </c>
      <c r="H74" s="7" t="s">
        <v>1515</v>
      </c>
      <c r="I74" s="7" t="s">
        <v>1463</v>
      </c>
      <c r="J74" s="7" t="s">
        <v>2361</v>
      </c>
      <c r="K74" s="7" t="s">
        <v>2736</v>
      </c>
      <c r="L74" s="122"/>
      <c r="M74" s="203"/>
      <c r="N74" s="203"/>
      <c r="O74" s="122"/>
      <c r="P74" s="203"/>
      <c r="Q74" s="122"/>
      <c r="R74" s="203"/>
      <c r="S74" s="122"/>
      <c r="T74" s="193" t="s">
        <v>2744</v>
      </c>
      <c r="U74" s="639" t="s">
        <v>2744</v>
      </c>
      <c r="V74" s="639"/>
      <c r="W74" s="91"/>
    </row>
    <row r="75" spans="1:23" ht="127.5" x14ac:dyDescent="0.25">
      <c r="A75" s="7" t="s">
        <v>2357</v>
      </c>
      <c r="B75" s="7" t="s">
        <v>2291</v>
      </c>
      <c r="C75" s="7" t="s">
        <v>2358</v>
      </c>
      <c r="D75" s="7" t="s">
        <v>2359</v>
      </c>
      <c r="E75" s="7" t="s">
        <v>1752</v>
      </c>
      <c r="F75" s="7">
        <v>398</v>
      </c>
      <c r="G75" s="7" t="s">
        <v>1504</v>
      </c>
      <c r="H75" s="7" t="s">
        <v>1505</v>
      </c>
      <c r="I75" s="7" t="s">
        <v>1463</v>
      </c>
      <c r="J75" s="7" t="s">
        <v>2362</v>
      </c>
      <c r="K75" s="7" t="s">
        <v>2736</v>
      </c>
      <c r="L75" s="122"/>
      <c r="M75" s="203"/>
      <c r="N75" s="203"/>
      <c r="O75" s="122"/>
      <c r="P75" s="203"/>
      <c r="Q75" s="122"/>
      <c r="R75" s="203"/>
      <c r="S75" s="122"/>
      <c r="T75" s="193" t="s">
        <v>2744</v>
      </c>
      <c r="U75" s="639" t="s">
        <v>2744</v>
      </c>
      <c r="V75" s="639"/>
      <c r="W75" s="91"/>
    </row>
    <row r="76" spans="1:23" ht="127.5" x14ac:dyDescent="0.25">
      <c r="A76" s="7" t="s">
        <v>2357</v>
      </c>
      <c r="B76" s="7" t="s">
        <v>2291</v>
      </c>
      <c r="C76" s="7" t="s">
        <v>2358</v>
      </c>
      <c r="D76" s="7" t="s">
        <v>2359</v>
      </c>
      <c r="E76" s="7" t="s">
        <v>1752</v>
      </c>
      <c r="F76" s="7">
        <v>361</v>
      </c>
      <c r="G76" s="7" t="s">
        <v>1483</v>
      </c>
      <c r="H76" s="7" t="s">
        <v>1484</v>
      </c>
      <c r="I76" s="7" t="s">
        <v>1463</v>
      </c>
      <c r="J76" s="7" t="s">
        <v>2363</v>
      </c>
      <c r="K76" s="7" t="s">
        <v>2736</v>
      </c>
      <c r="L76" s="122"/>
      <c r="M76" s="203"/>
      <c r="N76" s="203"/>
      <c r="O76" s="122"/>
      <c r="P76" s="203"/>
      <c r="Q76" s="122"/>
      <c r="R76" s="203"/>
      <c r="S76" s="122"/>
      <c r="T76" s="193" t="s">
        <v>2744</v>
      </c>
      <c r="U76" s="639" t="s">
        <v>2744</v>
      </c>
      <c r="V76" s="639"/>
      <c r="W76" s="91"/>
    </row>
    <row r="77" spans="1:23" ht="127.5" x14ac:dyDescent="0.25">
      <c r="A77" s="7" t="s">
        <v>2357</v>
      </c>
      <c r="B77" s="7" t="s">
        <v>2291</v>
      </c>
      <c r="C77" s="7" t="s">
        <v>2358</v>
      </c>
      <c r="D77" s="7" t="s">
        <v>2359</v>
      </c>
      <c r="E77" s="7" t="s">
        <v>1752</v>
      </c>
      <c r="F77" s="7">
        <v>4</v>
      </c>
      <c r="G77" s="7" t="s">
        <v>1466</v>
      </c>
      <c r="H77" s="7" t="s">
        <v>2364</v>
      </c>
      <c r="I77" s="7" t="s">
        <v>1468</v>
      </c>
      <c r="J77" s="7" t="s">
        <v>2365</v>
      </c>
      <c r="K77" s="7" t="s">
        <v>2736</v>
      </c>
      <c r="L77" s="122"/>
      <c r="M77" s="203"/>
      <c r="N77" s="203"/>
      <c r="O77" s="122"/>
      <c r="P77" s="203"/>
      <c r="Q77" s="122"/>
      <c r="R77" s="203"/>
      <c r="S77" s="122"/>
      <c r="T77" s="193" t="s">
        <v>2744</v>
      </c>
      <c r="U77" s="639" t="s">
        <v>2744</v>
      </c>
      <c r="V77" s="639"/>
      <c r="W77" s="91"/>
    </row>
    <row r="78" spans="1:23" ht="127.5" x14ac:dyDescent="0.25">
      <c r="A78" s="7" t="s">
        <v>2357</v>
      </c>
      <c r="B78" s="7" t="s">
        <v>2291</v>
      </c>
      <c r="C78" s="7" t="s">
        <v>2358</v>
      </c>
      <c r="D78" s="7" t="s">
        <v>2359</v>
      </c>
      <c r="E78" s="7" t="s">
        <v>1752</v>
      </c>
      <c r="F78" s="7">
        <v>560</v>
      </c>
      <c r="G78" s="7" t="s">
        <v>1524</v>
      </c>
      <c r="H78" s="7" t="s">
        <v>1525</v>
      </c>
      <c r="I78" s="7" t="s">
        <v>1463</v>
      </c>
      <c r="J78" s="7" t="s">
        <v>2366</v>
      </c>
      <c r="K78" s="7" t="s">
        <v>2736</v>
      </c>
      <c r="L78" s="122"/>
      <c r="M78" s="203"/>
      <c r="N78" s="203"/>
      <c r="O78" s="122"/>
      <c r="P78" s="203"/>
      <c r="Q78" s="122"/>
      <c r="R78" s="203"/>
      <c r="S78" s="122"/>
      <c r="T78" s="193" t="s">
        <v>2744</v>
      </c>
      <c r="U78" s="639" t="s">
        <v>2744</v>
      </c>
      <c r="V78" s="639"/>
      <c r="W78" s="91"/>
    </row>
    <row r="79" spans="1:23" ht="178.5" x14ac:dyDescent="0.25">
      <c r="A79" s="7" t="s">
        <v>2357</v>
      </c>
      <c r="B79" s="7" t="s">
        <v>2291</v>
      </c>
      <c r="C79" s="7" t="s">
        <v>2292</v>
      </c>
      <c r="D79" s="7" t="s">
        <v>2367</v>
      </c>
      <c r="E79" s="7" t="s">
        <v>1720</v>
      </c>
      <c r="F79" s="7">
        <v>366</v>
      </c>
      <c r="G79" s="7" t="s">
        <v>914</v>
      </c>
      <c r="H79" s="7" t="s">
        <v>915</v>
      </c>
      <c r="I79" s="192" t="s">
        <v>8</v>
      </c>
      <c r="J79" s="7" t="s">
        <v>2368</v>
      </c>
      <c r="K79" s="7" t="s">
        <v>2731</v>
      </c>
      <c r="L79" s="122"/>
      <c r="M79" s="203"/>
      <c r="N79" s="203">
        <v>3</v>
      </c>
      <c r="O79" s="122">
        <v>45962</v>
      </c>
      <c r="P79" s="203"/>
      <c r="Q79" s="122"/>
      <c r="R79" s="203"/>
      <c r="S79" s="122"/>
      <c r="T79" s="91" t="s">
        <v>2775</v>
      </c>
      <c r="U79" s="620">
        <v>2026</v>
      </c>
      <c r="V79" s="620"/>
      <c r="W79" s="91"/>
    </row>
    <row r="80" spans="1:23" ht="76.5" x14ac:dyDescent="0.25">
      <c r="A80" s="7" t="s">
        <v>2357</v>
      </c>
      <c r="B80" s="7" t="s">
        <v>2291</v>
      </c>
      <c r="C80" s="7" t="s">
        <v>2292</v>
      </c>
      <c r="D80" s="7" t="s">
        <v>2367</v>
      </c>
      <c r="E80" s="7" t="s">
        <v>1720</v>
      </c>
      <c r="F80" s="7">
        <v>603</v>
      </c>
      <c r="G80" s="7" t="s">
        <v>944</v>
      </c>
      <c r="H80" s="7" t="s">
        <v>2228</v>
      </c>
      <c r="I80" s="7" t="s">
        <v>946</v>
      </c>
      <c r="J80" s="7" t="s">
        <v>2368</v>
      </c>
      <c r="K80" s="128" t="s">
        <v>2732</v>
      </c>
      <c r="L80" s="123"/>
      <c r="M80" s="128"/>
      <c r="N80" s="124">
        <v>0</v>
      </c>
      <c r="O80" s="124" t="s">
        <v>2744</v>
      </c>
      <c r="P80" s="124">
        <v>0</v>
      </c>
      <c r="Q80" s="124" t="s">
        <v>2744</v>
      </c>
      <c r="R80" s="124">
        <v>0</v>
      </c>
      <c r="S80" s="124" t="s">
        <v>2744</v>
      </c>
      <c r="T80" s="45" t="s">
        <v>2744</v>
      </c>
      <c r="U80" s="89" t="s">
        <v>2744</v>
      </c>
      <c r="V80" s="89"/>
      <c r="W80" s="91"/>
    </row>
    <row r="81" spans="1:23" ht="178.5" x14ac:dyDescent="0.25">
      <c r="A81" s="7" t="s">
        <v>2357</v>
      </c>
      <c r="B81" s="7" t="s">
        <v>2291</v>
      </c>
      <c r="C81" s="7" t="s">
        <v>2358</v>
      </c>
      <c r="D81" s="7" t="s">
        <v>2359</v>
      </c>
      <c r="E81" s="7" t="s">
        <v>1720</v>
      </c>
      <c r="F81" s="7">
        <v>366</v>
      </c>
      <c r="G81" s="7" t="s">
        <v>914</v>
      </c>
      <c r="H81" s="7" t="s">
        <v>915</v>
      </c>
      <c r="I81" s="192" t="s">
        <v>8</v>
      </c>
      <c r="J81" s="7" t="s">
        <v>2369</v>
      </c>
      <c r="K81" s="193" t="s">
        <v>2736</v>
      </c>
      <c r="L81" s="122"/>
      <c r="M81" s="203"/>
      <c r="N81" s="203"/>
      <c r="O81" s="122"/>
      <c r="P81" s="203"/>
      <c r="Q81" s="122"/>
      <c r="R81" s="203"/>
      <c r="S81" s="122"/>
      <c r="T81" s="193" t="s">
        <v>2744</v>
      </c>
      <c r="U81" s="639" t="s">
        <v>2744</v>
      </c>
      <c r="V81" s="639"/>
      <c r="W81" s="91"/>
    </row>
    <row r="82" spans="1:23" ht="127.5" x14ac:dyDescent="0.25">
      <c r="A82" s="7" t="s">
        <v>2357</v>
      </c>
      <c r="B82" s="7" t="s">
        <v>2291</v>
      </c>
      <c r="C82" s="7" t="s">
        <v>2358</v>
      </c>
      <c r="D82" s="7" t="s">
        <v>2359</v>
      </c>
      <c r="E82" s="7" t="s">
        <v>1720</v>
      </c>
      <c r="F82" s="7">
        <v>603</v>
      </c>
      <c r="G82" s="7" t="s">
        <v>944</v>
      </c>
      <c r="H82" s="7" t="s">
        <v>2228</v>
      </c>
      <c r="I82" s="7" t="s">
        <v>946</v>
      </c>
      <c r="J82" s="7" t="s">
        <v>2369</v>
      </c>
      <c r="K82" s="128" t="s">
        <v>2732</v>
      </c>
      <c r="L82" s="123"/>
      <c r="M82" s="128"/>
      <c r="N82" s="124">
        <v>0</v>
      </c>
      <c r="O82" s="124" t="s">
        <v>2744</v>
      </c>
      <c r="P82" s="124">
        <v>0</v>
      </c>
      <c r="Q82" s="124" t="s">
        <v>2744</v>
      </c>
      <c r="R82" s="124">
        <v>0</v>
      </c>
      <c r="S82" s="124" t="s">
        <v>2744</v>
      </c>
      <c r="T82" s="45" t="s">
        <v>2744</v>
      </c>
      <c r="U82" s="89" t="s">
        <v>2744</v>
      </c>
      <c r="V82" s="89"/>
      <c r="W82" s="91"/>
    </row>
    <row r="83" spans="1:23" ht="242.25" x14ac:dyDescent="0.25">
      <c r="A83" s="7" t="s">
        <v>1723</v>
      </c>
      <c r="B83" s="7" t="s">
        <v>2291</v>
      </c>
      <c r="C83" s="7" t="s">
        <v>2292</v>
      </c>
      <c r="D83" s="7" t="s">
        <v>2354</v>
      </c>
      <c r="E83" s="43" t="s">
        <v>974</v>
      </c>
      <c r="F83" s="202">
        <v>6</v>
      </c>
      <c r="G83" s="202" t="s">
        <v>1226</v>
      </c>
      <c r="H83" s="202" t="s">
        <v>1227</v>
      </c>
      <c r="I83" s="202" t="s">
        <v>1228</v>
      </c>
      <c r="J83" s="191" t="s">
        <v>2321</v>
      </c>
      <c r="K83" s="7" t="s">
        <v>2731</v>
      </c>
      <c r="L83" s="122"/>
      <c r="M83" s="203"/>
      <c r="N83" s="203"/>
      <c r="O83" s="122"/>
      <c r="P83" s="203"/>
      <c r="Q83" s="122"/>
      <c r="R83" s="203"/>
      <c r="S83" s="122"/>
      <c r="T83" s="91" t="s">
        <v>2760</v>
      </c>
      <c r="U83" s="620">
        <v>2026</v>
      </c>
      <c r="V83" s="620"/>
      <c r="W83" s="91"/>
    </row>
    <row r="84" spans="1:23" ht="63.75" x14ac:dyDescent="0.25">
      <c r="A84" s="7" t="s">
        <v>2357</v>
      </c>
      <c r="B84" s="7" t="s">
        <v>2291</v>
      </c>
      <c r="C84" s="7" t="s">
        <v>2292</v>
      </c>
      <c r="D84" s="7" t="s">
        <v>2367</v>
      </c>
      <c r="E84" s="202" t="s">
        <v>1728</v>
      </c>
      <c r="F84" s="202">
        <v>329</v>
      </c>
      <c r="G84" s="202" t="s">
        <v>365</v>
      </c>
      <c r="H84" s="202" t="s">
        <v>366</v>
      </c>
      <c r="I84" s="202" t="s">
        <v>279</v>
      </c>
      <c r="J84" s="202" t="s">
        <v>2370</v>
      </c>
      <c r="K84" s="7" t="s">
        <v>2731</v>
      </c>
      <c r="L84" s="122"/>
      <c r="M84" s="203"/>
      <c r="N84" s="203">
        <v>15</v>
      </c>
      <c r="O84" s="122"/>
      <c r="P84" s="203">
        <v>60</v>
      </c>
      <c r="Q84" s="122">
        <v>46174</v>
      </c>
      <c r="R84" s="203">
        <v>30</v>
      </c>
      <c r="S84" s="122">
        <v>46174</v>
      </c>
      <c r="T84" s="91" t="s">
        <v>2760</v>
      </c>
      <c r="U84" s="620">
        <v>2026</v>
      </c>
      <c r="V84" s="620"/>
      <c r="W84" s="91"/>
    </row>
    <row r="85" spans="1:23" ht="89.25" x14ac:dyDescent="0.25">
      <c r="A85" s="190" t="s">
        <v>1723</v>
      </c>
      <c r="B85" s="190" t="s">
        <v>2291</v>
      </c>
      <c r="C85" s="190" t="s">
        <v>2371</v>
      </c>
      <c r="D85" s="190" t="s">
        <v>2372</v>
      </c>
      <c r="E85" s="205" t="s">
        <v>1728</v>
      </c>
      <c r="F85" s="205">
        <v>58</v>
      </c>
      <c r="G85" s="205" t="s">
        <v>408</v>
      </c>
      <c r="H85" s="205" t="s">
        <v>409</v>
      </c>
      <c r="I85" s="205" t="s">
        <v>8</v>
      </c>
      <c r="J85" s="205" t="s">
        <v>2370</v>
      </c>
      <c r="K85" s="7" t="s">
        <v>2731</v>
      </c>
      <c r="L85" s="122"/>
      <c r="M85" s="203"/>
      <c r="N85" s="203">
        <f>16*3</f>
        <v>48</v>
      </c>
      <c r="O85" s="122">
        <v>45962</v>
      </c>
      <c r="P85" s="203">
        <f>16*12</f>
        <v>192</v>
      </c>
      <c r="Q85" s="122">
        <v>46054</v>
      </c>
      <c r="R85" s="203">
        <f>16*6</f>
        <v>96</v>
      </c>
      <c r="S85" s="122">
        <v>46054</v>
      </c>
      <c r="T85" s="91" t="s">
        <v>2760</v>
      </c>
      <c r="U85" s="620">
        <v>2026</v>
      </c>
      <c r="V85" s="620"/>
      <c r="W85" s="91"/>
    </row>
    <row r="86" spans="1:23" ht="76.5" x14ac:dyDescent="0.25">
      <c r="A86" s="154" t="s">
        <v>2357</v>
      </c>
      <c r="B86" s="154" t="s">
        <v>2291</v>
      </c>
      <c r="C86" s="154" t="s">
        <v>2373</v>
      </c>
      <c r="D86" s="154" t="s">
        <v>2374</v>
      </c>
      <c r="E86" s="51" t="s">
        <v>1460</v>
      </c>
      <c r="F86" s="52">
        <v>354</v>
      </c>
      <c r="G86" s="52" t="s">
        <v>1479</v>
      </c>
      <c r="H86" s="195" t="s">
        <v>1480</v>
      </c>
      <c r="I86" s="196" t="s">
        <v>1463</v>
      </c>
      <c r="J86" s="194" t="s">
        <v>2375</v>
      </c>
      <c r="K86" s="197"/>
      <c r="L86" s="203"/>
      <c r="M86" s="203" t="s">
        <v>2731</v>
      </c>
      <c r="N86" s="203">
        <v>220</v>
      </c>
      <c r="O86" s="122" t="s">
        <v>2735</v>
      </c>
      <c r="P86" s="203"/>
      <c r="Q86" s="122"/>
      <c r="R86" s="203">
        <v>220</v>
      </c>
      <c r="S86" s="122">
        <v>46054</v>
      </c>
      <c r="T86" s="91" t="s">
        <v>2760</v>
      </c>
      <c r="U86" s="620">
        <v>2026</v>
      </c>
      <c r="V86" s="620"/>
      <c r="W86" s="91"/>
    </row>
    <row r="87" spans="1:23" ht="63.75" x14ac:dyDescent="0.25">
      <c r="A87" s="7" t="s">
        <v>2357</v>
      </c>
      <c r="B87" s="7" t="s">
        <v>2379</v>
      </c>
      <c r="C87" s="7" t="s">
        <v>2292</v>
      </c>
      <c r="D87" s="7" t="s">
        <v>2380</v>
      </c>
      <c r="E87" s="43" t="s">
        <v>974</v>
      </c>
      <c r="F87" s="55">
        <v>323</v>
      </c>
      <c r="G87" s="55" t="s">
        <v>1003</v>
      </c>
      <c r="H87" s="198" t="s">
        <v>1004</v>
      </c>
      <c r="I87" s="199" t="s">
        <v>1005</v>
      </c>
      <c r="J87" s="200">
        <v>6000</v>
      </c>
      <c r="K87" s="195"/>
      <c r="L87" s="203"/>
      <c r="M87" s="203" t="s">
        <v>2731</v>
      </c>
      <c r="N87" s="203">
        <v>947</v>
      </c>
      <c r="O87" s="122">
        <v>45962</v>
      </c>
      <c r="P87" s="203">
        <f>947*4</f>
        <v>3788</v>
      </c>
      <c r="Q87" s="122">
        <v>46054</v>
      </c>
      <c r="R87" s="203">
        <f>947*2</f>
        <v>1894</v>
      </c>
      <c r="S87" s="122">
        <v>46054</v>
      </c>
      <c r="T87" s="91" t="s">
        <v>2778</v>
      </c>
      <c r="U87" s="620">
        <v>2026</v>
      </c>
      <c r="V87" s="620"/>
      <c r="W87" s="91"/>
    </row>
    <row r="88" spans="1:23" ht="75" customHeight="1" x14ac:dyDescent="0.25">
      <c r="A88" s="31" t="s">
        <v>2357</v>
      </c>
      <c r="B88" s="31" t="s">
        <v>2379</v>
      </c>
      <c r="C88" s="10" t="s">
        <v>2292</v>
      </c>
      <c r="D88" s="7" t="s">
        <v>2380</v>
      </c>
      <c r="E88" s="43" t="s">
        <v>974</v>
      </c>
      <c r="F88" s="55">
        <v>323</v>
      </c>
      <c r="G88" s="55" t="s">
        <v>1003</v>
      </c>
      <c r="H88" s="198" t="s">
        <v>1004</v>
      </c>
      <c r="I88" s="199" t="s">
        <v>1005</v>
      </c>
      <c r="J88" s="200">
        <v>6000</v>
      </c>
      <c r="K88" s="195"/>
      <c r="L88" s="85"/>
      <c r="M88" s="85" t="s">
        <v>2731</v>
      </c>
      <c r="N88" s="85">
        <v>947</v>
      </c>
      <c r="O88" s="122">
        <v>45962</v>
      </c>
      <c r="P88" s="87">
        <f>947*4</f>
        <v>3788</v>
      </c>
      <c r="Q88" s="122">
        <v>46054</v>
      </c>
      <c r="R88" s="87">
        <f>947*2</f>
        <v>1894</v>
      </c>
      <c r="S88" s="122">
        <v>46054</v>
      </c>
      <c r="T88" s="91" t="s">
        <v>2778</v>
      </c>
      <c r="U88" s="620">
        <v>2026</v>
      </c>
      <c r="V88" s="620"/>
      <c r="W88" s="91"/>
    </row>
    <row r="89" spans="1:23" ht="15.75" thickBot="1" x14ac:dyDescent="0.3">
      <c r="A89" s="47"/>
      <c r="B89" s="46"/>
      <c r="C89" s="46"/>
      <c r="D89" s="46"/>
      <c r="E89" s="46"/>
      <c r="F89" s="46"/>
      <c r="G89" s="46"/>
      <c r="H89" s="46"/>
      <c r="I89" s="46"/>
      <c r="J89" s="46"/>
      <c r="K89" s="46"/>
    </row>
    <row r="90" spans="1:23" ht="79.5" customHeight="1" x14ac:dyDescent="0.25">
      <c r="A90" s="1020" t="s">
        <v>1779</v>
      </c>
      <c r="B90" s="1021"/>
      <c r="C90" s="1021"/>
      <c r="D90" s="1021"/>
      <c r="E90" s="1021"/>
      <c r="F90" s="1021"/>
      <c r="G90" s="1021"/>
      <c r="H90" s="1021"/>
      <c r="I90" s="1021"/>
      <c r="J90" s="1021"/>
      <c r="K90" s="1022"/>
      <c r="L90" s="46"/>
    </row>
    <row r="91" spans="1:23" ht="60.75" customHeight="1" thickBot="1" x14ac:dyDescent="0.3">
      <c r="A91" s="1023" t="s">
        <v>2202</v>
      </c>
      <c r="B91" s="1024"/>
      <c r="C91" s="1024"/>
      <c r="D91" s="1024"/>
      <c r="E91" s="1024"/>
      <c r="F91" s="1024"/>
      <c r="G91" s="1024"/>
      <c r="H91" s="1024"/>
      <c r="I91" s="1024"/>
      <c r="J91" s="1024"/>
      <c r="K91" s="1025"/>
      <c r="L91" s="46"/>
    </row>
    <row r="92" spans="1:23" x14ac:dyDescent="0.25">
      <c r="A92" s="46"/>
      <c r="B92" s="46"/>
      <c r="C92" s="46"/>
      <c r="D92" s="46"/>
      <c r="E92" s="46"/>
      <c r="F92" s="46"/>
      <c r="G92" s="46"/>
      <c r="H92" s="46"/>
      <c r="I92" s="46"/>
      <c r="J92" s="46"/>
      <c r="K92" s="46"/>
    </row>
  </sheetData>
  <autoFilter ref="A11:U88"/>
  <mergeCells count="28">
    <mergeCell ref="V8:W9"/>
    <mergeCell ref="A90:K90"/>
    <mergeCell ref="A91:K91"/>
    <mergeCell ref="A1:I1"/>
    <mergeCell ref="A2:I2"/>
    <mergeCell ref="A3:I3"/>
    <mergeCell ref="A4:I4"/>
    <mergeCell ref="A5:I5"/>
    <mergeCell ref="K8:M8"/>
    <mergeCell ref="A8:A10"/>
    <mergeCell ref="B8:B10"/>
    <mergeCell ref="C8:C10"/>
    <mergeCell ref="D8:D10"/>
    <mergeCell ref="E8:E10"/>
    <mergeCell ref="F8:F10"/>
    <mergeCell ref="G8:G10"/>
    <mergeCell ref="B6:H6"/>
    <mergeCell ref="T8:U8"/>
    <mergeCell ref="T9:U9"/>
    <mergeCell ref="T10:U10"/>
    <mergeCell ref="H8:H10"/>
    <mergeCell ref="I8:I10"/>
    <mergeCell ref="J8:J10"/>
    <mergeCell ref="N8:S8"/>
    <mergeCell ref="K9:M9"/>
    <mergeCell ref="N9:O9"/>
    <mergeCell ref="P9:Q9"/>
    <mergeCell ref="R9:S9"/>
  </mergeCell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tabColor theme="9" tint="0.39997558519241921"/>
  </sheetPr>
  <dimension ref="A1:V67"/>
  <sheetViews>
    <sheetView topLeftCell="F1" zoomScale="60" zoomScaleNormal="60" workbookViewId="0">
      <selection activeCell="V10" sqref="V10"/>
    </sheetView>
  </sheetViews>
  <sheetFormatPr baseColWidth="10" defaultColWidth="11.42578125" defaultRowHeight="15" x14ac:dyDescent="0.25"/>
  <cols>
    <col min="1" max="1" width="23.28515625" style="56" customWidth="1"/>
    <col min="2" max="2" width="26.85546875" style="56" customWidth="1"/>
    <col min="3" max="3" width="22.140625" style="58" customWidth="1"/>
    <col min="4" max="4" width="17.7109375" style="56" customWidth="1"/>
    <col min="5" max="5" width="19.42578125" style="56" customWidth="1"/>
    <col min="6" max="6" width="17" style="56" customWidth="1"/>
    <col min="7" max="7" width="40.42578125" style="56" customWidth="1"/>
    <col min="8" max="8" width="68.85546875" style="56" customWidth="1"/>
    <col min="9" max="9" width="14.7109375" style="56" customWidth="1"/>
    <col min="10" max="10" width="41" style="56" bestFit="1" customWidth="1"/>
    <col min="11" max="11" width="11.42578125" style="56"/>
    <col min="12" max="12" width="24.140625" style="56" customWidth="1"/>
    <col min="13" max="13" width="18.140625" style="56" customWidth="1"/>
    <col min="14" max="14" width="11.42578125" style="56"/>
    <col min="15" max="15" width="16.140625" style="56" customWidth="1"/>
    <col min="16" max="17" width="23.28515625" style="56" customWidth="1"/>
    <col min="18" max="18" width="22.42578125" style="56" customWidth="1"/>
    <col min="19" max="19" width="24.7109375" style="56" customWidth="1"/>
    <col min="20" max="20" width="22.5703125" style="56" customWidth="1"/>
    <col min="21" max="21" width="20" style="56" customWidth="1"/>
    <col min="22" max="22" width="32.85546875" style="56" customWidth="1"/>
    <col min="23" max="16384" width="11.42578125" style="56"/>
  </cols>
  <sheetData>
    <row r="1" spans="1:22" x14ac:dyDescent="0.25">
      <c r="A1" s="686" t="s">
        <v>1698</v>
      </c>
      <c r="B1" s="686"/>
      <c r="C1" s="686"/>
      <c r="D1" s="686"/>
      <c r="E1" s="686"/>
      <c r="F1" s="686"/>
      <c r="G1" s="686"/>
      <c r="H1" s="686"/>
      <c r="I1" s="686"/>
    </row>
    <row r="2" spans="1:22" x14ac:dyDescent="0.25">
      <c r="A2" s="686" t="s">
        <v>1699</v>
      </c>
      <c r="B2" s="686"/>
      <c r="C2" s="686"/>
      <c r="D2" s="686"/>
      <c r="E2" s="686"/>
      <c r="F2" s="686"/>
      <c r="G2" s="686"/>
      <c r="H2" s="686"/>
      <c r="I2" s="686"/>
    </row>
    <row r="3" spans="1:22" x14ac:dyDescent="0.25">
      <c r="A3" s="686" t="s">
        <v>1700</v>
      </c>
      <c r="B3" s="686"/>
      <c r="C3" s="686"/>
      <c r="D3" s="686"/>
      <c r="E3" s="686"/>
      <c r="F3" s="686"/>
      <c r="G3" s="686"/>
      <c r="H3" s="686"/>
      <c r="I3" s="686"/>
    </row>
    <row r="4" spans="1:22" x14ac:dyDescent="0.25">
      <c r="A4" s="687" t="s">
        <v>2817</v>
      </c>
      <c r="B4" s="687"/>
      <c r="C4" s="687"/>
      <c r="D4" s="687"/>
      <c r="E4" s="687"/>
      <c r="F4" s="687"/>
      <c r="G4" s="687"/>
      <c r="H4" s="687"/>
      <c r="I4" s="687"/>
    </row>
    <row r="5" spans="1:22" ht="14.25" customHeight="1" x14ac:dyDescent="0.25">
      <c r="A5" s="688" t="s">
        <v>1701</v>
      </c>
      <c r="B5" s="688"/>
      <c r="C5" s="688"/>
      <c r="D5" s="688"/>
      <c r="E5" s="688"/>
      <c r="F5" s="688"/>
      <c r="G5" s="688"/>
      <c r="H5" s="688"/>
      <c r="I5" s="688"/>
    </row>
    <row r="6" spans="1:22" ht="15.75" thickBot="1" x14ac:dyDescent="0.3">
      <c r="A6" s="6" t="s">
        <v>2729</v>
      </c>
      <c r="B6" s="673" t="s">
        <v>2730</v>
      </c>
      <c r="C6" s="673"/>
      <c r="D6" s="673"/>
      <c r="E6" s="673"/>
      <c r="F6" s="673"/>
      <c r="G6" s="673"/>
      <c r="H6" s="673"/>
      <c r="I6" s="6"/>
    </row>
    <row r="7" spans="1:22" ht="15.75" thickBot="1" x14ac:dyDescent="0.3">
      <c r="A7" s="6"/>
      <c r="B7" s="6"/>
      <c r="C7" s="6"/>
      <c r="D7" s="6"/>
      <c r="E7" s="6"/>
      <c r="F7" s="6"/>
      <c r="G7" s="6"/>
      <c r="H7" s="6"/>
      <c r="I7" s="6"/>
      <c r="J7" s="57"/>
      <c r="K7" s="111"/>
      <c r="L7" s="112"/>
      <c r="M7" s="112"/>
      <c r="N7" s="112"/>
      <c r="O7" s="112"/>
      <c r="P7" s="112"/>
      <c r="Q7" s="112"/>
      <c r="R7" s="112"/>
      <c r="S7" s="113"/>
    </row>
    <row r="8" spans="1:22" ht="16.5" thickBot="1" x14ac:dyDescent="0.3">
      <c r="A8" s="1036" t="s">
        <v>1702</v>
      </c>
      <c r="B8" s="1039" t="s">
        <v>1703</v>
      </c>
      <c r="C8" s="1042" t="s">
        <v>1704</v>
      </c>
      <c r="D8" s="1039" t="s">
        <v>1705</v>
      </c>
      <c r="E8" s="1045" t="s">
        <v>1706</v>
      </c>
      <c r="F8" s="1045" t="s">
        <v>1707</v>
      </c>
      <c r="G8" s="1045" t="s">
        <v>1708</v>
      </c>
      <c r="H8" s="1045" t="s">
        <v>3</v>
      </c>
      <c r="I8" s="1045" t="s">
        <v>4</v>
      </c>
      <c r="J8" s="1048" t="s">
        <v>21</v>
      </c>
      <c r="K8" s="1035" t="s">
        <v>2719</v>
      </c>
      <c r="L8" s="712"/>
      <c r="M8" s="713"/>
      <c r="N8" s="702" t="s">
        <v>2720</v>
      </c>
      <c r="O8" s="703"/>
      <c r="P8" s="703"/>
      <c r="Q8" s="703"/>
      <c r="R8" s="703"/>
      <c r="S8" s="1014"/>
      <c r="T8" s="1008" t="s">
        <v>2776</v>
      </c>
      <c r="U8" s="1009"/>
      <c r="V8" s="957" t="s">
        <v>2839</v>
      </c>
    </row>
    <row r="9" spans="1:22" ht="78" customHeight="1" x14ac:dyDescent="0.25">
      <c r="A9" s="1037"/>
      <c r="B9" s="1040"/>
      <c r="C9" s="1043"/>
      <c r="D9" s="1040"/>
      <c r="E9" s="1046"/>
      <c r="F9" s="1046"/>
      <c r="G9" s="1046"/>
      <c r="H9" s="1046"/>
      <c r="I9" s="1046"/>
      <c r="J9" s="1049"/>
      <c r="K9" s="1028" t="s">
        <v>2718</v>
      </c>
      <c r="L9" s="706"/>
      <c r="M9" s="707"/>
      <c r="N9" s="708" t="s">
        <v>2726</v>
      </c>
      <c r="O9" s="709"/>
      <c r="P9" s="709" t="s">
        <v>2727</v>
      </c>
      <c r="Q9" s="709"/>
      <c r="R9" s="709" t="s">
        <v>2728</v>
      </c>
      <c r="S9" s="1015"/>
      <c r="T9" s="1010" t="s">
        <v>2777</v>
      </c>
      <c r="U9" s="1011"/>
      <c r="V9" s="957"/>
    </row>
    <row r="10" spans="1:22" ht="30.75" thickBot="1" x14ac:dyDescent="0.3">
      <c r="A10" s="1038"/>
      <c r="B10" s="1041"/>
      <c r="C10" s="1044"/>
      <c r="D10" s="1041"/>
      <c r="E10" s="1047"/>
      <c r="F10" s="1047"/>
      <c r="G10" s="1047"/>
      <c r="H10" s="1047"/>
      <c r="I10" s="1047"/>
      <c r="J10" s="1050"/>
      <c r="K10" s="95" t="s">
        <v>2721</v>
      </c>
      <c r="L10" s="96" t="s">
        <v>2723</v>
      </c>
      <c r="M10" s="97" t="s">
        <v>2722</v>
      </c>
      <c r="N10" s="99" t="s">
        <v>2724</v>
      </c>
      <c r="O10" s="100" t="s">
        <v>2725</v>
      </c>
      <c r="P10" s="100" t="s">
        <v>2724</v>
      </c>
      <c r="Q10" s="100" t="s">
        <v>2725</v>
      </c>
      <c r="R10" s="100" t="s">
        <v>2724</v>
      </c>
      <c r="S10" s="101" t="s">
        <v>2725</v>
      </c>
      <c r="T10" s="1012" t="s">
        <v>2725</v>
      </c>
      <c r="U10" s="1013"/>
      <c r="V10" s="635" t="s">
        <v>2838</v>
      </c>
    </row>
    <row r="11" spans="1:22" ht="42" customHeight="1" x14ac:dyDescent="0.25">
      <c r="A11" s="98" t="s">
        <v>1723</v>
      </c>
      <c r="B11" s="108" t="s">
        <v>2381</v>
      </c>
      <c r="C11" s="109" t="s">
        <v>2382</v>
      </c>
      <c r="D11" s="155" t="s">
        <v>2383</v>
      </c>
      <c r="E11" s="206" t="s">
        <v>1720</v>
      </c>
      <c r="F11" s="206">
        <v>794</v>
      </c>
      <c r="G11" s="206" t="s">
        <v>958</v>
      </c>
      <c r="H11" s="206" t="s">
        <v>959</v>
      </c>
      <c r="I11" s="207" t="s">
        <v>8</v>
      </c>
      <c r="J11" s="106" t="s">
        <v>2384</v>
      </c>
      <c r="K11" s="105" t="s">
        <v>2731</v>
      </c>
      <c r="L11" s="105"/>
      <c r="M11" s="208"/>
      <c r="N11" s="105">
        <v>1</v>
      </c>
      <c r="O11" s="127" t="s">
        <v>2738</v>
      </c>
      <c r="P11" s="105"/>
      <c r="Q11" s="105"/>
      <c r="R11" s="105"/>
      <c r="S11" s="105"/>
      <c r="T11" s="45" t="s">
        <v>2778</v>
      </c>
      <c r="U11" s="89">
        <v>2026</v>
      </c>
      <c r="V11" s="45"/>
    </row>
    <row r="12" spans="1:22" ht="45" x14ac:dyDescent="0.25">
      <c r="A12" s="19" t="s">
        <v>1723</v>
      </c>
      <c r="B12" s="12" t="s">
        <v>2381</v>
      </c>
      <c r="C12" s="81" t="s">
        <v>2382</v>
      </c>
      <c r="D12" s="156" t="s">
        <v>2383</v>
      </c>
      <c r="E12" s="209" t="s">
        <v>1720</v>
      </c>
      <c r="F12" s="209">
        <v>701</v>
      </c>
      <c r="G12" s="209" t="s">
        <v>956</v>
      </c>
      <c r="H12" s="209" t="s">
        <v>957</v>
      </c>
      <c r="I12" s="210" t="s">
        <v>8</v>
      </c>
      <c r="J12" s="89" t="s">
        <v>2385</v>
      </c>
      <c r="K12" s="189" t="s">
        <v>2731</v>
      </c>
      <c r="L12" s="45"/>
      <c r="M12" s="45"/>
      <c r="N12" s="45"/>
      <c r="O12" s="127" t="s">
        <v>2738</v>
      </c>
      <c r="P12" s="45"/>
      <c r="Q12" s="45"/>
      <c r="R12" s="45"/>
      <c r="S12" s="45"/>
      <c r="T12" s="45" t="s">
        <v>2778</v>
      </c>
      <c r="U12" s="89">
        <v>2026</v>
      </c>
      <c r="V12" s="45"/>
    </row>
    <row r="13" spans="1:22" ht="285" x14ac:dyDescent="0.25">
      <c r="A13" s="19" t="s">
        <v>1723</v>
      </c>
      <c r="B13" s="12" t="s">
        <v>2381</v>
      </c>
      <c r="C13" s="82" t="s">
        <v>2382</v>
      </c>
      <c r="D13" s="157" t="s">
        <v>2383</v>
      </c>
      <c r="E13" s="15" t="s">
        <v>1720</v>
      </c>
      <c r="F13" s="15">
        <v>376</v>
      </c>
      <c r="G13" s="15" t="s">
        <v>916</v>
      </c>
      <c r="H13" s="174" t="s">
        <v>917</v>
      </c>
      <c r="I13" s="211" t="s">
        <v>8</v>
      </c>
      <c r="J13" s="89" t="s">
        <v>2386</v>
      </c>
      <c r="K13" s="10" t="s">
        <v>2798</v>
      </c>
      <c r="L13" s="45"/>
      <c r="M13" s="208"/>
      <c r="N13" s="45">
        <v>3</v>
      </c>
      <c r="O13" s="127" t="s">
        <v>2738</v>
      </c>
      <c r="P13" s="45"/>
      <c r="Q13" s="45"/>
      <c r="R13" s="45"/>
      <c r="S13" s="603" t="s">
        <v>2831</v>
      </c>
      <c r="T13" s="600" t="s">
        <v>2807</v>
      </c>
      <c r="U13" s="89">
        <v>2026</v>
      </c>
      <c r="V13" s="45"/>
    </row>
    <row r="14" spans="1:22" ht="255" x14ac:dyDescent="0.25">
      <c r="A14" s="19" t="s">
        <v>1723</v>
      </c>
      <c r="B14" s="12" t="s">
        <v>2381</v>
      </c>
      <c r="C14" s="82" t="s">
        <v>2382</v>
      </c>
      <c r="D14" s="156" t="s">
        <v>2383</v>
      </c>
      <c r="E14" s="15" t="s">
        <v>1720</v>
      </c>
      <c r="F14" s="15">
        <v>378</v>
      </c>
      <c r="G14" s="15" t="s">
        <v>916</v>
      </c>
      <c r="H14" s="174" t="s">
        <v>1721</v>
      </c>
      <c r="I14" s="211" t="s">
        <v>431</v>
      </c>
      <c r="J14" s="89" t="s">
        <v>2385</v>
      </c>
      <c r="K14" s="10" t="s">
        <v>2798</v>
      </c>
      <c r="L14" s="45"/>
      <c r="M14" s="208"/>
      <c r="N14" s="45">
        <v>1</v>
      </c>
      <c r="O14" s="127" t="s">
        <v>2738</v>
      </c>
      <c r="P14" s="45"/>
      <c r="Q14" s="45"/>
      <c r="R14" s="45"/>
      <c r="S14" s="603" t="s">
        <v>2831</v>
      </c>
      <c r="T14" s="600" t="s">
        <v>2807</v>
      </c>
      <c r="U14" s="89">
        <v>2026</v>
      </c>
      <c r="V14" s="45"/>
    </row>
    <row r="15" spans="1:22" ht="153" x14ac:dyDescent="0.25">
      <c r="A15" s="19" t="s">
        <v>1723</v>
      </c>
      <c r="B15" s="12" t="s">
        <v>2381</v>
      </c>
      <c r="C15" s="81" t="s">
        <v>2382</v>
      </c>
      <c r="D15" s="156" t="s">
        <v>2383</v>
      </c>
      <c r="E15" s="17" t="s">
        <v>1720</v>
      </c>
      <c r="F15" s="17">
        <v>503</v>
      </c>
      <c r="G15" s="17" t="s">
        <v>926</v>
      </c>
      <c r="H15" s="174" t="s">
        <v>1760</v>
      </c>
      <c r="I15" s="18" t="s">
        <v>8</v>
      </c>
      <c r="J15" s="89" t="s">
        <v>2384</v>
      </c>
      <c r="K15" s="201" t="s">
        <v>2799</v>
      </c>
      <c r="L15" s="45"/>
      <c r="M15" s="208"/>
      <c r="N15" s="45">
        <v>1</v>
      </c>
      <c r="O15" s="127" t="s">
        <v>2738</v>
      </c>
      <c r="P15" s="45"/>
      <c r="Q15" s="45"/>
      <c r="R15" s="45"/>
      <c r="S15" s="601" t="s">
        <v>2829</v>
      </c>
      <c r="T15" s="45" t="s">
        <v>2778</v>
      </c>
      <c r="U15" s="89">
        <v>2026</v>
      </c>
      <c r="V15" s="45"/>
    </row>
    <row r="16" spans="1:22" ht="45" x14ac:dyDescent="0.25">
      <c r="A16" s="19" t="s">
        <v>1723</v>
      </c>
      <c r="B16" s="12" t="s">
        <v>2381</v>
      </c>
      <c r="C16" s="82" t="s">
        <v>2382</v>
      </c>
      <c r="D16" s="156" t="s">
        <v>2383</v>
      </c>
      <c r="E16" s="209" t="s">
        <v>1720</v>
      </c>
      <c r="F16" s="174">
        <v>797</v>
      </c>
      <c r="G16" s="174" t="s">
        <v>1748</v>
      </c>
      <c r="H16" s="174" t="s">
        <v>2387</v>
      </c>
      <c r="I16" s="211" t="s">
        <v>1750</v>
      </c>
      <c r="J16" s="89" t="s">
        <v>2384</v>
      </c>
      <c r="K16" s="189" t="s">
        <v>2731</v>
      </c>
      <c r="L16" s="45"/>
      <c r="M16" s="45"/>
      <c r="N16" s="45"/>
      <c r="O16" s="127" t="s">
        <v>2738</v>
      </c>
      <c r="P16" s="45"/>
      <c r="Q16" s="45"/>
      <c r="R16" s="45"/>
      <c r="S16" s="600" t="s">
        <v>2820</v>
      </c>
      <c r="T16" s="600" t="s">
        <v>2820</v>
      </c>
      <c r="U16" s="638" t="s">
        <v>2833</v>
      </c>
      <c r="V16" s="45"/>
    </row>
    <row r="17" spans="1:22" ht="45" x14ac:dyDescent="0.25">
      <c r="A17" s="19" t="s">
        <v>1723</v>
      </c>
      <c r="B17" s="12" t="s">
        <v>2381</v>
      </c>
      <c r="C17" s="81" t="s">
        <v>2382</v>
      </c>
      <c r="D17" s="157" t="s">
        <v>2383</v>
      </c>
      <c r="E17" s="209" t="s">
        <v>1720</v>
      </c>
      <c r="F17" s="209">
        <v>577</v>
      </c>
      <c r="G17" s="209" t="s">
        <v>942</v>
      </c>
      <c r="H17" s="209" t="s">
        <v>943</v>
      </c>
      <c r="I17" s="210" t="s">
        <v>8</v>
      </c>
      <c r="J17" s="89" t="s">
        <v>2384</v>
      </c>
      <c r="K17" s="45" t="s">
        <v>2731</v>
      </c>
      <c r="L17" s="45"/>
      <c r="M17" s="208"/>
      <c r="N17" s="45">
        <v>1</v>
      </c>
      <c r="O17" s="127" t="s">
        <v>2738</v>
      </c>
      <c r="P17" s="45"/>
      <c r="Q17" s="45"/>
      <c r="R17" s="45"/>
      <c r="S17" s="45"/>
      <c r="T17" s="45" t="s">
        <v>2778</v>
      </c>
      <c r="U17" s="89">
        <v>2026</v>
      </c>
      <c r="V17" s="45"/>
    </row>
    <row r="18" spans="1:22" ht="120" x14ac:dyDescent="0.25">
      <c r="A18" s="19" t="s">
        <v>1723</v>
      </c>
      <c r="B18" s="12" t="s">
        <v>2381</v>
      </c>
      <c r="C18" s="81" t="s">
        <v>2382</v>
      </c>
      <c r="D18" s="157" t="s">
        <v>2383</v>
      </c>
      <c r="E18" s="209" t="s">
        <v>1720</v>
      </c>
      <c r="F18" s="209">
        <v>543</v>
      </c>
      <c r="G18" s="209" t="s">
        <v>940</v>
      </c>
      <c r="H18" s="209" t="s">
        <v>2388</v>
      </c>
      <c r="I18" s="210" t="s">
        <v>8</v>
      </c>
      <c r="J18" s="89" t="s">
        <v>2384</v>
      </c>
      <c r="K18" s="45" t="s">
        <v>2731</v>
      </c>
      <c r="L18" s="45"/>
      <c r="M18" s="208"/>
      <c r="N18" s="45">
        <v>1</v>
      </c>
      <c r="O18" s="127" t="s">
        <v>2738</v>
      </c>
      <c r="P18" s="45"/>
      <c r="Q18" s="45"/>
      <c r="R18" s="45"/>
      <c r="S18" s="45"/>
      <c r="T18" s="45" t="s">
        <v>2778</v>
      </c>
      <c r="U18" s="89">
        <v>2026</v>
      </c>
      <c r="V18" s="45"/>
    </row>
    <row r="19" spans="1:22" ht="57" x14ac:dyDescent="0.25">
      <c r="A19" s="19" t="s">
        <v>1723</v>
      </c>
      <c r="B19" s="12" t="s">
        <v>2381</v>
      </c>
      <c r="C19" s="81" t="s">
        <v>2389</v>
      </c>
      <c r="D19" s="156" t="s">
        <v>2383</v>
      </c>
      <c r="E19" s="209" t="s">
        <v>1728</v>
      </c>
      <c r="F19" s="209">
        <v>664</v>
      </c>
      <c r="G19" s="209" t="s">
        <v>348</v>
      </c>
      <c r="H19" s="209" t="s">
        <v>349</v>
      </c>
      <c r="I19" s="210" t="s">
        <v>276</v>
      </c>
      <c r="J19" s="89" t="s">
        <v>2390</v>
      </c>
      <c r="K19" s="44"/>
      <c r="L19" s="45"/>
      <c r="M19" s="208" t="s">
        <v>2731</v>
      </c>
      <c r="N19" s="45">
        <v>18</v>
      </c>
      <c r="O19" s="127" t="s">
        <v>2738</v>
      </c>
      <c r="P19" s="45">
        <f>6*12</f>
        <v>72</v>
      </c>
      <c r="Q19" s="122">
        <v>46054</v>
      </c>
      <c r="R19" s="45">
        <v>36</v>
      </c>
      <c r="S19" s="122">
        <v>46054</v>
      </c>
      <c r="T19" s="45" t="s">
        <v>2778</v>
      </c>
      <c r="U19" s="89">
        <v>2026</v>
      </c>
      <c r="V19" s="45"/>
    </row>
    <row r="20" spans="1:22" ht="57" x14ac:dyDescent="0.25">
      <c r="A20" s="19" t="s">
        <v>1723</v>
      </c>
      <c r="B20" s="12" t="s">
        <v>2381</v>
      </c>
      <c r="C20" s="81" t="s">
        <v>2389</v>
      </c>
      <c r="D20" s="156" t="s">
        <v>2383</v>
      </c>
      <c r="E20" s="209" t="s">
        <v>1728</v>
      </c>
      <c r="F20" s="209">
        <v>679</v>
      </c>
      <c r="G20" s="209" t="s">
        <v>350</v>
      </c>
      <c r="H20" s="209" t="s">
        <v>351</v>
      </c>
      <c r="I20" s="210" t="s">
        <v>352</v>
      </c>
      <c r="J20" s="89" t="s">
        <v>2390</v>
      </c>
      <c r="K20" s="45"/>
      <c r="L20" s="45"/>
      <c r="M20" s="208" t="s">
        <v>2731</v>
      </c>
      <c r="N20" s="45">
        <v>6</v>
      </c>
      <c r="O20" s="127" t="s">
        <v>2738</v>
      </c>
      <c r="P20" s="45">
        <f>6*12</f>
        <v>72</v>
      </c>
      <c r="Q20" s="122">
        <v>46054</v>
      </c>
      <c r="R20" s="45">
        <v>36</v>
      </c>
      <c r="S20" s="122">
        <v>46054</v>
      </c>
      <c r="T20" s="45" t="s">
        <v>2778</v>
      </c>
      <c r="U20" s="89">
        <v>2026</v>
      </c>
      <c r="V20" s="45"/>
    </row>
    <row r="21" spans="1:22" ht="57" x14ac:dyDescent="0.25">
      <c r="A21" s="19" t="s">
        <v>1723</v>
      </c>
      <c r="B21" s="12" t="s">
        <v>2381</v>
      </c>
      <c r="C21" s="81" t="s">
        <v>2389</v>
      </c>
      <c r="D21" s="156" t="s">
        <v>2383</v>
      </c>
      <c r="E21" s="209" t="s">
        <v>1728</v>
      </c>
      <c r="F21" s="209">
        <v>418</v>
      </c>
      <c r="G21" s="209" t="s">
        <v>353</v>
      </c>
      <c r="H21" s="209" t="s">
        <v>354</v>
      </c>
      <c r="I21" s="210" t="s">
        <v>292</v>
      </c>
      <c r="J21" s="89" t="s">
        <v>2390</v>
      </c>
      <c r="K21" s="45"/>
      <c r="L21" s="45"/>
      <c r="M21" s="208" t="s">
        <v>2731</v>
      </c>
      <c r="N21" s="45">
        <v>36</v>
      </c>
      <c r="O21" s="127" t="s">
        <v>2738</v>
      </c>
      <c r="P21" s="45">
        <f>12*12</f>
        <v>144</v>
      </c>
      <c r="Q21" s="122">
        <v>46054</v>
      </c>
      <c r="R21" s="45">
        <f>12*6</f>
        <v>72</v>
      </c>
      <c r="S21" s="122">
        <v>46054</v>
      </c>
      <c r="T21" s="45" t="s">
        <v>2778</v>
      </c>
      <c r="U21" s="89">
        <v>2026</v>
      </c>
      <c r="V21" s="45"/>
    </row>
    <row r="22" spans="1:22" ht="75" x14ac:dyDescent="0.25">
      <c r="A22" s="19" t="s">
        <v>1723</v>
      </c>
      <c r="B22" s="12" t="s">
        <v>2381</v>
      </c>
      <c r="C22" s="81" t="s">
        <v>2389</v>
      </c>
      <c r="D22" s="156" t="s">
        <v>2383</v>
      </c>
      <c r="E22" s="209" t="s">
        <v>1728</v>
      </c>
      <c r="F22" s="209">
        <v>338</v>
      </c>
      <c r="G22" s="209" t="s">
        <v>367</v>
      </c>
      <c r="H22" s="209" t="s">
        <v>368</v>
      </c>
      <c r="I22" s="210" t="s">
        <v>369</v>
      </c>
      <c r="J22" s="89" t="s">
        <v>2390</v>
      </c>
      <c r="K22" s="44" t="s">
        <v>2801</v>
      </c>
      <c r="L22" s="45"/>
      <c r="M22" s="208"/>
      <c r="N22" s="45">
        <v>36</v>
      </c>
      <c r="O22" s="127" t="s">
        <v>2738</v>
      </c>
      <c r="P22" s="45">
        <f>12*12</f>
        <v>144</v>
      </c>
      <c r="Q22" s="122">
        <v>46054</v>
      </c>
      <c r="R22" s="45">
        <f>12*6</f>
        <v>72</v>
      </c>
      <c r="S22" s="122">
        <v>46054</v>
      </c>
      <c r="T22" s="45" t="s">
        <v>2778</v>
      </c>
      <c r="U22" s="89">
        <v>2026</v>
      </c>
      <c r="V22" s="45"/>
    </row>
    <row r="23" spans="1:22" ht="75" x14ac:dyDescent="0.25">
      <c r="A23" s="19" t="s">
        <v>1723</v>
      </c>
      <c r="B23" s="12" t="s">
        <v>2381</v>
      </c>
      <c r="C23" s="81" t="s">
        <v>2389</v>
      </c>
      <c r="D23" s="156" t="s">
        <v>2383</v>
      </c>
      <c r="E23" s="209" t="s">
        <v>1728</v>
      </c>
      <c r="F23" s="209">
        <v>28</v>
      </c>
      <c r="G23" s="209" t="s">
        <v>370</v>
      </c>
      <c r="H23" s="209" t="s">
        <v>371</v>
      </c>
      <c r="I23" s="210" t="s">
        <v>279</v>
      </c>
      <c r="J23" s="89" t="s">
        <v>2390</v>
      </c>
      <c r="K23" s="44" t="s">
        <v>2801</v>
      </c>
      <c r="L23" s="45"/>
      <c r="M23" s="208"/>
      <c r="N23" s="45">
        <v>36</v>
      </c>
      <c r="O23" s="127" t="s">
        <v>2738</v>
      </c>
      <c r="P23" s="45">
        <f>12*12</f>
        <v>144</v>
      </c>
      <c r="Q23" s="122">
        <v>46054</v>
      </c>
      <c r="R23" s="45">
        <f>12*6</f>
        <v>72</v>
      </c>
      <c r="S23" s="122">
        <v>46054</v>
      </c>
      <c r="T23" s="45" t="s">
        <v>2778</v>
      </c>
      <c r="U23" s="89">
        <v>2026</v>
      </c>
      <c r="V23" s="45"/>
    </row>
    <row r="24" spans="1:22" ht="75" x14ac:dyDescent="0.25">
      <c r="A24" s="19" t="s">
        <v>1723</v>
      </c>
      <c r="B24" s="12" t="s">
        <v>2381</v>
      </c>
      <c r="C24" s="81" t="s">
        <v>2389</v>
      </c>
      <c r="D24" s="156" t="s">
        <v>2383</v>
      </c>
      <c r="E24" s="209" t="s">
        <v>1728</v>
      </c>
      <c r="F24" s="209">
        <v>56</v>
      </c>
      <c r="G24" s="209" t="s">
        <v>381</v>
      </c>
      <c r="H24" s="209" t="s">
        <v>382</v>
      </c>
      <c r="I24" s="210" t="s">
        <v>276</v>
      </c>
      <c r="J24" s="89" t="s">
        <v>2390</v>
      </c>
      <c r="K24" s="44" t="s">
        <v>2801</v>
      </c>
      <c r="L24" s="45"/>
      <c r="M24" s="208"/>
      <c r="N24" s="45">
        <v>18</v>
      </c>
      <c r="O24" s="127" t="s">
        <v>2738</v>
      </c>
      <c r="P24" s="45">
        <f>6*12</f>
        <v>72</v>
      </c>
      <c r="Q24" s="122">
        <v>46054</v>
      </c>
      <c r="R24" s="45">
        <v>36</v>
      </c>
      <c r="S24" s="122">
        <v>46054</v>
      </c>
      <c r="T24" s="45" t="s">
        <v>2778</v>
      </c>
      <c r="U24" s="89">
        <v>2026</v>
      </c>
      <c r="V24" s="45"/>
    </row>
    <row r="25" spans="1:22" ht="75" x14ac:dyDescent="0.25">
      <c r="A25" s="19" t="s">
        <v>1723</v>
      </c>
      <c r="B25" s="12" t="s">
        <v>2381</v>
      </c>
      <c r="C25" s="81" t="s">
        <v>2389</v>
      </c>
      <c r="D25" s="156" t="s">
        <v>2383</v>
      </c>
      <c r="E25" s="209" t="s">
        <v>1728</v>
      </c>
      <c r="F25" s="209">
        <v>62</v>
      </c>
      <c r="G25" s="209" t="s">
        <v>385</v>
      </c>
      <c r="H25" s="209" t="s">
        <v>386</v>
      </c>
      <c r="I25" s="210" t="s">
        <v>387</v>
      </c>
      <c r="J25" s="89" t="s">
        <v>2390</v>
      </c>
      <c r="K25" s="44" t="s">
        <v>2801</v>
      </c>
      <c r="L25" s="45"/>
      <c r="M25" s="208"/>
      <c r="N25" s="45">
        <v>36</v>
      </c>
      <c r="O25" s="127" t="s">
        <v>2738</v>
      </c>
      <c r="P25" s="45">
        <f>12*12</f>
        <v>144</v>
      </c>
      <c r="Q25" s="122">
        <v>46054</v>
      </c>
      <c r="R25" s="45">
        <f>12*6</f>
        <v>72</v>
      </c>
      <c r="S25" s="122">
        <v>46054</v>
      </c>
      <c r="T25" s="45" t="s">
        <v>2778</v>
      </c>
      <c r="U25" s="89">
        <v>2026</v>
      </c>
      <c r="V25" s="45"/>
    </row>
    <row r="26" spans="1:22" ht="60" x14ac:dyDescent="0.25">
      <c r="A26" s="19" t="s">
        <v>1723</v>
      </c>
      <c r="B26" s="12" t="s">
        <v>2381</v>
      </c>
      <c r="C26" s="81" t="s">
        <v>2389</v>
      </c>
      <c r="D26" s="156" t="s">
        <v>2383</v>
      </c>
      <c r="E26" s="209" t="s">
        <v>1728</v>
      </c>
      <c r="F26" s="209" t="s">
        <v>390</v>
      </c>
      <c r="G26" s="209" t="s">
        <v>293</v>
      </c>
      <c r="H26" s="209" t="s">
        <v>294</v>
      </c>
      <c r="I26" s="210" t="s">
        <v>334</v>
      </c>
      <c r="J26" s="89" t="s">
        <v>2390</v>
      </c>
      <c r="K26" s="45"/>
      <c r="L26" s="45"/>
      <c r="M26" s="208" t="s">
        <v>2731</v>
      </c>
      <c r="N26" s="45">
        <v>36</v>
      </c>
      <c r="O26" s="127" t="s">
        <v>2738</v>
      </c>
      <c r="P26" s="45">
        <f>12*12</f>
        <v>144</v>
      </c>
      <c r="Q26" s="122">
        <v>46054</v>
      </c>
      <c r="R26" s="45">
        <f>12*6</f>
        <v>72</v>
      </c>
      <c r="S26" s="122">
        <v>46054</v>
      </c>
      <c r="T26" s="45" t="s">
        <v>2778</v>
      </c>
      <c r="U26" s="89">
        <v>2026</v>
      </c>
      <c r="V26" s="45"/>
    </row>
    <row r="27" spans="1:22" ht="75" x14ac:dyDescent="0.25">
      <c r="A27" s="19" t="s">
        <v>1723</v>
      </c>
      <c r="B27" s="12" t="s">
        <v>2381</v>
      </c>
      <c r="C27" s="81" t="s">
        <v>2389</v>
      </c>
      <c r="D27" s="156" t="s">
        <v>2383</v>
      </c>
      <c r="E27" s="209" t="s">
        <v>1728</v>
      </c>
      <c r="F27" s="209" t="s">
        <v>391</v>
      </c>
      <c r="G27" s="209" t="s">
        <v>252</v>
      </c>
      <c r="H27" s="209" t="s">
        <v>253</v>
      </c>
      <c r="I27" s="210" t="s">
        <v>1759</v>
      </c>
      <c r="J27" s="89" t="s">
        <v>2390</v>
      </c>
      <c r="K27" s="44" t="s">
        <v>2801</v>
      </c>
      <c r="L27" s="45"/>
      <c r="M27" s="208"/>
      <c r="N27" s="45">
        <v>36</v>
      </c>
      <c r="O27" s="127" t="s">
        <v>2738</v>
      </c>
      <c r="P27" s="45">
        <f>12*12</f>
        <v>144</v>
      </c>
      <c r="Q27" s="122">
        <v>46054</v>
      </c>
      <c r="R27" s="45">
        <f>12*6</f>
        <v>72</v>
      </c>
      <c r="S27" s="122">
        <v>46054</v>
      </c>
      <c r="T27" s="45" t="s">
        <v>2778</v>
      </c>
      <c r="U27" s="89">
        <v>2026</v>
      </c>
      <c r="V27" s="45"/>
    </row>
    <row r="28" spans="1:22" ht="75" x14ac:dyDescent="0.25">
      <c r="A28" s="19" t="s">
        <v>1723</v>
      </c>
      <c r="B28" s="12" t="s">
        <v>2381</v>
      </c>
      <c r="C28" s="81" t="s">
        <v>2389</v>
      </c>
      <c r="D28" s="156" t="s">
        <v>2383</v>
      </c>
      <c r="E28" s="209" t="s">
        <v>1728</v>
      </c>
      <c r="F28" s="209">
        <v>371</v>
      </c>
      <c r="G28" s="209" t="s">
        <v>392</v>
      </c>
      <c r="H28" s="209" t="s">
        <v>1737</v>
      </c>
      <c r="I28" s="210" t="s">
        <v>8</v>
      </c>
      <c r="J28" s="89" t="s">
        <v>2390</v>
      </c>
      <c r="K28" s="44" t="s">
        <v>2801</v>
      </c>
      <c r="L28" s="45"/>
      <c r="M28" s="208"/>
      <c r="N28" s="45">
        <v>6</v>
      </c>
      <c r="O28" s="127" t="s">
        <v>2738</v>
      </c>
      <c r="P28" s="45">
        <v>24</v>
      </c>
      <c r="Q28" s="122">
        <v>46054</v>
      </c>
      <c r="R28" s="45">
        <v>12</v>
      </c>
      <c r="S28" s="122">
        <v>46054</v>
      </c>
      <c r="T28" s="45" t="s">
        <v>2778</v>
      </c>
      <c r="U28" s="89">
        <v>2026</v>
      </c>
      <c r="V28" s="45"/>
    </row>
    <row r="29" spans="1:22" ht="75" x14ac:dyDescent="0.25">
      <c r="A29" s="19" t="s">
        <v>1723</v>
      </c>
      <c r="B29" s="12" t="s">
        <v>2381</v>
      </c>
      <c r="C29" s="81" t="s">
        <v>2389</v>
      </c>
      <c r="D29" s="156" t="s">
        <v>2383</v>
      </c>
      <c r="E29" s="209" t="s">
        <v>1728</v>
      </c>
      <c r="F29" s="209">
        <v>78</v>
      </c>
      <c r="G29" s="209" t="s">
        <v>396</v>
      </c>
      <c r="H29" s="209" t="s">
        <v>2391</v>
      </c>
      <c r="I29" s="210" t="s">
        <v>8</v>
      </c>
      <c r="J29" s="89" t="s">
        <v>2384</v>
      </c>
      <c r="K29" s="45"/>
      <c r="L29" s="45"/>
      <c r="M29" s="208" t="s">
        <v>2731</v>
      </c>
      <c r="N29" s="45">
        <v>1</v>
      </c>
      <c r="O29" s="127" t="s">
        <v>2738</v>
      </c>
      <c r="P29" s="45">
        <v>1</v>
      </c>
      <c r="Q29" s="122">
        <v>46054</v>
      </c>
      <c r="R29" s="45">
        <v>1</v>
      </c>
      <c r="S29" s="122">
        <v>46054</v>
      </c>
      <c r="T29" s="45" t="s">
        <v>2778</v>
      </c>
      <c r="U29" s="89">
        <v>2026</v>
      </c>
      <c r="V29" s="45"/>
    </row>
    <row r="30" spans="1:22" ht="75" x14ac:dyDescent="0.25">
      <c r="A30" s="19" t="s">
        <v>1723</v>
      </c>
      <c r="B30" s="12" t="s">
        <v>2381</v>
      </c>
      <c r="C30" s="81" t="s">
        <v>2389</v>
      </c>
      <c r="D30" s="156" t="s">
        <v>2383</v>
      </c>
      <c r="E30" s="209" t="s">
        <v>1728</v>
      </c>
      <c r="F30" s="209">
        <v>30</v>
      </c>
      <c r="G30" s="209" t="s">
        <v>398</v>
      </c>
      <c r="H30" s="209" t="s">
        <v>399</v>
      </c>
      <c r="I30" s="210" t="s">
        <v>8</v>
      </c>
      <c r="J30" s="89" t="s">
        <v>2390</v>
      </c>
      <c r="K30" s="44" t="s">
        <v>2801</v>
      </c>
      <c r="L30" s="45"/>
      <c r="M30" s="208"/>
      <c r="N30" s="45">
        <v>6</v>
      </c>
      <c r="O30" s="127" t="s">
        <v>2738</v>
      </c>
      <c r="P30" s="45">
        <v>6</v>
      </c>
      <c r="Q30" s="122">
        <v>46054</v>
      </c>
      <c r="R30" s="45">
        <v>6</v>
      </c>
      <c r="S30" s="122">
        <v>46054</v>
      </c>
      <c r="T30" s="45" t="s">
        <v>2778</v>
      </c>
      <c r="U30" s="89">
        <v>2026</v>
      </c>
      <c r="V30" s="45"/>
    </row>
    <row r="31" spans="1:22" ht="57" x14ac:dyDescent="0.25">
      <c r="A31" s="19" t="s">
        <v>1723</v>
      </c>
      <c r="B31" s="12" t="s">
        <v>2381</v>
      </c>
      <c r="C31" s="81" t="s">
        <v>2389</v>
      </c>
      <c r="D31" s="156" t="s">
        <v>2383</v>
      </c>
      <c r="E31" s="209" t="s">
        <v>1728</v>
      </c>
      <c r="F31" s="209">
        <v>58</v>
      </c>
      <c r="G31" s="209" t="s">
        <v>408</v>
      </c>
      <c r="H31" s="209" t="s">
        <v>409</v>
      </c>
      <c r="I31" s="210" t="s">
        <v>8</v>
      </c>
      <c r="J31" s="89" t="s">
        <v>2390</v>
      </c>
      <c r="K31" s="45" t="s">
        <v>2731</v>
      </c>
      <c r="L31" s="45"/>
      <c r="M31" s="208"/>
      <c r="N31" s="45">
        <v>6</v>
      </c>
      <c r="O31" s="127" t="s">
        <v>2738</v>
      </c>
      <c r="P31" s="45">
        <v>24</v>
      </c>
      <c r="Q31" s="122">
        <v>46054</v>
      </c>
      <c r="R31" s="45">
        <v>12</v>
      </c>
      <c r="S31" s="122">
        <v>46054</v>
      </c>
      <c r="T31" s="45" t="s">
        <v>2778</v>
      </c>
      <c r="U31" s="89">
        <v>2026</v>
      </c>
      <c r="V31" s="45"/>
    </row>
    <row r="32" spans="1:22" ht="75" x14ac:dyDescent="0.25">
      <c r="A32" s="19" t="s">
        <v>1723</v>
      </c>
      <c r="B32" s="12" t="s">
        <v>2381</v>
      </c>
      <c r="C32" s="81" t="s">
        <v>2389</v>
      </c>
      <c r="D32" s="156" t="s">
        <v>2383</v>
      </c>
      <c r="E32" s="209" t="s">
        <v>1728</v>
      </c>
      <c r="F32" s="209">
        <v>55</v>
      </c>
      <c r="G32" s="209" t="s">
        <v>420</v>
      </c>
      <c r="H32" s="209" t="s">
        <v>421</v>
      </c>
      <c r="I32" s="210" t="s">
        <v>8</v>
      </c>
      <c r="J32" s="89" t="s">
        <v>2390</v>
      </c>
      <c r="K32" s="44" t="s">
        <v>2801</v>
      </c>
      <c r="L32" s="45"/>
      <c r="M32" s="208"/>
      <c r="N32" s="45">
        <v>36</v>
      </c>
      <c r="O32" s="127" t="s">
        <v>2738</v>
      </c>
      <c r="P32" s="45">
        <f>12*12</f>
        <v>144</v>
      </c>
      <c r="Q32" s="122">
        <v>46054</v>
      </c>
      <c r="R32" s="45">
        <f>12*6</f>
        <v>72</v>
      </c>
      <c r="S32" s="122">
        <v>46054</v>
      </c>
      <c r="T32" s="45" t="s">
        <v>2778</v>
      </c>
      <c r="U32" s="89">
        <v>2026</v>
      </c>
      <c r="V32" s="45"/>
    </row>
    <row r="33" spans="1:22" ht="57" x14ac:dyDescent="0.25">
      <c r="A33" s="19" t="s">
        <v>1723</v>
      </c>
      <c r="B33" s="12" t="s">
        <v>2381</v>
      </c>
      <c r="C33" s="81" t="s">
        <v>2389</v>
      </c>
      <c r="D33" s="156" t="s">
        <v>2383</v>
      </c>
      <c r="E33" s="209" t="s">
        <v>1728</v>
      </c>
      <c r="F33" s="209">
        <v>38</v>
      </c>
      <c r="G33" s="209" t="s">
        <v>422</v>
      </c>
      <c r="H33" s="209" t="s">
        <v>423</v>
      </c>
      <c r="I33" s="210" t="s">
        <v>8</v>
      </c>
      <c r="J33" s="89" t="s">
        <v>2386</v>
      </c>
      <c r="K33" s="45"/>
      <c r="L33" s="45"/>
      <c r="M33" s="208" t="s">
        <v>2731</v>
      </c>
      <c r="N33" s="45">
        <v>7</v>
      </c>
      <c r="O33" s="127" t="s">
        <v>2738</v>
      </c>
      <c r="P33" s="45">
        <v>7</v>
      </c>
      <c r="Q33" s="122">
        <v>46054</v>
      </c>
      <c r="R33" s="45">
        <v>7</v>
      </c>
      <c r="S33" s="122">
        <v>46054</v>
      </c>
      <c r="T33" s="45" t="s">
        <v>2778</v>
      </c>
      <c r="U33" s="89">
        <v>2026</v>
      </c>
      <c r="V33" s="45"/>
    </row>
    <row r="34" spans="1:22" ht="75" x14ac:dyDescent="0.25">
      <c r="A34" s="19" t="s">
        <v>1723</v>
      </c>
      <c r="B34" s="12" t="s">
        <v>2381</v>
      </c>
      <c r="C34" s="81" t="s">
        <v>2389</v>
      </c>
      <c r="D34" s="156" t="s">
        <v>2383</v>
      </c>
      <c r="E34" s="209" t="s">
        <v>1728</v>
      </c>
      <c r="F34" s="209">
        <v>31</v>
      </c>
      <c r="G34" s="209" t="s">
        <v>424</v>
      </c>
      <c r="H34" s="209" t="s">
        <v>425</v>
      </c>
      <c r="I34" s="210" t="s">
        <v>8</v>
      </c>
      <c r="J34" s="89" t="s">
        <v>2390</v>
      </c>
      <c r="K34" s="44" t="s">
        <v>2801</v>
      </c>
      <c r="L34" s="45"/>
      <c r="M34" s="208"/>
      <c r="N34" s="45">
        <v>36</v>
      </c>
      <c r="O34" s="127" t="s">
        <v>2738</v>
      </c>
      <c r="P34" s="45">
        <f>12*12</f>
        <v>144</v>
      </c>
      <c r="Q34" s="122">
        <v>46054</v>
      </c>
      <c r="R34" s="45">
        <f>12*6</f>
        <v>72</v>
      </c>
      <c r="S34" s="122">
        <v>46054</v>
      </c>
      <c r="T34" s="45" t="s">
        <v>2778</v>
      </c>
      <c r="U34" s="89">
        <v>2026</v>
      </c>
      <c r="V34" s="45"/>
    </row>
    <row r="35" spans="1:22" ht="57" x14ac:dyDescent="0.25">
      <c r="A35" s="19" t="s">
        <v>1723</v>
      </c>
      <c r="B35" s="12" t="s">
        <v>2381</v>
      </c>
      <c r="C35" s="81" t="s">
        <v>2389</v>
      </c>
      <c r="D35" s="156" t="s">
        <v>2383</v>
      </c>
      <c r="E35" s="209" t="s">
        <v>1728</v>
      </c>
      <c r="F35" s="209">
        <v>32</v>
      </c>
      <c r="G35" s="209" t="s">
        <v>426</v>
      </c>
      <c r="H35" s="209" t="s">
        <v>427</v>
      </c>
      <c r="I35" s="210" t="s">
        <v>279</v>
      </c>
      <c r="J35" s="89" t="s">
        <v>2390</v>
      </c>
      <c r="K35" s="45"/>
      <c r="L35" s="45"/>
      <c r="M35" s="208" t="s">
        <v>2731</v>
      </c>
      <c r="N35" s="45">
        <v>36</v>
      </c>
      <c r="O35" s="127" t="s">
        <v>2738</v>
      </c>
      <c r="P35" s="45">
        <f>12*12</f>
        <v>144</v>
      </c>
      <c r="Q35" s="122">
        <v>46054</v>
      </c>
      <c r="R35" s="45">
        <f>12*6</f>
        <v>72</v>
      </c>
      <c r="S35" s="122">
        <v>46054</v>
      </c>
      <c r="T35" s="45" t="s">
        <v>2778</v>
      </c>
      <c r="U35" s="89">
        <v>2026</v>
      </c>
      <c r="V35" s="45"/>
    </row>
    <row r="36" spans="1:22" ht="60" x14ac:dyDescent="0.25">
      <c r="A36" s="19" t="s">
        <v>1723</v>
      </c>
      <c r="B36" s="12" t="s">
        <v>2381</v>
      </c>
      <c r="C36" s="81" t="s">
        <v>2389</v>
      </c>
      <c r="D36" s="156" t="s">
        <v>2383</v>
      </c>
      <c r="E36" s="64" t="s">
        <v>5</v>
      </c>
      <c r="F36" s="174">
        <v>44</v>
      </c>
      <c r="G36" s="174" t="s">
        <v>180</v>
      </c>
      <c r="H36" s="174" t="s">
        <v>181</v>
      </c>
      <c r="I36" s="211" t="s">
        <v>8</v>
      </c>
      <c r="J36" s="90" t="s">
        <v>2392</v>
      </c>
      <c r="K36" s="189" t="s">
        <v>2731</v>
      </c>
      <c r="L36" s="122"/>
      <c r="M36" s="45"/>
      <c r="N36" s="45">
        <v>30</v>
      </c>
      <c r="O36" s="127" t="s">
        <v>2738</v>
      </c>
      <c r="P36" s="45">
        <v>200</v>
      </c>
      <c r="Q36" s="122">
        <v>46054</v>
      </c>
      <c r="R36" s="45">
        <v>200</v>
      </c>
      <c r="S36" s="122">
        <v>46054</v>
      </c>
      <c r="T36" s="45" t="s">
        <v>2778</v>
      </c>
      <c r="U36" s="89">
        <v>2026</v>
      </c>
      <c r="V36" s="45"/>
    </row>
    <row r="37" spans="1:22" ht="57" x14ac:dyDescent="0.25">
      <c r="A37" s="19" t="s">
        <v>1723</v>
      </c>
      <c r="B37" s="12" t="s">
        <v>2381</v>
      </c>
      <c r="C37" s="81" t="s">
        <v>2389</v>
      </c>
      <c r="D37" s="156" t="s">
        <v>2383</v>
      </c>
      <c r="E37" s="64" t="s">
        <v>5</v>
      </c>
      <c r="F37" s="209">
        <v>49</v>
      </c>
      <c r="G37" s="209" t="s">
        <v>28</v>
      </c>
      <c r="H37" s="209" t="s">
        <v>29</v>
      </c>
      <c r="I37" s="210" t="s">
        <v>8</v>
      </c>
      <c r="J37" s="90" t="s">
        <v>2393</v>
      </c>
      <c r="K37" s="45"/>
      <c r="L37" s="45"/>
      <c r="M37" s="208" t="s">
        <v>2731</v>
      </c>
      <c r="N37" s="45">
        <v>200</v>
      </c>
      <c r="O37" s="127" t="s">
        <v>2738</v>
      </c>
      <c r="P37" s="45">
        <v>200</v>
      </c>
      <c r="Q37" s="122">
        <v>46054</v>
      </c>
      <c r="R37" s="45">
        <v>200</v>
      </c>
      <c r="S37" s="122">
        <v>46054</v>
      </c>
      <c r="T37" s="45" t="s">
        <v>2778</v>
      </c>
      <c r="U37" s="89">
        <v>2026</v>
      </c>
      <c r="V37" s="45"/>
    </row>
    <row r="38" spans="1:22" ht="57" x14ac:dyDescent="0.25">
      <c r="A38" s="19" t="s">
        <v>1723</v>
      </c>
      <c r="B38" s="12" t="s">
        <v>2381</v>
      </c>
      <c r="C38" s="81" t="s">
        <v>2389</v>
      </c>
      <c r="D38" s="156" t="s">
        <v>2383</v>
      </c>
      <c r="E38" s="209" t="s">
        <v>1754</v>
      </c>
      <c r="F38" s="209">
        <v>188</v>
      </c>
      <c r="G38" s="209" t="s">
        <v>1539</v>
      </c>
      <c r="H38" s="209" t="s">
        <v>1540</v>
      </c>
      <c r="I38" s="210" t="s">
        <v>1541</v>
      </c>
      <c r="J38" s="89" t="s">
        <v>2390</v>
      </c>
      <c r="K38" s="45" t="s">
        <v>2731</v>
      </c>
      <c r="L38" s="45"/>
      <c r="M38" s="208"/>
      <c r="N38" s="45">
        <v>1</v>
      </c>
      <c r="O38" s="127" t="s">
        <v>2738</v>
      </c>
      <c r="P38" s="45">
        <v>4</v>
      </c>
      <c r="Q38" s="122">
        <v>46054</v>
      </c>
      <c r="R38" s="45">
        <v>1</v>
      </c>
      <c r="S38" s="122">
        <v>46054</v>
      </c>
      <c r="T38" s="45" t="s">
        <v>2778</v>
      </c>
      <c r="U38" s="89">
        <v>2026</v>
      </c>
      <c r="V38" s="45"/>
    </row>
    <row r="39" spans="1:22" ht="57" x14ac:dyDescent="0.25">
      <c r="A39" s="19" t="s">
        <v>1723</v>
      </c>
      <c r="B39" s="12" t="s">
        <v>2381</v>
      </c>
      <c r="C39" s="81" t="s">
        <v>2389</v>
      </c>
      <c r="D39" s="156" t="s">
        <v>2383</v>
      </c>
      <c r="E39" s="64" t="s">
        <v>5</v>
      </c>
      <c r="F39" s="209">
        <v>497</v>
      </c>
      <c r="G39" s="209" t="s">
        <v>97</v>
      </c>
      <c r="H39" s="209" t="s">
        <v>98</v>
      </c>
      <c r="I39" s="210" t="s">
        <v>99</v>
      </c>
      <c r="J39" s="89" t="s">
        <v>2390</v>
      </c>
      <c r="K39" s="44"/>
      <c r="L39" s="45"/>
      <c r="M39" s="208" t="s">
        <v>2731</v>
      </c>
      <c r="N39" s="45">
        <v>36</v>
      </c>
      <c r="O39" s="127" t="s">
        <v>2738</v>
      </c>
      <c r="P39" s="45">
        <f>12*12</f>
        <v>144</v>
      </c>
      <c r="Q39" s="122">
        <v>46054</v>
      </c>
      <c r="R39" s="45">
        <f>12*6</f>
        <v>72</v>
      </c>
      <c r="S39" s="122">
        <v>46054</v>
      </c>
      <c r="T39" s="45" t="s">
        <v>2778</v>
      </c>
      <c r="U39" s="89">
        <v>2026</v>
      </c>
      <c r="V39" s="45"/>
    </row>
    <row r="40" spans="1:22" ht="75" x14ac:dyDescent="0.25">
      <c r="A40" s="19" t="s">
        <v>1723</v>
      </c>
      <c r="B40" s="12" t="s">
        <v>2381</v>
      </c>
      <c r="C40" s="81" t="s">
        <v>2389</v>
      </c>
      <c r="D40" s="156" t="s">
        <v>2383</v>
      </c>
      <c r="E40" s="209" t="s">
        <v>1728</v>
      </c>
      <c r="F40" s="209">
        <v>43</v>
      </c>
      <c r="G40" s="209" t="s">
        <v>288</v>
      </c>
      <c r="H40" s="209" t="s">
        <v>289</v>
      </c>
      <c r="I40" s="210" t="s">
        <v>1759</v>
      </c>
      <c r="J40" s="89" t="s">
        <v>2390</v>
      </c>
      <c r="K40" s="44" t="s">
        <v>2801</v>
      </c>
      <c r="L40" s="45"/>
      <c r="M40" s="208"/>
      <c r="N40" s="45">
        <v>180</v>
      </c>
      <c r="O40" s="127" t="s">
        <v>2738</v>
      </c>
      <c r="P40" s="45">
        <f>60*12</f>
        <v>720</v>
      </c>
      <c r="Q40" s="122">
        <v>46054</v>
      </c>
      <c r="R40" s="45">
        <v>360</v>
      </c>
      <c r="S40" s="122">
        <v>46054</v>
      </c>
      <c r="T40" s="45" t="s">
        <v>2778</v>
      </c>
      <c r="U40" s="89">
        <v>2026</v>
      </c>
      <c r="V40" s="45"/>
    </row>
    <row r="41" spans="1:22" ht="57" x14ac:dyDescent="0.25">
      <c r="A41" s="19" t="s">
        <v>1723</v>
      </c>
      <c r="B41" s="12" t="s">
        <v>2381</v>
      </c>
      <c r="C41" s="81" t="s">
        <v>2389</v>
      </c>
      <c r="D41" s="156" t="s">
        <v>2383</v>
      </c>
      <c r="E41" s="64" t="s">
        <v>5</v>
      </c>
      <c r="F41" s="209">
        <v>582</v>
      </c>
      <c r="G41" s="209" t="s">
        <v>1795</v>
      </c>
      <c r="H41" s="209" t="s">
        <v>117</v>
      </c>
      <c r="I41" s="210" t="s">
        <v>118</v>
      </c>
      <c r="J41" s="89" t="s">
        <v>2390</v>
      </c>
      <c r="K41" s="45"/>
      <c r="L41" s="45"/>
      <c r="M41" s="208" t="s">
        <v>2731</v>
      </c>
      <c r="N41" s="45">
        <v>1</v>
      </c>
      <c r="O41" s="127" t="s">
        <v>2738</v>
      </c>
      <c r="P41" s="45">
        <v>1</v>
      </c>
      <c r="Q41" s="122">
        <v>46054</v>
      </c>
      <c r="R41" s="45">
        <v>1</v>
      </c>
      <c r="S41" s="122">
        <v>46054</v>
      </c>
      <c r="T41" s="45" t="s">
        <v>2778</v>
      </c>
      <c r="U41" s="89">
        <v>2026</v>
      </c>
      <c r="V41" s="45"/>
    </row>
    <row r="42" spans="1:22" ht="60" x14ac:dyDescent="0.25">
      <c r="A42" s="19" t="s">
        <v>1723</v>
      </c>
      <c r="B42" s="12" t="s">
        <v>2381</v>
      </c>
      <c r="C42" s="81" t="s">
        <v>2389</v>
      </c>
      <c r="D42" s="156" t="s">
        <v>2383</v>
      </c>
      <c r="E42" s="209" t="s">
        <v>1728</v>
      </c>
      <c r="F42" s="209">
        <v>65</v>
      </c>
      <c r="G42" s="209" t="s">
        <v>312</v>
      </c>
      <c r="H42" s="209" t="s">
        <v>313</v>
      </c>
      <c r="I42" s="210" t="s">
        <v>314</v>
      </c>
      <c r="J42" s="89" t="s">
        <v>2390</v>
      </c>
      <c r="K42" s="45"/>
      <c r="L42" s="45"/>
      <c r="M42" s="208" t="s">
        <v>2731</v>
      </c>
      <c r="N42" s="45">
        <v>36</v>
      </c>
      <c r="O42" s="127" t="s">
        <v>2738</v>
      </c>
      <c r="P42" s="45">
        <f>12*12</f>
        <v>144</v>
      </c>
      <c r="Q42" s="122">
        <v>46054</v>
      </c>
      <c r="R42" s="45">
        <f>12*6</f>
        <v>72</v>
      </c>
      <c r="S42" s="122">
        <v>46054</v>
      </c>
      <c r="T42" s="45" t="s">
        <v>2778</v>
      </c>
      <c r="U42" s="89">
        <v>2026</v>
      </c>
      <c r="V42" s="45"/>
    </row>
    <row r="43" spans="1:22" ht="150" x14ac:dyDescent="0.25">
      <c r="A43" s="19" t="s">
        <v>1723</v>
      </c>
      <c r="B43" s="12" t="s">
        <v>2381</v>
      </c>
      <c r="C43" s="81" t="s">
        <v>2389</v>
      </c>
      <c r="D43" s="156" t="s">
        <v>2383</v>
      </c>
      <c r="E43" s="209" t="s">
        <v>1788</v>
      </c>
      <c r="F43" s="209">
        <v>6</v>
      </c>
      <c r="G43" s="209" t="s">
        <v>1226</v>
      </c>
      <c r="H43" s="209" t="s">
        <v>1227</v>
      </c>
      <c r="I43" s="210" t="s">
        <v>1228</v>
      </c>
      <c r="J43" s="89" t="s">
        <v>2390</v>
      </c>
      <c r="K43" s="189" t="s">
        <v>2731</v>
      </c>
      <c r="L43" s="122"/>
      <c r="M43" s="45"/>
      <c r="N43" s="45">
        <v>18</v>
      </c>
      <c r="O43" s="127" t="s">
        <v>2738</v>
      </c>
      <c r="P43" s="45">
        <v>36</v>
      </c>
      <c r="Q43" s="122">
        <v>46054</v>
      </c>
      <c r="R43" s="45">
        <v>18</v>
      </c>
      <c r="S43" s="122">
        <v>46054</v>
      </c>
      <c r="T43" s="45" t="s">
        <v>2778</v>
      </c>
      <c r="U43" s="89">
        <v>2026</v>
      </c>
      <c r="V43" s="45"/>
    </row>
    <row r="44" spans="1:22" ht="57" x14ac:dyDescent="0.25">
      <c r="A44" s="19" t="s">
        <v>1723</v>
      </c>
      <c r="B44" s="12" t="s">
        <v>2381</v>
      </c>
      <c r="C44" s="81" t="s">
        <v>2389</v>
      </c>
      <c r="D44" s="156" t="s">
        <v>2383</v>
      </c>
      <c r="E44" s="209" t="s">
        <v>1754</v>
      </c>
      <c r="F44" s="209">
        <v>680</v>
      </c>
      <c r="G44" s="209" t="s">
        <v>1582</v>
      </c>
      <c r="H44" s="209" t="s">
        <v>1583</v>
      </c>
      <c r="I44" s="210" t="s">
        <v>1574</v>
      </c>
      <c r="J44" s="89" t="s">
        <v>2390</v>
      </c>
      <c r="K44" s="45"/>
      <c r="L44" s="45"/>
      <c r="M44" s="208" t="s">
        <v>2731</v>
      </c>
      <c r="N44" s="44">
        <v>3</v>
      </c>
      <c r="O44" s="127" t="s">
        <v>2738</v>
      </c>
      <c r="P44" s="45">
        <v>12</v>
      </c>
      <c r="Q44" s="122">
        <v>46054</v>
      </c>
      <c r="R44" s="45">
        <v>6</v>
      </c>
      <c r="S44" s="122">
        <v>46054</v>
      </c>
      <c r="T44" s="45" t="s">
        <v>2778</v>
      </c>
      <c r="U44" s="89">
        <v>2026</v>
      </c>
      <c r="V44" s="45"/>
    </row>
    <row r="45" spans="1:22" ht="75" x14ac:dyDescent="0.25">
      <c r="A45" s="19" t="s">
        <v>1723</v>
      </c>
      <c r="B45" s="12" t="s">
        <v>2381</v>
      </c>
      <c r="C45" s="81" t="s">
        <v>2389</v>
      </c>
      <c r="D45" s="156" t="s">
        <v>2383</v>
      </c>
      <c r="E45" s="209" t="s">
        <v>1803</v>
      </c>
      <c r="F45" s="209">
        <v>593</v>
      </c>
      <c r="G45" s="209" t="s">
        <v>1806</v>
      </c>
      <c r="H45" s="209" t="s">
        <v>1807</v>
      </c>
      <c r="I45" s="210" t="s">
        <v>8</v>
      </c>
      <c r="J45" s="89" t="s">
        <v>2390</v>
      </c>
      <c r="K45" s="44" t="s">
        <v>2801</v>
      </c>
      <c r="L45" s="45"/>
      <c r="M45" s="208"/>
      <c r="N45" s="44">
        <v>60</v>
      </c>
      <c r="O45" s="127" t="s">
        <v>2738</v>
      </c>
      <c r="P45" s="45">
        <v>240</v>
      </c>
      <c r="Q45" s="122">
        <v>46054</v>
      </c>
      <c r="R45" s="45">
        <v>120</v>
      </c>
      <c r="S45" s="122">
        <v>46054</v>
      </c>
      <c r="T45" s="45" t="s">
        <v>2778</v>
      </c>
      <c r="U45" s="89">
        <v>2026</v>
      </c>
      <c r="V45" s="45"/>
    </row>
    <row r="46" spans="1:22" ht="57" x14ac:dyDescent="0.25">
      <c r="A46" s="19" t="s">
        <v>1723</v>
      </c>
      <c r="B46" s="12" t="s">
        <v>2381</v>
      </c>
      <c r="C46" s="81" t="s">
        <v>2389</v>
      </c>
      <c r="D46" s="156" t="s">
        <v>2383</v>
      </c>
      <c r="E46" s="209" t="s">
        <v>1803</v>
      </c>
      <c r="F46" s="209">
        <v>596</v>
      </c>
      <c r="G46" s="209" t="s">
        <v>1675</v>
      </c>
      <c r="H46" s="209" t="s">
        <v>1670</v>
      </c>
      <c r="I46" s="210" t="s">
        <v>8</v>
      </c>
      <c r="J46" s="89" t="s">
        <v>2390</v>
      </c>
      <c r="K46" s="45"/>
      <c r="L46" s="45"/>
      <c r="M46" s="208" t="s">
        <v>2731</v>
      </c>
      <c r="N46" s="44">
        <f>18*3</f>
        <v>54</v>
      </c>
      <c r="O46" s="127" t="s">
        <v>2738</v>
      </c>
      <c r="P46" s="45">
        <f>18*12</f>
        <v>216</v>
      </c>
      <c r="Q46" s="122">
        <v>46054</v>
      </c>
      <c r="R46" s="45">
        <f>18*6</f>
        <v>108</v>
      </c>
      <c r="S46" s="122">
        <v>46054</v>
      </c>
      <c r="T46" s="45" t="s">
        <v>2778</v>
      </c>
      <c r="U46" s="89">
        <v>2026</v>
      </c>
      <c r="V46" s="45"/>
    </row>
    <row r="47" spans="1:22" ht="105" x14ac:dyDescent="0.25">
      <c r="A47" s="19" t="s">
        <v>1723</v>
      </c>
      <c r="B47" s="12" t="s">
        <v>2381</v>
      </c>
      <c r="C47" s="81" t="s">
        <v>2389</v>
      </c>
      <c r="D47" s="156" t="s">
        <v>2383</v>
      </c>
      <c r="E47" s="209" t="s">
        <v>1728</v>
      </c>
      <c r="F47" s="209">
        <v>68</v>
      </c>
      <c r="G47" s="209" t="s">
        <v>315</v>
      </c>
      <c r="H47" s="209" t="s">
        <v>316</v>
      </c>
      <c r="I47" s="210" t="s">
        <v>317</v>
      </c>
      <c r="J47" s="89" t="s">
        <v>2390</v>
      </c>
      <c r="K47" s="45"/>
      <c r="L47" s="45"/>
      <c r="M47" s="208" t="s">
        <v>2731</v>
      </c>
      <c r="N47" s="45">
        <v>180</v>
      </c>
      <c r="O47" s="127" t="s">
        <v>2738</v>
      </c>
      <c r="P47" s="45">
        <f>60*12</f>
        <v>720</v>
      </c>
      <c r="Q47" s="122">
        <v>46054</v>
      </c>
      <c r="R47" s="45">
        <v>360</v>
      </c>
      <c r="S47" s="122">
        <v>46054</v>
      </c>
      <c r="T47" s="45" t="s">
        <v>2778</v>
      </c>
      <c r="U47" s="89">
        <v>2026</v>
      </c>
      <c r="V47" s="45"/>
    </row>
    <row r="48" spans="1:22" ht="57" x14ac:dyDescent="0.25">
      <c r="A48" s="19" t="s">
        <v>1723</v>
      </c>
      <c r="B48" s="12" t="s">
        <v>2381</v>
      </c>
      <c r="C48" s="81" t="s">
        <v>2389</v>
      </c>
      <c r="D48" s="156" t="s">
        <v>2383</v>
      </c>
      <c r="E48" s="209" t="s">
        <v>1788</v>
      </c>
      <c r="F48" s="209">
        <v>671</v>
      </c>
      <c r="G48" s="209" t="s">
        <v>1180</v>
      </c>
      <c r="H48" s="209" t="s">
        <v>1181</v>
      </c>
      <c r="I48" s="210" t="s">
        <v>8</v>
      </c>
      <c r="J48" s="89" t="s">
        <v>2386</v>
      </c>
      <c r="K48" s="45"/>
      <c r="L48" s="45"/>
      <c r="M48" s="208" t="s">
        <v>2731</v>
      </c>
      <c r="N48" s="45">
        <v>6</v>
      </c>
      <c r="O48" s="127" t="s">
        <v>2738</v>
      </c>
      <c r="P48" s="45"/>
      <c r="Q48" s="45"/>
      <c r="R48" s="45">
        <v>6</v>
      </c>
      <c r="S48" s="122">
        <v>46054</v>
      </c>
      <c r="T48" s="45" t="s">
        <v>2778</v>
      </c>
      <c r="U48" s="89">
        <v>2026</v>
      </c>
      <c r="V48" s="45"/>
    </row>
    <row r="49" spans="1:22" ht="90" x14ac:dyDescent="0.25">
      <c r="A49" s="19" t="s">
        <v>1723</v>
      </c>
      <c r="B49" s="12" t="s">
        <v>2381</v>
      </c>
      <c r="C49" s="81" t="s">
        <v>2389</v>
      </c>
      <c r="D49" s="156" t="s">
        <v>2383</v>
      </c>
      <c r="E49" s="209" t="s">
        <v>1788</v>
      </c>
      <c r="F49" s="209">
        <v>708</v>
      </c>
      <c r="G49" s="209" t="s">
        <v>1208</v>
      </c>
      <c r="H49" s="209" t="s">
        <v>1209</v>
      </c>
      <c r="I49" s="210" t="s">
        <v>8</v>
      </c>
      <c r="J49" s="89" t="s">
        <v>2394</v>
      </c>
      <c r="K49" s="45"/>
      <c r="L49" s="45"/>
      <c r="M49" s="208" t="s">
        <v>2731</v>
      </c>
      <c r="N49" s="45">
        <v>5</v>
      </c>
      <c r="O49" s="127" t="s">
        <v>2738</v>
      </c>
      <c r="P49" s="45"/>
      <c r="Q49" s="45"/>
      <c r="R49" s="45">
        <v>5</v>
      </c>
      <c r="S49" s="122">
        <v>46054</v>
      </c>
      <c r="T49" s="45" t="s">
        <v>2778</v>
      </c>
      <c r="U49" s="89">
        <v>2026</v>
      </c>
      <c r="V49" s="45"/>
    </row>
    <row r="50" spans="1:22" ht="57" x14ac:dyDescent="0.25">
      <c r="A50" s="19" t="s">
        <v>1723</v>
      </c>
      <c r="B50" s="12" t="s">
        <v>2381</v>
      </c>
      <c r="C50" s="81" t="s">
        <v>2389</v>
      </c>
      <c r="D50" s="156" t="s">
        <v>2383</v>
      </c>
      <c r="E50" s="209" t="s">
        <v>1788</v>
      </c>
      <c r="F50" s="209">
        <v>16</v>
      </c>
      <c r="G50" s="209" t="s">
        <v>981</v>
      </c>
      <c r="H50" s="209" t="s">
        <v>982</v>
      </c>
      <c r="I50" s="210" t="s">
        <v>8</v>
      </c>
      <c r="J50" s="89" t="s">
        <v>2394</v>
      </c>
      <c r="K50" s="45"/>
      <c r="L50" s="45"/>
      <c r="M50" s="208" t="s">
        <v>2731</v>
      </c>
      <c r="N50" s="45">
        <v>5</v>
      </c>
      <c r="O50" s="127" t="s">
        <v>2738</v>
      </c>
      <c r="P50" s="45"/>
      <c r="Q50" s="45"/>
      <c r="R50" s="45">
        <v>5</v>
      </c>
      <c r="S50" s="122">
        <v>46054</v>
      </c>
      <c r="T50" s="45" t="s">
        <v>2778</v>
      </c>
      <c r="U50" s="89">
        <v>2026</v>
      </c>
      <c r="V50" s="45"/>
    </row>
    <row r="51" spans="1:22" ht="57" x14ac:dyDescent="0.25">
      <c r="A51" s="19" t="s">
        <v>1723</v>
      </c>
      <c r="B51" s="12" t="s">
        <v>2381</v>
      </c>
      <c r="C51" s="81" t="s">
        <v>2389</v>
      </c>
      <c r="D51" s="156" t="s">
        <v>2383</v>
      </c>
      <c r="E51" s="209" t="s">
        <v>1752</v>
      </c>
      <c r="F51" s="209">
        <v>2</v>
      </c>
      <c r="G51" s="209" t="s">
        <v>1461</v>
      </c>
      <c r="H51" s="209" t="s">
        <v>1462</v>
      </c>
      <c r="I51" s="210" t="s">
        <v>1463</v>
      </c>
      <c r="J51" s="90" t="s">
        <v>2395</v>
      </c>
      <c r="K51" s="189" t="s">
        <v>2731</v>
      </c>
      <c r="L51" s="45"/>
      <c r="M51" s="45"/>
      <c r="N51" s="45"/>
      <c r="O51" s="45"/>
      <c r="P51" s="45"/>
      <c r="Q51" s="45"/>
      <c r="R51" s="45"/>
      <c r="S51" s="45"/>
      <c r="T51" s="600" t="s">
        <v>2833</v>
      </c>
      <c r="U51" s="638" t="s">
        <v>2833</v>
      </c>
      <c r="V51" s="45"/>
    </row>
    <row r="52" spans="1:22" ht="60" x14ac:dyDescent="0.25">
      <c r="A52" s="24" t="s">
        <v>1723</v>
      </c>
      <c r="B52" s="14" t="s">
        <v>2381</v>
      </c>
      <c r="C52" s="81" t="s">
        <v>2389</v>
      </c>
      <c r="D52" s="156" t="s">
        <v>2383</v>
      </c>
      <c r="E52" s="212" t="s">
        <v>1752</v>
      </c>
      <c r="F52" s="212">
        <v>368</v>
      </c>
      <c r="G52" s="212" t="s">
        <v>1489</v>
      </c>
      <c r="H52" s="212" t="s">
        <v>1490</v>
      </c>
      <c r="I52" s="213" t="s">
        <v>8</v>
      </c>
      <c r="J52" s="53" t="s">
        <v>2395</v>
      </c>
      <c r="K52" s="189" t="s">
        <v>2731</v>
      </c>
      <c r="L52" s="45"/>
      <c r="M52" s="45"/>
      <c r="N52" s="45"/>
      <c r="O52" s="45"/>
      <c r="P52" s="45"/>
      <c r="Q52" s="45"/>
      <c r="R52" s="45"/>
      <c r="S52" s="45"/>
      <c r="T52" s="600" t="s">
        <v>2820</v>
      </c>
      <c r="U52" s="638" t="s">
        <v>2833</v>
      </c>
      <c r="V52" s="45"/>
    </row>
    <row r="53" spans="1:22" ht="57" x14ac:dyDescent="0.25">
      <c r="A53" s="24" t="s">
        <v>1723</v>
      </c>
      <c r="B53" s="14" t="s">
        <v>2381</v>
      </c>
      <c r="C53" s="81" t="s">
        <v>2389</v>
      </c>
      <c r="D53" s="157" t="s">
        <v>2383</v>
      </c>
      <c r="E53" s="64" t="s">
        <v>5</v>
      </c>
      <c r="F53" s="64">
        <v>23</v>
      </c>
      <c r="G53" s="64" t="s">
        <v>17</v>
      </c>
      <c r="H53" s="64" t="s">
        <v>17</v>
      </c>
      <c r="I53" s="214">
        <v>1</v>
      </c>
      <c r="J53" s="110" t="s">
        <v>2385</v>
      </c>
      <c r="K53" s="45"/>
      <c r="L53" s="45"/>
      <c r="M53" s="208" t="s">
        <v>2731</v>
      </c>
      <c r="N53" s="45">
        <v>1</v>
      </c>
      <c r="O53" s="127"/>
      <c r="P53" s="45"/>
      <c r="Q53" s="45"/>
      <c r="R53" s="45">
        <v>1</v>
      </c>
      <c r="S53" s="122">
        <v>46054</v>
      </c>
      <c r="T53" s="45" t="s">
        <v>2778</v>
      </c>
      <c r="U53" s="89">
        <v>2026</v>
      </c>
      <c r="V53" s="45"/>
    </row>
    <row r="54" spans="1:22" ht="90" x14ac:dyDescent="0.25">
      <c r="A54" s="24" t="s">
        <v>1723</v>
      </c>
      <c r="B54" s="14" t="s">
        <v>2381</v>
      </c>
      <c r="C54" s="81" t="s">
        <v>2389</v>
      </c>
      <c r="D54" s="157" t="s">
        <v>2383</v>
      </c>
      <c r="E54" s="65" t="s">
        <v>5</v>
      </c>
      <c r="F54" s="65">
        <v>73</v>
      </c>
      <c r="G54" s="65" t="s">
        <v>54</v>
      </c>
      <c r="H54" s="65" t="s">
        <v>2284</v>
      </c>
      <c r="I54" s="215" t="s">
        <v>8</v>
      </c>
      <c r="J54" s="110" t="s">
        <v>2385</v>
      </c>
      <c r="K54" s="45"/>
      <c r="L54" s="45"/>
      <c r="M54" s="208" t="s">
        <v>2731</v>
      </c>
      <c r="N54" s="45">
        <v>1</v>
      </c>
      <c r="O54" s="45"/>
      <c r="P54" s="45"/>
      <c r="Q54" s="45"/>
      <c r="R54" s="45">
        <v>1</v>
      </c>
      <c r="S54" s="122">
        <v>46054</v>
      </c>
      <c r="T54" s="45" t="s">
        <v>2778</v>
      </c>
      <c r="U54" s="89">
        <v>2026</v>
      </c>
      <c r="V54" s="45"/>
    </row>
    <row r="55" spans="1:22" ht="57" x14ac:dyDescent="0.25">
      <c r="A55" s="24" t="s">
        <v>1723</v>
      </c>
      <c r="B55" s="14" t="s">
        <v>2381</v>
      </c>
      <c r="C55" s="81" t="s">
        <v>2389</v>
      </c>
      <c r="D55" s="157" t="s">
        <v>2383</v>
      </c>
      <c r="E55" s="64" t="s">
        <v>5</v>
      </c>
      <c r="F55" s="64">
        <v>195</v>
      </c>
      <c r="G55" s="64" t="s">
        <v>60</v>
      </c>
      <c r="H55" s="64" t="s">
        <v>61</v>
      </c>
      <c r="I55" s="64" t="s">
        <v>8</v>
      </c>
      <c r="J55" s="110" t="s">
        <v>2385</v>
      </c>
      <c r="K55" s="45"/>
      <c r="L55" s="45"/>
      <c r="M55" s="208" t="s">
        <v>2731</v>
      </c>
      <c r="N55" s="45">
        <v>1</v>
      </c>
      <c r="O55" s="127"/>
      <c r="P55" s="45"/>
      <c r="Q55" s="45"/>
      <c r="R55" s="45">
        <v>1</v>
      </c>
      <c r="S55" s="122">
        <v>46054</v>
      </c>
      <c r="T55" s="45" t="s">
        <v>2778</v>
      </c>
      <c r="U55" s="89">
        <v>2026</v>
      </c>
      <c r="V55" s="45"/>
    </row>
    <row r="56" spans="1:22" ht="57" x14ac:dyDescent="0.25">
      <c r="A56" s="24" t="s">
        <v>1723</v>
      </c>
      <c r="B56" s="14" t="s">
        <v>2381</v>
      </c>
      <c r="C56" s="81" t="s">
        <v>2389</v>
      </c>
      <c r="D56" s="157" t="s">
        <v>2383</v>
      </c>
      <c r="E56" s="64" t="s">
        <v>5</v>
      </c>
      <c r="F56" s="64">
        <v>388</v>
      </c>
      <c r="G56" s="64" t="s">
        <v>82</v>
      </c>
      <c r="H56" s="64" t="s">
        <v>83</v>
      </c>
      <c r="I56" s="64" t="s">
        <v>8</v>
      </c>
      <c r="J56" s="110" t="s">
        <v>2385</v>
      </c>
      <c r="K56" s="45"/>
      <c r="L56" s="45"/>
      <c r="M56" s="208" t="s">
        <v>2731</v>
      </c>
      <c r="N56" s="45">
        <v>1</v>
      </c>
      <c r="O56" s="127"/>
      <c r="P56" s="45"/>
      <c r="Q56" s="45"/>
      <c r="R56" s="45">
        <v>1</v>
      </c>
      <c r="S56" s="122">
        <v>46054</v>
      </c>
      <c r="T56" s="45" t="s">
        <v>2778</v>
      </c>
      <c r="U56" s="89">
        <v>2026</v>
      </c>
      <c r="V56" s="45"/>
    </row>
    <row r="57" spans="1:22" ht="57" x14ac:dyDescent="0.25">
      <c r="A57" s="24" t="s">
        <v>1723</v>
      </c>
      <c r="B57" s="14" t="s">
        <v>2381</v>
      </c>
      <c r="C57" s="81" t="s">
        <v>2389</v>
      </c>
      <c r="D57" s="157" t="s">
        <v>2383</v>
      </c>
      <c r="E57" s="64" t="s">
        <v>5</v>
      </c>
      <c r="F57" s="64">
        <v>768</v>
      </c>
      <c r="G57" s="64" t="s">
        <v>125</v>
      </c>
      <c r="H57" s="64" t="s">
        <v>126</v>
      </c>
      <c r="I57" s="64" t="s">
        <v>8</v>
      </c>
      <c r="J57" s="110" t="s">
        <v>2385</v>
      </c>
      <c r="K57" s="45"/>
      <c r="L57" s="45"/>
      <c r="M57" s="208" t="s">
        <v>2731</v>
      </c>
      <c r="N57" s="45">
        <v>200</v>
      </c>
      <c r="O57" s="127"/>
      <c r="P57" s="45">
        <v>200</v>
      </c>
      <c r="Q57" s="122">
        <v>46054</v>
      </c>
      <c r="R57" s="45">
        <v>200</v>
      </c>
      <c r="S57" s="122">
        <v>46054</v>
      </c>
      <c r="T57" s="45" t="s">
        <v>2778</v>
      </c>
      <c r="U57" s="89">
        <v>2026</v>
      </c>
      <c r="V57" s="45"/>
    </row>
    <row r="58" spans="1:22" ht="57" x14ac:dyDescent="0.25">
      <c r="A58" s="24" t="s">
        <v>1723</v>
      </c>
      <c r="B58" s="14" t="s">
        <v>2381</v>
      </c>
      <c r="C58" s="81" t="s">
        <v>2389</v>
      </c>
      <c r="D58" s="157" t="s">
        <v>2383</v>
      </c>
      <c r="E58" s="64" t="s">
        <v>5</v>
      </c>
      <c r="F58" s="64">
        <v>771</v>
      </c>
      <c r="G58" s="64" t="s">
        <v>127</v>
      </c>
      <c r="H58" s="64" t="s">
        <v>128</v>
      </c>
      <c r="I58" s="64" t="s">
        <v>8</v>
      </c>
      <c r="J58" s="110" t="s">
        <v>2385</v>
      </c>
      <c r="K58" s="45"/>
      <c r="L58" s="45"/>
      <c r="M58" s="208" t="s">
        <v>2731</v>
      </c>
      <c r="N58" s="45">
        <v>200</v>
      </c>
      <c r="O58" s="127"/>
      <c r="P58" s="45">
        <v>200</v>
      </c>
      <c r="Q58" s="122">
        <v>46054</v>
      </c>
      <c r="R58" s="45">
        <v>200</v>
      </c>
      <c r="S58" s="122">
        <v>46054</v>
      </c>
      <c r="T58" s="45" t="s">
        <v>2778</v>
      </c>
      <c r="U58" s="89">
        <v>2026</v>
      </c>
      <c r="V58" s="45"/>
    </row>
    <row r="59" spans="1:22" ht="270" x14ac:dyDescent="0.25">
      <c r="A59" s="24" t="s">
        <v>1723</v>
      </c>
      <c r="B59" s="14" t="s">
        <v>2381</v>
      </c>
      <c r="C59" s="81" t="s">
        <v>2389</v>
      </c>
      <c r="D59" s="156" t="s">
        <v>2383</v>
      </c>
      <c r="E59" s="66" t="s">
        <v>5</v>
      </c>
      <c r="F59" s="67">
        <v>25</v>
      </c>
      <c r="G59" s="67" t="s">
        <v>170</v>
      </c>
      <c r="H59" s="67" t="s">
        <v>2396</v>
      </c>
      <c r="I59" s="67" t="s">
        <v>8</v>
      </c>
      <c r="J59" s="110" t="s">
        <v>2385</v>
      </c>
      <c r="K59" s="45"/>
      <c r="L59" s="45"/>
      <c r="M59" s="208" t="s">
        <v>2731</v>
      </c>
      <c r="N59" s="45">
        <v>1</v>
      </c>
      <c r="O59" s="127"/>
      <c r="P59" s="45"/>
      <c r="R59" s="45">
        <v>1</v>
      </c>
      <c r="S59" s="122">
        <v>46054</v>
      </c>
      <c r="T59" s="45" t="s">
        <v>2778</v>
      </c>
      <c r="U59" s="89">
        <v>2026</v>
      </c>
      <c r="V59" s="45"/>
    </row>
    <row r="60" spans="1:22" ht="120" x14ac:dyDescent="0.25">
      <c r="A60" s="24" t="s">
        <v>1723</v>
      </c>
      <c r="B60" s="14" t="s">
        <v>2381</v>
      </c>
      <c r="C60" s="81" t="s">
        <v>2389</v>
      </c>
      <c r="D60" s="156" t="s">
        <v>2383</v>
      </c>
      <c r="E60" s="66" t="s">
        <v>5</v>
      </c>
      <c r="F60" s="67">
        <v>30</v>
      </c>
      <c r="G60" s="67" t="s">
        <v>172</v>
      </c>
      <c r="H60" s="67" t="s">
        <v>173</v>
      </c>
      <c r="I60" s="67" t="s">
        <v>8</v>
      </c>
      <c r="J60" s="110" t="s">
        <v>2385</v>
      </c>
      <c r="K60" s="45"/>
      <c r="L60" s="45"/>
      <c r="M60" s="208" t="s">
        <v>2731</v>
      </c>
      <c r="N60" s="45">
        <v>1</v>
      </c>
      <c r="O60" s="127"/>
      <c r="P60" s="45"/>
      <c r="Q60" s="45"/>
      <c r="R60" s="45">
        <v>1</v>
      </c>
      <c r="S60" s="122">
        <v>46054</v>
      </c>
      <c r="T60" s="45" t="s">
        <v>2778</v>
      </c>
      <c r="U60" s="89">
        <v>2026</v>
      </c>
      <c r="V60" s="45"/>
    </row>
    <row r="61" spans="1:22" ht="153.75" customHeight="1" x14ac:dyDescent="0.25">
      <c r="A61" s="24" t="s">
        <v>1723</v>
      </c>
      <c r="B61" s="14" t="s">
        <v>2381</v>
      </c>
      <c r="C61" s="81" t="s">
        <v>2389</v>
      </c>
      <c r="D61" s="156" t="s">
        <v>2383</v>
      </c>
      <c r="E61" s="66" t="s">
        <v>5</v>
      </c>
      <c r="F61" s="67">
        <v>736</v>
      </c>
      <c r="G61" s="67" t="s">
        <v>199</v>
      </c>
      <c r="H61" s="67" t="s">
        <v>200</v>
      </c>
      <c r="I61" s="67" t="s">
        <v>8</v>
      </c>
      <c r="J61" s="110" t="s">
        <v>2385</v>
      </c>
      <c r="K61" s="45"/>
      <c r="L61" s="45"/>
      <c r="M61" s="208" t="s">
        <v>2731</v>
      </c>
      <c r="N61" s="45">
        <v>1</v>
      </c>
      <c r="O61" s="127"/>
      <c r="P61" s="45"/>
      <c r="Q61" s="45"/>
      <c r="R61" s="45">
        <v>1</v>
      </c>
      <c r="S61" s="122">
        <v>46054</v>
      </c>
      <c r="T61" s="45" t="s">
        <v>2778</v>
      </c>
      <c r="U61" s="89">
        <v>2026</v>
      </c>
      <c r="V61" s="45"/>
    </row>
    <row r="62" spans="1:22" ht="57" x14ac:dyDescent="0.25">
      <c r="A62" s="24" t="s">
        <v>1723</v>
      </c>
      <c r="B62" s="14" t="s">
        <v>2381</v>
      </c>
      <c r="C62" s="81" t="s">
        <v>2389</v>
      </c>
      <c r="D62" s="156" t="s">
        <v>2383</v>
      </c>
      <c r="E62" s="66" t="s">
        <v>5</v>
      </c>
      <c r="F62" s="67" t="s">
        <v>219</v>
      </c>
      <c r="G62" s="67" t="s">
        <v>220</v>
      </c>
      <c r="H62" s="67" t="s">
        <v>186</v>
      </c>
      <c r="I62" s="67" t="s">
        <v>8</v>
      </c>
      <c r="J62" s="110" t="s">
        <v>2385</v>
      </c>
      <c r="K62" s="45"/>
      <c r="L62" s="45"/>
      <c r="M62" s="208" t="s">
        <v>2731</v>
      </c>
      <c r="N62" s="45">
        <v>1</v>
      </c>
      <c r="O62" s="127"/>
      <c r="P62" s="45"/>
      <c r="Q62" s="45"/>
      <c r="R62" s="45">
        <v>1</v>
      </c>
      <c r="S62" s="122">
        <v>46054</v>
      </c>
      <c r="T62" s="45" t="s">
        <v>2778</v>
      </c>
      <c r="U62" s="89">
        <v>2026</v>
      </c>
      <c r="V62" s="45"/>
    </row>
    <row r="63" spans="1:22" ht="150" x14ac:dyDescent="0.25">
      <c r="A63" s="24" t="s">
        <v>1723</v>
      </c>
      <c r="B63" s="14" t="s">
        <v>2381</v>
      </c>
      <c r="C63" s="81" t="s">
        <v>2389</v>
      </c>
      <c r="D63" s="157" t="s">
        <v>2383</v>
      </c>
      <c r="E63" s="64" t="s">
        <v>5</v>
      </c>
      <c r="F63" s="64">
        <v>63</v>
      </c>
      <c r="G63" s="64" t="s">
        <v>234</v>
      </c>
      <c r="H63" s="64" t="s">
        <v>235</v>
      </c>
      <c r="I63" s="64" t="s">
        <v>8</v>
      </c>
      <c r="J63" s="110" t="s">
        <v>2385</v>
      </c>
      <c r="K63" s="45"/>
      <c r="L63" s="45"/>
      <c r="M63" s="208" t="s">
        <v>2731</v>
      </c>
      <c r="N63" s="45">
        <v>1</v>
      </c>
      <c r="O63" s="127"/>
      <c r="P63" s="45"/>
      <c r="Q63" s="45"/>
      <c r="R63" s="45">
        <v>1</v>
      </c>
      <c r="S63" s="122">
        <v>46054</v>
      </c>
      <c r="T63" s="45" t="s">
        <v>2778</v>
      </c>
      <c r="U63" s="89">
        <v>2026</v>
      </c>
      <c r="V63" s="45"/>
    </row>
    <row r="64" spans="1:22" ht="15.75" thickBot="1" x14ac:dyDescent="0.3">
      <c r="A64" s="80"/>
      <c r="B64" s="57"/>
      <c r="C64" s="77"/>
      <c r="D64" s="57"/>
      <c r="E64" s="57"/>
      <c r="F64" s="57"/>
      <c r="G64" s="57"/>
      <c r="H64" s="57"/>
      <c r="I64" s="57"/>
      <c r="J64" s="57"/>
    </row>
    <row r="65" spans="1:11" ht="66.75" customHeight="1" x14ac:dyDescent="0.25">
      <c r="A65" s="1029" t="s">
        <v>1779</v>
      </c>
      <c r="B65" s="1030"/>
      <c r="C65" s="1030"/>
      <c r="D65" s="1030"/>
      <c r="E65" s="1030"/>
      <c r="F65" s="1030"/>
      <c r="G65" s="1030"/>
      <c r="H65" s="1030"/>
      <c r="I65" s="1030"/>
      <c r="J65" s="1031"/>
      <c r="K65" s="57"/>
    </row>
    <row r="66" spans="1:11" ht="51" customHeight="1" thickBot="1" x14ac:dyDescent="0.3">
      <c r="A66" s="1032" t="s">
        <v>2202</v>
      </c>
      <c r="B66" s="1033"/>
      <c r="C66" s="1033"/>
      <c r="D66" s="1033"/>
      <c r="E66" s="1033"/>
      <c r="F66" s="1033"/>
      <c r="G66" s="1033"/>
      <c r="H66" s="1033"/>
      <c r="I66" s="1033"/>
      <c r="J66" s="1034"/>
      <c r="K66" s="57"/>
    </row>
    <row r="67" spans="1:11" x14ac:dyDescent="0.25">
      <c r="A67" s="57"/>
      <c r="B67" s="57"/>
      <c r="C67" s="77"/>
      <c r="D67" s="57"/>
      <c r="E67" s="57"/>
      <c r="F67" s="57"/>
      <c r="G67" s="57"/>
      <c r="H67" s="57"/>
      <c r="I67" s="57"/>
      <c r="J67" s="57"/>
    </row>
  </sheetData>
  <autoFilter ref="A10:U10">
    <filterColumn colId="19" showButton="0"/>
  </autoFilter>
  <mergeCells count="28">
    <mergeCell ref="V8:V9"/>
    <mergeCell ref="A4:I4"/>
    <mergeCell ref="A5:I5"/>
    <mergeCell ref="B6:H6"/>
    <mergeCell ref="A1:I1"/>
    <mergeCell ref="A2:I2"/>
    <mergeCell ref="A3:I3"/>
    <mergeCell ref="T8:U8"/>
    <mergeCell ref="T9:U9"/>
    <mergeCell ref="A65:J65"/>
    <mergeCell ref="A66:J66"/>
    <mergeCell ref="K8:M8"/>
    <mergeCell ref="A8:A10"/>
    <mergeCell ref="B8:B10"/>
    <mergeCell ref="C8:C10"/>
    <mergeCell ref="D8:D10"/>
    <mergeCell ref="E8:E10"/>
    <mergeCell ref="F8:F10"/>
    <mergeCell ref="G8:G10"/>
    <mergeCell ref="H8:H10"/>
    <mergeCell ref="I8:I10"/>
    <mergeCell ref="J8:J10"/>
    <mergeCell ref="T10:U10"/>
    <mergeCell ref="N8:S8"/>
    <mergeCell ref="K9:M9"/>
    <mergeCell ref="N9:O9"/>
    <mergeCell ref="P9:Q9"/>
    <mergeCell ref="R9:S9"/>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X342"/>
  <sheetViews>
    <sheetView topLeftCell="E1" zoomScale="60" zoomScaleNormal="60" workbookViewId="0">
      <selection activeCell="X10" sqref="X10"/>
    </sheetView>
  </sheetViews>
  <sheetFormatPr baseColWidth="10" defaultColWidth="11.42578125" defaultRowHeight="15" x14ac:dyDescent="0.25"/>
  <cols>
    <col min="1" max="1" width="17.7109375" style="430" customWidth="1"/>
    <col min="2" max="2" width="22.140625" style="430" customWidth="1"/>
    <col min="3" max="3" width="17.42578125" style="430" customWidth="1"/>
    <col min="4" max="4" width="16.28515625" style="430" customWidth="1"/>
    <col min="5" max="5" width="15.85546875" style="430" customWidth="1"/>
    <col min="6" max="6" width="11.42578125" style="430"/>
    <col min="7" max="7" width="22.42578125" style="430" customWidth="1"/>
    <col min="8" max="8" width="36.28515625" style="430" customWidth="1"/>
    <col min="9" max="9" width="11.42578125" style="430"/>
    <col min="10" max="10" width="39.5703125" style="430" customWidth="1"/>
    <col min="11" max="11" width="41" style="430" customWidth="1"/>
    <col min="12" max="12" width="11.42578125" style="430"/>
    <col min="13" max="13" width="22.28515625" style="430" customWidth="1"/>
    <col min="14" max="15" width="11.42578125" style="430"/>
    <col min="16" max="16" width="23.7109375" style="430" customWidth="1"/>
    <col min="17" max="17" width="11.42578125" style="430"/>
    <col min="18" max="18" width="26.7109375" style="430" customWidth="1"/>
    <col min="19" max="19" width="11.42578125" style="430"/>
    <col min="20" max="20" width="26.42578125" style="430" customWidth="1"/>
    <col min="21" max="21" width="26.42578125" style="431" customWidth="1"/>
    <col min="22" max="22" width="18.28515625" style="430" customWidth="1"/>
    <col min="23" max="23" width="19.5703125" style="430" customWidth="1"/>
    <col min="24" max="24" width="46.42578125" style="430" customWidth="1"/>
    <col min="25" max="16384" width="11.42578125" style="430"/>
  </cols>
  <sheetData>
    <row r="1" spans="1:24" x14ac:dyDescent="0.25">
      <c r="A1" s="1055" t="s">
        <v>1698</v>
      </c>
      <c r="B1" s="1055"/>
      <c r="C1" s="1055"/>
      <c r="D1" s="1055"/>
      <c r="E1" s="1055"/>
      <c r="F1" s="1055"/>
      <c r="G1" s="1055"/>
      <c r="H1" s="1055"/>
      <c r="I1" s="1055"/>
      <c r="J1" s="428"/>
      <c r="K1" s="429"/>
    </row>
    <row r="2" spans="1:24" x14ac:dyDescent="0.25">
      <c r="A2" s="1055" t="s">
        <v>1699</v>
      </c>
      <c r="B2" s="1055"/>
      <c r="C2" s="1055"/>
      <c r="D2" s="1055"/>
      <c r="E2" s="1055"/>
      <c r="F2" s="1055"/>
      <c r="G2" s="1055"/>
      <c r="H2" s="1055"/>
      <c r="I2" s="1055"/>
      <c r="J2" s="428"/>
      <c r="K2" s="432"/>
    </row>
    <row r="3" spans="1:24" x14ac:dyDescent="0.25">
      <c r="A3" s="1055" t="s">
        <v>1700</v>
      </c>
      <c r="B3" s="1055"/>
      <c r="C3" s="1055"/>
      <c r="D3" s="1055"/>
      <c r="E3" s="1055"/>
      <c r="F3" s="1055"/>
      <c r="G3" s="1055"/>
      <c r="H3" s="1055"/>
      <c r="I3" s="1055"/>
      <c r="J3" s="428"/>
      <c r="K3" s="429"/>
    </row>
    <row r="4" spans="1:24" x14ac:dyDescent="0.25">
      <c r="A4" s="1056" t="s">
        <v>2822</v>
      </c>
      <c r="B4" s="1056"/>
      <c r="C4" s="1056"/>
      <c r="D4" s="1056"/>
      <c r="E4" s="1056"/>
      <c r="F4" s="1056"/>
      <c r="G4" s="1056"/>
      <c r="H4" s="1056"/>
      <c r="I4" s="1056"/>
      <c r="J4" s="428"/>
      <c r="K4" s="429"/>
    </row>
    <row r="5" spans="1:24" x14ac:dyDescent="0.25">
      <c r="A5" s="1057" t="s">
        <v>1701</v>
      </c>
      <c r="B5" s="1057"/>
      <c r="C5" s="1057"/>
      <c r="D5" s="1057"/>
      <c r="E5" s="1057"/>
      <c r="F5" s="1057"/>
      <c r="G5" s="1057"/>
      <c r="H5" s="1057"/>
      <c r="I5" s="1057"/>
      <c r="J5" s="428"/>
      <c r="K5" s="429"/>
    </row>
    <row r="6" spans="1:24" x14ac:dyDescent="0.25">
      <c r="A6" s="434" t="s">
        <v>2729</v>
      </c>
      <c r="B6" s="1054" t="s">
        <v>2730</v>
      </c>
      <c r="C6" s="1054"/>
      <c r="D6" s="1054"/>
      <c r="E6" s="1054"/>
      <c r="F6" s="1054"/>
      <c r="G6" s="1054"/>
      <c r="H6" s="1054"/>
      <c r="I6" s="434"/>
      <c r="J6" s="428"/>
      <c r="K6" s="429"/>
    </row>
    <row r="7" spans="1:24" ht="15.75" thickBot="1" x14ac:dyDescent="0.3">
      <c r="J7" s="433"/>
      <c r="K7" s="429"/>
    </row>
    <row r="8" spans="1:24" ht="15.75" x14ac:dyDescent="0.25">
      <c r="A8" s="1058" t="s">
        <v>1702</v>
      </c>
      <c r="B8" s="1061" t="s">
        <v>1703</v>
      </c>
      <c r="C8" s="1064" t="s">
        <v>1704</v>
      </c>
      <c r="D8" s="1061" t="s">
        <v>1705</v>
      </c>
      <c r="E8" s="1051" t="s">
        <v>1706</v>
      </c>
      <c r="F8" s="1051" t="s">
        <v>1707</v>
      </c>
      <c r="G8" s="1051" t="s">
        <v>1708</v>
      </c>
      <c r="H8" s="1051" t="s">
        <v>3</v>
      </c>
      <c r="I8" s="1051" t="s">
        <v>4</v>
      </c>
      <c r="J8" s="1051" t="s">
        <v>21</v>
      </c>
      <c r="K8" s="1087" t="s">
        <v>2398</v>
      </c>
      <c r="L8" s="1090" t="s">
        <v>2719</v>
      </c>
      <c r="M8" s="1091"/>
      <c r="N8" s="1092"/>
      <c r="O8" s="1074" t="s">
        <v>2720</v>
      </c>
      <c r="P8" s="1075"/>
      <c r="Q8" s="1075"/>
      <c r="R8" s="1075"/>
      <c r="S8" s="1075"/>
      <c r="T8" s="1076"/>
      <c r="U8" s="1077" t="s">
        <v>2776</v>
      </c>
      <c r="V8" s="1078"/>
      <c r="W8" s="1078"/>
      <c r="X8" s="1067" t="s">
        <v>2839</v>
      </c>
    </row>
    <row r="9" spans="1:24" ht="52.5" customHeight="1" x14ac:dyDescent="0.25">
      <c r="A9" s="1059"/>
      <c r="B9" s="1062"/>
      <c r="C9" s="1065"/>
      <c r="D9" s="1062"/>
      <c r="E9" s="1052"/>
      <c r="F9" s="1052"/>
      <c r="G9" s="1052"/>
      <c r="H9" s="1052"/>
      <c r="I9" s="1052"/>
      <c r="J9" s="1052"/>
      <c r="K9" s="1088"/>
      <c r="L9" s="1079" t="s">
        <v>2718</v>
      </c>
      <c r="M9" s="1080"/>
      <c r="N9" s="1081"/>
      <c r="O9" s="1082" t="s">
        <v>2726</v>
      </c>
      <c r="P9" s="1083"/>
      <c r="Q9" s="1083" t="s">
        <v>2727</v>
      </c>
      <c r="R9" s="1083"/>
      <c r="S9" s="1083" t="s">
        <v>2728</v>
      </c>
      <c r="T9" s="1084"/>
      <c r="U9" s="1085" t="s">
        <v>2777</v>
      </c>
      <c r="V9" s="1086"/>
      <c r="W9" s="1086"/>
      <c r="X9" s="1067"/>
    </row>
    <row r="10" spans="1:24" ht="32.25" thickBot="1" x14ac:dyDescent="0.3">
      <c r="A10" s="1060"/>
      <c r="B10" s="1063"/>
      <c r="C10" s="1066"/>
      <c r="D10" s="1063"/>
      <c r="E10" s="1053"/>
      <c r="F10" s="1053"/>
      <c r="G10" s="1053"/>
      <c r="H10" s="1053"/>
      <c r="I10" s="1053"/>
      <c r="J10" s="1053"/>
      <c r="K10" s="1089"/>
      <c r="L10" s="435" t="s">
        <v>2721</v>
      </c>
      <c r="M10" s="436" t="s">
        <v>2723</v>
      </c>
      <c r="N10" s="437" t="s">
        <v>2722</v>
      </c>
      <c r="O10" s="438" t="s">
        <v>2724</v>
      </c>
      <c r="P10" s="439" t="s">
        <v>2725</v>
      </c>
      <c r="Q10" s="439" t="s">
        <v>2724</v>
      </c>
      <c r="R10" s="439" t="s">
        <v>2725</v>
      </c>
      <c r="S10" s="439" t="s">
        <v>2724</v>
      </c>
      <c r="T10" s="440" t="s">
        <v>2725</v>
      </c>
      <c r="U10" s="441" t="s">
        <v>2724</v>
      </c>
      <c r="V10" s="442" t="s">
        <v>2823</v>
      </c>
      <c r="W10" s="642" t="s">
        <v>2824</v>
      </c>
      <c r="X10" s="652" t="s">
        <v>2838</v>
      </c>
    </row>
    <row r="11" spans="1:24" ht="15.75" x14ac:dyDescent="0.25">
      <c r="A11" s="443"/>
      <c r="B11" s="443"/>
      <c r="C11" s="444"/>
      <c r="D11" s="443"/>
      <c r="E11" s="445"/>
      <c r="F11" s="445"/>
      <c r="G11" s="445"/>
      <c r="H11" s="445"/>
      <c r="I11" s="445"/>
      <c r="J11" s="445"/>
      <c r="K11" s="445"/>
      <c r="L11" s="446"/>
      <c r="M11" s="447"/>
      <c r="N11" s="448"/>
      <c r="O11" s="449"/>
      <c r="P11" s="450"/>
      <c r="Q11" s="450"/>
      <c r="R11" s="450"/>
      <c r="S11" s="450"/>
      <c r="T11" s="451"/>
      <c r="U11" s="452"/>
      <c r="V11" s="442"/>
      <c r="W11" s="642"/>
      <c r="X11" s="651"/>
    </row>
    <row r="12" spans="1:24" ht="224.1" customHeight="1" x14ac:dyDescent="0.25">
      <c r="A12" s="453" t="s">
        <v>2399</v>
      </c>
      <c r="B12" s="454" t="s">
        <v>2400</v>
      </c>
      <c r="C12" s="455" t="s">
        <v>2397</v>
      </c>
      <c r="D12" s="456" t="s">
        <v>2397</v>
      </c>
      <c r="E12" s="454" t="s">
        <v>1752</v>
      </c>
      <c r="F12" s="454">
        <v>351</v>
      </c>
      <c r="G12" s="454" t="s">
        <v>1477</v>
      </c>
      <c r="H12" s="454" t="s">
        <v>1478</v>
      </c>
      <c r="I12" s="454" t="s">
        <v>1468</v>
      </c>
      <c r="J12" s="454" t="s">
        <v>2401</v>
      </c>
      <c r="K12" s="457"/>
      <c r="L12" s="458"/>
      <c r="M12" s="459"/>
      <c r="N12" s="459" t="s">
        <v>2731</v>
      </c>
      <c r="O12" s="458">
        <v>0</v>
      </c>
      <c r="P12" s="459" t="s">
        <v>2744</v>
      </c>
      <c r="Q12" s="458">
        <v>0</v>
      </c>
      <c r="R12" s="459" t="s">
        <v>2744</v>
      </c>
      <c r="S12" s="458">
        <v>0</v>
      </c>
      <c r="T12" s="607" t="s">
        <v>2744</v>
      </c>
      <c r="U12" s="458">
        <v>15</v>
      </c>
      <c r="V12" s="460" t="s">
        <v>2778</v>
      </c>
      <c r="W12" s="643">
        <v>2026</v>
      </c>
      <c r="X12" s="460"/>
    </row>
    <row r="13" spans="1:24" ht="158.1" customHeight="1" x14ac:dyDescent="0.25">
      <c r="A13" s="461" t="s">
        <v>2399</v>
      </c>
      <c r="B13" s="462" t="s">
        <v>2400</v>
      </c>
      <c r="C13" s="463" t="s">
        <v>2397</v>
      </c>
      <c r="D13" s="464" t="s">
        <v>2397</v>
      </c>
      <c r="E13" s="462" t="s">
        <v>1752</v>
      </c>
      <c r="F13" s="462">
        <v>364</v>
      </c>
      <c r="G13" s="462" t="s">
        <v>1485</v>
      </c>
      <c r="H13" s="462" t="s">
        <v>1486</v>
      </c>
      <c r="I13" s="462" t="s">
        <v>1463</v>
      </c>
      <c r="J13" s="462" t="s">
        <v>2403</v>
      </c>
      <c r="K13" s="465" t="s">
        <v>2402</v>
      </c>
      <c r="L13" s="409"/>
      <c r="M13" s="459"/>
      <c r="N13" s="459" t="s">
        <v>2731</v>
      </c>
      <c r="O13" s="458">
        <v>0</v>
      </c>
      <c r="P13" s="459" t="s">
        <v>2744</v>
      </c>
      <c r="Q13" s="458">
        <v>0</v>
      </c>
      <c r="R13" s="459" t="s">
        <v>2744</v>
      </c>
      <c r="S13" s="458">
        <v>0</v>
      </c>
      <c r="T13" s="459" t="s">
        <v>2744</v>
      </c>
      <c r="U13" s="458">
        <v>15</v>
      </c>
      <c r="V13" s="460" t="s">
        <v>2778</v>
      </c>
      <c r="W13" s="643">
        <v>2026</v>
      </c>
      <c r="X13" s="460"/>
    </row>
    <row r="14" spans="1:24" ht="131.44999999999999" customHeight="1" x14ac:dyDescent="0.25">
      <c r="A14" s="461" t="s">
        <v>2399</v>
      </c>
      <c r="B14" s="462" t="s">
        <v>2404</v>
      </c>
      <c r="C14" s="466" t="s">
        <v>2397</v>
      </c>
      <c r="D14" s="462" t="s">
        <v>2397</v>
      </c>
      <c r="E14" s="467" t="s">
        <v>1728</v>
      </c>
      <c r="F14" s="467">
        <v>55</v>
      </c>
      <c r="G14" s="467" t="s">
        <v>420</v>
      </c>
      <c r="H14" s="467" t="s">
        <v>421</v>
      </c>
      <c r="I14" s="467" t="s">
        <v>8</v>
      </c>
      <c r="J14" s="467" t="s">
        <v>2405</v>
      </c>
      <c r="K14" s="468" t="s">
        <v>2406</v>
      </c>
      <c r="L14" s="469" t="s">
        <v>2731</v>
      </c>
      <c r="M14" s="470"/>
      <c r="N14" s="471"/>
      <c r="O14" s="409">
        <v>0</v>
      </c>
      <c r="P14" s="469" t="s">
        <v>2744</v>
      </c>
      <c r="Q14" s="409">
        <v>0</v>
      </c>
      <c r="R14" s="469" t="s">
        <v>2744</v>
      </c>
      <c r="S14" s="409">
        <v>0</v>
      </c>
      <c r="T14" s="469" t="s">
        <v>2744</v>
      </c>
      <c r="U14" s="409">
        <v>12</v>
      </c>
      <c r="V14" s="460" t="s">
        <v>2778</v>
      </c>
      <c r="W14" s="643">
        <v>2026</v>
      </c>
      <c r="X14" s="460"/>
    </row>
    <row r="15" spans="1:24" ht="185.25" x14ac:dyDescent="0.25">
      <c r="A15" s="461" t="s">
        <v>2399</v>
      </c>
      <c r="B15" s="462" t="s">
        <v>2404</v>
      </c>
      <c r="C15" s="466" t="s">
        <v>2397</v>
      </c>
      <c r="D15" s="462" t="s">
        <v>2397</v>
      </c>
      <c r="E15" s="467" t="s">
        <v>1754</v>
      </c>
      <c r="F15" s="467">
        <v>681</v>
      </c>
      <c r="G15" s="467" t="s">
        <v>1584</v>
      </c>
      <c r="H15" s="467" t="s">
        <v>1585</v>
      </c>
      <c r="I15" s="467" t="s">
        <v>1586</v>
      </c>
      <c r="J15" s="467" t="s">
        <v>1713</v>
      </c>
      <c r="K15" s="465" t="s">
        <v>2407</v>
      </c>
      <c r="L15" s="409" t="s">
        <v>2731</v>
      </c>
      <c r="M15" s="469"/>
      <c r="N15" s="469"/>
      <c r="O15" s="458">
        <v>0</v>
      </c>
      <c r="P15" s="469" t="s">
        <v>2744</v>
      </c>
      <c r="Q15" s="409">
        <v>0</v>
      </c>
      <c r="R15" s="472" t="s">
        <v>2744</v>
      </c>
      <c r="S15" s="409">
        <v>0</v>
      </c>
      <c r="T15" s="472" t="s">
        <v>2744</v>
      </c>
      <c r="U15" s="409">
        <v>24</v>
      </c>
      <c r="V15" s="460" t="s">
        <v>2775</v>
      </c>
      <c r="W15" s="643">
        <v>2026</v>
      </c>
      <c r="X15" s="460"/>
    </row>
    <row r="16" spans="1:24" ht="409.5" x14ac:dyDescent="0.25">
      <c r="A16" s="473" t="s">
        <v>2399</v>
      </c>
      <c r="B16" s="474" t="s">
        <v>2404</v>
      </c>
      <c r="C16" s="475" t="s">
        <v>2397</v>
      </c>
      <c r="D16" s="474" t="s">
        <v>2397</v>
      </c>
      <c r="E16" s="467" t="s">
        <v>1788</v>
      </c>
      <c r="F16" s="467">
        <v>7</v>
      </c>
      <c r="G16" s="467" t="s">
        <v>1229</v>
      </c>
      <c r="H16" s="467" t="s">
        <v>1230</v>
      </c>
      <c r="I16" s="467" t="s">
        <v>1231</v>
      </c>
      <c r="J16" s="467" t="s">
        <v>1713</v>
      </c>
      <c r="K16" s="465" t="s">
        <v>2408</v>
      </c>
      <c r="L16" s="409" t="s">
        <v>2731</v>
      </c>
      <c r="M16" s="469"/>
      <c r="N16" s="469"/>
      <c r="O16" s="409">
        <v>0</v>
      </c>
      <c r="P16" s="469" t="s">
        <v>2744</v>
      </c>
      <c r="Q16" s="409">
        <v>0</v>
      </c>
      <c r="R16" s="469" t="s">
        <v>2744</v>
      </c>
      <c r="S16" s="409">
        <v>0</v>
      </c>
      <c r="T16" s="469" t="s">
        <v>2744</v>
      </c>
      <c r="U16" s="409">
        <v>20</v>
      </c>
      <c r="V16" s="460" t="s">
        <v>2775</v>
      </c>
      <c r="W16" s="643">
        <v>2026</v>
      </c>
      <c r="X16" s="460"/>
    </row>
    <row r="17" spans="1:24" ht="409.5" x14ac:dyDescent="0.25">
      <c r="A17" s="461" t="s">
        <v>2399</v>
      </c>
      <c r="B17" s="462" t="s">
        <v>2404</v>
      </c>
      <c r="C17" s="466" t="s">
        <v>2397</v>
      </c>
      <c r="D17" s="462" t="s">
        <v>2397</v>
      </c>
      <c r="E17" s="467" t="s">
        <v>1788</v>
      </c>
      <c r="F17" s="467">
        <v>315</v>
      </c>
      <c r="G17" s="467" t="s">
        <v>998</v>
      </c>
      <c r="H17" s="467" t="s">
        <v>999</v>
      </c>
      <c r="I17" s="467" t="s">
        <v>1000</v>
      </c>
      <c r="J17" s="467" t="s">
        <v>1713</v>
      </c>
      <c r="K17" s="465" t="s">
        <v>2409</v>
      </c>
      <c r="L17" s="409" t="s">
        <v>2731</v>
      </c>
      <c r="M17" s="472"/>
      <c r="N17" s="469"/>
      <c r="O17" s="409">
        <v>0</v>
      </c>
      <c r="P17" s="469" t="s">
        <v>2744</v>
      </c>
      <c r="Q17" s="409">
        <v>0</v>
      </c>
      <c r="R17" s="469" t="s">
        <v>2744</v>
      </c>
      <c r="S17" s="409">
        <v>0</v>
      </c>
      <c r="T17" s="469" t="s">
        <v>2744</v>
      </c>
      <c r="U17" s="409">
        <v>5</v>
      </c>
      <c r="V17" s="460" t="s">
        <v>2778</v>
      </c>
      <c r="W17" s="643">
        <v>2026</v>
      </c>
      <c r="X17" s="460"/>
    </row>
    <row r="18" spans="1:24" ht="114" x14ac:dyDescent="0.25">
      <c r="A18" s="461" t="s">
        <v>2399</v>
      </c>
      <c r="B18" s="462" t="s">
        <v>2404</v>
      </c>
      <c r="C18" s="466" t="s">
        <v>2397</v>
      </c>
      <c r="D18" s="462" t="s">
        <v>2397</v>
      </c>
      <c r="E18" s="467" t="s">
        <v>1752</v>
      </c>
      <c r="F18" s="467">
        <v>524</v>
      </c>
      <c r="G18" s="467" t="s">
        <v>1514</v>
      </c>
      <c r="H18" s="467" t="s">
        <v>1515</v>
      </c>
      <c r="I18" s="467" t="s">
        <v>1463</v>
      </c>
      <c r="J18" s="467" t="s">
        <v>2410</v>
      </c>
      <c r="K18" s="465" t="s">
        <v>2411</v>
      </c>
      <c r="L18" s="469" t="s">
        <v>2744</v>
      </c>
      <c r="M18" s="469"/>
      <c r="N18" s="469" t="s">
        <v>2744</v>
      </c>
      <c r="O18" s="469" t="s">
        <v>2744</v>
      </c>
      <c r="P18" s="469" t="s">
        <v>2744</v>
      </c>
      <c r="Q18" s="469" t="s">
        <v>2744</v>
      </c>
      <c r="R18" s="469" t="s">
        <v>2744</v>
      </c>
      <c r="S18" s="469" t="s">
        <v>2744</v>
      </c>
      <c r="T18" s="469" t="s">
        <v>2744</v>
      </c>
      <c r="U18" s="469" t="s">
        <v>2744</v>
      </c>
      <c r="V18" s="469" t="s">
        <v>2744</v>
      </c>
      <c r="W18" s="471" t="s">
        <v>2744</v>
      </c>
      <c r="X18" s="460"/>
    </row>
    <row r="19" spans="1:24" ht="142.5" x14ac:dyDescent="0.25">
      <c r="A19" s="461" t="s">
        <v>2399</v>
      </c>
      <c r="B19" s="462" t="s">
        <v>2404</v>
      </c>
      <c r="C19" s="466" t="s">
        <v>2397</v>
      </c>
      <c r="D19" s="462" t="s">
        <v>2397</v>
      </c>
      <c r="E19" s="467" t="s">
        <v>1752</v>
      </c>
      <c r="F19" s="467">
        <v>398</v>
      </c>
      <c r="G19" s="467" t="s">
        <v>1504</v>
      </c>
      <c r="H19" s="467" t="s">
        <v>1505</v>
      </c>
      <c r="I19" s="467" t="s">
        <v>1463</v>
      </c>
      <c r="J19" s="467" t="s">
        <v>2410</v>
      </c>
      <c r="K19" s="465" t="s">
        <v>2412</v>
      </c>
      <c r="L19" s="469" t="s">
        <v>2744</v>
      </c>
      <c r="M19" s="469"/>
      <c r="N19" s="469" t="s">
        <v>2744</v>
      </c>
      <c r="O19" s="469" t="s">
        <v>2744</v>
      </c>
      <c r="P19" s="469" t="s">
        <v>2744</v>
      </c>
      <c r="Q19" s="469" t="s">
        <v>2744</v>
      </c>
      <c r="R19" s="469" t="s">
        <v>2744</v>
      </c>
      <c r="S19" s="469" t="s">
        <v>2744</v>
      </c>
      <c r="T19" s="469" t="s">
        <v>2744</v>
      </c>
      <c r="U19" s="469" t="s">
        <v>2744</v>
      </c>
      <c r="V19" s="469" t="s">
        <v>2744</v>
      </c>
      <c r="W19" s="471" t="s">
        <v>2744</v>
      </c>
      <c r="X19" s="460"/>
    </row>
    <row r="20" spans="1:24" ht="171" x14ac:dyDescent="0.25">
      <c r="A20" s="461" t="s">
        <v>2399</v>
      </c>
      <c r="B20" s="462" t="s">
        <v>2404</v>
      </c>
      <c r="C20" s="466" t="s">
        <v>2397</v>
      </c>
      <c r="D20" s="462" t="s">
        <v>2397</v>
      </c>
      <c r="E20" s="467" t="s">
        <v>1752</v>
      </c>
      <c r="F20" s="467">
        <v>361</v>
      </c>
      <c r="G20" s="467" t="s">
        <v>1483</v>
      </c>
      <c r="H20" s="467" t="s">
        <v>1484</v>
      </c>
      <c r="I20" s="467" t="s">
        <v>1463</v>
      </c>
      <c r="J20" s="467" t="s">
        <v>2410</v>
      </c>
      <c r="K20" s="465" t="s">
        <v>2413</v>
      </c>
      <c r="L20" s="469" t="s">
        <v>2744</v>
      </c>
      <c r="M20" s="469"/>
      <c r="N20" s="469" t="s">
        <v>2744</v>
      </c>
      <c r="O20" s="469" t="s">
        <v>2744</v>
      </c>
      <c r="P20" s="469" t="s">
        <v>2744</v>
      </c>
      <c r="Q20" s="469" t="s">
        <v>2744</v>
      </c>
      <c r="R20" s="469" t="s">
        <v>2744</v>
      </c>
      <c r="S20" s="469" t="s">
        <v>2744</v>
      </c>
      <c r="T20" s="469" t="s">
        <v>2744</v>
      </c>
      <c r="U20" s="469" t="s">
        <v>2744</v>
      </c>
      <c r="V20" s="469" t="s">
        <v>2744</v>
      </c>
      <c r="W20" s="471" t="s">
        <v>2744</v>
      </c>
      <c r="X20" s="460"/>
    </row>
    <row r="21" spans="1:24" ht="128.25" x14ac:dyDescent="0.25">
      <c r="A21" s="461" t="s">
        <v>2399</v>
      </c>
      <c r="B21" s="462" t="s">
        <v>2404</v>
      </c>
      <c r="C21" s="466" t="s">
        <v>2397</v>
      </c>
      <c r="D21" s="462" t="s">
        <v>2397</v>
      </c>
      <c r="E21" s="467" t="s">
        <v>1752</v>
      </c>
      <c r="F21" s="467">
        <v>4</v>
      </c>
      <c r="G21" s="467" t="s">
        <v>1466</v>
      </c>
      <c r="H21" s="467" t="s">
        <v>2364</v>
      </c>
      <c r="I21" s="467" t="s">
        <v>1468</v>
      </c>
      <c r="J21" s="467" t="s">
        <v>2410</v>
      </c>
      <c r="K21" s="465" t="s">
        <v>2414</v>
      </c>
      <c r="L21" s="469" t="s">
        <v>2744</v>
      </c>
      <c r="M21" s="469"/>
      <c r="N21" s="469" t="s">
        <v>2744</v>
      </c>
      <c r="O21" s="469" t="s">
        <v>2744</v>
      </c>
      <c r="P21" s="469" t="s">
        <v>2744</v>
      </c>
      <c r="Q21" s="469" t="s">
        <v>2744</v>
      </c>
      <c r="R21" s="469" t="s">
        <v>2744</v>
      </c>
      <c r="S21" s="469" t="s">
        <v>2744</v>
      </c>
      <c r="T21" s="469" t="s">
        <v>2744</v>
      </c>
      <c r="U21" s="469" t="s">
        <v>2744</v>
      </c>
      <c r="V21" s="469" t="s">
        <v>2744</v>
      </c>
      <c r="W21" s="471" t="s">
        <v>2744</v>
      </c>
      <c r="X21" s="460"/>
    </row>
    <row r="22" spans="1:24" ht="71.25" x14ac:dyDescent="0.25">
      <c r="A22" s="461" t="s">
        <v>2399</v>
      </c>
      <c r="B22" s="462" t="s">
        <v>2404</v>
      </c>
      <c r="C22" s="466" t="s">
        <v>2397</v>
      </c>
      <c r="D22" s="462" t="s">
        <v>2397</v>
      </c>
      <c r="E22" s="467" t="s">
        <v>1752</v>
      </c>
      <c r="F22" s="467">
        <v>560</v>
      </c>
      <c r="G22" s="467" t="s">
        <v>1524</v>
      </c>
      <c r="H22" s="467" t="s">
        <v>1525</v>
      </c>
      <c r="I22" s="467" t="s">
        <v>1463</v>
      </c>
      <c r="J22" s="467" t="s">
        <v>2410</v>
      </c>
      <c r="K22" s="465" t="s">
        <v>2415</v>
      </c>
      <c r="L22" s="469" t="s">
        <v>2744</v>
      </c>
      <c r="M22" s="469"/>
      <c r="N22" s="469" t="s">
        <v>2744</v>
      </c>
      <c r="O22" s="469" t="s">
        <v>2744</v>
      </c>
      <c r="P22" s="469" t="s">
        <v>2744</v>
      </c>
      <c r="Q22" s="469" t="s">
        <v>2744</v>
      </c>
      <c r="R22" s="469" t="s">
        <v>2744</v>
      </c>
      <c r="S22" s="469" t="s">
        <v>2744</v>
      </c>
      <c r="T22" s="469" t="s">
        <v>2744</v>
      </c>
      <c r="U22" s="469" t="s">
        <v>2744</v>
      </c>
      <c r="V22" s="469" t="s">
        <v>2744</v>
      </c>
      <c r="W22" s="471" t="s">
        <v>2744</v>
      </c>
      <c r="X22" s="460"/>
    </row>
    <row r="23" spans="1:24" ht="409.15" customHeight="1" x14ac:dyDescent="0.25">
      <c r="A23" s="461" t="s">
        <v>2399</v>
      </c>
      <c r="B23" s="462" t="s">
        <v>2404</v>
      </c>
      <c r="C23" s="476" t="s">
        <v>2397</v>
      </c>
      <c r="D23" s="462" t="s">
        <v>2397</v>
      </c>
      <c r="E23" s="462" t="s">
        <v>1788</v>
      </c>
      <c r="F23" s="462">
        <v>443</v>
      </c>
      <c r="G23" s="462" t="s">
        <v>1065</v>
      </c>
      <c r="H23" s="462" t="s">
        <v>1066</v>
      </c>
      <c r="I23" s="462" t="s">
        <v>997</v>
      </c>
      <c r="J23" s="467" t="s">
        <v>1713</v>
      </c>
      <c r="K23" s="477" t="s">
        <v>2416</v>
      </c>
      <c r="L23" s="409" t="s">
        <v>2731</v>
      </c>
      <c r="M23" s="478"/>
      <c r="N23" s="469"/>
      <c r="O23" s="409">
        <v>0</v>
      </c>
      <c r="P23" s="459" t="s">
        <v>2744</v>
      </c>
      <c r="Q23" s="458">
        <v>0</v>
      </c>
      <c r="R23" s="459" t="s">
        <v>2744</v>
      </c>
      <c r="S23" s="409">
        <v>0</v>
      </c>
      <c r="T23" s="469" t="s">
        <v>2744</v>
      </c>
      <c r="U23" s="409">
        <v>20</v>
      </c>
      <c r="V23" s="460" t="s">
        <v>2778</v>
      </c>
      <c r="W23" s="643">
        <v>2026</v>
      </c>
      <c r="X23" s="460"/>
    </row>
    <row r="24" spans="1:24" ht="185.25" x14ac:dyDescent="0.25">
      <c r="A24" s="461" t="s">
        <v>2399</v>
      </c>
      <c r="B24" s="462" t="s">
        <v>2404</v>
      </c>
      <c r="C24" s="466" t="s">
        <v>2397</v>
      </c>
      <c r="D24" s="462" t="s">
        <v>2397</v>
      </c>
      <c r="E24" s="462" t="s">
        <v>1788</v>
      </c>
      <c r="F24" s="462">
        <v>9</v>
      </c>
      <c r="G24" s="462" t="s">
        <v>1235</v>
      </c>
      <c r="H24" s="462" t="s">
        <v>1236</v>
      </c>
      <c r="I24" s="462" t="s">
        <v>1237</v>
      </c>
      <c r="J24" s="467" t="s">
        <v>1713</v>
      </c>
      <c r="K24" s="477" t="s">
        <v>2417</v>
      </c>
      <c r="L24" s="469" t="s">
        <v>2731</v>
      </c>
      <c r="M24" s="470"/>
      <c r="N24" s="469"/>
      <c r="O24" s="409">
        <v>0</v>
      </c>
      <c r="P24" s="469"/>
      <c r="Q24" s="458">
        <v>0</v>
      </c>
      <c r="R24" s="459" t="s">
        <v>2744</v>
      </c>
      <c r="S24" s="409">
        <v>0</v>
      </c>
      <c r="T24" s="469" t="s">
        <v>2744</v>
      </c>
      <c r="U24" s="409">
        <v>24</v>
      </c>
      <c r="V24" s="460" t="s">
        <v>2778</v>
      </c>
      <c r="W24" s="643">
        <v>2026</v>
      </c>
      <c r="X24" s="460"/>
    </row>
    <row r="25" spans="1:24" ht="409.5" x14ac:dyDescent="0.25">
      <c r="A25" s="461" t="s">
        <v>2399</v>
      </c>
      <c r="B25" s="462" t="s">
        <v>2404</v>
      </c>
      <c r="C25" s="476" t="s">
        <v>2397</v>
      </c>
      <c r="D25" s="462" t="s">
        <v>2397</v>
      </c>
      <c r="E25" s="462" t="s">
        <v>1752</v>
      </c>
      <c r="F25" s="467">
        <v>374</v>
      </c>
      <c r="G25" s="467" t="s">
        <v>2418</v>
      </c>
      <c r="H25" s="467" t="s">
        <v>1494</v>
      </c>
      <c r="I25" s="462" t="s">
        <v>1495</v>
      </c>
      <c r="J25" s="467" t="s">
        <v>1713</v>
      </c>
      <c r="K25" s="477" t="s">
        <v>2419</v>
      </c>
      <c r="L25" s="469" t="s">
        <v>2731</v>
      </c>
      <c r="M25" s="470"/>
      <c r="N25" s="409"/>
      <c r="O25" s="409">
        <v>0</v>
      </c>
      <c r="P25" s="469"/>
      <c r="Q25" s="458">
        <v>0</v>
      </c>
      <c r="R25" s="459" t="s">
        <v>2744</v>
      </c>
      <c r="S25" s="458">
        <v>0</v>
      </c>
      <c r="T25" s="469" t="s">
        <v>2744</v>
      </c>
      <c r="U25" s="458">
        <v>1</v>
      </c>
      <c r="V25" s="460" t="s">
        <v>2778</v>
      </c>
      <c r="W25" s="643">
        <v>2026</v>
      </c>
      <c r="X25" s="460"/>
    </row>
    <row r="26" spans="1:24" ht="99.75" x14ac:dyDescent="0.25">
      <c r="A26" s="461" t="s">
        <v>2399</v>
      </c>
      <c r="B26" s="462" t="s">
        <v>2404</v>
      </c>
      <c r="C26" s="463" t="s">
        <v>2397</v>
      </c>
      <c r="D26" s="464" t="s">
        <v>2397</v>
      </c>
      <c r="E26" s="462" t="s">
        <v>1752</v>
      </c>
      <c r="F26" s="467">
        <v>611</v>
      </c>
      <c r="G26" s="467" t="s">
        <v>1528</v>
      </c>
      <c r="H26" s="467" t="s">
        <v>1529</v>
      </c>
      <c r="I26" s="462" t="s">
        <v>1463</v>
      </c>
      <c r="J26" s="462" t="s">
        <v>2420</v>
      </c>
      <c r="K26" s="465" t="s">
        <v>2421</v>
      </c>
      <c r="L26" s="469" t="s">
        <v>2731</v>
      </c>
      <c r="M26" s="470"/>
      <c r="N26" s="409"/>
      <c r="O26" s="409">
        <v>0</v>
      </c>
      <c r="P26" s="469" t="s">
        <v>2744</v>
      </c>
      <c r="Q26" s="458">
        <v>0</v>
      </c>
      <c r="R26" s="469" t="s">
        <v>2744</v>
      </c>
      <c r="S26" s="458">
        <v>0</v>
      </c>
      <c r="T26" s="469" t="s">
        <v>2744</v>
      </c>
      <c r="U26" s="458">
        <v>15</v>
      </c>
      <c r="V26" s="460" t="s">
        <v>2778</v>
      </c>
      <c r="W26" s="643">
        <v>2026</v>
      </c>
      <c r="X26" s="460"/>
    </row>
    <row r="27" spans="1:24" ht="112.15" customHeight="1" x14ac:dyDescent="0.25">
      <c r="A27" s="461" t="s">
        <v>2399</v>
      </c>
      <c r="B27" s="462" t="s">
        <v>2404</v>
      </c>
      <c r="C27" s="476" t="s">
        <v>2397</v>
      </c>
      <c r="D27" s="462" t="s">
        <v>2397</v>
      </c>
      <c r="E27" s="462" t="s">
        <v>1752</v>
      </c>
      <c r="F27" s="467">
        <v>339</v>
      </c>
      <c r="G27" s="467" t="s">
        <v>1473</v>
      </c>
      <c r="H27" s="467" t="s">
        <v>1474</v>
      </c>
      <c r="I27" s="462" t="s">
        <v>1468</v>
      </c>
      <c r="J27" s="462" t="s">
        <v>2420</v>
      </c>
      <c r="K27" s="465" t="s">
        <v>2422</v>
      </c>
      <c r="L27" s="409"/>
      <c r="M27" s="459"/>
      <c r="N27" s="469" t="s">
        <v>2731</v>
      </c>
      <c r="O27" s="479">
        <v>0</v>
      </c>
      <c r="P27" s="459" t="s">
        <v>2744</v>
      </c>
      <c r="Q27" s="458">
        <v>0</v>
      </c>
      <c r="R27" s="459" t="s">
        <v>2744</v>
      </c>
      <c r="S27" s="458">
        <v>0</v>
      </c>
      <c r="T27" s="469" t="s">
        <v>2744</v>
      </c>
      <c r="U27" s="458">
        <v>10</v>
      </c>
      <c r="V27" s="460" t="s">
        <v>2778</v>
      </c>
      <c r="W27" s="643">
        <v>2026</v>
      </c>
      <c r="X27" s="460"/>
    </row>
    <row r="28" spans="1:24" ht="228" x14ac:dyDescent="0.25">
      <c r="A28" s="461" t="s">
        <v>2399</v>
      </c>
      <c r="B28" s="462" t="s">
        <v>2400</v>
      </c>
      <c r="C28" s="476" t="s">
        <v>2397</v>
      </c>
      <c r="D28" s="462" t="s">
        <v>2397</v>
      </c>
      <c r="E28" s="462" t="s">
        <v>1728</v>
      </c>
      <c r="F28" s="462">
        <v>63</v>
      </c>
      <c r="G28" s="462" t="s">
        <v>310</v>
      </c>
      <c r="H28" s="462" t="s">
        <v>311</v>
      </c>
      <c r="I28" s="462" t="s">
        <v>257</v>
      </c>
      <c r="J28" s="467" t="s">
        <v>1713</v>
      </c>
      <c r="K28" s="465" t="s">
        <v>2423</v>
      </c>
      <c r="L28" s="409"/>
      <c r="M28" s="459"/>
      <c r="N28" s="471" t="s">
        <v>2731</v>
      </c>
      <c r="O28" s="409">
        <v>2</v>
      </c>
      <c r="P28" s="472">
        <v>46143</v>
      </c>
      <c r="Q28" s="409">
        <v>0</v>
      </c>
      <c r="R28" s="469" t="s">
        <v>2744</v>
      </c>
      <c r="S28" s="409">
        <v>0</v>
      </c>
      <c r="T28" s="469" t="s">
        <v>2744</v>
      </c>
      <c r="U28" s="409">
        <v>20</v>
      </c>
      <c r="V28" s="460" t="s">
        <v>2778</v>
      </c>
      <c r="W28" s="643">
        <v>2026</v>
      </c>
      <c r="X28" s="460"/>
    </row>
    <row r="29" spans="1:24" ht="408" customHeight="1" x14ac:dyDescent="0.25">
      <c r="A29" s="476" t="s">
        <v>2399</v>
      </c>
      <c r="B29" s="476" t="s">
        <v>2400</v>
      </c>
      <c r="C29" s="476" t="s">
        <v>2397</v>
      </c>
      <c r="D29" s="474" t="s">
        <v>2397</v>
      </c>
      <c r="E29" s="480" t="s">
        <v>1720</v>
      </c>
      <c r="F29" s="480">
        <v>376</v>
      </c>
      <c r="G29" s="480" t="s">
        <v>916</v>
      </c>
      <c r="H29" s="480" t="s">
        <v>917</v>
      </c>
      <c r="I29" s="480" t="s">
        <v>2424</v>
      </c>
      <c r="J29" s="480" t="s">
        <v>2425</v>
      </c>
      <c r="K29" s="481" t="s">
        <v>2426</v>
      </c>
      <c r="L29" s="469" t="s">
        <v>2731</v>
      </c>
      <c r="M29" s="470"/>
      <c r="N29" s="409"/>
      <c r="O29" s="458">
        <v>0</v>
      </c>
      <c r="P29" s="469" t="s">
        <v>2744</v>
      </c>
      <c r="Q29" s="458">
        <v>0</v>
      </c>
      <c r="R29" s="469" t="s">
        <v>2744</v>
      </c>
      <c r="S29" s="458">
        <v>0</v>
      </c>
      <c r="T29" s="594" t="s">
        <v>2831</v>
      </c>
      <c r="U29" s="458">
        <v>48</v>
      </c>
      <c r="V29" s="460" t="s">
        <v>2780</v>
      </c>
      <c r="W29" s="643">
        <v>2026</v>
      </c>
      <c r="X29" s="460"/>
    </row>
    <row r="30" spans="1:24" ht="85.5" x14ac:dyDescent="0.25">
      <c r="A30" s="476" t="s">
        <v>2399</v>
      </c>
      <c r="B30" s="476" t="s">
        <v>2400</v>
      </c>
      <c r="C30" s="476" t="s">
        <v>2397</v>
      </c>
      <c r="D30" s="462" t="s">
        <v>2397</v>
      </c>
      <c r="E30" s="480" t="s">
        <v>1720</v>
      </c>
      <c r="F30" s="480">
        <v>472</v>
      </c>
      <c r="G30" s="480" t="s">
        <v>922</v>
      </c>
      <c r="H30" s="480" t="s">
        <v>923</v>
      </c>
      <c r="I30" s="480" t="s">
        <v>8</v>
      </c>
      <c r="J30" s="480" t="s">
        <v>2427</v>
      </c>
      <c r="K30" s="482"/>
      <c r="L30" s="409"/>
      <c r="M30" s="469"/>
      <c r="N30" s="469" t="s">
        <v>2731</v>
      </c>
      <c r="O30" s="458">
        <v>0</v>
      </c>
      <c r="P30" s="469" t="s">
        <v>2744</v>
      </c>
      <c r="Q30" s="458">
        <v>0</v>
      </c>
      <c r="R30" s="459" t="s">
        <v>2744</v>
      </c>
      <c r="S30" s="458">
        <v>0</v>
      </c>
      <c r="T30" s="469" t="s">
        <v>2744</v>
      </c>
      <c r="U30" s="458">
        <v>2</v>
      </c>
      <c r="V30" s="460" t="s">
        <v>2778</v>
      </c>
      <c r="W30" s="643">
        <v>2026</v>
      </c>
      <c r="X30" s="460"/>
    </row>
    <row r="31" spans="1:24" ht="114" x14ac:dyDescent="0.25">
      <c r="A31" s="476" t="s">
        <v>2399</v>
      </c>
      <c r="B31" s="476" t="s">
        <v>2400</v>
      </c>
      <c r="C31" s="476" t="s">
        <v>2397</v>
      </c>
      <c r="D31" s="462" t="s">
        <v>2397</v>
      </c>
      <c r="E31" s="480" t="s">
        <v>1711</v>
      </c>
      <c r="F31" s="480">
        <v>48</v>
      </c>
      <c r="G31" s="480" t="s">
        <v>182</v>
      </c>
      <c r="H31" s="480" t="s">
        <v>183</v>
      </c>
      <c r="I31" s="480" t="s">
        <v>8</v>
      </c>
      <c r="J31" s="480" t="s">
        <v>1713</v>
      </c>
      <c r="K31" s="482" t="s">
        <v>2428</v>
      </c>
      <c r="L31" s="409"/>
      <c r="M31" s="482"/>
      <c r="N31" s="409" t="s">
        <v>2731</v>
      </c>
      <c r="O31" s="470" t="s">
        <v>2744</v>
      </c>
      <c r="P31" s="470" t="s">
        <v>2744</v>
      </c>
      <c r="Q31" s="470" t="s">
        <v>2744</v>
      </c>
      <c r="R31" s="470" t="s">
        <v>2744</v>
      </c>
      <c r="S31" s="470" t="s">
        <v>2744</v>
      </c>
      <c r="T31" s="409" t="s">
        <v>2751</v>
      </c>
      <c r="U31" s="470" t="s">
        <v>2744</v>
      </c>
      <c r="V31" s="482" t="s">
        <v>2428</v>
      </c>
      <c r="W31" s="644" t="s">
        <v>2428</v>
      </c>
      <c r="X31" s="460"/>
    </row>
    <row r="32" spans="1:24" ht="57" x14ac:dyDescent="0.25">
      <c r="A32" s="461" t="s">
        <v>2399</v>
      </c>
      <c r="B32" s="476" t="s">
        <v>2400</v>
      </c>
      <c r="C32" s="476" t="s">
        <v>2397</v>
      </c>
      <c r="D32" s="462" t="s">
        <v>2397</v>
      </c>
      <c r="E32" s="462" t="s">
        <v>1752</v>
      </c>
      <c r="F32" s="467">
        <v>2</v>
      </c>
      <c r="G32" s="467" t="s">
        <v>1461</v>
      </c>
      <c r="H32" s="467" t="s">
        <v>1462</v>
      </c>
      <c r="I32" s="462" t="s">
        <v>1463</v>
      </c>
      <c r="J32" s="462" t="s">
        <v>2429</v>
      </c>
      <c r="K32" s="465" t="s">
        <v>2430</v>
      </c>
      <c r="L32" s="469" t="s">
        <v>2731</v>
      </c>
      <c r="M32" s="469"/>
      <c r="N32" s="469"/>
      <c r="O32" s="409">
        <v>0</v>
      </c>
      <c r="P32" s="470" t="s">
        <v>2744</v>
      </c>
      <c r="Q32" s="458">
        <v>0</v>
      </c>
      <c r="R32" s="459" t="s">
        <v>2744</v>
      </c>
      <c r="S32" s="458">
        <v>0</v>
      </c>
      <c r="T32" s="469" t="s">
        <v>2744</v>
      </c>
      <c r="U32" s="458">
        <v>265</v>
      </c>
      <c r="V32" s="460" t="s">
        <v>2775</v>
      </c>
      <c r="W32" s="643">
        <v>2026</v>
      </c>
      <c r="X32" s="460"/>
    </row>
    <row r="33" spans="1:24" ht="71.25" x14ac:dyDescent="0.25">
      <c r="A33" s="476" t="s">
        <v>2399</v>
      </c>
      <c r="B33" s="476" t="s">
        <v>2400</v>
      </c>
      <c r="C33" s="476" t="s">
        <v>2397</v>
      </c>
      <c r="D33" s="462" t="s">
        <v>2397</v>
      </c>
      <c r="E33" s="480" t="s">
        <v>1720</v>
      </c>
      <c r="F33" s="480">
        <v>798</v>
      </c>
      <c r="G33" s="480" t="s">
        <v>956</v>
      </c>
      <c r="H33" s="480" t="s">
        <v>1762</v>
      </c>
      <c r="I33" s="480" t="s">
        <v>8</v>
      </c>
      <c r="J33" s="480" t="s">
        <v>1722</v>
      </c>
      <c r="K33" s="482"/>
      <c r="L33" s="409"/>
      <c r="M33" s="469"/>
      <c r="N33" s="469" t="s">
        <v>2731</v>
      </c>
      <c r="O33" s="409">
        <v>0</v>
      </c>
      <c r="P33" s="469" t="s">
        <v>2744</v>
      </c>
      <c r="Q33" s="458">
        <v>0</v>
      </c>
      <c r="R33" s="459" t="s">
        <v>2744</v>
      </c>
      <c r="S33" s="458">
        <v>0</v>
      </c>
      <c r="T33" s="469" t="s">
        <v>2744</v>
      </c>
      <c r="U33" s="458">
        <v>1</v>
      </c>
      <c r="V33" s="460" t="s">
        <v>2778</v>
      </c>
      <c r="W33" s="643">
        <v>2026</v>
      </c>
      <c r="X33" s="460"/>
    </row>
    <row r="34" spans="1:24" ht="270.75" x14ac:dyDescent="0.25">
      <c r="A34" s="473" t="s">
        <v>2399</v>
      </c>
      <c r="B34" s="474" t="s">
        <v>2404</v>
      </c>
      <c r="C34" s="476" t="s">
        <v>2397</v>
      </c>
      <c r="D34" s="474" t="s">
        <v>2397</v>
      </c>
      <c r="E34" s="480" t="s">
        <v>1720</v>
      </c>
      <c r="F34" s="474">
        <v>503</v>
      </c>
      <c r="G34" s="474" t="s">
        <v>926</v>
      </c>
      <c r="H34" s="474" t="s">
        <v>1760</v>
      </c>
      <c r="I34" s="474" t="s">
        <v>1463</v>
      </c>
      <c r="J34" s="474" t="s">
        <v>2431</v>
      </c>
      <c r="K34" s="465"/>
      <c r="L34" s="469" t="s">
        <v>2731</v>
      </c>
      <c r="N34" s="409"/>
      <c r="O34" s="458">
        <v>0</v>
      </c>
      <c r="P34" s="469" t="s">
        <v>2744</v>
      </c>
      <c r="Q34" s="458">
        <v>0</v>
      </c>
      <c r="R34" s="459" t="s">
        <v>2744</v>
      </c>
      <c r="S34" s="458">
        <v>0</v>
      </c>
      <c r="T34" s="469" t="s">
        <v>2744</v>
      </c>
      <c r="U34" s="594" t="s">
        <v>2836</v>
      </c>
      <c r="V34" s="460" t="s">
        <v>2779</v>
      </c>
      <c r="W34" s="643">
        <v>2026</v>
      </c>
      <c r="X34" s="460"/>
    </row>
    <row r="35" spans="1:24" ht="114" x14ac:dyDescent="0.25">
      <c r="A35" s="461" t="s">
        <v>2399</v>
      </c>
      <c r="B35" s="462" t="s">
        <v>2404</v>
      </c>
      <c r="C35" s="476" t="s">
        <v>2397</v>
      </c>
      <c r="D35" s="462" t="s">
        <v>2397</v>
      </c>
      <c r="E35" s="462" t="s">
        <v>1752</v>
      </c>
      <c r="F35" s="484">
        <v>368</v>
      </c>
      <c r="G35" s="484" t="s">
        <v>1489</v>
      </c>
      <c r="H35" s="484" t="s">
        <v>1490</v>
      </c>
      <c r="I35" s="462" t="s">
        <v>1463</v>
      </c>
      <c r="J35" s="462" t="s">
        <v>2432</v>
      </c>
      <c r="K35" s="465" t="s">
        <v>2433</v>
      </c>
      <c r="L35" s="469" t="s">
        <v>2731</v>
      </c>
      <c r="M35" s="470"/>
      <c r="N35" s="469"/>
      <c r="O35" s="409">
        <v>0</v>
      </c>
      <c r="P35" s="459" t="s">
        <v>2744</v>
      </c>
      <c r="Q35" s="458">
        <v>0</v>
      </c>
      <c r="R35" s="459" t="s">
        <v>2744</v>
      </c>
      <c r="S35" s="458">
        <v>0</v>
      </c>
      <c r="T35" s="469" t="s">
        <v>2744</v>
      </c>
      <c r="U35" s="458">
        <v>265</v>
      </c>
      <c r="V35" s="460" t="s">
        <v>2778</v>
      </c>
      <c r="W35" s="643">
        <v>2027</v>
      </c>
      <c r="X35" s="460"/>
    </row>
    <row r="36" spans="1:24" ht="409.5" x14ac:dyDescent="0.25">
      <c r="A36" s="476" t="s">
        <v>2399</v>
      </c>
      <c r="B36" s="476" t="s">
        <v>2400</v>
      </c>
      <c r="C36" s="476" t="s">
        <v>2397</v>
      </c>
      <c r="D36" s="462" t="s">
        <v>2397</v>
      </c>
      <c r="E36" s="480" t="s">
        <v>1754</v>
      </c>
      <c r="F36" s="480">
        <v>189</v>
      </c>
      <c r="G36" s="480" t="s">
        <v>1542</v>
      </c>
      <c r="H36" s="480" t="s">
        <v>1543</v>
      </c>
      <c r="I36" s="480" t="s">
        <v>292</v>
      </c>
      <c r="J36" s="467" t="s">
        <v>1713</v>
      </c>
      <c r="K36" s="481" t="s">
        <v>2434</v>
      </c>
      <c r="L36" s="409" t="s">
        <v>2731</v>
      </c>
      <c r="M36" s="470"/>
      <c r="N36" s="469"/>
      <c r="O36" s="458">
        <v>0</v>
      </c>
      <c r="P36" s="472" t="s">
        <v>2744</v>
      </c>
      <c r="Q36" s="409">
        <v>0</v>
      </c>
      <c r="R36" s="472" t="s">
        <v>2744</v>
      </c>
      <c r="S36" s="409">
        <v>0</v>
      </c>
      <c r="T36" s="472" t="s">
        <v>2744</v>
      </c>
      <c r="U36" s="409">
        <v>5000</v>
      </c>
      <c r="V36" s="460" t="s">
        <v>2775</v>
      </c>
      <c r="W36" s="643">
        <v>2026</v>
      </c>
      <c r="X36" s="460"/>
    </row>
    <row r="37" spans="1:24" ht="313.5" x14ac:dyDescent="0.25">
      <c r="A37" s="476" t="s">
        <v>2399</v>
      </c>
      <c r="B37" s="476" t="s">
        <v>2400</v>
      </c>
      <c r="C37" s="476" t="s">
        <v>2397</v>
      </c>
      <c r="D37" s="462" t="s">
        <v>2397</v>
      </c>
      <c r="E37" s="480" t="s">
        <v>1754</v>
      </c>
      <c r="F37" s="480">
        <v>331</v>
      </c>
      <c r="G37" s="480" t="s">
        <v>1544</v>
      </c>
      <c r="H37" s="480" t="s">
        <v>1545</v>
      </c>
      <c r="I37" s="480" t="s">
        <v>1546</v>
      </c>
      <c r="J37" s="467" t="s">
        <v>1713</v>
      </c>
      <c r="K37" s="481" t="s">
        <v>2435</v>
      </c>
      <c r="L37" s="409"/>
      <c r="M37" s="470"/>
      <c r="N37" s="469" t="s">
        <v>2731</v>
      </c>
      <c r="O37" s="458">
        <v>0</v>
      </c>
      <c r="P37" s="472" t="s">
        <v>2744</v>
      </c>
      <c r="Q37" s="409">
        <v>0</v>
      </c>
      <c r="R37" s="472" t="s">
        <v>2744</v>
      </c>
      <c r="S37" s="409">
        <v>0</v>
      </c>
      <c r="T37" s="472" t="s">
        <v>2744</v>
      </c>
      <c r="U37" s="409">
        <v>5000</v>
      </c>
      <c r="V37" s="460" t="s">
        <v>2778</v>
      </c>
      <c r="W37" s="643">
        <v>2026</v>
      </c>
      <c r="X37" s="460"/>
    </row>
    <row r="38" spans="1:24" ht="409.5" x14ac:dyDescent="0.25">
      <c r="A38" s="485" t="s">
        <v>2399</v>
      </c>
      <c r="B38" s="485" t="s">
        <v>2400</v>
      </c>
      <c r="C38" s="485" t="s">
        <v>2397</v>
      </c>
      <c r="D38" s="464" t="s">
        <v>2397</v>
      </c>
      <c r="E38" s="486" t="s">
        <v>2244</v>
      </c>
      <c r="F38" s="486">
        <v>803</v>
      </c>
      <c r="G38" s="486" t="s">
        <v>1683</v>
      </c>
      <c r="H38" s="486" t="s">
        <v>1684</v>
      </c>
      <c r="I38" s="486" t="s">
        <v>1685</v>
      </c>
      <c r="J38" s="486" t="s">
        <v>2436</v>
      </c>
      <c r="K38" s="477" t="s">
        <v>2437</v>
      </c>
      <c r="L38" s="409"/>
      <c r="M38" s="409"/>
      <c r="N38" s="409"/>
      <c r="O38" s="409"/>
      <c r="P38" s="409"/>
      <c r="Q38" s="409"/>
      <c r="R38" s="409"/>
      <c r="S38" s="409"/>
      <c r="T38" s="409"/>
      <c r="U38" s="409"/>
      <c r="V38" s="608" t="s">
        <v>2833</v>
      </c>
      <c r="W38" s="645" t="s">
        <v>2833</v>
      </c>
      <c r="X38" s="460"/>
    </row>
    <row r="39" spans="1:24" ht="215.25" customHeight="1" x14ac:dyDescent="0.25">
      <c r="A39" s="485" t="s">
        <v>2399</v>
      </c>
      <c r="B39" s="485" t="s">
        <v>2400</v>
      </c>
      <c r="C39" s="485" t="s">
        <v>2397</v>
      </c>
      <c r="D39" s="464" t="s">
        <v>2397</v>
      </c>
      <c r="E39" s="486" t="s">
        <v>1720</v>
      </c>
      <c r="F39" s="486">
        <v>366</v>
      </c>
      <c r="G39" s="486" t="s">
        <v>914</v>
      </c>
      <c r="H39" s="486" t="s">
        <v>915</v>
      </c>
      <c r="I39" s="486" t="s">
        <v>8</v>
      </c>
      <c r="J39" s="486" t="s">
        <v>2438</v>
      </c>
      <c r="K39" s="487" t="s">
        <v>2439</v>
      </c>
      <c r="L39" s="469" t="s">
        <v>2731</v>
      </c>
      <c r="M39" s="469"/>
      <c r="N39" s="409"/>
      <c r="O39" s="458">
        <v>0</v>
      </c>
      <c r="P39" s="469" t="s">
        <v>2744</v>
      </c>
      <c r="Q39" s="458">
        <v>0</v>
      </c>
      <c r="R39" s="459" t="s">
        <v>2744</v>
      </c>
      <c r="S39" s="458">
        <v>0</v>
      </c>
      <c r="T39" s="469" t="s">
        <v>2744</v>
      </c>
      <c r="U39" s="458">
        <v>4</v>
      </c>
      <c r="V39" s="460" t="s">
        <v>2778</v>
      </c>
      <c r="W39" s="643">
        <v>2026</v>
      </c>
      <c r="X39" s="460"/>
    </row>
    <row r="40" spans="1:24" ht="242.25" x14ac:dyDescent="0.25">
      <c r="A40" s="485" t="s">
        <v>2399</v>
      </c>
      <c r="B40" s="485" t="s">
        <v>2400</v>
      </c>
      <c r="C40" s="485" t="s">
        <v>2397</v>
      </c>
      <c r="D40" s="464" t="s">
        <v>2397</v>
      </c>
      <c r="E40" s="480" t="s">
        <v>1720</v>
      </c>
      <c r="F40" s="480">
        <v>352</v>
      </c>
      <c r="G40" s="480" t="s">
        <v>912</v>
      </c>
      <c r="H40" s="480" t="s">
        <v>913</v>
      </c>
      <c r="I40" s="480" t="s">
        <v>8</v>
      </c>
      <c r="J40" s="480" t="s">
        <v>2440</v>
      </c>
      <c r="K40" s="487"/>
      <c r="L40" s="409"/>
      <c r="M40" s="469"/>
      <c r="N40" s="469" t="s">
        <v>2731</v>
      </c>
      <c r="O40" s="458">
        <v>0</v>
      </c>
      <c r="P40" s="469" t="s">
        <v>2744</v>
      </c>
      <c r="Q40" s="458">
        <v>0</v>
      </c>
      <c r="R40" s="459" t="s">
        <v>2744</v>
      </c>
      <c r="S40" s="458">
        <v>0</v>
      </c>
      <c r="T40" s="469" t="s">
        <v>2744</v>
      </c>
      <c r="U40" s="458">
        <v>1</v>
      </c>
      <c r="V40" s="460" t="s">
        <v>2778</v>
      </c>
      <c r="W40" s="643">
        <v>2026</v>
      </c>
      <c r="X40" s="460"/>
    </row>
    <row r="41" spans="1:24" ht="342" x14ac:dyDescent="0.25">
      <c r="A41" s="485" t="s">
        <v>2399</v>
      </c>
      <c r="B41" s="485" t="s">
        <v>2400</v>
      </c>
      <c r="C41" s="485" t="s">
        <v>2397</v>
      </c>
      <c r="D41" s="464" t="s">
        <v>2397</v>
      </c>
      <c r="E41" s="480" t="s">
        <v>1720</v>
      </c>
      <c r="F41" s="480">
        <v>603</v>
      </c>
      <c r="G41" s="480" t="s">
        <v>944</v>
      </c>
      <c r="H41" s="480" t="s">
        <v>945</v>
      </c>
      <c r="I41" s="480" t="s">
        <v>946</v>
      </c>
      <c r="J41" s="480" t="s">
        <v>2441</v>
      </c>
      <c r="K41" s="488"/>
      <c r="L41" s="409"/>
      <c r="M41" s="469"/>
      <c r="N41" s="469" t="s">
        <v>2731</v>
      </c>
      <c r="O41" s="458">
        <v>0</v>
      </c>
      <c r="P41" s="469" t="s">
        <v>2744</v>
      </c>
      <c r="Q41" s="458">
        <v>0</v>
      </c>
      <c r="R41" s="459" t="s">
        <v>2744</v>
      </c>
      <c r="S41" s="458">
        <v>0</v>
      </c>
      <c r="T41" s="469" t="s">
        <v>2744</v>
      </c>
      <c r="U41" s="458">
        <v>4</v>
      </c>
      <c r="V41" s="460" t="s">
        <v>2778</v>
      </c>
      <c r="W41" s="643">
        <v>2026</v>
      </c>
      <c r="X41" s="460"/>
    </row>
    <row r="42" spans="1:24" ht="326.45" customHeight="1" x14ac:dyDescent="0.25">
      <c r="A42" s="485" t="s">
        <v>2399</v>
      </c>
      <c r="B42" s="485" t="s">
        <v>2400</v>
      </c>
      <c r="C42" s="485" t="s">
        <v>2397</v>
      </c>
      <c r="D42" s="464" t="s">
        <v>2397</v>
      </c>
      <c r="E42" s="480" t="s">
        <v>1720</v>
      </c>
      <c r="F42" s="480" t="s">
        <v>894</v>
      </c>
      <c r="G42" s="480" t="s">
        <v>894</v>
      </c>
      <c r="H42" s="480" t="s">
        <v>23</v>
      </c>
      <c r="I42" s="480" t="s">
        <v>431</v>
      </c>
      <c r="J42" s="480" t="s">
        <v>1722</v>
      </c>
      <c r="K42" s="488" t="s">
        <v>2442</v>
      </c>
      <c r="L42" s="409"/>
      <c r="M42" s="469"/>
      <c r="N42" s="469" t="s">
        <v>2731</v>
      </c>
      <c r="O42" s="458">
        <v>0</v>
      </c>
      <c r="P42" s="469" t="s">
        <v>2744</v>
      </c>
      <c r="Q42" s="458">
        <v>0</v>
      </c>
      <c r="R42" s="469" t="s">
        <v>2744</v>
      </c>
      <c r="S42" s="458">
        <v>0</v>
      </c>
      <c r="T42" s="469" t="s">
        <v>2744</v>
      </c>
      <c r="U42" s="458">
        <v>1</v>
      </c>
      <c r="V42" s="460" t="s">
        <v>2778</v>
      </c>
      <c r="W42" s="643">
        <v>2026</v>
      </c>
      <c r="X42" s="460" t="s">
        <v>2785</v>
      </c>
    </row>
    <row r="43" spans="1:24" ht="399" x14ac:dyDescent="0.25">
      <c r="A43" s="485" t="s">
        <v>2399</v>
      </c>
      <c r="B43" s="485" t="s">
        <v>2400</v>
      </c>
      <c r="C43" s="485" t="s">
        <v>2397</v>
      </c>
      <c r="D43" s="464" t="s">
        <v>2397</v>
      </c>
      <c r="E43" s="480" t="s">
        <v>1720</v>
      </c>
      <c r="F43" s="480">
        <v>377</v>
      </c>
      <c r="G43" s="480" t="s">
        <v>898</v>
      </c>
      <c r="H43" s="480" t="s">
        <v>918</v>
      </c>
      <c r="I43" s="480" t="s">
        <v>431</v>
      </c>
      <c r="J43" s="480" t="s">
        <v>2443</v>
      </c>
      <c r="K43" s="465" t="s">
        <v>2444</v>
      </c>
      <c r="L43" s="469" t="s">
        <v>2744</v>
      </c>
      <c r="M43" s="469"/>
      <c r="N43" s="469" t="s">
        <v>2744</v>
      </c>
      <c r="O43" s="469" t="s">
        <v>2744</v>
      </c>
      <c r="P43" s="469" t="s">
        <v>2744</v>
      </c>
      <c r="Q43" s="469" t="s">
        <v>2744</v>
      </c>
      <c r="R43" s="469" t="s">
        <v>2744</v>
      </c>
      <c r="S43" s="469" t="s">
        <v>2744</v>
      </c>
      <c r="T43" s="594" t="s">
        <v>2830</v>
      </c>
      <c r="U43" s="469" t="s">
        <v>2744</v>
      </c>
      <c r="V43" s="469" t="s">
        <v>2744</v>
      </c>
      <c r="W43" s="471" t="s">
        <v>2744</v>
      </c>
      <c r="X43" s="460"/>
    </row>
    <row r="44" spans="1:24" ht="111.6" customHeight="1" x14ac:dyDescent="0.25">
      <c r="A44" s="476" t="s">
        <v>2399</v>
      </c>
      <c r="B44" s="476" t="s">
        <v>2400</v>
      </c>
      <c r="C44" s="476" t="s">
        <v>2397</v>
      </c>
      <c r="D44" s="474" t="s">
        <v>2397</v>
      </c>
      <c r="E44" s="480" t="s">
        <v>1720</v>
      </c>
      <c r="F44" s="480">
        <v>646</v>
      </c>
      <c r="G44" s="480" t="s">
        <v>949</v>
      </c>
      <c r="H44" s="480" t="s">
        <v>951</v>
      </c>
      <c r="I44" s="480" t="s">
        <v>8</v>
      </c>
      <c r="J44" s="480" t="s">
        <v>2445</v>
      </c>
      <c r="K44" s="465"/>
      <c r="L44" s="469"/>
      <c r="M44" s="469"/>
      <c r="N44" s="409" t="s">
        <v>2731</v>
      </c>
      <c r="O44" s="409">
        <v>0</v>
      </c>
      <c r="P44" s="469" t="s">
        <v>2744</v>
      </c>
      <c r="Q44" s="409">
        <v>0</v>
      </c>
      <c r="R44" s="469" t="s">
        <v>2744</v>
      </c>
      <c r="S44" s="409">
        <v>0</v>
      </c>
      <c r="T44" s="469" t="s">
        <v>2744</v>
      </c>
      <c r="U44" s="409">
        <v>1</v>
      </c>
      <c r="V44" s="460" t="s">
        <v>2778</v>
      </c>
      <c r="W44" s="643">
        <v>2026</v>
      </c>
      <c r="X44" s="460"/>
    </row>
    <row r="45" spans="1:24" ht="99.75" x14ac:dyDescent="0.25">
      <c r="A45" s="485" t="s">
        <v>2399</v>
      </c>
      <c r="B45" s="485" t="s">
        <v>2400</v>
      </c>
      <c r="C45" s="485" t="s">
        <v>2397</v>
      </c>
      <c r="D45" s="464" t="s">
        <v>2397</v>
      </c>
      <c r="E45" s="480" t="s">
        <v>1720</v>
      </c>
      <c r="F45" s="480">
        <v>509</v>
      </c>
      <c r="G45" s="480" t="s">
        <v>932</v>
      </c>
      <c r="H45" s="480" t="s">
        <v>933</v>
      </c>
      <c r="I45" s="480" t="s">
        <v>8</v>
      </c>
      <c r="J45" s="489">
        <v>1</v>
      </c>
      <c r="K45" s="465" t="s">
        <v>2446</v>
      </c>
      <c r="L45" s="469" t="s">
        <v>2744</v>
      </c>
      <c r="M45" s="469"/>
      <c r="N45" s="469" t="s">
        <v>2744</v>
      </c>
      <c r="O45" s="469" t="s">
        <v>2744</v>
      </c>
      <c r="P45" s="469" t="s">
        <v>2744</v>
      </c>
      <c r="Q45" s="469" t="s">
        <v>2744</v>
      </c>
      <c r="R45" s="469" t="s">
        <v>2744</v>
      </c>
      <c r="S45" s="469" t="s">
        <v>2744</v>
      </c>
      <c r="T45" s="469" t="s">
        <v>2744</v>
      </c>
      <c r="U45" s="469" t="s">
        <v>2744</v>
      </c>
      <c r="V45" s="469" t="s">
        <v>2744</v>
      </c>
      <c r="W45" s="471" t="s">
        <v>2744</v>
      </c>
      <c r="X45" s="460"/>
    </row>
    <row r="46" spans="1:24" ht="231.6" customHeight="1" x14ac:dyDescent="0.25">
      <c r="A46" s="485" t="s">
        <v>2399</v>
      </c>
      <c r="B46" s="485" t="s">
        <v>2400</v>
      </c>
      <c r="C46" s="485" t="s">
        <v>2397</v>
      </c>
      <c r="D46" s="464" t="s">
        <v>2397</v>
      </c>
      <c r="E46" s="480" t="s">
        <v>1720</v>
      </c>
      <c r="F46" s="480">
        <v>641</v>
      </c>
      <c r="G46" s="480" t="s">
        <v>947</v>
      </c>
      <c r="H46" s="480" t="s">
        <v>948</v>
      </c>
      <c r="I46" s="480" t="s">
        <v>8</v>
      </c>
      <c r="J46" s="489">
        <v>1</v>
      </c>
      <c r="K46" s="465" t="s">
        <v>2446</v>
      </c>
      <c r="L46" s="469" t="s">
        <v>2744</v>
      </c>
      <c r="M46" s="469"/>
      <c r="N46" s="469" t="s">
        <v>2744</v>
      </c>
      <c r="O46" s="469" t="s">
        <v>2744</v>
      </c>
      <c r="P46" s="469" t="s">
        <v>2744</v>
      </c>
      <c r="Q46" s="469" t="s">
        <v>2744</v>
      </c>
      <c r="R46" s="469" t="s">
        <v>2744</v>
      </c>
      <c r="S46" s="469" t="s">
        <v>2744</v>
      </c>
      <c r="T46" s="469" t="s">
        <v>2744</v>
      </c>
      <c r="U46" s="469" t="s">
        <v>2744</v>
      </c>
      <c r="V46" s="469" t="s">
        <v>2744</v>
      </c>
      <c r="W46" s="471" t="s">
        <v>2744</v>
      </c>
      <c r="X46" s="460"/>
    </row>
    <row r="47" spans="1:24" ht="242.25" x14ac:dyDescent="0.25">
      <c r="A47" s="476" t="s">
        <v>2399</v>
      </c>
      <c r="B47" s="476" t="s">
        <v>2400</v>
      </c>
      <c r="C47" s="466" t="s">
        <v>2397</v>
      </c>
      <c r="D47" s="474" t="s">
        <v>2397</v>
      </c>
      <c r="E47" s="480" t="s">
        <v>1720</v>
      </c>
      <c r="F47" s="480" t="s">
        <v>962</v>
      </c>
      <c r="G47" s="480" t="s">
        <v>963</v>
      </c>
      <c r="H47" s="480" t="s">
        <v>964</v>
      </c>
      <c r="I47" s="480" t="s">
        <v>8</v>
      </c>
      <c r="J47" s="480" t="s">
        <v>2447</v>
      </c>
      <c r="K47" s="488"/>
      <c r="L47" s="409"/>
      <c r="M47" s="469"/>
      <c r="N47" s="469" t="s">
        <v>2731</v>
      </c>
      <c r="O47" s="409">
        <v>0</v>
      </c>
      <c r="P47" s="469" t="s">
        <v>2744</v>
      </c>
      <c r="Q47" s="409">
        <v>0</v>
      </c>
      <c r="R47" s="459" t="s">
        <v>2744</v>
      </c>
      <c r="S47" s="409">
        <v>0</v>
      </c>
      <c r="T47" s="469" t="s">
        <v>2744</v>
      </c>
      <c r="U47" s="409">
        <v>2</v>
      </c>
      <c r="V47" s="460" t="s">
        <v>2778</v>
      </c>
      <c r="W47" s="643">
        <v>2026</v>
      </c>
      <c r="X47" s="460"/>
    </row>
    <row r="48" spans="1:24" ht="99.75" x14ac:dyDescent="0.25">
      <c r="A48" s="476" t="s">
        <v>2399</v>
      </c>
      <c r="B48" s="476" t="s">
        <v>2400</v>
      </c>
      <c r="C48" s="466" t="s">
        <v>2397</v>
      </c>
      <c r="D48" s="474" t="s">
        <v>2397</v>
      </c>
      <c r="E48" s="480" t="s">
        <v>1720</v>
      </c>
      <c r="F48" s="480">
        <v>654</v>
      </c>
      <c r="G48" s="480" t="s">
        <v>1746</v>
      </c>
      <c r="H48" s="480" t="s">
        <v>1747</v>
      </c>
      <c r="I48" s="480" t="s">
        <v>8</v>
      </c>
      <c r="J48" s="489">
        <v>1</v>
      </c>
      <c r="K48" s="488" t="s">
        <v>2446</v>
      </c>
      <c r="L48" s="469" t="s">
        <v>2744</v>
      </c>
      <c r="M48" s="469"/>
      <c r="N48" s="469" t="s">
        <v>2744</v>
      </c>
      <c r="O48" s="469" t="s">
        <v>2744</v>
      </c>
      <c r="P48" s="469" t="s">
        <v>2744</v>
      </c>
      <c r="Q48" s="469" t="s">
        <v>2744</v>
      </c>
      <c r="R48" s="469" t="s">
        <v>2744</v>
      </c>
      <c r="S48" s="469" t="s">
        <v>2744</v>
      </c>
      <c r="T48" s="469" t="s">
        <v>2744</v>
      </c>
      <c r="U48" s="469" t="s">
        <v>2744</v>
      </c>
      <c r="V48" s="469" t="s">
        <v>2744</v>
      </c>
      <c r="W48" s="471" t="s">
        <v>2744</v>
      </c>
      <c r="X48" s="460"/>
    </row>
    <row r="49" spans="1:24" ht="156.75" x14ac:dyDescent="0.25">
      <c r="A49" s="476" t="s">
        <v>2399</v>
      </c>
      <c r="B49" s="476" t="s">
        <v>2400</v>
      </c>
      <c r="C49" s="466" t="s">
        <v>2397</v>
      </c>
      <c r="D49" s="474" t="s">
        <v>2397</v>
      </c>
      <c r="E49" s="480" t="s">
        <v>1711</v>
      </c>
      <c r="F49" s="480">
        <v>73</v>
      </c>
      <c r="G49" s="486" t="s">
        <v>54</v>
      </c>
      <c r="H49" s="480" t="s">
        <v>55</v>
      </c>
      <c r="I49" s="480" t="s">
        <v>8</v>
      </c>
      <c r="J49" s="480" t="s">
        <v>1713</v>
      </c>
      <c r="K49" s="488" t="s">
        <v>2448</v>
      </c>
      <c r="L49" s="409" t="s">
        <v>2731</v>
      </c>
      <c r="M49" s="482"/>
      <c r="N49" s="409"/>
      <c r="O49" s="409">
        <v>0</v>
      </c>
      <c r="P49" s="470" t="s">
        <v>2744</v>
      </c>
      <c r="Q49" s="409">
        <v>0</v>
      </c>
      <c r="R49" s="470" t="s">
        <v>2744</v>
      </c>
      <c r="S49" s="409">
        <v>0</v>
      </c>
      <c r="T49" s="470" t="s">
        <v>2744</v>
      </c>
      <c r="U49" s="605" t="s">
        <v>2835</v>
      </c>
      <c r="V49" s="470" t="s">
        <v>2744</v>
      </c>
      <c r="W49" s="646" t="s">
        <v>2744</v>
      </c>
      <c r="X49" s="460"/>
    </row>
    <row r="50" spans="1:24" ht="142.5" x14ac:dyDescent="0.25">
      <c r="A50" s="476" t="s">
        <v>2399</v>
      </c>
      <c r="B50" s="476" t="s">
        <v>2400</v>
      </c>
      <c r="C50" s="466" t="s">
        <v>2397</v>
      </c>
      <c r="D50" s="474" t="s">
        <v>2397</v>
      </c>
      <c r="E50" s="480" t="s">
        <v>1711</v>
      </c>
      <c r="F50" s="480">
        <v>760</v>
      </c>
      <c r="G50" s="486" t="s">
        <v>2825</v>
      </c>
      <c r="H50" s="480" t="s">
        <v>122</v>
      </c>
      <c r="I50" s="480" t="s">
        <v>8</v>
      </c>
      <c r="J50" s="480" t="s">
        <v>1713</v>
      </c>
      <c r="K50" s="488" t="s">
        <v>2448</v>
      </c>
      <c r="L50" s="409"/>
      <c r="M50" s="482"/>
      <c r="N50" s="409" t="s">
        <v>2731</v>
      </c>
      <c r="O50" s="409">
        <v>0</v>
      </c>
      <c r="P50" s="470" t="s">
        <v>2744</v>
      </c>
      <c r="Q50" s="409">
        <v>0</v>
      </c>
      <c r="R50" s="470" t="s">
        <v>2744</v>
      </c>
      <c r="S50" s="409">
        <v>0</v>
      </c>
      <c r="T50" s="470" t="s">
        <v>2744</v>
      </c>
      <c r="U50" s="470" t="s">
        <v>2744</v>
      </c>
      <c r="V50" s="482" t="s">
        <v>2428</v>
      </c>
      <c r="W50" s="646" t="s">
        <v>2744</v>
      </c>
      <c r="X50" s="460"/>
    </row>
    <row r="51" spans="1:24" ht="99.75" x14ac:dyDescent="0.25">
      <c r="A51" s="476" t="s">
        <v>2399</v>
      </c>
      <c r="B51" s="476" t="s">
        <v>2400</v>
      </c>
      <c r="C51" s="466" t="s">
        <v>2397</v>
      </c>
      <c r="D51" s="474" t="s">
        <v>2397</v>
      </c>
      <c r="E51" s="480" t="s">
        <v>1711</v>
      </c>
      <c r="F51" s="480">
        <v>757</v>
      </c>
      <c r="G51" s="486" t="s">
        <v>215</v>
      </c>
      <c r="H51" s="480" t="s">
        <v>216</v>
      </c>
      <c r="I51" s="480" t="s">
        <v>8</v>
      </c>
      <c r="J51" s="480" t="s">
        <v>1713</v>
      </c>
      <c r="K51" s="488" t="s">
        <v>2448</v>
      </c>
      <c r="L51" s="409"/>
      <c r="M51" s="469"/>
      <c r="N51" s="409" t="s">
        <v>2731</v>
      </c>
      <c r="O51" s="409">
        <v>0</v>
      </c>
      <c r="P51" s="470" t="s">
        <v>2744</v>
      </c>
      <c r="Q51" s="409">
        <v>0</v>
      </c>
      <c r="R51" s="459" t="s">
        <v>2744</v>
      </c>
      <c r="S51" s="409">
        <v>0</v>
      </c>
      <c r="T51" s="470" t="s">
        <v>2744</v>
      </c>
      <c r="U51" s="470" t="s">
        <v>2744</v>
      </c>
      <c r="V51" s="488" t="s">
        <v>2448</v>
      </c>
      <c r="W51" s="646" t="s">
        <v>2744</v>
      </c>
      <c r="X51" s="460"/>
    </row>
    <row r="52" spans="1:24" ht="299.25" x14ac:dyDescent="0.25">
      <c r="A52" s="461" t="s">
        <v>2399</v>
      </c>
      <c r="B52" s="462" t="s">
        <v>2400</v>
      </c>
      <c r="C52" s="463" t="s">
        <v>2397</v>
      </c>
      <c r="D52" s="464" t="s">
        <v>2397</v>
      </c>
      <c r="E52" s="462" t="s">
        <v>1788</v>
      </c>
      <c r="F52" s="462">
        <v>442</v>
      </c>
      <c r="G52" s="462" t="s">
        <v>1063</v>
      </c>
      <c r="H52" s="462" t="s">
        <v>1064</v>
      </c>
      <c r="I52" s="462" t="s">
        <v>997</v>
      </c>
      <c r="J52" s="467" t="s">
        <v>1713</v>
      </c>
      <c r="K52" s="465" t="s">
        <v>2449</v>
      </c>
      <c r="L52" s="469" t="s">
        <v>2731</v>
      </c>
      <c r="M52" s="470"/>
      <c r="N52" s="469"/>
      <c r="O52" s="409">
        <v>0</v>
      </c>
      <c r="P52" s="469" t="s">
        <v>2744</v>
      </c>
      <c r="Q52" s="409">
        <v>70</v>
      </c>
      <c r="R52" s="470">
        <v>46054</v>
      </c>
      <c r="S52" s="409">
        <v>0</v>
      </c>
      <c r="T52" s="469" t="s">
        <v>2744</v>
      </c>
      <c r="U52" s="409">
        <v>70</v>
      </c>
      <c r="V52" s="460" t="s">
        <v>2784</v>
      </c>
      <c r="W52" s="643">
        <v>2026</v>
      </c>
      <c r="X52" s="460"/>
    </row>
    <row r="53" spans="1:24" ht="399" x14ac:dyDescent="0.25">
      <c r="A53" s="461" t="s">
        <v>2399</v>
      </c>
      <c r="B53" s="462" t="s">
        <v>2400</v>
      </c>
      <c r="C53" s="466" t="s">
        <v>2397</v>
      </c>
      <c r="D53" s="462" t="s">
        <v>2397</v>
      </c>
      <c r="E53" s="462" t="s">
        <v>1788</v>
      </c>
      <c r="F53" s="462">
        <v>314</v>
      </c>
      <c r="G53" s="462" t="s">
        <v>1238</v>
      </c>
      <c r="H53" s="462" t="s">
        <v>1239</v>
      </c>
      <c r="I53" s="462" t="s">
        <v>1240</v>
      </c>
      <c r="J53" s="467" t="s">
        <v>1713</v>
      </c>
      <c r="K53" s="465" t="s">
        <v>2450</v>
      </c>
      <c r="L53" s="469" t="s">
        <v>2731</v>
      </c>
      <c r="M53" s="472"/>
      <c r="N53" s="469"/>
      <c r="O53" s="409">
        <v>0</v>
      </c>
      <c r="P53" s="469" t="s">
        <v>2744</v>
      </c>
      <c r="Q53" s="409">
        <v>4</v>
      </c>
      <c r="R53" s="470">
        <v>46023</v>
      </c>
      <c r="S53" s="409">
        <v>0</v>
      </c>
      <c r="T53" s="469" t="s">
        <v>2744</v>
      </c>
      <c r="U53" s="409">
        <v>4</v>
      </c>
      <c r="V53" s="460" t="s">
        <v>2778</v>
      </c>
      <c r="W53" s="643">
        <v>2026</v>
      </c>
      <c r="X53" s="460"/>
    </row>
    <row r="54" spans="1:24" ht="213.75" x14ac:dyDescent="0.25">
      <c r="A54" s="476" t="s">
        <v>2399</v>
      </c>
      <c r="B54" s="476" t="s">
        <v>2400</v>
      </c>
      <c r="C54" s="463" t="s">
        <v>2397</v>
      </c>
      <c r="D54" s="464" t="s">
        <v>2397</v>
      </c>
      <c r="E54" s="480" t="s">
        <v>1752</v>
      </c>
      <c r="F54" s="480">
        <v>612</v>
      </c>
      <c r="G54" s="480" t="s">
        <v>1530</v>
      </c>
      <c r="H54" s="480" t="s">
        <v>1531</v>
      </c>
      <c r="I54" s="480" t="s">
        <v>1463</v>
      </c>
      <c r="J54" s="480" t="s">
        <v>2451</v>
      </c>
      <c r="K54" s="488"/>
      <c r="L54" s="469"/>
      <c r="M54" s="469"/>
      <c r="N54" s="469" t="s">
        <v>2731</v>
      </c>
      <c r="O54" s="479">
        <v>0</v>
      </c>
      <c r="P54" s="469" t="s">
        <v>2744</v>
      </c>
      <c r="Q54" s="479">
        <v>10</v>
      </c>
      <c r="R54" s="472">
        <v>46054</v>
      </c>
      <c r="S54" s="479">
        <v>0</v>
      </c>
      <c r="T54" s="469" t="s">
        <v>2744</v>
      </c>
      <c r="U54" s="479">
        <v>15</v>
      </c>
      <c r="V54" s="460" t="s">
        <v>2778</v>
      </c>
      <c r="W54" s="643">
        <v>2026</v>
      </c>
      <c r="X54" s="460"/>
    </row>
    <row r="55" spans="1:24" ht="156.75" x14ac:dyDescent="0.25">
      <c r="A55" s="476" t="s">
        <v>2399</v>
      </c>
      <c r="B55" s="476" t="s">
        <v>2400</v>
      </c>
      <c r="C55" s="476" t="s">
        <v>2397</v>
      </c>
      <c r="D55" s="462" t="s">
        <v>2397</v>
      </c>
      <c r="E55" s="480" t="s">
        <v>1728</v>
      </c>
      <c r="F55" s="480">
        <v>36</v>
      </c>
      <c r="G55" s="480" t="s">
        <v>255</v>
      </c>
      <c r="H55" s="480" t="s">
        <v>256</v>
      </c>
      <c r="I55" s="480" t="s">
        <v>257</v>
      </c>
      <c r="J55" s="480" t="s">
        <v>1713</v>
      </c>
      <c r="K55" s="488" t="s">
        <v>2452</v>
      </c>
      <c r="L55" s="409"/>
      <c r="M55" s="469"/>
      <c r="N55" s="471" t="s">
        <v>2731</v>
      </c>
      <c r="O55" s="409">
        <v>0</v>
      </c>
      <c r="P55" s="469" t="s">
        <v>2744</v>
      </c>
      <c r="Q55" s="409">
        <v>0</v>
      </c>
      <c r="R55" s="469" t="s">
        <v>2744</v>
      </c>
      <c r="S55" s="409">
        <v>0</v>
      </c>
      <c r="T55" s="469" t="s">
        <v>2744</v>
      </c>
      <c r="U55" s="409">
        <v>24</v>
      </c>
      <c r="V55" s="460" t="s">
        <v>2778</v>
      </c>
      <c r="W55" s="643">
        <v>2026</v>
      </c>
      <c r="X55" s="460"/>
    </row>
    <row r="56" spans="1:24" ht="409.5" x14ac:dyDescent="0.25">
      <c r="A56" s="490" t="s">
        <v>2399</v>
      </c>
      <c r="B56" s="464" t="s">
        <v>2400</v>
      </c>
      <c r="C56" s="463" t="s">
        <v>2453</v>
      </c>
      <c r="D56" s="464" t="s">
        <v>2454</v>
      </c>
      <c r="E56" s="464" t="s">
        <v>2244</v>
      </c>
      <c r="F56" s="464">
        <v>803</v>
      </c>
      <c r="G56" s="464" t="s">
        <v>1683</v>
      </c>
      <c r="H56" s="464" t="s">
        <v>2455</v>
      </c>
      <c r="I56" s="464" t="s">
        <v>1685</v>
      </c>
      <c r="J56" s="464" t="s">
        <v>2456</v>
      </c>
      <c r="K56" s="477"/>
      <c r="L56" s="409"/>
      <c r="M56" s="409"/>
      <c r="N56" s="409"/>
      <c r="O56" s="458"/>
      <c r="P56" s="409"/>
      <c r="Q56" s="409"/>
      <c r="R56" s="409"/>
      <c r="S56" s="409"/>
      <c r="T56" s="409"/>
      <c r="U56" s="409"/>
      <c r="V56" s="460"/>
      <c r="W56" s="643"/>
      <c r="X56" s="460"/>
    </row>
    <row r="57" spans="1:24" ht="409.5" x14ac:dyDescent="0.25">
      <c r="A57" s="490" t="s">
        <v>2399</v>
      </c>
      <c r="B57" s="464" t="s">
        <v>2404</v>
      </c>
      <c r="C57" s="463" t="s">
        <v>2453</v>
      </c>
      <c r="D57" s="464" t="s">
        <v>2454</v>
      </c>
      <c r="E57" s="486" t="s">
        <v>2244</v>
      </c>
      <c r="F57" s="486">
        <v>806</v>
      </c>
      <c r="G57" s="486" t="s">
        <v>1690</v>
      </c>
      <c r="H57" s="486" t="s">
        <v>1691</v>
      </c>
      <c r="I57" s="486" t="s">
        <v>1679</v>
      </c>
      <c r="J57" s="486" t="s">
        <v>2457</v>
      </c>
      <c r="K57" s="477"/>
      <c r="L57" s="409"/>
      <c r="M57" s="409"/>
      <c r="N57" s="409"/>
      <c r="O57" s="409"/>
      <c r="P57" s="409"/>
      <c r="Q57" s="409"/>
      <c r="R57" s="409"/>
      <c r="S57" s="409"/>
      <c r="T57" s="409"/>
      <c r="U57" s="409"/>
      <c r="V57" s="460"/>
      <c r="W57" s="643"/>
      <c r="X57" s="460"/>
    </row>
    <row r="58" spans="1:24" ht="114" x14ac:dyDescent="0.25">
      <c r="A58" s="473" t="s">
        <v>2399</v>
      </c>
      <c r="B58" s="474" t="s">
        <v>2404</v>
      </c>
      <c r="C58" s="475" t="s">
        <v>2453</v>
      </c>
      <c r="D58" s="474" t="s">
        <v>2454</v>
      </c>
      <c r="E58" s="467" t="s">
        <v>1788</v>
      </c>
      <c r="F58" s="467">
        <v>348</v>
      </c>
      <c r="G58" s="467" t="s">
        <v>1013</v>
      </c>
      <c r="H58" s="467" t="s">
        <v>1014</v>
      </c>
      <c r="I58" s="467" t="s">
        <v>8</v>
      </c>
      <c r="J58" s="467" t="s">
        <v>2458</v>
      </c>
      <c r="K58" s="465" t="s">
        <v>2459</v>
      </c>
      <c r="L58" s="469" t="s">
        <v>2731</v>
      </c>
      <c r="M58" s="470"/>
      <c r="N58" s="469"/>
      <c r="O58" s="409">
        <v>0</v>
      </c>
      <c r="P58" s="469" t="s">
        <v>2744</v>
      </c>
      <c r="Q58" s="409">
        <v>0</v>
      </c>
      <c r="R58" s="469" t="s">
        <v>2744</v>
      </c>
      <c r="S58" s="409">
        <v>0</v>
      </c>
      <c r="T58" s="469" t="s">
        <v>2744</v>
      </c>
      <c r="U58" s="409">
        <v>1</v>
      </c>
      <c r="V58" s="460" t="s">
        <v>2778</v>
      </c>
      <c r="W58" s="643">
        <v>2026</v>
      </c>
      <c r="X58" s="460"/>
    </row>
    <row r="59" spans="1:24" ht="114" x14ac:dyDescent="0.25">
      <c r="A59" s="473" t="s">
        <v>2399</v>
      </c>
      <c r="B59" s="474" t="s">
        <v>2404</v>
      </c>
      <c r="C59" s="475" t="s">
        <v>2453</v>
      </c>
      <c r="D59" s="474" t="s">
        <v>2454</v>
      </c>
      <c r="E59" s="467" t="s">
        <v>1788</v>
      </c>
      <c r="F59" s="467">
        <v>346</v>
      </c>
      <c r="G59" s="467" t="s">
        <v>1294</v>
      </c>
      <c r="H59" s="467" t="s">
        <v>1295</v>
      </c>
      <c r="I59" s="467" t="s">
        <v>8</v>
      </c>
      <c r="J59" s="467" t="s">
        <v>2458</v>
      </c>
      <c r="K59" s="465" t="s">
        <v>2459</v>
      </c>
      <c r="L59" s="469" t="s">
        <v>2731</v>
      </c>
      <c r="M59" s="470"/>
      <c r="N59" s="469"/>
      <c r="O59" s="409">
        <v>0</v>
      </c>
      <c r="P59" s="469" t="s">
        <v>2744</v>
      </c>
      <c r="Q59" s="409">
        <v>0</v>
      </c>
      <c r="R59" s="469" t="s">
        <v>2744</v>
      </c>
      <c r="S59" s="409">
        <v>0</v>
      </c>
      <c r="T59" s="469" t="s">
        <v>2744</v>
      </c>
      <c r="U59" s="409">
        <v>1</v>
      </c>
      <c r="V59" s="460" t="s">
        <v>2778</v>
      </c>
      <c r="W59" s="643">
        <v>2026</v>
      </c>
      <c r="X59" s="460"/>
    </row>
    <row r="60" spans="1:24" ht="114" x14ac:dyDescent="0.25">
      <c r="A60" s="473" t="s">
        <v>2399</v>
      </c>
      <c r="B60" s="474" t="s">
        <v>2404</v>
      </c>
      <c r="C60" s="475" t="s">
        <v>2453</v>
      </c>
      <c r="D60" s="474" t="s">
        <v>2454</v>
      </c>
      <c r="E60" s="467" t="s">
        <v>1788</v>
      </c>
      <c r="F60" s="467">
        <v>347</v>
      </c>
      <c r="G60" s="467" t="s">
        <v>1294</v>
      </c>
      <c r="H60" s="467" t="s">
        <v>1296</v>
      </c>
      <c r="I60" s="467" t="s">
        <v>8</v>
      </c>
      <c r="J60" s="467" t="s">
        <v>2458</v>
      </c>
      <c r="K60" s="465" t="s">
        <v>2459</v>
      </c>
      <c r="L60" s="469" t="s">
        <v>2731</v>
      </c>
      <c r="M60" s="470"/>
      <c r="N60" s="469"/>
      <c r="O60" s="409">
        <v>0</v>
      </c>
      <c r="P60" s="469" t="s">
        <v>2744</v>
      </c>
      <c r="Q60" s="409">
        <v>0</v>
      </c>
      <c r="R60" s="469" t="s">
        <v>2744</v>
      </c>
      <c r="S60" s="409">
        <v>0</v>
      </c>
      <c r="T60" s="469" t="s">
        <v>2744</v>
      </c>
      <c r="U60" s="409">
        <v>8</v>
      </c>
      <c r="V60" s="460" t="s">
        <v>2778</v>
      </c>
      <c r="W60" s="643">
        <v>2026</v>
      </c>
      <c r="X60" s="460"/>
    </row>
    <row r="61" spans="1:24" ht="114" x14ac:dyDescent="0.25">
      <c r="A61" s="473" t="s">
        <v>2399</v>
      </c>
      <c r="B61" s="474" t="s">
        <v>2404</v>
      </c>
      <c r="C61" s="475" t="s">
        <v>2453</v>
      </c>
      <c r="D61" s="474" t="s">
        <v>2454</v>
      </c>
      <c r="E61" s="467" t="s">
        <v>1788</v>
      </c>
      <c r="F61" s="467">
        <v>345</v>
      </c>
      <c r="G61" s="467" t="s">
        <v>1292</v>
      </c>
      <c r="H61" s="467" t="s">
        <v>1293</v>
      </c>
      <c r="I61" s="467" t="s">
        <v>8</v>
      </c>
      <c r="J61" s="467" t="s">
        <v>2458</v>
      </c>
      <c r="K61" s="465" t="s">
        <v>2459</v>
      </c>
      <c r="L61" s="469" t="s">
        <v>2731</v>
      </c>
      <c r="M61" s="470"/>
      <c r="N61" s="469"/>
      <c r="O61" s="409">
        <v>0</v>
      </c>
      <c r="P61" s="469" t="s">
        <v>2744</v>
      </c>
      <c r="Q61" s="409">
        <v>0</v>
      </c>
      <c r="R61" s="469" t="s">
        <v>2744</v>
      </c>
      <c r="S61" s="409">
        <v>0</v>
      </c>
      <c r="T61" s="469" t="s">
        <v>2744</v>
      </c>
      <c r="U61" s="409">
        <v>1</v>
      </c>
      <c r="V61" s="460" t="s">
        <v>2778</v>
      </c>
      <c r="W61" s="643">
        <v>2026</v>
      </c>
      <c r="X61" s="460"/>
    </row>
    <row r="62" spans="1:24" ht="57" x14ac:dyDescent="0.25">
      <c r="A62" s="473" t="s">
        <v>2399</v>
      </c>
      <c r="B62" s="474" t="s">
        <v>2404</v>
      </c>
      <c r="C62" s="475" t="s">
        <v>2453</v>
      </c>
      <c r="D62" s="474" t="s">
        <v>2454</v>
      </c>
      <c r="E62" s="467" t="s">
        <v>1788</v>
      </c>
      <c r="F62" s="467">
        <v>17</v>
      </c>
      <c r="G62" s="467" t="s">
        <v>983</v>
      </c>
      <c r="H62" s="467" t="s">
        <v>984</v>
      </c>
      <c r="I62" s="467" t="s">
        <v>8</v>
      </c>
      <c r="J62" s="467" t="s">
        <v>2405</v>
      </c>
      <c r="K62" s="465" t="s">
        <v>2460</v>
      </c>
      <c r="L62" s="469" t="s">
        <v>2731</v>
      </c>
      <c r="M62" s="470"/>
      <c r="N62" s="469"/>
      <c r="O62" s="409">
        <v>0</v>
      </c>
      <c r="P62" s="469" t="s">
        <v>2744</v>
      </c>
      <c r="Q62" s="409">
        <v>0</v>
      </c>
      <c r="R62" s="469" t="s">
        <v>2744</v>
      </c>
      <c r="S62" s="409">
        <v>0</v>
      </c>
      <c r="T62" s="469" t="s">
        <v>2744</v>
      </c>
      <c r="U62" s="409">
        <v>3</v>
      </c>
      <c r="V62" s="460" t="s">
        <v>2778</v>
      </c>
      <c r="W62" s="643">
        <v>2026</v>
      </c>
      <c r="X62" s="460"/>
    </row>
    <row r="63" spans="1:24" ht="156.75" x14ac:dyDescent="0.25">
      <c r="A63" s="461" t="s">
        <v>2399</v>
      </c>
      <c r="B63" s="462" t="s">
        <v>2404</v>
      </c>
      <c r="C63" s="466" t="s">
        <v>2453</v>
      </c>
      <c r="D63" s="462" t="s">
        <v>2454</v>
      </c>
      <c r="E63" s="467" t="s">
        <v>1788</v>
      </c>
      <c r="F63" s="467">
        <v>422</v>
      </c>
      <c r="G63" s="467" t="s">
        <v>1048</v>
      </c>
      <c r="H63" s="467" t="s">
        <v>1049</v>
      </c>
      <c r="I63" s="467" t="s">
        <v>1050</v>
      </c>
      <c r="J63" s="467" t="s">
        <v>2461</v>
      </c>
      <c r="K63" s="465" t="s">
        <v>2462</v>
      </c>
      <c r="L63" s="469" t="s">
        <v>2731</v>
      </c>
      <c r="M63" s="470"/>
      <c r="N63" s="409"/>
      <c r="O63" s="409">
        <v>0</v>
      </c>
      <c r="P63" s="469" t="s">
        <v>2744</v>
      </c>
      <c r="Q63" s="409">
        <v>0</v>
      </c>
      <c r="R63" s="469" t="s">
        <v>2744</v>
      </c>
      <c r="S63" s="409">
        <v>0</v>
      </c>
      <c r="T63" s="469" t="s">
        <v>2744</v>
      </c>
      <c r="U63" s="409">
        <v>12</v>
      </c>
      <c r="V63" s="460" t="s">
        <v>2775</v>
      </c>
      <c r="W63" s="643">
        <v>2026</v>
      </c>
      <c r="X63" s="460"/>
    </row>
    <row r="64" spans="1:24" ht="156.75" x14ac:dyDescent="0.25">
      <c r="A64" s="461" t="s">
        <v>2399</v>
      </c>
      <c r="B64" s="462" t="s">
        <v>2404</v>
      </c>
      <c r="C64" s="466" t="s">
        <v>2453</v>
      </c>
      <c r="D64" s="462" t="s">
        <v>2454</v>
      </c>
      <c r="E64" s="467" t="s">
        <v>1788</v>
      </c>
      <c r="F64" s="467">
        <v>423</v>
      </c>
      <c r="G64" s="467" t="s">
        <v>1048</v>
      </c>
      <c r="H64" s="467" t="s">
        <v>1051</v>
      </c>
      <c r="I64" s="467" t="s">
        <v>1052</v>
      </c>
      <c r="J64" s="467" t="s">
        <v>2463</v>
      </c>
      <c r="K64" s="465" t="s">
        <v>2462</v>
      </c>
      <c r="L64" s="469" t="s">
        <v>2731</v>
      </c>
      <c r="M64" s="470"/>
      <c r="N64" s="409"/>
      <c r="O64" s="409">
        <v>0</v>
      </c>
      <c r="P64" s="469" t="s">
        <v>2744</v>
      </c>
      <c r="Q64" s="409">
        <v>0</v>
      </c>
      <c r="R64" s="469" t="s">
        <v>2744</v>
      </c>
      <c r="S64" s="409">
        <v>0</v>
      </c>
      <c r="T64" s="469" t="s">
        <v>2744</v>
      </c>
      <c r="U64" s="409">
        <v>24</v>
      </c>
      <c r="V64" s="460" t="s">
        <v>2775</v>
      </c>
      <c r="W64" s="643">
        <v>2026</v>
      </c>
      <c r="X64" s="460"/>
    </row>
    <row r="65" spans="1:24" ht="156.75" x14ac:dyDescent="0.25">
      <c r="A65" s="461" t="s">
        <v>2399</v>
      </c>
      <c r="B65" s="462" t="s">
        <v>2404</v>
      </c>
      <c r="C65" s="466" t="s">
        <v>2453</v>
      </c>
      <c r="D65" s="462" t="s">
        <v>2454</v>
      </c>
      <c r="E65" s="467" t="s">
        <v>1788</v>
      </c>
      <c r="F65" s="467">
        <v>424</v>
      </c>
      <c r="G65" s="467" t="s">
        <v>1048</v>
      </c>
      <c r="H65" s="467" t="s">
        <v>1053</v>
      </c>
      <c r="I65" s="467" t="s">
        <v>528</v>
      </c>
      <c r="J65" s="467" t="s">
        <v>2464</v>
      </c>
      <c r="K65" s="465" t="s">
        <v>2462</v>
      </c>
      <c r="L65" s="469" t="s">
        <v>2731</v>
      </c>
      <c r="M65" s="470"/>
      <c r="N65" s="409"/>
      <c r="O65" s="409">
        <v>0</v>
      </c>
      <c r="P65" s="469" t="s">
        <v>2744</v>
      </c>
      <c r="Q65" s="409">
        <v>0</v>
      </c>
      <c r="R65" s="469" t="s">
        <v>2744</v>
      </c>
      <c r="S65" s="409">
        <v>0</v>
      </c>
      <c r="T65" s="469" t="s">
        <v>2744</v>
      </c>
      <c r="U65" s="409">
        <v>36</v>
      </c>
      <c r="V65" s="460" t="s">
        <v>2775</v>
      </c>
      <c r="W65" s="643">
        <v>2026</v>
      </c>
      <c r="X65" s="460"/>
    </row>
    <row r="66" spans="1:24" ht="199.5" x14ac:dyDescent="0.25">
      <c r="A66" s="461" t="s">
        <v>2399</v>
      </c>
      <c r="B66" s="462" t="s">
        <v>2404</v>
      </c>
      <c r="C66" s="466" t="s">
        <v>2453</v>
      </c>
      <c r="D66" s="462" t="s">
        <v>2454</v>
      </c>
      <c r="E66" s="467" t="s">
        <v>1788</v>
      </c>
      <c r="F66" s="467">
        <v>421</v>
      </c>
      <c r="G66" s="467" t="s">
        <v>1248</v>
      </c>
      <c r="H66" s="467" t="s">
        <v>1249</v>
      </c>
      <c r="I66" s="467" t="s">
        <v>8</v>
      </c>
      <c r="J66" s="467" t="s">
        <v>2465</v>
      </c>
      <c r="K66" s="465" t="s">
        <v>2466</v>
      </c>
      <c r="L66" s="469" t="s">
        <v>2731</v>
      </c>
      <c r="M66" s="470"/>
      <c r="N66" s="409"/>
      <c r="O66" s="409">
        <v>0</v>
      </c>
      <c r="P66" s="469" t="s">
        <v>2744</v>
      </c>
      <c r="Q66" s="409">
        <v>0</v>
      </c>
      <c r="R66" s="469" t="s">
        <v>2744</v>
      </c>
      <c r="S66" s="409">
        <v>0</v>
      </c>
      <c r="T66" s="469" t="s">
        <v>2744</v>
      </c>
      <c r="U66" s="409">
        <v>12</v>
      </c>
      <c r="V66" s="460" t="s">
        <v>2775</v>
      </c>
      <c r="W66" s="643">
        <v>2026</v>
      </c>
      <c r="X66" s="460"/>
    </row>
    <row r="67" spans="1:24" ht="114" x14ac:dyDescent="0.25">
      <c r="A67" s="461" t="s">
        <v>2399</v>
      </c>
      <c r="B67" s="462" t="s">
        <v>2404</v>
      </c>
      <c r="C67" s="466" t="s">
        <v>2453</v>
      </c>
      <c r="D67" s="462" t="s">
        <v>2454</v>
      </c>
      <c r="E67" s="467" t="s">
        <v>1788</v>
      </c>
      <c r="F67" s="467">
        <v>615</v>
      </c>
      <c r="G67" s="467" t="s">
        <v>1153</v>
      </c>
      <c r="H67" s="467" t="s">
        <v>1154</v>
      </c>
      <c r="I67" s="467" t="s">
        <v>1155</v>
      </c>
      <c r="J67" s="467" t="s">
        <v>2458</v>
      </c>
      <c r="K67" s="465" t="s">
        <v>2459</v>
      </c>
      <c r="L67" s="469" t="s">
        <v>2731</v>
      </c>
      <c r="M67" s="470"/>
      <c r="N67" s="409"/>
      <c r="O67" s="409">
        <v>0</v>
      </c>
      <c r="P67" s="469" t="s">
        <v>2744</v>
      </c>
      <c r="Q67" s="409">
        <v>0</v>
      </c>
      <c r="R67" s="469" t="s">
        <v>2744</v>
      </c>
      <c r="S67" s="409">
        <v>15</v>
      </c>
      <c r="T67" s="470">
        <v>46174</v>
      </c>
      <c r="U67" s="409">
        <v>15</v>
      </c>
      <c r="V67" s="460" t="s">
        <v>2778</v>
      </c>
      <c r="W67" s="643">
        <v>2026</v>
      </c>
      <c r="X67" s="460"/>
    </row>
    <row r="68" spans="1:24" ht="99.75" x14ac:dyDescent="0.25">
      <c r="A68" s="461" t="s">
        <v>2399</v>
      </c>
      <c r="B68" s="462" t="s">
        <v>2404</v>
      </c>
      <c r="C68" s="466" t="s">
        <v>2453</v>
      </c>
      <c r="D68" s="462" t="s">
        <v>2454</v>
      </c>
      <c r="E68" s="467" t="s">
        <v>1788</v>
      </c>
      <c r="F68" s="467">
        <v>551</v>
      </c>
      <c r="G68" s="467" t="s">
        <v>1118</v>
      </c>
      <c r="H68" s="467" t="s">
        <v>1121</v>
      </c>
      <c r="I68" s="467" t="s">
        <v>8</v>
      </c>
      <c r="J68" s="467" t="s">
        <v>2467</v>
      </c>
      <c r="K68" s="465" t="s">
        <v>2468</v>
      </c>
      <c r="L68" s="409" t="s">
        <v>2731</v>
      </c>
      <c r="M68" s="470"/>
      <c r="N68" s="469"/>
      <c r="O68" s="409">
        <v>0</v>
      </c>
      <c r="P68" s="469" t="s">
        <v>2744</v>
      </c>
      <c r="Q68" s="409">
        <v>0</v>
      </c>
      <c r="R68" s="469" t="s">
        <v>2744</v>
      </c>
      <c r="S68" s="409">
        <v>0</v>
      </c>
      <c r="T68" s="469" t="s">
        <v>2744</v>
      </c>
      <c r="U68" s="409">
        <v>1</v>
      </c>
      <c r="V68" s="460" t="s">
        <v>2778</v>
      </c>
      <c r="W68" s="643">
        <v>2026</v>
      </c>
      <c r="X68" s="460"/>
    </row>
    <row r="69" spans="1:24" ht="171" x14ac:dyDescent="0.25">
      <c r="A69" s="461" t="s">
        <v>2399</v>
      </c>
      <c r="B69" s="462" t="s">
        <v>2404</v>
      </c>
      <c r="C69" s="466" t="s">
        <v>2453</v>
      </c>
      <c r="D69" s="462" t="s">
        <v>2454</v>
      </c>
      <c r="E69" s="467" t="s">
        <v>1788</v>
      </c>
      <c r="F69" s="467">
        <v>552</v>
      </c>
      <c r="G69" s="467" t="s">
        <v>1118</v>
      </c>
      <c r="H69" s="467" t="s">
        <v>1122</v>
      </c>
      <c r="I69" s="467" t="s">
        <v>8</v>
      </c>
      <c r="J69" s="467" t="s">
        <v>2469</v>
      </c>
      <c r="K69" s="465" t="s">
        <v>2470</v>
      </c>
      <c r="L69" s="409"/>
      <c r="M69" s="469"/>
      <c r="N69" s="469" t="s">
        <v>2731</v>
      </c>
      <c r="O69" s="409">
        <v>0</v>
      </c>
      <c r="P69" s="469" t="s">
        <v>2744</v>
      </c>
      <c r="Q69" s="409">
        <v>0</v>
      </c>
      <c r="R69" s="469" t="s">
        <v>2744</v>
      </c>
      <c r="S69" s="409">
        <v>0</v>
      </c>
      <c r="T69" s="469" t="s">
        <v>2744</v>
      </c>
      <c r="U69" s="409">
        <v>1</v>
      </c>
      <c r="V69" s="460" t="s">
        <v>2778</v>
      </c>
      <c r="W69" s="643">
        <v>2026</v>
      </c>
      <c r="X69" s="460"/>
    </row>
    <row r="70" spans="1:24" ht="57" x14ac:dyDescent="0.25">
      <c r="A70" s="461" t="s">
        <v>2399</v>
      </c>
      <c r="B70" s="462" t="s">
        <v>2404</v>
      </c>
      <c r="C70" s="466" t="s">
        <v>2453</v>
      </c>
      <c r="D70" s="462" t="s">
        <v>2454</v>
      </c>
      <c r="E70" s="467" t="s">
        <v>1788</v>
      </c>
      <c r="F70" s="467">
        <v>590</v>
      </c>
      <c r="G70" s="467" t="s">
        <v>1132</v>
      </c>
      <c r="H70" s="467" t="s">
        <v>1133</v>
      </c>
      <c r="I70" s="467" t="s">
        <v>8</v>
      </c>
      <c r="J70" s="467" t="s">
        <v>2471</v>
      </c>
      <c r="K70" s="465" t="s">
        <v>2406</v>
      </c>
      <c r="L70" s="469" t="s">
        <v>2731</v>
      </c>
      <c r="M70" s="470"/>
      <c r="N70" s="409"/>
      <c r="O70" s="409">
        <v>0</v>
      </c>
      <c r="P70" s="469" t="s">
        <v>2744</v>
      </c>
      <c r="Q70" s="409">
        <v>0</v>
      </c>
      <c r="R70" s="469" t="s">
        <v>2744</v>
      </c>
      <c r="S70" s="409">
        <v>6</v>
      </c>
      <c r="T70" s="472">
        <v>46388</v>
      </c>
      <c r="U70" s="409">
        <v>6</v>
      </c>
      <c r="V70" s="460" t="s">
        <v>2758</v>
      </c>
      <c r="W70" s="643">
        <v>2027</v>
      </c>
      <c r="X70" s="460"/>
    </row>
    <row r="71" spans="1:24" ht="57" x14ac:dyDescent="0.25">
      <c r="A71" s="461" t="s">
        <v>2399</v>
      </c>
      <c r="B71" s="462" t="s">
        <v>2404</v>
      </c>
      <c r="C71" s="466" t="s">
        <v>2453</v>
      </c>
      <c r="D71" s="462" t="s">
        <v>2454</v>
      </c>
      <c r="E71" s="467" t="s">
        <v>1788</v>
      </c>
      <c r="F71" s="467">
        <v>592</v>
      </c>
      <c r="G71" s="467" t="s">
        <v>1134</v>
      </c>
      <c r="H71" s="467" t="s">
        <v>1135</v>
      </c>
      <c r="I71" s="467" t="s">
        <v>8</v>
      </c>
      <c r="J71" s="467" t="s">
        <v>2472</v>
      </c>
      <c r="K71" s="465" t="s">
        <v>2406</v>
      </c>
      <c r="L71" s="469" t="s">
        <v>2731</v>
      </c>
      <c r="M71" s="470"/>
      <c r="N71" s="409"/>
      <c r="O71" s="409">
        <v>0</v>
      </c>
      <c r="P71" s="469" t="s">
        <v>2744</v>
      </c>
      <c r="Q71" s="409">
        <v>0</v>
      </c>
      <c r="R71" s="469" t="s">
        <v>2744</v>
      </c>
      <c r="S71" s="409">
        <v>30</v>
      </c>
      <c r="T71" s="472">
        <v>46388</v>
      </c>
      <c r="U71" s="409">
        <v>30</v>
      </c>
      <c r="V71" s="460" t="s">
        <v>2758</v>
      </c>
      <c r="W71" s="643">
        <v>2027</v>
      </c>
      <c r="X71" s="460"/>
    </row>
    <row r="72" spans="1:24" ht="128.25" x14ac:dyDescent="0.25">
      <c r="A72" s="461" t="s">
        <v>2399</v>
      </c>
      <c r="B72" s="462" t="s">
        <v>2404</v>
      </c>
      <c r="C72" s="466" t="s">
        <v>2453</v>
      </c>
      <c r="D72" s="462" t="s">
        <v>2454</v>
      </c>
      <c r="E72" s="467" t="s">
        <v>1788</v>
      </c>
      <c r="F72" s="467">
        <v>624</v>
      </c>
      <c r="G72" s="467" t="s">
        <v>1256</v>
      </c>
      <c r="H72" s="467" t="s">
        <v>1257</v>
      </c>
      <c r="I72" s="467" t="s">
        <v>1258</v>
      </c>
      <c r="J72" s="467" t="s">
        <v>2473</v>
      </c>
      <c r="K72" s="465" t="s">
        <v>2474</v>
      </c>
      <c r="L72" s="409"/>
      <c r="M72" s="469"/>
      <c r="N72" s="469" t="s">
        <v>2731</v>
      </c>
      <c r="O72" s="409">
        <v>0</v>
      </c>
      <c r="P72" s="469" t="s">
        <v>2744</v>
      </c>
      <c r="Q72" s="409">
        <v>0</v>
      </c>
      <c r="R72" s="469" t="s">
        <v>2744</v>
      </c>
      <c r="S72" s="409">
        <v>0</v>
      </c>
      <c r="T72" s="469" t="s">
        <v>2744</v>
      </c>
      <c r="U72" s="409">
        <v>2400</v>
      </c>
      <c r="V72" s="460" t="s">
        <v>2778</v>
      </c>
      <c r="W72" s="643">
        <v>2026</v>
      </c>
      <c r="X72" s="460"/>
    </row>
    <row r="73" spans="1:24" ht="199.5" x14ac:dyDescent="0.25">
      <c r="A73" s="473" t="s">
        <v>2399</v>
      </c>
      <c r="B73" s="474" t="s">
        <v>2404</v>
      </c>
      <c r="C73" s="475" t="s">
        <v>2453</v>
      </c>
      <c r="D73" s="474" t="s">
        <v>2454</v>
      </c>
      <c r="E73" s="467" t="s">
        <v>1788</v>
      </c>
      <c r="F73" s="467">
        <v>402</v>
      </c>
      <c r="G73" s="467" t="s">
        <v>1028</v>
      </c>
      <c r="H73" s="467" t="s">
        <v>1029</v>
      </c>
      <c r="I73" s="467" t="s">
        <v>8</v>
      </c>
      <c r="J73" s="467" t="s">
        <v>2466</v>
      </c>
      <c r="K73" s="491"/>
      <c r="L73" s="469" t="s">
        <v>2731</v>
      </c>
      <c r="M73" s="469"/>
      <c r="N73" s="409"/>
      <c r="O73" s="409">
        <v>0</v>
      </c>
      <c r="P73" s="469" t="s">
        <v>2744</v>
      </c>
      <c r="Q73" s="409">
        <v>0</v>
      </c>
      <c r="R73" s="469" t="s">
        <v>2744</v>
      </c>
      <c r="S73" s="409">
        <v>0</v>
      </c>
      <c r="T73" s="469" t="s">
        <v>2744</v>
      </c>
      <c r="U73" s="409">
        <v>1</v>
      </c>
      <c r="V73" s="460" t="s">
        <v>2779</v>
      </c>
      <c r="W73" s="643">
        <v>2026</v>
      </c>
      <c r="X73" s="460"/>
    </row>
    <row r="74" spans="1:24" ht="199.5" x14ac:dyDescent="0.25">
      <c r="A74" s="473" t="s">
        <v>2399</v>
      </c>
      <c r="B74" s="474" t="s">
        <v>2404</v>
      </c>
      <c r="C74" s="475" t="s">
        <v>2453</v>
      </c>
      <c r="D74" s="474" t="s">
        <v>2454</v>
      </c>
      <c r="E74" s="467" t="s">
        <v>1788</v>
      </c>
      <c r="F74" s="467">
        <v>404</v>
      </c>
      <c r="G74" s="467" t="s">
        <v>1028</v>
      </c>
      <c r="H74" s="467" t="s">
        <v>1030</v>
      </c>
      <c r="I74" s="467" t="s">
        <v>8</v>
      </c>
      <c r="J74" s="465" t="s">
        <v>2466</v>
      </c>
      <c r="K74" s="492"/>
      <c r="L74" s="469" t="s">
        <v>2731</v>
      </c>
      <c r="M74" s="469"/>
      <c r="N74" s="409"/>
      <c r="O74" s="409">
        <v>0</v>
      </c>
      <c r="P74" s="469" t="s">
        <v>2744</v>
      </c>
      <c r="Q74" s="409">
        <v>0</v>
      </c>
      <c r="R74" s="469" t="s">
        <v>2744</v>
      </c>
      <c r="S74" s="409">
        <v>0</v>
      </c>
      <c r="T74" s="469" t="s">
        <v>2744</v>
      </c>
      <c r="U74" s="409">
        <v>1</v>
      </c>
      <c r="V74" s="460" t="s">
        <v>2779</v>
      </c>
      <c r="W74" s="643">
        <v>2026</v>
      </c>
      <c r="X74" s="460"/>
    </row>
    <row r="75" spans="1:24" ht="199.5" x14ac:dyDescent="0.25">
      <c r="A75" s="473" t="s">
        <v>2399</v>
      </c>
      <c r="B75" s="474" t="s">
        <v>2404</v>
      </c>
      <c r="C75" s="475" t="s">
        <v>2453</v>
      </c>
      <c r="D75" s="474" t="s">
        <v>2454</v>
      </c>
      <c r="E75" s="467" t="s">
        <v>1788</v>
      </c>
      <c r="F75" s="467">
        <v>406</v>
      </c>
      <c r="G75" s="467" t="s">
        <v>1028</v>
      </c>
      <c r="H75" s="467" t="s">
        <v>1031</v>
      </c>
      <c r="I75" s="467" t="s">
        <v>8</v>
      </c>
      <c r="J75" s="465" t="s">
        <v>2466</v>
      </c>
      <c r="K75" s="492"/>
      <c r="L75" s="469" t="s">
        <v>2731</v>
      </c>
      <c r="M75" s="469"/>
      <c r="N75" s="409"/>
      <c r="O75" s="409">
        <v>0</v>
      </c>
      <c r="P75" s="469" t="s">
        <v>2744</v>
      </c>
      <c r="Q75" s="409">
        <v>0</v>
      </c>
      <c r="R75" s="469" t="s">
        <v>2744</v>
      </c>
      <c r="S75" s="409">
        <v>0</v>
      </c>
      <c r="T75" s="469" t="s">
        <v>2744</v>
      </c>
      <c r="U75" s="409">
        <v>1</v>
      </c>
      <c r="V75" s="460" t="s">
        <v>2779</v>
      </c>
      <c r="W75" s="643">
        <v>2026</v>
      </c>
      <c r="X75" s="460"/>
    </row>
    <row r="76" spans="1:24" ht="199.5" x14ac:dyDescent="0.25">
      <c r="A76" s="473" t="s">
        <v>2399</v>
      </c>
      <c r="B76" s="474" t="s">
        <v>2404</v>
      </c>
      <c r="C76" s="475" t="s">
        <v>2453</v>
      </c>
      <c r="D76" s="474" t="s">
        <v>2454</v>
      </c>
      <c r="E76" s="467" t="s">
        <v>1788</v>
      </c>
      <c r="F76" s="467">
        <v>407</v>
      </c>
      <c r="G76" s="467" t="s">
        <v>1028</v>
      </c>
      <c r="H76" s="467" t="s">
        <v>2475</v>
      </c>
      <c r="I76" s="467" t="s">
        <v>8</v>
      </c>
      <c r="J76" s="465" t="s">
        <v>2466</v>
      </c>
      <c r="K76" s="492"/>
      <c r="L76" s="469" t="s">
        <v>2731</v>
      </c>
      <c r="M76" s="469"/>
      <c r="N76" s="409"/>
      <c r="O76" s="409">
        <v>0</v>
      </c>
      <c r="P76" s="469" t="s">
        <v>2744</v>
      </c>
      <c r="Q76" s="409">
        <v>0</v>
      </c>
      <c r="R76" s="469" t="s">
        <v>2744</v>
      </c>
      <c r="S76" s="409">
        <v>0</v>
      </c>
      <c r="T76" s="469" t="s">
        <v>2744</v>
      </c>
      <c r="U76" s="409">
        <v>1</v>
      </c>
      <c r="W76" s="643">
        <v>2026</v>
      </c>
      <c r="X76" s="460"/>
    </row>
    <row r="77" spans="1:24" ht="199.5" x14ac:dyDescent="0.25">
      <c r="A77" s="473" t="s">
        <v>2399</v>
      </c>
      <c r="B77" s="474" t="s">
        <v>2404</v>
      </c>
      <c r="C77" s="475" t="s">
        <v>2453</v>
      </c>
      <c r="D77" s="474" t="s">
        <v>2454</v>
      </c>
      <c r="E77" s="467" t="s">
        <v>1788</v>
      </c>
      <c r="F77" s="467">
        <v>403</v>
      </c>
      <c r="G77" s="467" t="s">
        <v>1028</v>
      </c>
      <c r="H77" s="467" t="s">
        <v>1284</v>
      </c>
      <c r="I77" s="467" t="s">
        <v>8</v>
      </c>
      <c r="J77" s="465" t="s">
        <v>2466</v>
      </c>
      <c r="K77" s="492"/>
      <c r="L77" s="469" t="s">
        <v>2731</v>
      </c>
      <c r="M77" s="469"/>
      <c r="N77" s="409"/>
      <c r="O77" s="409">
        <v>0</v>
      </c>
      <c r="P77" s="469" t="s">
        <v>2744</v>
      </c>
      <c r="Q77" s="409">
        <v>0</v>
      </c>
      <c r="R77" s="469" t="s">
        <v>2744</v>
      </c>
      <c r="S77" s="409">
        <v>0</v>
      </c>
      <c r="T77" s="469" t="s">
        <v>2744</v>
      </c>
      <c r="U77" s="469" t="s">
        <v>2744</v>
      </c>
      <c r="V77" s="469" t="s">
        <v>2744</v>
      </c>
      <c r="W77" s="471" t="s">
        <v>2744</v>
      </c>
      <c r="X77" s="460"/>
    </row>
    <row r="78" spans="1:24" ht="199.5" x14ac:dyDescent="0.25">
      <c r="A78" s="473" t="s">
        <v>2399</v>
      </c>
      <c r="B78" s="474" t="s">
        <v>2404</v>
      </c>
      <c r="C78" s="475" t="s">
        <v>2453</v>
      </c>
      <c r="D78" s="474" t="s">
        <v>2454</v>
      </c>
      <c r="E78" s="467" t="s">
        <v>1788</v>
      </c>
      <c r="F78" s="467">
        <v>408</v>
      </c>
      <c r="G78" s="467" t="s">
        <v>1028</v>
      </c>
      <c r="H78" s="467" t="s">
        <v>1291</v>
      </c>
      <c r="I78" s="467" t="s">
        <v>8</v>
      </c>
      <c r="J78" s="465" t="s">
        <v>2466</v>
      </c>
      <c r="K78" s="492"/>
      <c r="L78" s="469" t="s">
        <v>2731</v>
      </c>
      <c r="M78" s="469"/>
      <c r="N78" s="409"/>
      <c r="O78" s="409">
        <v>0</v>
      </c>
      <c r="P78" s="469" t="s">
        <v>2744</v>
      </c>
      <c r="Q78" s="409">
        <v>0</v>
      </c>
      <c r="R78" s="469" t="s">
        <v>2744</v>
      </c>
      <c r="S78" s="409">
        <v>0</v>
      </c>
      <c r="T78" s="469" t="s">
        <v>2744</v>
      </c>
      <c r="U78" s="409">
        <v>1</v>
      </c>
      <c r="V78" s="604" t="s">
        <v>2758</v>
      </c>
      <c r="W78" s="647">
        <v>2027</v>
      </c>
      <c r="X78" s="460"/>
    </row>
    <row r="79" spans="1:24" ht="199.5" x14ac:dyDescent="0.25">
      <c r="A79" s="473" t="s">
        <v>2399</v>
      </c>
      <c r="B79" s="474" t="s">
        <v>2404</v>
      </c>
      <c r="C79" s="475" t="s">
        <v>2453</v>
      </c>
      <c r="D79" s="474" t="s">
        <v>2454</v>
      </c>
      <c r="E79" s="467" t="s">
        <v>1788</v>
      </c>
      <c r="F79" s="467">
        <v>405</v>
      </c>
      <c r="G79" s="467" t="s">
        <v>1028</v>
      </c>
      <c r="H79" s="467" t="s">
        <v>1297</v>
      </c>
      <c r="I79" s="467" t="s">
        <v>8</v>
      </c>
      <c r="J79" s="465" t="s">
        <v>2466</v>
      </c>
      <c r="K79" s="492"/>
      <c r="L79" s="469" t="s">
        <v>2731</v>
      </c>
      <c r="M79" s="469"/>
      <c r="N79" s="409"/>
      <c r="O79" s="409">
        <v>0</v>
      </c>
      <c r="P79" s="469" t="s">
        <v>2744</v>
      </c>
      <c r="Q79" s="409">
        <v>0</v>
      </c>
      <c r="R79" s="469" t="s">
        <v>2744</v>
      </c>
      <c r="S79" s="409">
        <v>0</v>
      </c>
      <c r="T79" s="469" t="s">
        <v>2744</v>
      </c>
      <c r="U79" s="409">
        <v>1</v>
      </c>
      <c r="V79" s="604" t="s">
        <v>2779</v>
      </c>
      <c r="W79" s="647">
        <v>2026</v>
      </c>
      <c r="X79" s="460"/>
    </row>
    <row r="80" spans="1:24" ht="114" x14ac:dyDescent="0.25">
      <c r="A80" s="461" t="s">
        <v>2399</v>
      </c>
      <c r="B80" s="462" t="s">
        <v>2404</v>
      </c>
      <c r="C80" s="466" t="s">
        <v>2453</v>
      </c>
      <c r="D80" s="462" t="s">
        <v>2454</v>
      </c>
      <c r="E80" s="462" t="s">
        <v>1788</v>
      </c>
      <c r="F80" s="462">
        <v>525</v>
      </c>
      <c r="G80" s="464" t="s">
        <v>1097</v>
      </c>
      <c r="H80" s="462" t="s">
        <v>1098</v>
      </c>
      <c r="I80" s="462" t="s">
        <v>8</v>
      </c>
      <c r="J80" s="462" t="s">
        <v>2476</v>
      </c>
      <c r="K80" s="493" t="s">
        <v>2477</v>
      </c>
      <c r="L80" s="469" t="s">
        <v>2731</v>
      </c>
      <c r="M80" s="472"/>
      <c r="N80" s="409"/>
      <c r="O80" s="409">
        <v>0</v>
      </c>
      <c r="P80" s="469" t="s">
        <v>2744</v>
      </c>
      <c r="Q80" s="409">
        <v>0</v>
      </c>
      <c r="R80" s="469" t="s">
        <v>2744</v>
      </c>
      <c r="S80" s="409">
        <v>0</v>
      </c>
      <c r="T80" s="469" t="s">
        <v>2744</v>
      </c>
      <c r="U80" s="409">
        <v>72</v>
      </c>
      <c r="V80" s="604" t="s">
        <v>2778</v>
      </c>
      <c r="W80" s="647">
        <v>2026</v>
      </c>
      <c r="X80" s="460"/>
    </row>
    <row r="81" spans="1:24" ht="409.5" x14ac:dyDescent="0.25">
      <c r="A81" s="461" t="s">
        <v>2399</v>
      </c>
      <c r="B81" s="462" t="s">
        <v>2404</v>
      </c>
      <c r="C81" s="466" t="s">
        <v>2453</v>
      </c>
      <c r="D81" s="462" t="s">
        <v>2454</v>
      </c>
      <c r="E81" s="462" t="s">
        <v>1788</v>
      </c>
      <c r="F81" s="467">
        <v>6</v>
      </c>
      <c r="G81" s="467" t="s">
        <v>1226</v>
      </c>
      <c r="H81" s="467" t="s">
        <v>1227</v>
      </c>
      <c r="I81" s="462" t="s">
        <v>1228</v>
      </c>
      <c r="J81" s="467" t="s">
        <v>1713</v>
      </c>
      <c r="K81" s="477" t="s">
        <v>2478</v>
      </c>
      <c r="L81" s="469" t="s">
        <v>2731</v>
      </c>
      <c r="M81" s="472"/>
      <c r="N81" s="409"/>
      <c r="O81" s="409">
        <v>0</v>
      </c>
      <c r="P81" s="469" t="s">
        <v>2744</v>
      </c>
      <c r="Q81" s="409">
        <v>0</v>
      </c>
      <c r="R81" s="469" t="s">
        <v>2744</v>
      </c>
      <c r="S81" s="409">
        <v>0</v>
      </c>
      <c r="T81" s="469" t="s">
        <v>2744</v>
      </c>
      <c r="U81" s="409">
        <v>48</v>
      </c>
      <c r="V81" s="604" t="s">
        <v>2775</v>
      </c>
      <c r="W81" s="647">
        <v>2026</v>
      </c>
      <c r="X81" s="460"/>
    </row>
    <row r="82" spans="1:24" ht="57" x14ac:dyDescent="0.25">
      <c r="A82" s="473" t="s">
        <v>2399</v>
      </c>
      <c r="B82" s="474" t="s">
        <v>2404</v>
      </c>
      <c r="C82" s="475" t="s">
        <v>2453</v>
      </c>
      <c r="D82" s="474" t="s">
        <v>2454</v>
      </c>
      <c r="E82" s="474" t="s">
        <v>1752</v>
      </c>
      <c r="F82" s="467">
        <v>559</v>
      </c>
      <c r="G82" s="467" t="s">
        <v>1522</v>
      </c>
      <c r="H82" s="474" t="s">
        <v>1523</v>
      </c>
      <c r="I82" s="474" t="s">
        <v>1463</v>
      </c>
      <c r="J82" s="474" t="s">
        <v>2479</v>
      </c>
      <c r="K82" s="491" t="s">
        <v>2480</v>
      </c>
      <c r="L82" s="409" t="s">
        <v>2731</v>
      </c>
      <c r="M82" s="469"/>
      <c r="N82" s="469"/>
      <c r="O82" s="409">
        <v>0</v>
      </c>
      <c r="P82" s="469" t="s">
        <v>2744</v>
      </c>
      <c r="Q82" s="479">
        <v>0</v>
      </c>
      <c r="R82" s="469" t="s">
        <v>2744</v>
      </c>
      <c r="S82" s="479">
        <v>0</v>
      </c>
      <c r="T82" s="469" t="s">
        <v>2744</v>
      </c>
      <c r="U82" s="479">
        <v>30</v>
      </c>
      <c r="V82" s="604" t="s">
        <v>2778</v>
      </c>
      <c r="W82" s="647">
        <v>2026</v>
      </c>
      <c r="X82" s="460"/>
    </row>
    <row r="83" spans="1:24" ht="409.5" x14ac:dyDescent="0.25">
      <c r="A83" s="485" t="s">
        <v>2399</v>
      </c>
      <c r="B83" s="485" t="s">
        <v>2404</v>
      </c>
      <c r="C83" s="485" t="s">
        <v>2453</v>
      </c>
      <c r="D83" s="464" t="s">
        <v>2454</v>
      </c>
      <c r="E83" s="486" t="s">
        <v>2244</v>
      </c>
      <c r="F83" s="486">
        <v>803</v>
      </c>
      <c r="G83" s="486" t="s">
        <v>1683</v>
      </c>
      <c r="H83" s="486" t="s">
        <v>2481</v>
      </c>
      <c r="I83" s="486" t="s">
        <v>1685</v>
      </c>
      <c r="J83" s="494">
        <v>2</v>
      </c>
      <c r="K83" s="495" t="s">
        <v>2482</v>
      </c>
      <c r="L83" s="409"/>
      <c r="M83" s="409"/>
      <c r="N83" s="409"/>
      <c r="O83" s="409"/>
      <c r="P83" s="409"/>
      <c r="Q83" s="409"/>
      <c r="R83" s="409"/>
      <c r="S83" s="409"/>
      <c r="T83" s="409"/>
      <c r="U83" s="409"/>
      <c r="V83" s="460"/>
      <c r="W83" s="643"/>
      <c r="X83" s="460"/>
    </row>
    <row r="84" spans="1:24" ht="114" x14ac:dyDescent="0.25">
      <c r="A84" s="485" t="s">
        <v>2399</v>
      </c>
      <c r="B84" s="485" t="s">
        <v>2404</v>
      </c>
      <c r="C84" s="485" t="s">
        <v>2453</v>
      </c>
      <c r="D84" s="464" t="s">
        <v>2454</v>
      </c>
      <c r="E84" s="486" t="s">
        <v>1788</v>
      </c>
      <c r="F84" s="486">
        <v>525</v>
      </c>
      <c r="G84" s="486" t="s">
        <v>1097</v>
      </c>
      <c r="H84" s="486" t="s">
        <v>1098</v>
      </c>
      <c r="I84" s="486" t="s">
        <v>8</v>
      </c>
      <c r="J84" s="486" t="s">
        <v>2479</v>
      </c>
      <c r="K84" s="496" t="s">
        <v>2483</v>
      </c>
      <c r="L84" s="469" t="s">
        <v>2731</v>
      </c>
      <c r="M84" s="472"/>
      <c r="N84" s="469"/>
      <c r="O84" s="409">
        <v>0</v>
      </c>
      <c r="P84" s="469" t="s">
        <v>2744</v>
      </c>
      <c r="Q84" s="409">
        <v>0</v>
      </c>
      <c r="R84" s="469" t="s">
        <v>2744</v>
      </c>
      <c r="S84" s="409">
        <v>0</v>
      </c>
      <c r="T84" s="469" t="s">
        <v>2744</v>
      </c>
      <c r="U84" s="409">
        <v>48</v>
      </c>
      <c r="V84" s="604" t="s">
        <v>2778</v>
      </c>
      <c r="W84" s="647">
        <v>2026</v>
      </c>
      <c r="X84" s="460"/>
    </row>
    <row r="85" spans="1:24" ht="356.25" x14ac:dyDescent="0.25">
      <c r="A85" s="476" t="s">
        <v>2399</v>
      </c>
      <c r="B85" s="476" t="s">
        <v>2404</v>
      </c>
      <c r="C85" s="476" t="s">
        <v>2453</v>
      </c>
      <c r="D85" s="462" t="s">
        <v>2454</v>
      </c>
      <c r="E85" s="480" t="s">
        <v>1754</v>
      </c>
      <c r="F85" s="480">
        <v>432</v>
      </c>
      <c r="G85" s="480" t="s">
        <v>1561</v>
      </c>
      <c r="H85" s="480" t="s">
        <v>2484</v>
      </c>
      <c r="I85" s="480" t="s">
        <v>1563</v>
      </c>
      <c r="J85" s="481" t="s">
        <v>1713</v>
      </c>
      <c r="K85" s="482" t="s">
        <v>2485</v>
      </c>
      <c r="L85" s="469" t="s">
        <v>2744</v>
      </c>
      <c r="M85" s="469"/>
      <c r="N85" s="469" t="s">
        <v>2744</v>
      </c>
      <c r="O85" s="469" t="s">
        <v>2744</v>
      </c>
      <c r="P85" s="469" t="s">
        <v>2744</v>
      </c>
      <c r="Q85" s="469" t="s">
        <v>2744</v>
      </c>
      <c r="R85" s="469" t="s">
        <v>2744</v>
      </c>
      <c r="S85" s="469" t="s">
        <v>2744</v>
      </c>
      <c r="T85" s="469" t="s">
        <v>2744</v>
      </c>
      <c r="U85" s="469" t="s">
        <v>2744</v>
      </c>
      <c r="V85" s="469" t="s">
        <v>2744</v>
      </c>
      <c r="W85" s="471" t="s">
        <v>2744</v>
      </c>
      <c r="X85" s="460"/>
    </row>
    <row r="86" spans="1:24" ht="409.5" x14ac:dyDescent="0.25">
      <c r="A86" s="490" t="s">
        <v>2399</v>
      </c>
      <c r="B86" s="464" t="s">
        <v>2404</v>
      </c>
      <c r="C86" s="463" t="s">
        <v>2453</v>
      </c>
      <c r="D86" s="464" t="s">
        <v>2454</v>
      </c>
      <c r="E86" s="464" t="s">
        <v>2244</v>
      </c>
      <c r="F86" s="484">
        <v>806</v>
      </c>
      <c r="G86" s="484" t="s">
        <v>1690</v>
      </c>
      <c r="H86" s="484" t="s">
        <v>1691</v>
      </c>
      <c r="I86" s="464" t="s">
        <v>1679</v>
      </c>
      <c r="J86" s="463">
        <v>1</v>
      </c>
      <c r="K86" s="493" t="s">
        <v>2486</v>
      </c>
      <c r="L86" s="409"/>
      <c r="M86" s="409"/>
      <c r="N86" s="409"/>
      <c r="O86" s="409"/>
      <c r="P86" s="409"/>
      <c r="Q86" s="409"/>
      <c r="R86" s="409"/>
      <c r="S86" s="409"/>
      <c r="T86" s="409"/>
      <c r="U86" s="409"/>
      <c r="V86" s="460"/>
      <c r="W86" s="643"/>
      <c r="X86" s="460"/>
    </row>
    <row r="87" spans="1:24" ht="57" x14ac:dyDescent="0.25">
      <c r="A87" s="461" t="s">
        <v>2399</v>
      </c>
      <c r="B87" s="462" t="s">
        <v>2400</v>
      </c>
      <c r="C87" s="466" t="s">
        <v>2453</v>
      </c>
      <c r="D87" s="462" t="s">
        <v>2487</v>
      </c>
      <c r="E87" s="462" t="s">
        <v>1788</v>
      </c>
      <c r="F87" s="462">
        <v>399</v>
      </c>
      <c r="G87" s="462" t="s">
        <v>1024</v>
      </c>
      <c r="H87" s="462" t="s">
        <v>1025</v>
      </c>
      <c r="I87" s="462" t="s">
        <v>8</v>
      </c>
      <c r="J87" s="467" t="s">
        <v>1713</v>
      </c>
      <c r="K87" s="465" t="s">
        <v>2488</v>
      </c>
      <c r="L87" s="409" t="s">
        <v>2731</v>
      </c>
      <c r="M87" s="472"/>
      <c r="N87" s="469"/>
      <c r="O87" s="409">
        <v>0</v>
      </c>
      <c r="P87" s="469" t="s">
        <v>2744</v>
      </c>
      <c r="Q87" s="409">
        <v>0</v>
      </c>
      <c r="R87" s="469" t="s">
        <v>2744</v>
      </c>
      <c r="S87" s="409">
        <v>0</v>
      </c>
      <c r="T87" s="469" t="s">
        <v>2744</v>
      </c>
      <c r="U87" s="409">
        <v>1</v>
      </c>
      <c r="V87" s="604" t="s">
        <v>2756</v>
      </c>
      <c r="W87" s="647">
        <v>2026</v>
      </c>
      <c r="X87" s="460"/>
    </row>
    <row r="88" spans="1:24" ht="57" x14ac:dyDescent="0.25">
      <c r="A88" s="473" t="s">
        <v>2399</v>
      </c>
      <c r="B88" s="474" t="s">
        <v>2400</v>
      </c>
      <c r="C88" s="475" t="s">
        <v>2453</v>
      </c>
      <c r="D88" s="474" t="s">
        <v>2487</v>
      </c>
      <c r="E88" s="474" t="s">
        <v>1788</v>
      </c>
      <c r="F88" s="474">
        <v>406</v>
      </c>
      <c r="G88" s="474" t="s">
        <v>1028</v>
      </c>
      <c r="H88" s="474" t="s">
        <v>1031</v>
      </c>
      <c r="I88" s="474" t="s">
        <v>8</v>
      </c>
      <c r="J88" s="467" t="s">
        <v>1713</v>
      </c>
      <c r="K88" s="465" t="s">
        <v>2489</v>
      </c>
      <c r="L88" s="409" t="s">
        <v>2731</v>
      </c>
      <c r="M88" s="469"/>
      <c r="N88" s="469"/>
      <c r="O88" s="409">
        <v>0</v>
      </c>
      <c r="P88" s="469" t="s">
        <v>2744</v>
      </c>
      <c r="Q88" s="409">
        <v>0</v>
      </c>
      <c r="R88" s="469" t="s">
        <v>2744</v>
      </c>
      <c r="S88" s="409">
        <v>0</v>
      </c>
      <c r="T88" s="469" t="s">
        <v>2744</v>
      </c>
      <c r="U88" s="469" t="s">
        <v>2744</v>
      </c>
      <c r="V88" s="469" t="s">
        <v>2744</v>
      </c>
      <c r="W88" s="471" t="s">
        <v>2744</v>
      </c>
      <c r="X88" s="460"/>
    </row>
    <row r="89" spans="1:24" ht="57" x14ac:dyDescent="0.25">
      <c r="A89" s="461" t="s">
        <v>2399</v>
      </c>
      <c r="B89" s="462" t="s">
        <v>2400</v>
      </c>
      <c r="C89" s="466" t="s">
        <v>2453</v>
      </c>
      <c r="D89" s="462" t="s">
        <v>2487</v>
      </c>
      <c r="E89" s="462" t="s">
        <v>1788</v>
      </c>
      <c r="F89" s="462">
        <v>413</v>
      </c>
      <c r="G89" s="462" t="s">
        <v>1032</v>
      </c>
      <c r="H89" s="462" t="s">
        <v>1033</v>
      </c>
      <c r="I89" s="462" t="s">
        <v>1034</v>
      </c>
      <c r="J89" s="462" t="s">
        <v>2490</v>
      </c>
      <c r="K89" s="465" t="s">
        <v>2491</v>
      </c>
      <c r="L89" s="469" t="s">
        <v>2744</v>
      </c>
      <c r="M89" s="469"/>
      <c r="N89" s="469" t="s">
        <v>2744</v>
      </c>
      <c r="O89" s="469" t="s">
        <v>2744</v>
      </c>
      <c r="P89" s="469" t="s">
        <v>2744</v>
      </c>
      <c r="Q89" s="469" t="s">
        <v>2744</v>
      </c>
      <c r="R89" s="469" t="s">
        <v>2744</v>
      </c>
      <c r="S89" s="469" t="s">
        <v>2744</v>
      </c>
      <c r="T89" s="469" t="s">
        <v>2744</v>
      </c>
      <c r="U89" s="469" t="s">
        <v>2744</v>
      </c>
      <c r="V89" s="469" t="s">
        <v>2744</v>
      </c>
      <c r="W89" s="471" t="s">
        <v>2744</v>
      </c>
      <c r="X89" s="460"/>
    </row>
    <row r="90" spans="1:24" ht="57" x14ac:dyDescent="0.25">
      <c r="A90" s="473" t="s">
        <v>2399</v>
      </c>
      <c r="B90" s="474" t="s">
        <v>2400</v>
      </c>
      <c r="C90" s="475" t="s">
        <v>2453</v>
      </c>
      <c r="D90" s="474" t="s">
        <v>2487</v>
      </c>
      <c r="E90" s="474" t="s">
        <v>1788</v>
      </c>
      <c r="F90" s="474">
        <v>423</v>
      </c>
      <c r="G90" s="474" t="s">
        <v>1048</v>
      </c>
      <c r="H90" s="474" t="s">
        <v>1051</v>
      </c>
      <c r="I90" s="474" t="s">
        <v>1052</v>
      </c>
      <c r="J90" s="474" t="s">
        <v>1713</v>
      </c>
      <c r="K90" s="465" t="s">
        <v>2488</v>
      </c>
      <c r="L90" s="469" t="s">
        <v>2731</v>
      </c>
      <c r="M90" s="470"/>
      <c r="N90" s="409"/>
      <c r="O90" s="458">
        <v>0</v>
      </c>
      <c r="P90" s="469" t="s">
        <v>2744</v>
      </c>
      <c r="Q90" s="458">
        <v>0</v>
      </c>
      <c r="R90" s="469" t="s">
        <v>2744</v>
      </c>
      <c r="S90" s="409">
        <v>0</v>
      </c>
      <c r="T90" s="469" t="s">
        <v>2744</v>
      </c>
      <c r="U90" s="409">
        <v>1</v>
      </c>
      <c r="V90" s="604" t="s">
        <v>2758</v>
      </c>
      <c r="W90" s="647">
        <v>2027</v>
      </c>
      <c r="X90" s="460"/>
    </row>
    <row r="91" spans="1:24" ht="57" x14ac:dyDescent="0.25">
      <c r="A91" s="461" t="s">
        <v>2399</v>
      </c>
      <c r="B91" s="462" t="s">
        <v>2400</v>
      </c>
      <c r="C91" s="466" t="s">
        <v>2453</v>
      </c>
      <c r="D91" s="462" t="s">
        <v>2487</v>
      </c>
      <c r="E91" s="462" t="s">
        <v>1788</v>
      </c>
      <c r="F91" s="462">
        <v>438</v>
      </c>
      <c r="G91" s="462" t="s">
        <v>1061</v>
      </c>
      <c r="H91" s="462" t="s">
        <v>1062</v>
      </c>
      <c r="I91" s="462" t="s">
        <v>8</v>
      </c>
      <c r="J91" s="462" t="s">
        <v>2492</v>
      </c>
      <c r="K91" s="465" t="s">
        <v>2491</v>
      </c>
      <c r="L91" s="469" t="s">
        <v>2744</v>
      </c>
      <c r="M91" s="469"/>
      <c r="N91" s="469" t="s">
        <v>2744</v>
      </c>
      <c r="O91" s="469" t="s">
        <v>2744</v>
      </c>
      <c r="P91" s="469" t="s">
        <v>2744</v>
      </c>
      <c r="Q91" s="469" t="s">
        <v>2744</v>
      </c>
      <c r="R91" s="469" t="s">
        <v>2744</v>
      </c>
      <c r="S91" s="469" t="s">
        <v>2744</v>
      </c>
      <c r="T91" s="469" t="s">
        <v>2744</v>
      </c>
      <c r="U91" s="469" t="s">
        <v>2744</v>
      </c>
      <c r="V91" s="469" t="s">
        <v>2744</v>
      </c>
      <c r="W91" s="471" t="s">
        <v>2744</v>
      </c>
      <c r="X91" s="460"/>
    </row>
    <row r="92" spans="1:24" ht="57" x14ac:dyDescent="0.25">
      <c r="A92" s="461" t="s">
        <v>2399</v>
      </c>
      <c r="B92" s="462" t="s">
        <v>2400</v>
      </c>
      <c r="C92" s="466" t="s">
        <v>2453</v>
      </c>
      <c r="D92" s="462" t="s">
        <v>2487</v>
      </c>
      <c r="E92" s="462" t="s">
        <v>1788</v>
      </c>
      <c r="F92" s="462">
        <v>468</v>
      </c>
      <c r="G92" s="462" t="s">
        <v>1069</v>
      </c>
      <c r="H92" s="462" t="s">
        <v>1070</v>
      </c>
      <c r="I92" s="462" t="s">
        <v>1071</v>
      </c>
      <c r="J92" s="467" t="s">
        <v>1713</v>
      </c>
      <c r="K92" s="465" t="s">
        <v>2488</v>
      </c>
      <c r="L92" s="409"/>
      <c r="M92" s="469"/>
      <c r="N92" s="469" t="s">
        <v>2731</v>
      </c>
      <c r="O92" s="409">
        <v>0</v>
      </c>
      <c r="P92" s="469" t="s">
        <v>2744</v>
      </c>
      <c r="Q92" s="458">
        <v>0</v>
      </c>
      <c r="R92" s="469" t="s">
        <v>2744</v>
      </c>
      <c r="S92" s="458">
        <v>0</v>
      </c>
      <c r="T92" s="469" t="s">
        <v>2744</v>
      </c>
      <c r="U92" s="458">
        <v>5</v>
      </c>
      <c r="V92" s="460" t="s">
        <v>2781</v>
      </c>
      <c r="W92" s="643">
        <v>2026</v>
      </c>
      <c r="X92" s="460"/>
    </row>
    <row r="93" spans="1:24" ht="57" x14ac:dyDescent="0.25">
      <c r="A93" s="461" t="s">
        <v>2399</v>
      </c>
      <c r="B93" s="462" t="s">
        <v>2400</v>
      </c>
      <c r="C93" s="466" t="s">
        <v>2453</v>
      </c>
      <c r="D93" s="462" t="s">
        <v>2487</v>
      </c>
      <c r="E93" s="462" t="s">
        <v>1788</v>
      </c>
      <c r="F93" s="462">
        <v>491</v>
      </c>
      <c r="G93" s="462" t="s">
        <v>1088</v>
      </c>
      <c r="H93" s="462" t="s">
        <v>1089</v>
      </c>
      <c r="I93" s="462" t="s">
        <v>8</v>
      </c>
      <c r="J93" s="467" t="s">
        <v>1713</v>
      </c>
      <c r="K93" s="465" t="s">
        <v>2489</v>
      </c>
      <c r="L93" s="409" t="s">
        <v>2731</v>
      </c>
      <c r="M93" s="469"/>
      <c r="N93" s="469"/>
      <c r="O93" s="409">
        <v>2</v>
      </c>
      <c r="P93" s="472">
        <v>46082</v>
      </c>
      <c r="Q93" s="458">
        <v>0</v>
      </c>
      <c r="R93" s="469" t="s">
        <v>2744</v>
      </c>
      <c r="S93" s="458">
        <v>0</v>
      </c>
      <c r="T93" s="469" t="s">
        <v>2744</v>
      </c>
      <c r="U93" s="458">
        <v>18</v>
      </c>
      <c r="V93" s="604" t="s">
        <v>2781</v>
      </c>
      <c r="W93" s="647">
        <v>2026</v>
      </c>
      <c r="X93" s="460"/>
    </row>
    <row r="94" spans="1:24" ht="57" x14ac:dyDescent="0.25">
      <c r="A94" s="461" t="s">
        <v>2399</v>
      </c>
      <c r="B94" s="462" t="s">
        <v>2400</v>
      </c>
      <c r="C94" s="466" t="s">
        <v>2453</v>
      </c>
      <c r="D94" s="462" t="s">
        <v>2487</v>
      </c>
      <c r="E94" s="462" t="s">
        <v>1788</v>
      </c>
      <c r="F94" s="462">
        <v>492</v>
      </c>
      <c r="G94" s="462" t="s">
        <v>1090</v>
      </c>
      <c r="H94" s="462" t="s">
        <v>1091</v>
      </c>
      <c r="I94" s="462" t="s">
        <v>8</v>
      </c>
      <c r="J94" s="467" t="s">
        <v>1713</v>
      </c>
      <c r="K94" s="465" t="s">
        <v>2489</v>
      </c>
      <c r="L94" s="409" t="s">
        <v>2731</v>
      </c>
      <c r="M94" s="469"/>
      <c r="N94" s="469"/>
      <c r="O94" s="409">
        <v>8</v>
      </c>
      <c r="P94" s="472">
        <v>46082</v>
      </c>
      <c r="Q94" s="458">
        <v>0</v>
      </c>
      <c r="R94" s="469" t="s">
        <v>2744</v>
      </c>
      <c r="S94" s="458">
        <v>0</v>
      </c>
      <c r="T94" s="469" t="s">
        <v>2744</v>
      </c>
      <c r="U94" s="458">
        <v>52</v>
      </c>
      <c r="V94" s="604" t="s">
        <v>2778</v>
      </c>
      <c r="W94" s="647">
        <v>2026</v>
      </c>
      <c r="X94" s="460"/>
    </row>
    <row r="95" spans="1:24" ht="57" x14ac:dyDescent="0.25">
      <c r="A95" s="473" t="s">
        <v>2399</v>
      </c>
      <c r="B95" s="474" t="s">
        <v>2400</v>
      </c>
      <c r="C95" s="475" t="s">
        <v>2453</v>
      </c>
      <c r="D95" s="474" t="s">
        <v>2487</v>
      </c>
      <c r="E95" s="474" t="s">
        <v>1788</v>
      </c>
      <c r="F95" s="474">
        <v>494</v>
      </c>
      <c r="G95" s="474" t="s">
        <v>1092</v>
      </c>
      <c r="H95" s="474" t="s">
        <v>1093</v>
      </c>
      <c r="I95" s="474" t="s">
        <v>8</v>
      </c>
      <c r="J95" s="467" t="s">
        <v>1713</v>
      </c>
      <c r="K95" s="465" t="s">
        <v>2488</v>
      </c>
      <c r="L95" s="409" t="s">
        <v>2739</v>
      </c>
      <c r="M95" s="469"/>
      <c r="N95" s="469"/>
      <c r="O95" s="409">
        <v>0</v>
      </c>
      <c r="P95" s="469" t="s">
        <v>2744</v>
      </c>
      <c r="Q95" s="458">
        <v>0</v>
      </c>
      <c r="R95" s="469" t="s">
        <v>2744</v>
      </c>
      <c r="S95" s="458">
        <v>0</v>
      </c>
      <c r="T95" s="469" t="s">
        <v>2744</v>
      </c>
      <c r="U95" s="469" t="s">
        <v>2744</v>
      </c>
      <c r="V95" s="469" t="s">
        <v>2744</v>
      </c>
      <c r="W95" s="471" t="s">
        <v>2744</v>
      </c>
      <c r="X95" s="460"/>
    </row>
    <row r="96" spans="1:24" ht="57" x14ac:dyDescent="0.25">
      <c r="A96" s="461" t="s">
        <v>2399</v>
      </c>
      <c r="B96" s="462" t="s">
        <v>2400</v>
      </c>
      <c r="C96" s="466" t="s">
        <v>2453</v>
      </c>
      <c r="D96" s="462" t="s">
        <v>2487</v>
      </c>
      <c r="E96" s="462" t="s">
        <v>1788</v>
      </c>
      <c r="F96" s="462">
        <v>535</v>
      </c>
      <c r="G96" s="462" t="s">
        <v>1112</v>
      </c>
      <c r="H96" s="462" t="s">
        <v>1113</v>
      </c>
      <c r="I96" s="462" t="s">
        <v>8</v>
      </c>
      <c r="J96" s="467" t="s">
        <v>1713</v>
      </c>
      <c r="K96" s="465" t="s">
        <v>2493</v>
      </c>
      <c r="L96" s="409"/>
      <c r="M96" s="469"/>
      <c r="N96" s="469" t="s">
        <v>2731</v>
      </c>
      <c r="O96" s="409">
        <v>0</v>
      </c>
      <c r="P96" s="469" t="s">
        <v>2744</v>
      </c>
      <c r="Q96" s="458">
        <v>0</v>
      </c>
      <c r="R96" s="469" t="s">
        <v>2744</v>
      </c>
      <c r="S96" s="458">
        <v>0</v>
      </c>
      <c r="T96" s="469" t="s">
        <v>2744</v>
      </c>
      <c r="U96" s="458">
        <v>6</v>
      </c>
      <c r="V96" s="460" t="s">
        <v>2778</v>
      </c>
      <c r="W96" s="643">
        <v>2026</v>
      </c>
      <c r="X96" s="460"/>
    </row>
    <row r="97" spans="1:24" ht="57" x14ac:dyDescent="0.25">
      <c r="A97" s="461" t="s">
        <v>2399</v>
      </c>
      <c r="B97" s="462" t="s">
        <v>2400</v>
      </c>
      <c r="C97" s="466" t="s">
        <v>2453</v>
      </c>
      <c r="D97" s="462" t="s">
        <v>2487</v>
      </c>
      <c r="E97" s="462" t="s">
        <v>1788</v>
      </c>
      <c r="F97" s="462">
        <v>550</v>
      </c>
      <c r="G97" s="462" t="s">
        <v>1118</v>
      </c>
      <c r="H97" s="462" t="s">
        <v>1119</v>
      </c>
      <c r="I97" s="462" t="s">
        <v>1120</v>
      </c>
      <c r="J97" s="462" t="s">
        <v>2492</v>
      </c>
      <c r="K97" s="465" t="s">
        <v>2491</v>
      </c>
      <c r="L97" s="469" t="s">
        <v>2744</v>
      </c>
      <c r="M97" s="469"/>
      <c r="N97" s="469" t="s">
        <v>2744</v>
      </c>
      <c r="O97" s="469" t="s">
        <v>2744</v>
      </c>
      <c r="P97" s="469" t="s">
        <v>2744</v>
      </c>
      <c r="Q97" s="469" t="s">
        <v>2744</v>
      </c>
      <c r="R97" s="469" t="s">
        <v>2744</v>
      </c>
      <c r="S97" s="469" t="s">
        <v>2744</v>
      </c>
      <c r="T97" s="469" t="s">
        <v>2744</v>
      </c>
      <c r="U97" s="469" t="s">
        <v>2744</v>
      </c>
      <c r="V97" s="469" t="s">
        <v>2744</v>
      </c>
      <c r="W97" s="471" t="s">
        <v>2744</v>
      </c>
      <c r="X97" s="460"/>
    </row>
    <row r="98" spans="1:24" ht="57" x14ac:dyDescent="0.25">
      <c r="A98" s="461" t="s">
        <v>2399</v>
      </c>
      <c r="B98" s="462" t="s">
        <v>2400</v>
      </c>
      <c r="C98" s="466" t="s">
        <v>2453</v>
      </c>
      <c r="D98" s="462" t="s">
        <v>2487</v>
      </c>
      <c r="E98" s="462" t="s">
        <v>1788</v>
      </c>
      <c r="F98" s="462">
        <v>551</v>
      </c>
      <c r="G98" s="462" t="s">
        <v>1118</v>
      </c>
      <c r="H98" s="462" t="s">
        <v>1121</v>
      </c>
      <c r="I98" s="462" t="s">
        <v>8</v>
      </c>
      <c r="J98" s="462" t="s">
        <v>1713</v>
      </c>
      <c r="K98" s="465" t="s">
        <v>2488</v>
      </c>
      <c r="L98" s="469" t="s">
        <v>2731</v>
      </c>
      <c r="M98" s="470"/>
      <c r="N98" s="409"/>
      <c r="O98" s="458">
        <v>0</v>
      </c>
      <c r="P98" s="469" t="s">
        <v>2744</v>
      </c>
      <c r="Q98" s="458">
        <v>0</v>
      </c>
      <c r="R98" s="469" t="s">
        <v>2744</v>
      </c>
      <c r="S98" s="409">
        <v>0</v>
      </c>
      <c r="T98" s="469" t="s">
        <v>2744</v>
      </c>
      <c r="U98" s="458">
        <v>2</v>
      </c>
      <c r="V98" s="604" t="s">
        <v>2789</v>
      </c>
      <c r="W98" s="647">
        <v>2027</v>
      </c>
      <c r="X98" s="460"/>
    </row>
    <row r="99" spans="1:24" ht="57" x14ac:dyDescent="0.25">
      <c r="A99" s="461" t="s">
        <v>2399</v>
      </c>
      <c r="B99" s="462" t="s">
        <v>2400</v>
      </c>
      <c r="C99" s="466" t="s">
        <v>2453</v>
      </c>
      <c r="D99" s="462" t="s">
        <v>2487</v>
      </c>
      <c r="E99" s="462" t="s">
        <v>1788</v>
      </c>
      <c r="F99" s="462">
        <v>553</v>
      </c>
      <c r="G99" s="462" t="s">
        <v>1118</v>
      </c>
      <c r="H99" s="462" t="s">
        <v>1123</v>
      </c>
      <c r="I99" s="462" t="s">
        <v>8</v>
      </c>
      <c r="J99" s="462" t="s">
        <v>2492</v>
      </c>
      <c r="K99" s="465" t="s">
        <v>2494</v>
      </c>
      <c r="L99" s="469" t="s">
        <v>2744</v>
      </c>
      <c r="M99" s="469"/>
      <c r="N99" s="469" t="s">
        <v>2744</v>
      </c>
      <c r="O99" s="469" t="s">
        <v>2744</v>
      </c>
      <c r="P99" s="469" t="s">
        <v>2744</v>
      </c>
      <c r="Q99" s="469" t="s">
        <v>2744</v>
      </c>
      <c r="R99" s="469" t="s">
        <v>2744</v>
      </c>
      <c r="S99" s="469" t="s">
        <v>2744</v>
      </c>
      <c r="T99" s="469" t="s">
        <v>2744</v>
      </c>
      <c r="U99" s="469" t="s">
        <v>2744</v>
      </c>
      <c r="V99" s="469" t="s">
        <v>2744</v>
      </c>
      <c r="W99" s="471" t="s">
        <v>2744</v>
      </c>
      <c r="X99" s="460"/>
    </row>
    <row r="100" spans="1:24" ht="57" x14ac:dyDescent="0.25">
      <c r="A100" s="461" t="s">
        <v>2399</v>
      </c>
      <c r="B100" s="462" t="s">
        <v>2400</v>
      </c>
      <c r="C100" s="466" t="s">
        <v>2453</v>
      </c>
      <c r="D100" s="462" t="s">
        <v>2487</v>
      </c>
      <c r="E100" s="462" t="s">
        <v>1788</v>
      </c>
      <c r="F100" s="462">
        <v>555</v>
      </c>
      <c r="G100" s="462" t="s">
        <v>1118</v>
      </c>
      <c r="H100" s="462" t="s">
        <v>1126</v>
      </c>
      <c r="I100" s="462" t="s">
        <v>8</v>
      </c>
      <c r="J100" s="462" t="s">
        <v>2492</v>
      </c>
      <c r="K100" s="465" t="s">
        <v>2491</v>
      </c>
      <c r="L100" s="469" t="s">
        <v>2744</v>
      </c>
      <c r="M100" s="469"/>
      <c r="N100" s="469" t="s">
        <v>2744</v>
      </c>
      <c r="O100" s="469" t="s">
        <v>2744</v>
      </c>
      <c r="P100" s="469" t="s">
        <v>2744</v>
      </c>
      <c r="Q100" s="469" t="s">
        <v>2744</v>
      </c>
      <c r="R100" s="469" t="s">
        <v>2744</v>
      </c>
      <c r="S100" s="469" t="s">
        <v>2744</v>
      </c>
      <c r="T100" s="469" t="s">
        <v>2744</v>
      </c>
      <c r="U100" s="469" t="s">
        <v>2744</v>
      </c>
      <c r="V100" s="469" t="s">
        <v>2744</v>
      </c>
      <c r="W100" s="471" t="s">
        <v>2744</v>
      </c>
      <c r="X100" s="460"/>
    </row>
    <row r="101" spans="1:24" ht="57" x14ac:dyDescent="0.25">
      <c r="A101" s="461" t="s">
        <v>2399</v>
      </c>
      <c r="B101" s="462" t="s">
        <v>2400</v>
      </c>
      <c r="C101" s="466" t="s">
        <v>2453</v>
      </c>
      <c r="D101" s="462" t="s">
        <v>2487</v>
      </c>
      <c r="E101" s="462" t="s">
        <v>1788</v>
      </c>
      <c r="F101" s="462">
        <v>576</v>
      </c>
      <c r="G101" s="462" t="s">
        <v>1127</v>
      </c>
      <c r="H101" s="462" t="s">
        <v>1127</v>
      </c>
      <c r="I101" s="462" t="s">
        <v>8</v>
      </c>
      <c r="J101" s="467" t="s">
        <v>1713</v>
      </c>
      <c r="K101" s="465" t="s">
        <v>2495</v>
      </c>
      <c r="L101" s="469" t="s">
        <v>2744</v>
      </c>
      <c r="M101" s="469"/>
      <c r="N101" s="469" t="s">
        <v>2744</v>
      </c>
      <c r="O101" s="469" t="s">
        <v>2744</v>
      </c>
      <c r="P101" s="469" t="s">
        <v>2744</v>
      </c>
      <c r="Q101" s="469" t="s">
        <v>2744</v>
      </c>
      <c r="R101" s="469" t="s">
        <v>2744</v>
      </c>
      <c r="S101" s="469" t="s">
        <v>2744</v>
      </c>
      <c r="T101" s="469" t="s">
        <v>2744</v>
      </c>
      <c r="U101" s="469" t="s">
        <v>2744</v>
      </c>
      <c r="V101" s="469" t="s">
        <v>2744</v>
      </c>
      <c r="W101" s="471" t="s">
        <v>2744</v>
      </c>
      <c r="X101" s="460"/>
    </row>
    <row r="102" spans="1:24" ht="57" x14ac:dyDescent="0.25">
      <c r="A102" s="461" t="s">
        <v>2399</v>
      </c>
      <c r="B102" s="462" t="s">
        <v>2400</v>
      </c>
      <c r="C102" s="466" t="s">
        <v>2453</v>
      </c>
      <c r="D102" s="462" t="s">
        <v>2487</v>
      </c>
      <c r="E102" s="462" t="s">
        <v>1788</v>
      </c>
      <c r="F102" s="462">
        <v>586</v>
      </c>
      <c r="G102" s="462" t="s">
        <v>1128</v>
      </c>
      <c r="H102" s="462" t="s">
        <v>1128</v>
      </c>
      <c r="I102" s="462" t="s">
        <v>1129</v>
      </c>
      <c r="J102" s="462" t="s">
        <v>2492</v>
      </c>
      <c r="K102" s="465" t="s">
        <v>2491</v>
      </c>
      <c r="L102" s="469" t="s">
        <v>2744</v>
      </c>
      <c r="M102" s="469"/>
      <c r="N102" s="469" t="s">
        <v>2744</v>
      </c>
      <c r="O102" s="469" t="s">
        <v>2744</v>
      </c>
      <c r="P102" s="469" t="s">
        <v>2744</v>
      </c>
      <c r="Q102" s="469" t="s">
        <v>2744</v>
      </c>
      <c r="R102" s="469" t="s">
        <v>2744</v>
      </c>
      <c r="S102" s="469" t="s">
        <v>2744</v>
      </c>
      <c r="T102" s="469" t="s">
        <v>2744</v>
      </c>
      <c r="U102" s="469" t="s">
        <v>2744</v>
      </c>
      <c r="V102" s="469" t="s">
        <v>2744</v>
      </c>
      <c r="W102" s="471" t="s">
        <v>2744</v>
      </c>
      <c r="X102" s="460"/>
    </row>
    <row r="103" spans="1:24" ht="57" x14ac:dyDescent="0.25">
      <c r="A103" s="461" t="s">
        <v>2399</v>
      </c>
      <c r="B103" s="462" t="s">
        <v>2400</v>
      </c>
      <c r="C103" s="466" t="s">
        <v>2453</v>
      </c>
      <c r="D103" s="462" t="s">
        <v>2487</v>
      </c>
      <c r="E103" s="462" t="s">
        <v>1788</v>
      </c>
      <c r="F103" s="462">
        <v>600</v>
      </c>
      <c r="G103" s="462" t="s">
        <v>1138</v>
      </c>
      <c r="H103" s="462" t="s">
        <v>1139</v>
      </c>
      <c r="I103" s="462" t="s">
        <v>8</v>
      </c>
      <c r="J103" s="462" t="s">
        <v>2496</v>
      </c>
      <c r="K103" s="465" t="s">
        <v>2491</v>
      </c>
      <c r="L103" s="469" t="s">
        <v>2744</v>
      </c>
      <c r="M103" s="469"/>
      <c r="N103" s="469" t="s">
        <v>2744</v>
      </c>
      <c r="O103" s="469" t="s">
        <v>2744</v>
      </c>
      <c r="P103" s="469" t="s">
        <v>2744</v>
      </c>
      <c r="Q103" s="469" t="s">
        <v>2744</v>
      </c>
      <c r="R103" s="469" t="s">
        <v>2744</v>
      </c>
      <c r="S103" s="469" t="s">
        <v>2744</v>
      </c>
      <c r="T103" s="469" t="s">
        <v>2744</v>
      </c>
      <c r="U103" s="469" t="s">
        <v>2744</v>
      </c>
      <c r="V103" s="469" t="s">
        <v>2744</v>
      </c>
      <c r="W103" s="471" t="s">
        <v>2744</v>
      </c>
      <c r="X103" s="460"/>
    </row>
    <row r="104" spans="1:24" ht="57" x14ac:dyDescent="0.25">
      <c r="A104" s="461" t="s">
        <v>2399</v>
      </c>
      <c r="B104" s="462" t="s">
        <v>2400</v>
      </c>
      <c r="C104" s="466" t="s">
        <v>2453</v>
      </c>
      <c r="D104" s="462" t="s">
        <v>2487</v>
      </c>
      <c r="E104" s="462" t="s">
        <v>1788</v>
      </c>
      <c r="F104" s="462">
        <v>601</v>
      </c>
      <c r="G104" s="462" t="s">
        <v>1140</v>
      </c>
      <c r="H104" s="462" t="s">
        <v>1141</v>
      </c>
      <c r="I104" s="462" t="s">
        <v>8</v>
      </c>
      <c r="J104" s="462" t="s">
        <v>2496</v>
      </c>
      <c r="K104" s="465" t="s">
        <v>2491</v>
      </c>
      <c r="L104" s="469" t="s">
        <v>2744</v>
      </c>
      <c r="M104" s="469"/>
      <c r="N104" s="469" t="s">
        <v>2744</v>
      </c>
      <c r="O104" s="469" t="s">
        <v>2744</v>
      </c>
      <c r="P104" s="469" t="s">
        <v>2744</v>
      </c>
      <c r="Q104" s="469" t="s">
        <v>2744</v>
      </c>
      <c r="R104" s="469" t="s">
        <v>2744</v>
      </c>
      <c r="S104" s="469" t="s">
        <v>2744</v>
      </c>
      <c r="T104" s="469" t="s">
        <v>2744</v>
      </c>
      <c r="U104" s="469" t="s">
        <v>2744</v>
      </c>
      <c r="V104" s="469" t="s">
        <v>2744</v>
      </c>
      <c r="W104" s="471" t="s">
        <v>2744</v>
      </c>
      <c r="X104" s="460"/>
    </row>
    <row r="105" spans="1:24" ht="57" x14ac:dyDescent="0.25">
      <c r="A105" s="461" t="s">
        <v>2399</v>
      </c>
      <c r="B105" s="462" t="s">
        <v>2400</v>
      </c>
      <c r="C105" s="466" t="s">
        <v>2453</v>
      </c>
      <c r="D105" s="462" t="s">
        <v>2487</v>
      </c>
      <c r="E105" s="462" t="s">
        <v>1788</v>
      </c>
      <c r="F105" s="462">
        <v>602</v>
      </c>
      <c r="G105" s="462" t="s">
        <v>1142</v>
      </c>
      <c r="H105" s="462" t="s">
        <v>1143</v>
      </c>
      <c r="I105" s="462" t="s">
        <v>8</v>
      </c>
      <c r="J105" s="462" t="s">
        <v>2497</v>
      </c>
      <c r="K105" s="465" t="s">
        <v>2491</v>
      </c>
      <c r="L105" s="469" t="s">
        <v>2744</v>
      </c>
      <c r="M105" s="469"/>
      <c r="N105" s="469" t="s">
        <v>2744</v>
      </c>
      <c r="O105" s="469" t="s">
        <v>2744</v>
      </c>
      <c r="P105" s="469" t="s">
        <v>2744</v>
      </c>
      <c r="Q105" s="469" t="s">
        <v>2744</v>
      </c>
      <c r="R105" s="469" t="s">
        <v>2744</v>
      </c>
      <c r="S105" s="469" t="s">
        <v>2744</v>
      </c>
      <c r="T105" s="469" t="s">
        <v>2744</v>
      </c>
      <c r="U105" s="469" t="s">
        <v>2744</v>
      </c>
      <c r="V105" s="469" t="s">
        <v>2744</v>
      </c>
      <c r="W105" s="471" t="s">
        <v>2744</v>
      </c>
      <c r="X105" s="460"/>
    </row>
    <row r="106" spans="1:24" ht="57" x14ac:dyDescent="0.25">
      <c r="A106" s="461" t="s">
        <v>2399</v>
      </c>
      <c r="B106" s="462" t="s">
        <v>2400</v>
      </c>
      <c r="C106" s="466" t="s">
        <v>2453</v>
      </c>
      <c r="D106" s="462" t="s">
        <v>2487</v>
      </c>
      <c r="E106" s="462" t="s">
        <v>1788</v>
      </c>
      <c r="F106" s="462">
        <v>609</v>
      </c>
      <c r="G106" s="462" t="s">
        <v>1147</v>
      </c>
      <c r="H106" s="462" t="s">
        <v>1148</v>
      </c>
      <c r="I106" s="462" t="s">
        <v>1149</v>
      </c>
      <c r="J106" s="462" t="s">
        <v>2498</v>
      </c>
      <c r="K106" s="465" t="s">
        <v>2491</v>
      </c>
      <c r="L106" s="469" t="s">
        <v>2744</v>
      </c>
      <c r="M106" s="469"/>
      <c r="N106" s="469" t="s">
        <v>2744</v>
      </c>
      <c r="O106" s="469" t="s">
        <v>2744</v>
      </c>
      <c r="P106" s="469" t="s">
        <v>2744</v>
      </c>
      <c r="Q106" s="469" t="s">
        <v>2744</v>
      </c>
      <c r="R106" s="469" t="s">
        <v>2744</v>
      </c>
      <c r="S106" s="469" t="s">
        <v>2744</v>
      </c>
      <c r="T106" s="469" t="s">
        <v>2744</v>
      </c>
      <c r="U106" s="469" t="s">
        <v>2744</v>
      </c>
      <c r="V106" s="469" t="s">
        <v>2744</v>
      </c>
      <c r="W106" s="471" t="s">
        <v>2744</v>
      </c>
      <c r="X106" s="460"/>
    </row>
    <row r="107" spans="1:24" ht="156.75" x14ac:dyDescent="0.25">
      <c r="A107" s="461" t="s">
        <v>2399</v>
      </c>
      <c r="B107" s="462" t="s">
        <v>2400</v>
      </c>
      <c r="C107" s="466" t="s">
        <v>2453</v>
      </c>
      <c r="D107" s="462" t="s">
        <v>2487</v>
      </c>
      <c r="E107" s="462" t="s">
        <v>1788</v>
      </c>
      <c r="F107" s="462">
        <v>668</v>
      </c>
      <c r="G107" s="462" t="s">
        <v>1174</v>
      </c>
      <c r="H107" s="462" t="s">
        <v>1175</v>
      </c>
      <c r="I107" s="462" t="s">
        <v>8</v>
      </c>
      <c r="J107" s="462" t="s">
        <v>2499</v>
      </c>
      <c r="K107" s="465" t="s">
        <v>2491</v>
      </c>
      <c r="L107" s="469" t="s">
        <v>2744</v>
      </c>
      <c r="M107" s="469"/>
      <c r="N107" s="469" t="s">
        <v>2744</v>
      </c>
      <c r="O107" s="469" t="s">
        <v>2744</v>
      </c>
      <c r="P107" s="469" t="s">
        <v>2744</v>
      </c>
      <c r="Q107" s="469" t="s">
        <v>2744</v>
      </c>
      <c r="R107" s="469" t="s">
        <v>2744</v>
      </c>
      <c r="S107" s="469" t="s">
        <v>2744</v>
      </c>
      <c r="T107" s="469" t="s">
        <v>2744</v>
      </c>
      <c r="U107" s="469" t="s">
        <v>2744</v>
      </c>
      <c r="V107" s="469" t="s">
        <v>2744</v>
      </c>
      <c r="W107" s="471" t="s">
        <v>2744</v>
      </c>
      <c r="X107" s="460"/>
    </row>
    <row r="108" spans="1:24" s="500" customFormat="1" ht="71.25" x14ac:dyDescent="0.25">
      <c r="A108" s="466" t="s">
        <v>2399</v>
      </c>
      <c r="B108" s="462" t="s">
        <v>2400</v>
      </c>
      <c r="C108" s="466" t="s">
        <v>2453</v>
      </c>
      <c r="D108" s="462" t="s">
        <v>2487</v>
      </c>
      <c r="E108" s="462" t="s">
        <v>1788</v>
      </c>
      <c r="F108" s="462">
        <v>669</v>
      </c>
      <c r="G108" s="462" t="s">
        <v>1176</v>
      </c>
      <c r="H108" s="462" t="s">
        <v>1177</v>
      </c>
      <c r="I108" s="462" t="s">
        <v>8</v>
      </c>
      <c r="J108" s="462" t="s">
        <v>1920</v>
      </c>
      <c r="K108" s="497" t="s">
        <v>2489</v>
      </c>
      <c r="L108" s="498" t="s">
        <v>2731</v>
      </c>
      <c r="M108" s="499"/>
      <c r="N108" s="499"/>
      <c r="O108" s="499">
        <v>0</v>
      </c>
      <c r="P108" s="499" t="s">
        <v>2744</v>
      </c>
      <c r="Q108" s="499">
        <v>0</v>
      </c>
      <c r="R108" s="499" t="s">
        <v>2744</v>
      </c>
      <c r="S108" s="499">
        <v>0</v>
      </c>
      <c r="T108" s="499" t="s">
        <v>2744</v>
      </c>
      <c r="U108" s="499" t="s">
        <v>2744</v>
      </c>
      <c r="V108" s="499" t="s">
        <v>2744</v>
      </c>
      <c r="W108" s="648" t="s">
        <v>2744</v>
      </c>
      <c r="X108" s="513"/>
    </row>
    <row r="109" spans="1:24" s="500" customFormat="1" ht="57" x14ac:dyDescent="0.25">
      <c r="A109" s="466" t="s">
        <v>2399</v>
      </c>
      <c r="B109" s="462" t="s">
        <v>2400</v>
      </c>
      <c r="C109" s="466" t="s">
        <v>2453</v>
      </c>
      <c r="D109" s="462" t="s">
        <v>2487</v>
      </c>
      <c r="E109" s="462" t="s">
        <v>1788</v>
      </c>
      <c r="F109" s="462">
        <v>670</v>
      </c>
      <c r="G109" s="462" t="s">
        <v>1178</v>
      </c>
      <c r="H109" s="462" t="s">
        <v>1179</v>
      </c>
      <c r="I109" s="462" t="s">
        <v>8</v>
      </c>
      <c r="J109" s="474" t="s">
        <v>1713</v>
      </c>
      <c r="K109" s="497" t="s">
        <v>2489</v>
      </c>
      <c r="L109" s="499" t="s">
        <v>2744</v>
      </c>
      <c r="M109" s="499"/>
      <c r="N109" s="499" t="s">
        <v>2744</v>
      </c>
      <c r="O109" s="499" t="s">
        <v>2744</v>
      </c>
      <c r="P109" s="499" t="s">
        <v>2744</v>
      </c>
      <c r="Q109" s="499" t="s">
        <v>2744</v>
      </c>
      <c r="R109" s="499" t="s">
        <v>2744</v>
      </c>
      <c r="S109" s="499" t="s">
        <v>2744</v>
      </c>
      <c r="T109" s="499" t="s">
        <v>2744</v>
      </c>
      <c r="U109" s="499" t="s">
        <v>2744</v>
      </c>
      <c r="V109" s="499" t="s">
        <v>2744</v>
      </c>
      <c r="W109" s="648" t="s">
        <v>2744</v>
      </c>
      <c r="X109" s="513"/>
    </row>
    <row r="110" spans="1:24" ht="57" x14ac:dyDescent="0.25">
      <c r="A110" s="461" t="s">
        <v>2399</v>
      </c>
      <c r="B110" s="462" t="s">
        <v>2400</v>
      </c>
      <c r="C110" s="466" t="s">
        <v>2453</v>
      </c>
      <c r="D110" s="462" t="s">
        <v>2487</v>
      </c>
      <c r="E110" s="462" t="s">
        <v>1788</v>
      </c>
      <c r="F110" s="462">
        <v>671</v>
      </c>
      <c r="G110" s="462" t="s">
        <v>1180</v>
      </c>
      <c r="H110" s="462" t="s">
        <v>1181</v>
      </c>
      <c r="I110" s="462" t="s">
        <v>8</v>
      </c>
      <c r="J110" s="467" t="s">
        <v>1713</v>
      </c>
      <c r="K110" s="465" t="s">
        <v>2489</v>
      </c>
      <c r="L110" s="409" t="s">
        <v>2731</v>
      </c>
      <c r="M110" s="469"/>
      <c r="N110" s="469"/>
      <c r="O110" s="409">
        <v>0</v>
      </c>
      <c r="P110" s="469" t="s">
        <v>2744</v>
      </c>
      <c r="Q110" s="409">
        <v>0</v>
      </c>
      <c r="R110" s="469" t="s">
        <v>2744</v>
      </c>
      <c r="S110" s="409">
        <v>0</v>
      </c>
      <c r="T110" s="469" t="s">
        <v>2744</v>
      </c>
      <c r="U110" s="409">
        <v>80</v>
      </c>
      <c r="V110" s="460" t="s">
        <v>2778</v>
      </c>
      <c r="W110" s="643">
        <v>2026</v>
      </c>
      <c r="X110" s="460"/>
    </row>
    <row r="111" spans="1:24" ht="57" x14ac:dyDescent="0.25">
      <c r="A111" s="461" t="s">
        <v>2399</v>
      </c>
      <c r="B111" s="462" t="s">
        <v>2400</v>
      </c>
      <c r="C111" s="466" t="s">
        <v>2453</v>
      </c>
      <c r="D111" s="462" t="s">
        <v>2487</v>
      </c>
      <c r="E111" s="462" t="s">
        <v>1788</v>
      </c>
      <c r="F111" s="462">
        <v>692</v>
      </c>
      <c r="G111" s="462" t="s">
        <v>1193</v>
      </c>
      <c r="H111" s="462" t="s">
        <v>1194</v>
      </c>
      <c r="I111" s="462" t="s">
        <v>8</v>
      </c>
      <c r="J111" s="462" t="s">
        <v>2500</v>
      </c>
      <c r="K111" s="465" t="s">
        <v>2491</v>
      </c>
      <c r="L111" s="469" t="s">
        <v>2744</v>
      </c>
      <c r="M111" s="469"/>
      <c r="N111" s="469" t="s">
        <v>2744</v>
      </c>
      <c r="O111" s="469" t="s">
        <v>2744</v>
      </c>
      <c r="P111" s="469" t="s">
        <v>2744</v>
      </c>
      <c r="Q111" s="469" t="s">
        <v>2744</v>
      </c>
      <c r="R111" s="469" t="s">
        <v>2744</v>
      </c>
      <c r="S111" s="469" t="s">
        <v>2744</v>
      </c>
      <c r="T111" s="469" t="s">
        <v>2744</v>
      </c>
      <c r="U111" s="469" t="s">
        <v>2744</v>
      </c>
      <c r="V111" s="469" t="s">
        <v>2744</v>
      </c>
      <c r="W111" s="471" t="s">
        <v>2744</v>
      </c>
      <c r="X111" s="460"/>
    </row>
    <row r="112" spans="1:24" ht="57" x14ac:dyDescent="0.25">
      <c r="A112" s="461" t="s">
        <v>2399</v>
      </c>
      <c r="B112" s="462" t="s">
        <v>2400</v>
      </c>
      <c r="C112" s="466" t="s">
        <v>2453</v>
      </c>
      <c r="D112" s="462" t="s">
        <v>2487</v>
      </c>
      <c r="E112" s="462" t="s">
        <v>1788</v>
      </c>
      <c r="F112" s="462">
        <v>426</v>
      </c>
      <c r="G112" s="462" t="s">
        <v>2501</v>
      </c>
      <c r="H112" s="462" t="s">
        <v>2502</v>
      </c>
      <c r="I112" s="462" t="s">
        <v>8</v>
      </c>
      <c r="J112" s="462" t="s">
        <v>2503</v>
      </c>
      <c r="K112" s="465" t="s">
        <v>2491</v>
      </c>
      <c r="L112" s="469" t="s">
        <v>2744</v>
      </c>
      <c r="M112" s="469"/>
      <c r="N112" s="469" t="s">
        <v>2744</v>
      </c>
      <c r="O112" s="469" t="s">
        <v>2744</v>
      </c>
      <c r="P112" s="469" t="s">
        <v>2744</v>
      </c>
      <c r="Q112" s="469" t="s">
        <v>2744</v>
      </c>
      <c r="R112" s="469" t="s">
        <v>2744</v>
      </c>
      <c r="S112" s="469" t="s">
        <v>2744</v>
      </c>
      <c r="T112" s="469" t="s">
        <v>2744</v>
      </c>
      <c r="U112" s="469" t="s">
        <v>2744</v>
      </c>
      <c r="V112" s="469" t="s">
        <v>2744</v>
      </c>
      <c r="W112" s="471" t="s">
        <v>2744</v>
      </c>
      <c r="X112" s="460"/>
    </row>
    <row r="113" spans="1:24" ht="57" x14ac:dyDescent="0.25">
      <c r="A113" s="461" t="s">
        <v>2399</v>
      </c>
      <c r="B113" s="462" t="s">
        <v>2400</v>
      </c>
      <c r="C113" s="466" t="s">
        <v>2453</v>
      </c>
      <c r="D113" s="462" t="s">
        <v>2487</v>
      </c>
      <c r="E113" s="462" t="s">
        <v>1788</v>
      </c>
      <c r="F113" s="462">
        <v>493</v>
      </c>
      <c r="G113" s="462" t="s">
        <v>1252</v>
      </c>
      <c r="H113" s="462" t="s">
        <v>1253</v>
      </c>
      <c r="I113" s="462" t="s">
        <v>8</v>
      </c>
      <c r="J113" s="467" t="s">
        <v>1713</v>
      </c>
      <c r="K113" s="465" t="s">
        <v>2493</v>
      </c>
      <c r="L113" s="409" t="s">
        <v>2731</v>
      </c>
      <c r="M113" s="469"/>
      <c r="N113" s="469"/>
      <c r="O113" s="409">
        <v>12</v>
      </c>
      <c r="P113" s="472">
        <v>46082</v>
      </c>
      <c r="Q113" s="458">
        <v>0</v>
      </c>
      <c r="R113" s="469" t="s">
        <v>2744</v>
      </c>
      <c r="S113" s="458">
        <v>0</v>
      </c>
      <c r="T113" s="469" t="s">
        <v>2744</v>
      </c>
      <c r="U113" s="458">
        <v>48</v>
      </c>
      <c r="V113" s="460" t="s">
        <v>2789</v>
      </c>
      <c r="W113" s="643">
        <v>2026</v>
      </c>
      <c r="X113" s="460"/>
    </row>
    <row r="114" spans="1:24" ht="99.75" x14ac:dyDescent="0.25">
      <c r="A114" s="461" t="s">
        <v>2399</v>
      </c>
      <c r="B114" s="462" t="s">
        <v>2400</v>
      </c>
      <c r="C114" s="466" t="s">
        <v>2453</v>
      </c>
      <c r="D114" s="462" t="s">
        <v>2487</v>
      </c>
      <c r="E114" s="462" t="s">
        <v>1788</v>
      </c>
      <c r="F114" s="462">
        <v>651</v>
      </c>
      <c r="G114" s="462" t="s">
        <v>1262</v>
      </c>
      <c r="H114" s="462" t="s">
        <v>1263</v>
      </c>
      <c r="I114" s="462" t="s">
        <v>8</v>
      </c>
      <c r="J114" s="467" t="s">
        <v>1713</v>
      </c>
      <c r="K114" s="465" t="s">
        <v>2493</v>
      </c>
      <c r="L114" s="409"/>
      <c r="M114" s="469"/>
      <c r="N114" s="469" t="s">
        <v>2731</v>
      </c>
      <c r="O114" s="409">
        <v>0</v>
      </c>
      <c r="P114" s="469" t="s">
        <v>2744</v>
      </c>
      <c r="Q114" s="458">
        <v>0</v>
      </c>
      <c r="R114" s="469" t="s">
        <v>2744</v>
      </c>
      <c r="S114" s="409">
        <v>0</v>
      </c>
      <c r="T114" s="469" t="s">
        <v>2744</v>
      </c>
      <c r="U114" s="458">
        <v>1</v>
      </c>
      <c r="V114" s="460" t="s">
        <v>2779</v>
      </c>
      <c r="W114" s="643">
        <v>2026</v>
      </c>
      <c r="X114" s="460"/>
    </row>
    <row r="115" spans="1:24" ht="57" x14ac:dyDescent="0.25">
      <c r="A115" s="461" t="s">
        <v>2399</v>
      </c>
      <c r="B115" s="462" t="s">
        <v>2400</v>
      </c>
      <c r="C115" s="466" t="s">
        <v>2453</v>
      </c>
      <c r="D115" s="462" t="s">
        <v>2487</v>
      </c>
      <c r="E115" s="462" t="s">
        <v>1788</v>
      </c>
      <c r="F115" s="462">
        <v>678</v>
      </c>
      <c r="G115" s="462" t="s">
        <v>1264</v>
      </c>
      <c r="H115" s="462" t="s">
        <v>1265</v>
      </c>
      <c r="I115" s="462" t="s">
        <v>8</v>
      </c>
      <c r="J115" s="462" t="s">
        <v>2498</v>
      </c>
      <c r="K115" s="465" t="s">
        <v>2491</v>
      </c>
      <c r="L115" s="469" t="s">
        <v>2744</v>
      </c>
      <c r="M115" s="469"/>
      <c r="N115" s="469" t="s">
        <v>2744</v>
      </c>
      <c r="O115" s="469" t="s">
        <v>2744</v>
      </c>
      <c r="P115" s="469" t="s">
        <v>2744</v>
      </c>
      <c r="Q115" s="469" t="s">
        <v>2744</v>
      </c>
      <c r="R115" s="469" t="s">
        <v>2744</v>
      </c>
      <c r="S115" s="469" t="s">
        <v>2744</v>
      </c>
      <c r="T115" s="469" t="s">
        <v>2744</v>
      </c>
      <c r="U115" s="469" t="s">
        <v>2744</v>
      </c>
      <c r="V115" s="469" t="s">
        <v>2744</v>
      </c>
      <c r="W115" s="471" t="s">
        <v>2744</v>
      </c>
      <c r="X115" s="460"/>
    </row>
    <row r="116" spans="1:24" ht="57" x14ac:dyDescent="0.25">
      <c r="A116" s="461" t="s">
        <v>2399</v>
      </c>
      <c r="B116" s="462" t="s">
        <v>2400</v>
      </c>
      <c r="C116" s="466" t="s">
        <v>2453</v>
      </c>
      <c r="D116" s="462" t="s">
        <v>2487</v>
      </c>
      <c r="E116" s="462" t="s">
        <v>1788</v>
      </c>
      <c r="F116" s="462">
        <v>495</v>
      </c>
      <c r="G116" s="462" t="s">
        <v>1275</v>
      </c>
      <c r="H116" s="462" t="s">
        <v>1276</v>
      </c>
      <c r="I116" s="462" t="s">
        <v>1277</v>
      </c>
      <c r="J116" s="462" t="s">
        <v>2498</v>
      </c>
      <c r="K116" s="465" t="s">
        <v>2491</v>
      </c>
      <c r="L116" s="469" t="s">
        <v>2744</v>
      </c>
      <c r="M116" s="469"/>
      <c r="N116" s="469" t="s">
        <v>2744</v>
      </c>
      <c r="O116" s="469" t="s">
        <v>2744</v>
      </c>
      <c r="P116" s="469" t="s">
        <v>2744</v>
      </c>
      <c r="Q116" s="469" t="s">
        <v>2744</v>
      </c>
      <c r="R116" s="469" t="s">
        <v>2744</v>
      </c>
      <c r="S116" s="469" t="s">
        <v>2744</v>
      </c>
      <c r="T116" s="469" t="s">
        <v>2744</v>
      </c>
      <c r="U116" s="469" t="s">
        <v>2744</v>
      </c>
      <c r="V116" s="469" t="s">
        <v>2744</v>
      </c>
      <c r="W116" s="471" t="s">
        <v>2744</v>
      </c>
      <c r="X116" s="460"/>
    </row>
    <row r="117" spans="1:24" ht="57" x14ac:dyDescent="0.25">
      <c r="A117" s="461" t="s">
        <v>2399</v>
      </c>
      <c r="B117" s="462" t="s">
        <v>2400</v>
      </c>
      <c r="C117" s="466" t="s">
        <v>2453</v>
      </c>
      <c r="D117" s="462" t="s">
        <v>2487</v>
      </c>
      <c r="E117" s="462" t="s">
        <v>1788</v>
      </c>
      <c r="F117" s="462">
        <v>598</v>
      </c>
      <c r="G117" s="462" t="s">
        <v>1289</v>
      </c>
      <c r="H117" s="462" t="s">
        <v>1290</v>
      </c>
      <c r="I117" s="462" t="s">
        <v>8</v>
      </c>
      <c r="J117" s="467" t="s">
        <v>1713</v>
      </c>
      <c r="K117" s="465" t="s">
        <v>2493</v>
      </c>
      <c r="L117" s="409" t="s">
        <v>2731</v>
      </c>
      <c r="M117" s="469"/>
      <c r="N117" s="469"/>
      <c r="O117" s="409">
        <v>1</v>
      </c>
      <c r="P117" s="472">
        <v>46082</v>
      </c>
      <c r="Q117" s="458">
        <v>0</v>
      </c>
      <c r="R117" s="469" t="s">
        <v>2744</v>
      </c>
      <c r="S117" s="458">
        <v>0</v>
      </c>
      <c r="T117" s="469" t="s">
        <v>2744</v>
      </c>
      <c r="U117" s="458">
        <v>1</v>
      </c>
      <c r="V117" s="460" t="s">
        <v>2775</v>
      </c>
      <c r="W117" s="643">
        <v>2026</v>
      </c>
      <c r="X117" s="460"/>
    </row>
    <row r="118" spans="1:24" ht="57" x14ac:dyDescent="0.25">
      <c r="A118" s="461" t="s">
        <v>2399</v>
      </c>
      <c r="B118" s="462" t="s">
        <v>2400</v>
      </c>
      <c r="C118" s="466" t="s">
        <v>2453</v>
      </c>
      <c r="D118" s="462" t="s">
        <v>2487</v>
      </c>
      <c r="E118" s="462" t="s">
        <v>1788</v>
      </c>
      <c r="F118" s="462">
        <v>610</v>
      </c>
      <c r="G118" s="462" t="s">
        <v>1150</v>
      </c>
      <c r="H118" s="462" t="s">
        <v>1151</v>
      </c>
      <c r="I118" s="462" t="s">
        <v>1152</v>
      </c>
      <c r="J118" s="467" t="s">
        <v>1713</v>
      </c>
      <c r="K118" s="465" t="s">
        <v>2504</v>
      </c>
      <c r="L118" s="409" t="s">
        <v>2731</v>
      </c>
      <c r="M118" s="469"/>
      <c r="N118" s="469"/>
      <c r="O118" s="409">
        <v>5</v>
      </c>
      <c r="P118" s="472">
        <v>46082</v>
      </c>
      <c r="Q118" s="458">
        <v>0</v>
      </c>
      <c r="R118" s="469" t="s">
        <v>2744</v>
      </c>
      <c r="S118" s="458">
        <v>0</v>
      </c>
      <c r="T118" s="469" t="s">
        <v>2744</v>
      </c>
      <c r="U118" s="458">
        <v>43</v>
      </c>
      <c r="V118" s="460" t="s">
        <v>2778</v>
      </c>
      <c r="W118" s="643">
        <v>2026</v>
      </c>
      <c r="X118" s="460" t="s">
        <v>2785</v>
      </c>
    </row>
    <row r="119" spans="1:24" ht="57" x14ac:dyDescent="0.25">
      <c r="A119" s="461" t="s">
        <v>2399</v>
      </c>
      <c r="B119" s="462" t="s">
        <v>2400</v>
      </c>
      <c r="C119" s="466" t="s">
        <v>2453</v>
      </c>
      <c r="D119" s="462" t="s">
        <v>2487</v>
      </c>
      <c r="E119" s="462" t="s">
        <v>1906</v>
      </c>
      <c r="F119" s="462">
        <v>383</v>
      </c>
      <c r="G119" s="462" t="s">
        <v>1368</v>
      </c>
      <c r="H119" s="462" t="s">
        <v>1369</v>
      </c>
      <c r="I119" s="462" t="s">
        <v>1370</v>
      </c>
      <c r="J119" s="467" t="s">
        <v>1713</v>
      </c>
      <c r="K119" s="465" t="s">
        <v>2488</v>
      </c>
      <c r="L119" s="409" t="s">
        <v>2731</v>
      </c>
      <c r="M119" s="469"/>
      <c r="N119" s="469"/>
      <c r="O119" s="409">
        <v>0</v>
      </c>
      <c r="P119" s="469" t="s">
        <v>2744</v>
      </c>
      <c r="Q119" s="409">
        <v>0</v>
      </c>
      <c r="R119" s="469" t="s">
        <v>2744</v>
      </c>
      <c r="S119" s="409">
        <v>0</v>
      </c>
      <c r="T119" s="469" t="s">
        <v>2744</v>
      </c>
      <c r="U119" s="409">
        <v>1</v>
      </c>
      <c r="V119" s="460" t="s">
        <v>2775</v>
      </c>
      <c r="W119" s="643">
        <v>2026</v>
      </c>
      <c r="X119" s="460"/>
    </row>
    <row r="120" spans="1:24" ht="57" x14ac:dyDescent="0.25">
      <c r="A120" s="461" t="s">
        <v>2399</v>
      </c>
      <c r="B120" s="462" t="s">
        <v>2400</v>
      </c>
      <c r="C120" s="466" t="s">
        <v>2453</v>
      </c>
      <c r="D120" s="462" t="s">
        <v>2487</v>
      </c>
      <c r="E120" s="462" t="s">
        <v>1906</v>
      </c>
      <c r="F120" s="462">
        <v>384</v>
      </c>
      <c r="G120" s="462" t="s">
        <v>1371</v>
      </c>
      <c r="H120" s="462" t="s">
        <v>1372</v>
      </c>
      <c r="I120" s="462" t="s">
        <v>8</v>
      </c>
      <c r="J120" s="467" t="s">
        <v>1713</v>
      </c>
      <c r="K120" s="465" t="s">
        <v>2488</v>
      </c>
      <c r="L120" s="409" t="s">
        <v>2731</v>
      </c>
      <c r="M120" s="469"/>
      <c r="N120" s="469"/>
      <c r="O120" s="409">
        <v>0</v>
      </c>
      <c r="P120" s="469" t="s">
        <v>2744</v>
      </c>
      <c r="Q120" s="409">
        <v>0</v>
      </c>
      <c r="R120" s="469" t="s">
        <v>2744</v>
      </c>
      <c r="S120" s="409">
        <v>0</v>
      </c>
      <c r="T120" s="469" t="s">
        <v>2744</v>
      </c>
      <c r="U120" s="409">
        <v>1</v>
      </c>
      <c r="V120" s="460" t="s">
        <v>2775</v>
      </c>
      <c r="W120" s="643">
        <v>2026</v>
      </c>
      <c r="X120" s="460"/>
    </row>
    <row r="121" spans="1:24" ht="57" x14ac:dyDescent="0.25">
      <c r="A121" s="461" t="s">
        <v>2399</v>
      </c>
      <c r="B121" s="462" t="s">
        <v>2400</v>
      </c>
      <c r="C121" s="466" t="s">
        <v>2453</v>
      </c>
      <c r="D121" s="462" t="s">
        <v>2487</v>
      </c>
      <c r="E121" s="462" t="s">
        <v>1906</v>
      </c>
      <c r="F121" s="462">
        <v>385</v>
      </c>
      <c r="G121" s="462" t="s">
        <v>2203</v>
      </c>
      <c r="H121" s="462" t="s">
        <v>1374</v>
      </c>
      <c r="I121" s="462" t="s">
        <v>8</v>
      </c>
      <c r="J121" s="467" t="s">
        <v>1713</v>
      </c>
      <c r="K121" s="465" t="s">
        <v>2488</v>
      </c>
      <c r="L121" s="409" t="s">
        <v>2731</v>
      </c>
      <c r="M121" s="469"/>
      <c r="N121" s="469"/>
      <c r="O121" s="409">
        <v>0</v>
      </c>
      <c r="P121" s="469" t="s">
        <v>2744</v>
      </c>
      <c r="Q121" s="409">
        <v>0</v>
      </c>
      <c r="R121" s="469" t="s">
        <v>2744</v>
      </c>
      <c r="S121" s="409">
        <v>0</v>
      </c>
      <c r="T121" s="469" t="s">
        <v>2744</v>
      </c>
      <c r="U121" s="409">
        <v>1</v>
      </c>
      <c r="V121" s="460" t="s">
        <v>2775</v>
      </c>
      <c r="W121" s="643">
        <v>2026</v>
      </c>
      <c r="X121" s="460"/>
    </row>
    <row r="122" spans="1:24" ht="57" x14ac:dyDescent="0.25">
      <c r="A122" s="461" t="s">
        <v>2399</v>
      </c>
      <c r="B122" s="462" t="s">
        <v>2400</v>
      </c>
      <c r="C122" s="466" t="s">
        <v>2453</v>
      </c>
      <c r="D122" s="462" t="s">
        <v>2487</v>
      </c>
      <c r="E122" s="462" t="s">
        <v>1906</v>
      </c>
      <c r="F122" s="462">
        <v>567</v>
      </c>
      <c r="G122" s="462" t="s">
        <v>1427</v>
      </c>
      <c r="H122" s="462" t="s">
        <v>1428</v>
      </c>
      <c r="I122" s="462" t="s">
        <v>1429</v>
      </c>
      <c r="J122" s="466">
        <v>1</v>
      </c>
      <c r="K122" s="465" t="s">
        <v>2493</v>
      </c>
      <c r="L122" s="409" t="s">
        <v>2731</v>
      </c>
      <c r="M122" s="469"/>
      <c r="N122" s="469"/>
      <c r="O122" s="409">
        <v>0</v>
      </c>
      <c r="P122" s="469" t="s">
        <v>2744</v>
      </c>
      <c r="Q122" s="409">
        <v>0</v>
      </c>
      <c r="R122" s="469" t="s">
        <v>2744</v>
      </c>
      <c r="S122" s="409">
        <v>0</v>
      </c>
      <c r="T122" s="469" t="s">
        <v>2744</v>
      </c>
      <c r="U122" s="409">
        <v>1</v>
      </c>
      <c r="V122" s="460" t="s">
        <v>2775</v>
      </c>
      <c r="W122" s="643">
        <v>2026</v>
      </c>
      <c r="X122" s="460"/>
    </row>
    <row r="123" spans="1:24" ht="128.25" x14ac:dyDescent="0.25">
      <c r="A123" s="461" t="s">
        <v>2399</v>
      </c>
      <c r="B123" s="462" t="s">
        <v>2400</v>
      </c>
      <c r="C123" s="466" t="s">
        <v>2453</v>
      </c>
      <c r="D123" s="462" t="s">
        <v>2487</v>
      </c>
      <c r="E123" s="462" t="s">
        <v>1752</v>
      </c>
      <c r="F123" s="462">
        <v>369</v>
      </c>
      <c r="G123" s="462" t="s">
        <v>1491</v>
      </c>
      <c r="H123" s="462" t="s">
        <v>1492</v>
      </c>
      <c r="I123" s="462" t="s">
        <v>1463</v>
      </c>
      <c r="J123" s="462" t="s">
        <v>2505</v>
      </c>
      <c r="K123" s="465" t="s">
        <v>2506</v>
      </c>
      <c r="L123" s="409"/>
      <c r="M123" s="469"/>
      <c r="N123" s="469" t="s">
        <v>2731</v>
      </c>
      <c r="O123" s="409">
        <v>0</v>
      </c>
      <c r="P123" s="469" t="s">
        <v>2744</v>
      </c>
      <c r="Q123" s="409">
        <v>0</v>
      </c>
      <c r="R123" s="469" t="s">
        <v>2744</v>
      </c>
      <c r="S123" s="409">
        <v>0</v>
      </c>
      <c r="T123" s="469" t="s">
        <v>2744</v>
      </c>
      <c r="U123" s="409">
        <v>5</v>
      </c>
      <c r="V123" s="460" t="s">
        <v>2778</v>
      </c>
      <c r="W123" s="643">
        <v>2027</v>
      </c>
      <c r="X123" s="460"/>
    </row>
    <row r="124" spans="1:24" ht="85.5" x14ac:dyDescent="0.25">
      <c r="A124" s="461" t="s">
        <v>2399</v>
      </c>
      <c r="B124" s="462" t="s">
        <v>2400</v>
      </c>
      <c r="C124" s="466" t="s">
        <v>2453</v>
      </c>
      <c r="D124" s="462" t="s">
        <v>2487</v>
      </c>
      <c r="E124" s="483" t="s">
        <v>1536</v>
      </c>
      <c r="F124" s="462">
        <v>337</v>
      </c>
      <c r="G124" s="462" t="s">
        <v>1553</v>
      </c>
      <c r="H124" s="462" t="s">
        <v>1554</v>
      </c>
      <c r="I124" s="462" t="s">
        <v>1555</v>
      </c>
      <c r="J124" s="467" t="s">
        <v>1713</v>
      </c>
      <c r="K124" s="465" t="s">
        <v>2488</v>
      </c>
      <c r="L124" s="409" t="s">
        <v>2731</v>
      </c>
      <c r="M124" s="470"/>
      <c r="N124" s="469"/>
      <c r="O124" s="409">
        <v>0</v>
      </c>
      <c r="P124" s="469" t="s">
        <v>2744</v>
      </c>
      <c r="Q124" s="409">
        <v>0</v>
      </c>
      <c r="R124" s="469" t="s">
        <v>2744</v>
      </c>
      <c r="S124" s="409">
        <v>0</v>
      </c>
      <c r="T124" s="469" t="s">
        <v>2744</v>
      </c>
      <c r="U124" s="409">
        <v>6</v>
      </c>
      <c r="V124" s="460" t="s">
        <v>2778</v>
      </c>
      <c r="W124" s="643">
        <v>2026</v>
      </c>
      <c r="X124" s="460"/>
    </row>
    <row r="125" spans="1:24" ht="57" x14ac:dyDescent="0.25">
      <c r="A125" s="461" t="s">
        <v>2399</v>
      </c>
      <c r="B125" s="462" t="s">
        <v>2400</v>
      </c>
      <c r="C125" s="466" t="s">
        <v>2453</v>
      </c>
      <c r="D125" s="462" t="s">
        <v>2487</v>
      </c>
      <c r="E125" s="462" t="s">
        <v>1754</v>
      </c>
      <c r="F125" s="462">
        <v>435</v>
      </c>
      <c r="G125" s="462" t="s">
        <v>1564</v>
      </c>
      <c r="H125" s="462" t="s">
        <v>1565</v>
      </c>
      <c r="I125" s="462" t="s">
        <v>1566</v>
      </c>
      <c r="J125" s="467" t="s">
        <v>1713</v>
      </c>
      <c r="K125" s="465" t="s">
        <v>2493</v>
      </c>
      <c r="L125" s="409"/>
      <c r="M125" s="469"/>
      <c r="N125" s="469" t="s">
        <v>2731</v>
      </c>
      <c r="O125" s="409">
        <v>0</v>
      </c>
      <c r="P125" s="469" t="s">
        <v>2744</v>
      </c>
      <c r="Q125" s="409">
        <v>0</v>
      </c>
      <c r="R125" s="469" t="s">
        <v>2744</v>
      </c>
      <c r="S125" s="409">
        <v>0</v>
      </c>
      <c r="T125" s="469" t="s">
        <v>2744</v>
      </c>
      <c r="U125" s="409">
        <v>15</v>
      </c>
      <c r="V125" s="460" t="s">
        <v>2778</v>
      </c>
      <c r="W125" s="643">
        <v>2026</v>
      </c>
      <c r="X125" s="460" t="s">
        <v>2785</v>
      </c>
    </row>
    <row r="126" spans="1:24" ht="57" x14ac:dyDescent="0.25">
      <c r="A126" s="461" t="s">
        <v>2399</v>
      </c>
      <c r="B126" s="462" t="s">
        <v>2400</v>
      </c>
      <c r="C126" s="466" t="s">
        <v>2453</v>
      </c>
      <c r="D126" s="462" t="s">
        <v>2487</v>
      </c>
      <c r="E126" s="462" t="s">
        <v>1754</v>
      </c>
      <c r="F126" s="462">
        <v>467</v>
      </c>
      <c r="G126" s="462" t="s">
        <v>1567</v>
      </c>
      <c r="H126" s="462" t="s">
        <v>1568</v>
      </c>
      <c r="I126" s="462" t="s">
        <v>1541</v>
      </c>
      <c r="J126" s="467" t="s">
        <v>1713</v>
      </c>
      <c r="K126" s="465" t="s">
        <v>2504</v>
      </c>
      <c r="L126" s="409" t="s">
        <v>2731</v>
      </c>
      <c r="M126" s="470"/>
      <c r="N126" s="469"/>
      <c r="O126" s="409">
        <v>0</v>
      </c>
      <c r="P126" s="469" t="s">
        <v>2744</v>
      </c>
      <c r="Q126" s="458">
        <v>0</v>
      </c>
      <c r="R126" s="469" t="s">
        <v>2744</v>
      </c>
      <c r="S126" s="458">
        <v>0</v>
      </c>
      <c r="T126" s="469" t="s">
        <v>2744</v>
      </c>
      <c r="U126" s="458">
        <v>2</v>
      </c>
      <c r="V126" s="460" t="s">
        <v>2778</v>
      </c>
      <c r="W126" s="643">
        <v>2026</v>
      </c>
      <c r="X126" s="460" t="s">
        <v>2785</v>
      </c>
    </row>
    <row r="127" spans="1:24" ht="57" x14ac:dyDescent="0.25">
      <c r="A127" s="461" t="s">
        <v>2399</v>
      </c>
      <c r="B127" s="462" t="s">
        <v>2400</v>
      </c>
      <c r="C127" s="466" t="s">
        <v>2453</v>
      </c>
      <c r="D127" s="462" t="s">
        <v>2487</v>
      </c>
      <c r="E127" s="462" t="s">
        <v>1754</v>
      </c>
      <c r="F127" s="462">
        <v>680</v>
      </c>
      <c r="G127" s="462" t="s">
        <v>1582</v>
      </c>
      <c r="H127" s="462" t="s">
        <v>1583</v>
      </c>
      <c r="I127" s="462" t="s">
        <v>1574</v>
      </c>
      <c r="J127" s="467" t="s">
        <v>1713</v>
      </c>
      <c r="K127" s="465" t="s">
        <v>2488</v>
      </c>
      <c r="L127" s="409"/>
      <c r="M127" s="409"/>
      <c r="N127" s="469" t="s">
        <v>2731</v>
      </c>
      <c r="O127" s="409">
        <v>0</v>
      </c>
      <c r="P127" s="469" t="s">
        <v>2744</v>
      </c>
      <c r="Q127" s="458">
        <v>0</v>
      </c>
      <c r="R127" s="469" t="s">
        <v>2744</v>
      </c>
      <c r="S127" s="458">
        <v>0</v>
      </c>
      <c r="T127" s="469" t="s">
        <v>2744</v>
      </c>
      <c r="U127" s="458">
        <v>10</v>
      </c>
      <c r="V127" s="460" t="s">
        <v>2778</v>
      </c>
      <c r="W127" s="643">
        <v>2026</v>
      </c>
      <c r="X127" s="460" t="s">
        <v>2785</v>
      </c>
    </row>
    <row r="128" spans="1:24" ht="71.25" x14ac:dyDescent="0.25">
      <c r="A128" s="461" t="s">
        <v>2399</v>
      </c>
      <c r="B128" s="462" t="s">
        <v>2400</v>
      </c>
      <c r="C128" s="466" t="s">
        <v>2453</v>
      </c>
      <c r="D128" s="462" t="s">
        <v>2487</v>
      </c>
      <c r="E128" s="462" t="s">
        <v>1803</v>
      </c>
      <c r="F128" s="462">
        <v>379</v>
      </c>
      <c r="G128" s="462" t="s">
        <v>1621</v>
      </c>
      <c r="H128" s="462" t="s">
        <v>1622</v>
      </c>
      <c r="I128" s="462" t="s">
        <v>8</v>
      </c>
      <c r="J128" s="462" t="s">
        <v>2492</v>
      </c>
      <c r="K128" s="465" t="s">
        <v>2488</v>
      </c>
      <c r="L128" s="469" t="s">
        <v>2731</v>
      </c>
      <c r="M128" s="470"/>
      <c r="N128" s="409"/>
      <c r="O128" s="409">
        <v>0</v>
      </c>
      <c r="P128" s="469" t="s">
        <v>2744</v>
      </c>
      <c r="Q128" s="409">
        <v>0</v>
      </c>
      <c r="R128" s="469" t="s">
        <v>2744</v>
      </c>
      <c r="S128" s="409">
        <v>0</v>
      </c>
      <c r="T128" s="469" t="s">
        <v>2744</v>
      </c>
      <c r="U128" s="409">
        <v>1</v>
      </c>
      <c r="V128" s="460" t="s">
        <v>2738</v>
      </c>
      <c r="W128" s="643">
        <v>2026</v>
      </c>
      <c r="X128" s="460"/>
    </row>
    <row r="129" spans="1:24" ht="71.25" x14ac:dyDescent="0.25">
      <c r="A129" s="461" t="s">
        <v>2399</v>
      </c>
      <c r="B129" s="462" t="s">
        <v>2400</v>
      </c>
      <c r="C129" s="466" t="s">
        <v>2453</v>
      </c>
      <c r="D129" s="462" t="s">
        <v>2487</v>
      </c>
      <c r="E129" s="462" t="s">
        <v>1803</v>
      </c>
      <c r="F129" s="462">
        <v>411</v>
      </c>
      <c r="G129" s="462" t="s">
        <v>1625</v>
      </c>
      <c r="H129" s="462" t="s">
        <v>1626</v>
      </c>
      <c r="I129" s="462" t="s">
        <v>8</v>
      </c>
      <c r="J129" s="467" t="s">
        <v>1713</v>
      </c>
      <c r="K129" s="465" t="s">
        <v>2488</v>
      </c>
      <c r="L129" s="409" t="s">
        <v>2731</v>
      </c>
      <c r="M129" s="469"/>
      <c r="N129" s="469"/>
      <c r="O129" s="409">
        <v>0</v>
      </c>
      <c r="P129" s="469" t="s">
        <v>2744</v>
      </c>
      <c r="Q129" s="409">
        <v>0</v>
      </c>
      <c r="R129" s="469" t="s">
        <v>2744</v>
      </c>
      <c r="S129" s="409">
        <v>0</v>
      </c>
      <c r="T129" s="469" t="s">
        <v>2744</v>
      </c>
      <c r="U129" s="469" t="s">
        <v>2744</v>
      </c>
      <c r="V129" s="469" t="s">
        <v>2744</v>
      </c>
      <c r="W129" s="471" t="s">
        <v>2744</v>
      </c>
      <c r="X129" s="460"/>
    </row>
    <row r="130" spans="1:24" ht="409.5" x14ac:dyDescent="0.25">
      <c r="A130" s="490" t="s">
        <v>2399</v>
      </c>
      <c r="B130" s="464" t="s">
        <v>2400</v>
      </c>
      <c r="C130" s="463" t="s">
        <v>2453</v>
      </c>
      <c r="D130" s="464" t="s">
        <v>2487</v>
      </c>
      <c r="E130" s="464" t="s">
        <v>2244</v>
      </c>
      <c r="F130" s="464">
        <v>803</v>
      </c>
      <c r="G130" s="464" t="s">
        <v>1683</v>
      </c>
      <c r="H130" s="464" t="s">
        <v>2455</v>
      </c>
      <c r="I130" s="464" t="s">
        <v>1685</v>
      </c>
      <c r="J130" s="463">
        <v>1</v>
      </c>
      <c r="K130" s="477" t="s">
        <v>2507</v>
      </c>
      <c r="L130" s="409"/>
      <c r="M130" s="409"/>
      <c r="N130" s="409"/>
      <c r="O130" s="409"/>
      <c r="P130" s="409"/>
      <c r="Q130" s="409"/>
      <c r="R130" s="409"/>
      <c r="S130" s="409"/>
      <c r="T130" s="409"/>
      <c r="U130" s="409"/>
      <c r="V130" s="460"/>
      <c r="W130" s="643"/>
      <c r="X130" s="460"/>
    </row>
    <row r="131" spans="1:24" ht="409.5" x14ac:dyDescent="0.25">
      <c r="A131" s="490" t="s">
        <v>2399</v>
      </c>
      <c r="B131" s="464" t="s">
        <v>2400</v>
      </c>
      <c r="C131" s="463" t="s">
        <v>2453</v>
      </c>
      <c r="D131" s="464" t="s">
        <v>2487</v>
      </c>
      <c r="E131" s="464" t="s">
        <v>2244</v>
      </c>
      <c r="F131" s="464">
        <v>803</v>
      </c>
      <c r="G131" s="464" t="s">
        <v>1683</v>
      </c>
      <c r="H131" s="464" t="s">
        <v>2455</v>
      </c>
      <c r="I131" s="464" t="s">
        <v>1685</v>
      </c>
      <c r="J131" s="463" t="s">
        <v>2508</v>
      </c>
      <c r="K131" s="477" t="s">
        <v>2509</v>
      </c>
      <c r="L131" s="409"/>
      <c r="M131" s="409"/>
      <c r="N131" s="409"/>
      <c r="O131" s="409"/>
      <c r="P131" s="409"/>
      <c r="Q131" s="409"/>
      <c r="R131" s="409"/>
      <c r="S131" s="409"/>
      <c r="T131" s="409"/>
      <c r="U131" s="409"/>
      <c r="V131" s="460"/>
      <c r="W131" s="643"/>
      <c r="X131" s="460"/>
    </row>
    <row r="132" spans="1:24" ht="409.5" x14ac:dyDescent="0.25">
      <c r="A132" s="490" t="s">
        <v>2399</v>
      </c>
      <c r="B132" s="464" t="s">
        <v>2400</v>
      </c>
      <c r="C132" s="463" t="s">
        <v>2453</v>
      </c>
      <c r="D132" s="464" t="s">
        <v>2487</v>
      </c>
      <c r="E132" s="464" t="s">
        <v>2244</v>
      </c>
      <c r="F132" s="464">
        <v>803</v>
      </c>
      <c r="G132" s="464" t="s">
        <v>1683</v>
      </c>
      <c r="H132" s="464" t="s">
        <v>2455</v>
      </c>
      <c r="I132" s="464" t="s">
        <v>1685</v>
      </c>
      <c r="J132" s="464" t="s">
        <v>2510</v>
      </c>
      <c r="K132" s="477" t="s">
        <v>2511</v>
      </c>
      <c r="L132" s="409"/>
      <c r="M132" s="409"/>
      <c r="N132" s="409"/>
      <c r="O132" s="409"/>
      <c r="P132" s="409"/>
      <c r="Q132" s="409"/>
      <c r="R132" s="409"/>
      <c r="S132" s="409"/>
      <c r="T132" s="409"/>
      <c r="U132" s="409"/>
      <c r="V132" s="460"/>
      <c r="W132" s="643"/>
      <c r="X132" s="460"/>
    </row>
    <row r="133" spans="1:24" ht="71.25" x14ac:dyDescent="0.25">
      <c r="A133" s="490" t="s">
        <v>2399</v>
      </c>
      <c r="B133" s="464" t="s">
        <v>2404</v>
      </c>
      <c r="C133" s="463" t="s">
        <v>2512</v>
      </c>
      <c r="D133" s="462" t="s">
        <v>2513</v>
      </c>
      <c r="E133" s="462" t="s">
        <v>1803</v>
      </c>
      <c r="F133" s="480">
        <v>439</v>
      </c>
      <c r="G133" s="480" t="s">
        <v>1631</v>
      </c>
      <c r="H133" s="480" t="s">
        <v>1632</v>
      </c>
      <c r="I133" s="480" t="s">
        <v>8</v>
      </c>
      <c r="J133" s="489">
        <v>1</v>
      </c>
      <c r="K133" s="477" t="s">
        <v>2514</v>
      </c>
      <c r="L133" s="469" t="s">
        <v>2744</v>
      </c>
      <c r="M133" s="469"/>
      <c r="N133" s="469" t="s">
        <v>2744</v>
      </c>
      <c r="O133" s="469" t="s">
        <v>2744</v>
      </c>
      <c r="P133" s="469" t="s">
        <v>2744</v>
      </c>
      <c r="Q133" s="469" t="s">
        <v>2744</v>
      </c>
      <c r="R133" s="469" t="s">
        <v>2744</v>
      </c>
      <c r="S133" s="469" t="s">
        <v>2744</v>
      </c>
      <c r="T133" s="469" t="s">
        <v>2744</v>
      </c>
      <c r="U133" s="469" t="s">
        <v>2744</v>
      </c>
      <c r="V133" s="469" t="s">
        <v>2744</v>
      </c>
      <c r="W133" s="471" t="s">
        <v>2744</v>
      </c>
      <c r="X133" s="460"/>
    </row>
    <row r="134" spans="1:24" ht="409.5" x14ac:dyDescent="0.25">
      <c r="A134" s="490" t="s">
        <v>2399</v>
      </c>
      <c r="B134" s="464" t="s">
        <v>2404</v>
      </c>
      <c r="C134" s="463" t="s">
        <v>2512</v>
      </c>
      <c r="D134" s="464" t="s">
        <v>2513</v>
      </c>
      <c r="E134" s="464" t="s">
        <v>2244</v>
      </c>
      <c r="F134" s="486">
        <v>808</v>
      </c>
      <c r="G134" s="486" t="s">
        <v>1690</v>
      </c>
      <c r="H134" s="486" t="s">
        <v>1693</v>
      </c>
      <c r="I134" s="486" t="s">
        <v>1679</v>
      </c>
      <c r="J134" s="501">
        <v>1</v>
      </c>
      <c r="K134" s="477" t="s">
        <v>2515</v>
      </c>
      <c r="L134" s="409"/>
      <c r="M134" s="409"/>
      <c r="N134" s="409"/>
      <c r="O134" s="409"/>
      <c r="P134" s="409"/>
      <c r="Q134" s="409"/>
      <c r="R134" s="409"/>
      <c r="S134" s="409"/>
      <c r="T134" s="409"/>
      <c r="U134" s="409"/>
      <c r="V134" s="460"/>
      <c r="W134" s="643"/>
      <c r="X134" s="460"/>
    </row>
    <row r="135" spans="1:24" ht="71.25" x14ac:dyDescent="0.25">
      <c r="A135" s="490" t="s">
        <v>2399</v>
      </c>
      <c r="B135" s="464" t="s">
        <v>2404</v>
      </c>
      <c r="C135" s="463" t="s">
        <v>2512</v>
      </c>
      <c r="D135" s="474" t="s">
        <v>2513</v>
      </c>
      <c r="E135" s="462" t="s">
        <v>1788</v>
      </c>
      <c r="F135" s="480">
        <v>689</v>
      </c>
      <c r="G135" s="480" t="s">
        <v>1188</v>
      </c>
      <c r="H135" s="480" t="s">
        <v>1189</v>
      </c>
      <c r="I135" s="480" t="s">
        <v>8</v>
      </c>
      <c r="J135" s="480" t="s">
        <v>2516</v>
      </c>
      <c r="K135" s="477" t="s">
        <v>2517</v>
      </c>
      <c r="L135" s="469" t="s">
        <v>2744</v>
      </c>
      <c r="M135" s="469"/>
      <c r="N135" s="469" t="s">
        <v>2744</v>
      </c>
      <c r="O135" s="469" t="s">
        <v>2744</v>
      </c>
      <c r="P135" s="469" t="s">
        <v>2744</v>
      </c>
      <c r="Q135" s="469" t="s">
        <v>2744</v>
      </c>
      <c r="R135" s="469" t="s">
        <v>2744</v>
      </c>
      <c r="S135" s="469" t="s">
        <v>2744</v>
      </c>
      <c r="T135" s="469" t="s">
        <v>2744</v>
      </c>
      <c r="U135" s="469" t="s">
        <v>2744</v>
      </c>
      <c r="V135" s="469" t="s">
        <v>2744</v>
      </c>
      <c r="W135" s="471" t="s">
        <v>2744</v>
      </c>
      <c r="X135" s="460"/>
    </row>
    <row r="136" spans="1:24" ht="71.25" x14ac:dyDescent="0.25">
      <c r="A136" s="490" t="s">
        <v>2399</v>
      </c>
      <c r="B136" s="464" t="s">
        <v>2404</v>
      </c>
      <c r="C136" s="463" t="s">
        <v>2512</v>
      </c>
      <c r="D136" s="474" t="s">
        <v>2513</v>
      </c>
      <c r="E136" s="462" t="s">
        <v>1788</v>
      </c>
      <c r="F136" s="480">
        <v>690</v>
      </c>
      <c r="G136" s="480" t="s">
        <v>1190</v>
      </c>
      <c r="H136" s="480" t="s">
        <v>1191</v>
      </c>
      <c r="I136" s="480" t="s">
        <v>8</v>
      </c>
      <c r="J136" s="480" t="s">
        <v>2518</v>
      </c>
      <c r="K136" s="477" t="s">
        <v>2517</v>
      </c>
      <c r="L136" s="469" t="s">
        <v>2744</v>
      </c>
      <c r="M136" s="469"/>
      <c r="N136" s="469" t="s">
        <v>2744</v>
      </c>
      <c r="O136" s="469" t="s">
        <v>2744</v>
      </c>
      <c r="P136" s="469" t="s">
        <v>2744</v>
      </c>
      <c r="Q136" s="469" t="s">
        <v>2744</v>
      </c>
      <c r="R136" s="469" t="s">
        <v>2744</v>
      </c>
      <c r="S136" s="469" t="s">
        <v>2744</v>
      </c>
      <c r="T136" s="469" t="s">
        <v>2744</v>
      </c>
      <c r="U136" s="469" t="s">
        <v>2744</v>
      </c>
      <c r="V136" s="469" t="s">
        <v>2744</v>
      </c>
      <c r="W136" s="471" t="s">
        <v>2744</v>
      </c>
      <c r="X136" s="460"/>
    </row>
    <row r="137" spans="1:24" ht="71.25" x14ac:dyDescent="0.25">
      <c r="A137" s="490" t="s">
        <v>2399</v>
      </c>
      <c r="B137" s="464" t="s">
        <v>2404</v>
      </c>
      <c r="C137" s="463" t="s">
        <v>2512</v>
      </c>
      <c r="D137" s="474" t="s">
        <v>2513</v>
      </c>
      <c r="E137" s="462" t="s">
        <v>1788</v>
      </c>
      <c r="F137" s="480">
        <v>691</v>
      </c>
      <c r="G137" s="480" t="s">
        <v>1190</v>
      </c>
      <c r="H137" s="480" t="s">
        <v>1192</v>
      </c>
      <c r="I137" s="480" t="s">
        <v>8</v>
      </c>
      <c r="J137" s="480" t="s">
        <v>2519</v>
      </c>
      <c r="K137" s="477" t="s">
        <v>2517</v>
      </c>
      <c r="L137" s="469" t="s">
        <v>2744</v>
      </c>
      <c r="M137" s="469"/>
      <c r="N137" s="469" t="s">
        <v>2744</v>
      </c>
      <c r="O137" s="469" t="s">
        <v>2744</v>
      </c>
      <c r="P137" s="469" t="s">
        <v>2744</v>
      </c>
      <c r="Q137" s="469" t="s">
        <v>2744</v>
      </c>
      <c r="R137" s="469" t="s">
        <v>2744</v>
      </c>
      <c r="S137" s="469" t="s">
        <v>2744</v>
      </c>
      <c r="T137" s="469" t="s">
        <v>2744</v>
      </c>
      <c r="U137" s="469" t="s">
        <v>2744</v>
      </c>
      <c r="V137" s="469" t="s">
        <v>2744</v>
      </c>
      <c r="W137" s="471" t="s">
        <v>2744</v>
      </c>
      <c r="X137" s="460"/>
    </row>
    <row r="138" spans="1:24" ht="71.25" x14ac:dyDescent="0.25">
      <c r="A138" s="490" t="s">
        <v>2399</v>
      </c>
      <c r="B138" s="464" t="s">
        <v>2404</v>
      </c>
      <c r="C138" s="463" t="s">
        <v>2512</v>
      </c>
      <c r="D138" s="474" t="s">
        <v>2513</v>
      </c>
      <c r="E138" s="462" t="s">
        <v>1788</v>
      </c>
      <c r="F138" s="480">
        <v>484</v>
      </c>
      <c r="G138" s="480" t="s">
        <v>1269</v>
      </c>
      <c r="H138" s="480" t="s">
        <v>1269</v>
      </c>
      <c r="I138" s="480" t="s">
        <v>1270</v>
      </c>
      <c r="J138" s="480" t="s">
        <v>2520</v>
      </c>
      <c r="K138" s="477" t="s">
        <v>2517</v>
      </c>
      <c r="L138" s="469" t="s">
        <v>2744</v>
      </c>
      <c r="M138" s="469"/>
      <c r="N138" s="469" t="s">
        <v>2744</v>
      </c>
      <c r="O138" s="469" t="s">
        <v>2744</v>
      </c>
      <c r="P138" s="469" t="s">
        <v>2744</v>
      </c>
      <c r="Q138" s="469" t="s">
        <v>2744</v>
      </c>
      <c r="R138" s="469" t="s">
        <v>2744</v>
      </c>
      <c r="S138" s="469" t="s">
        <v>2744</v>
      </c>
      <c r="T138" s="469" t="s">
        <v>2744</v>
      </c>
      <c r="U138" s="469" t="s">
        <v>2744</v>
      </c>
      <c r="V138" s="469" t="s">
        <v>2744</v>
      </c>
      <c r="W138" s="471" t="s">
        <v>2744</v>
      </c>
      <c r="X138" s="460"/>
    </row>
    <row r="139" spans="1:24" ht="71.25" x14ac:dyDescent="0.25">
      <c r="A139" s="490" t="s">
        <v>2399</v>
      </c>
      <c r="B139" s="464" t="s">
        <v>2404</v>
      </c>
      <c r="C139" s="463" t="s">
        <v>2512</v>
      </c>
      <c r="D139" s="474" t="s">
        <v>2513</v>
      </c>
      <c r="E139" s="502" t="s">
        <v>1788</v>
      </c>
      <c r="F139" s="480">
        <v>414</v>
      </c>
      <c r="G139" s="480" t="s">
        <v>1035</v>
      </c>
      <c r="H139" s="480" t="s">
        <v>1036</v>
      </c>
      <c r="I139" s="480" t="s">
        <v>8</v>
      </c>
      <c r="J139" s="480" t="s">
        <v>2521</v>
      </c>
      <c r="K139" s="477" t="s">
        <v>2517</v>
      </c>
      <c r="L139" s="469" t="s">
        <v>2744</v>
      </c>
      <c r="M139" s="469"/>
      <c r="N139" s="469" t="s">
        <v>2744</v>
      </c>
      <c r="O139" s="469" t="s">
        <v>2744</v>
      </c>
      <c r="P139" s="469" t="s">
        <v>2744</v>
      </c>
      <c r="Q139" s="469" t="s">
        <v>2744</v>
      </c>
      <c r="R139" s="469" t="s">
        <v>2744</v>
      </c>
      <c r="S139" s="469" t="s">
        <v>2744</v>
      </c>
      <c r="T139" s="469" t="s">
        <v>2744</v>
      </c>
      <c r="U139" s="469" t="s">
        <v>2744</v>
      </c>
      <c r="V139" s="469" t="s">
        <v>2744</v>
      </c>
      <c r="W139" s="471" t="s">
        <v>2744</v>
      </c>
      <c r="X139" s="460"/>
    </row>
    <row r="140" spans="1:24" ht="128.25" x14ac:dyDescent="0.25">
      <c r="A140" s="490" t="s">
        <v>2399</v>
      </c>
      <c r="B140" s="464" t="s">
        <v>2400</v>
      </c>
      <c r="C140" s="463" t="s">
        <v>2512</v>
      </c>
      <c r="D140" s="474" t="s">
        <v>2513</v>
      </c>
      <c r="E140" s="474" t="s">
        <v>1752</v>
      </c>
      <c r="F140" s="474">
        <v>4</v>
      </c>
      <c r="G140" s="464" t="s">
        <v>1466</v>
      </c>
      <c r="H140" s="474" t="s">
        <v>2364</v>
      </c>
      <c r="I140" s="474" t="s">
        <v>1468</v>
      </c>
      <c r="J140" s="467" t="s">
        <v>1713</v>
      </c>
      <c r="K140" s="503" t="s">
        <v>2522</v>
      </c>
      <c r="L140" s="409"/>
      <c r="M140" s="499"/>
      <c r="N140" s="469" t="s">
        <v>2731</v>
      </c>
      <c r="O140" s="409">
        <v>0</v>
      </c>
      <c r="P140" s="469" t="s">
        <v>2744</v>
      </c>
      <c r="Q140" s="479">
        <v>0</v>
      </c>
      <c r="R140" s="469" t="s">
        <v>2744</v>
      </c>
      <c r="S140" s="479">
        <v>0</v>
      </c>
      <c r="T140" s="469" t="s">
        <v>2744</v>
      </c>
      <c r="U140" s="479">
        <v>6</v>
      </c>
      <c r="V140" s="460" t="s">
        <v>2778</v>
      </c>
      <c r="W140" s="643">
        <v>2026</v>
      </c>
      <c r="X140" s="460"/>
    </row>
    <row r="141" spans="1:24" ht="85.5" x14ac:dyDescent="0.25">
      <c r="A141" s="490" t="s">
        <v>2399</v>
      </c>
      <c r="B141" s="464" t="s">
        <v>2400</v>
      </c>
      <c r="C141" s="463" t="s">
        <v>2512</v>
      </c>
      <c r="D141" s="474" t="s">
        <v>2513</v>
      </c>
      <c r="E141" s="474" t="s">
        <v>1752</v>
      </c>
      <c r="F141" s="474">
        <v>441</v>
      </c>
      <c r="G141" s="464" t="s">
        <v>1508</v>
      </c>
      <c r="H141" s="474" t="s">
        <v>1509</v>
      </c>
      <c r="I141" s="474" t="s">
        <v>1468</v>
      </c>
      <c r="J141" s="474" t="s">
        <v>2523</v>
      </c>
      <c r="K141" s="497" t="s">
        <v>2524</v>
      </c>
      <c r="L141" s="409"/>
      <c r="M141" s="499"/>
      <c r="N141" s="469" t="s">
        <v>2731</v>
      </c>
      <c r="O141" s="409">
        <v>0</v>
      </c>
      <c r="P141" s="469" t="s">
        <v>2744</v>
      </c>
      <c r="Q141" s="479">
        <v>0</v>
      </c>
      <c r="R141" s="469" t="s">
        <v>2744</v>
      </c>
      <c r="S141" s="479">
        <v>0</v>
      </c>
      <c r="T141" s="469" t="s">
        <v>2744</v>
      </c>
      <c r="U141" s="479">
        <v>4</v>
      </c>
      <c r="V141" s="460" t="s">
        <v>2778</v>
      </c>
      <c r="W141" s="643">
        <v>2026</v>
      </c>
      <c r="X141" s="460"/>
    </row>
    <row r="142" spans="1:24" ht="171" x14ac:dyDescent="0.25">
      <c r="A142" s="473" t="s">
        <v>2399</v>
      </c>
      <c r="B142" s="474" t="s">
        <v>2400</v>
      </c>
      <c r="C142" s="475" t="s">
        <v>2512</v>
      </c>
      <c r="D142" s="474" t="s">
        <v>2513</v>
      </c>
      <c r="E142" s="474" t="s">
        <v>1752</v>
      </c>
      <c r="F142" s="467">
        <v>361</v>
      </c>
      <c r="G142" s="467" t="s">
        <v>1483</v>
      </c>
      <c r="H142" s="467" t="s">
        <v>1484</v>
      </c>
      <c r="I142" s="504" t="s">
        <v>8</v>
      </c>
      <c r="J142" s="474" t="s">
        <v>2525</v>
      </c>
      <c r="K142" s="497" t="s">
        <v>2526</v>
      </c>
      <c r="L142" s="469" t="s">
        <v>2731</v>
      </c>
      <c r="M142" s="470"/>
      <c r="N142" s="469"/>
      <c r="O142" s="409">
        <v>0</v>
      </c>
      <c r="P142" s="469" t="s">
        <v>2744</v>
      </c>
      <c r="Q142" s="479">
        <v>0</v>
      </c>
      <c r="R142" s="469" t="s">
        <v>2744</v>
      </c>
      <c r="S142" s="479">
        <v>0</v>
      </c>
      <c r="T142" s="469" t="s">
        <v>2744</v>
      </c>
      <c r="U142" s="479">
        <v>4</v>
      </c>
      <c r="V142" s="460" t="s">
        <v>2806</v>
      </c>
      <c r="W142" s="643">
        <v>2026</v>
      </c>
      <c r="X142" s="460"/>
    </row>
    <row r="143" spans="1:24" ht="114" x14ac:dyDescent="0.25">
      <c r="A143" s="473" t="s">
        <v>2399</v>
      </c>
      <c r="B143" s="474" t="s">
        <v>2400</v>
      </c>
      <c r="C143" s="475" t="s">
        <v>2512</v>
      </c>
      <c r="D143" s="474" t="s">
        <v>2513</v>
      </c>
      <c r="E143" s="474" t="s">
        <v>1752</v>
      </c>
      <c r="F143" s="467">
        <v>524</v>
      </c>
      <c r="G143" s="467" t="s">
        <v>1514</v>
      </c>
      <c r="H143" s="467" t="s">
        <v>1515</v>
      </c>
      <c r="I143" s="474" t="s">
        <v>8</v>
      </c>
      <c r="J143" s="474" t="s">
        <v>2525</v>
      </c>
      <c r="K143" s="497" t="s">
        <v>2527</v>
      </c>
      <c r="L143" s="409" t="s">
        <v>2731</v>
      </c>
      <c r="M143" s="470"/>
      <c r="N143" s="469"/>
      <c r="O143" s="409">
        <v>0</v>
      </c>
      <c r="P143" s="469" t="s">
        <v>2744</v>
      </c>
      <c r="Q143" s="479">
        <v>0</v>
      </c>
      <c r="R143" s="469" t="s">
        <v>2744</v>
      </c>
      <c r="S143" s="479">
        <v>0</v>
      </c>
      <c r="T143" s="469" t="s">
        <v>2744</v>
      </c>
      <c r="U143" s="479">
        <v>1</v>
      </c>
      <c r="V143" s="460" t="s">
        <v>2778</v>
      </c>
      <c r="W143" s="643">
        <v>2026</v>
      </c>
      <c r="X143" s="460"/>
    </row>
    <row r="144" spans="1:24" ht="142.5" x14ac:dyDescent="0.25">
      <c r="A144" s="473" t="s">
        <v>2399</v>
      </c>
      <c r="B144" s="474" t="s">
        <v>2400</v>
      </c>
      <c r="C144" s="475" t="s">
        <v>2512</v>
      </c>
      <c r="D144" s="474" t="s">
        <v>2513</v>
      </c>
      <c r="E144" s="474" t="s">
        <v>1752</v>
      </c>
      <c r="F144" s="467">
        <v>398</v>
      </c>
      <c r="G144" s="467" t="s">
        <v>1504</v>
      </c>
      <c r="H144" s="467" t="s">
        <v>1505</v>
      </c>
      <c r="I144" s="474" t="s">
        <v>8</v>
      </c>
      <c r="J144" s="474" t="s">
        <v>2525</v>
      </c>
      <c r="K144" s="505" t="s">
        <v>2528</v>
      </c>
      <c r="L144" s="409" t="s">
        <v>2731</v>
      </c>
      <c r="M144" s="470"/>
      <c r="N144" s="469"/>
      <c r="O144" s="409">
        <v>0</v>
      </c>
      <c r="P144" s="469" t="s">
        <v>2744</v>
      </c>
      <c r="Q144" s="479">
        <v>0</v>
      </c>
      <c r="R144" s="469" t="s">
        <v>2744</v>
      </c>
      <c r="S144" s="479">
        <v>0</v>
      </c>
      <c r="T144" s="469" t="s">
        <v>2744</v>
      </c>
      <c r="U144" s="479">
        <v>4</v>
      </c>
      <c r="V144" s="460" t="s">
        <v>2778</v>
      </c>
      <c r="W144" s="643">
        <v>2026</v>
      </c>
      <c r="X144" s="460"/>
    </row>
    <row r="145" spans="1:24" ht="71.25" x14ac:dyDescent="0.25">
      <c r="A145" s="461" t="s">
        <v>2399</v>
      </c>
      <c r="B145" s="462" t="s">
        <v>2400</v>
      </c>
      <c r="C145" s="475" t="s">
        <v>2512</v>
      </c>
      <c r="D145" s="474" t="s">
        <v>2513</v>
      </c>
      <c r="E145" s="467" t="s">
        <v>1800</v>
      </c>
      <c r="F145" s="467">
        <v>474</v>
      </c>
      <c r="G145" s="484" t="s">
        <v>652</v>
      </c>
      <c r="H145" s="467" t="s">
        <v>653</v>
      </c>
      <c r="I145" s="474" t="s">
        <v>641</v>
      </c>
      <c r="J145" s="497" t="s">
        <v>2523</v>
      </c>
      <c r="K145" s="465" t="s">
        <v>2529</v>
      </c>
      <c r="L145" s="469" t="s">
        <v>2731</v>
      </c>
      <c r="M145" s="472"/>
      <c r="N145" s="409"/>
      <c r="O145" s="409">
        <v>0</v>
      </c>
      <c r="P145" s="472" t="s">
        <v>2744</v>
      </c>
      <c r="Q145" s="409">
        <v>0</v>
      </c>
      <c r="R145" s="469" t="s">
        <v>2744</v>
      </c>
      <c r="S145" s="409">
        <v>0</v>
      </c>
      <c r="T145" s="472" t="s">
        <v>2744</v>
      </c>
      <c r="U145" s="409">
        <v>14</v>
      </c>
      <c r="V145" s="460" t="s">
        <v>2778</v>
      </c>
      <c r="W145" s="643">
        <v>2026</v>
      </c>
      <c r="X145" s="460" t="s">
        <v>2785</v>
      </c>
    </row>
    <row r="146" spans="1:24" ht="114" x14ac:dyDescent="0.25">
      <c r="A146" s="461" t="s">
        <v>2399</v>
      </c>
      <c r="B146" s="462" t="s">
        <v>2400</v>
      </c>
      <c r="C146" s="466" t="s">
        <v>2512</v>
      </c>
      <c r="D146" s="474" t="s">
        <v>2513</v>
      </c>
      <c r="E146" s="483" t="s">
        <v>1536</v>
      </c>
      <c r="F146" s="480">
        <v>622</v>
      </c>
      <c r="G146" s="486" t="s">
        <v>2530</v>
      </c>
      <c r="H146" s="467" t="s">
        <v>2531</v>
      </c>
      <c r="I146" s="480" t="s">
        <v>2532</v>
      </c>
      <c r="J146" s="480" t="s">
        <v>2523</v>
      </c>
      <c r="K146" s="457" t="s">
        <v>2529</v>
      </c>
      <c r="L146" s="469" t="s">
        <v>2731</v>
      </c>
      <c r="M146" s="470"/>
      <c r="N146" s="409"/>
      <c r="O146" s="409">
        <v>0</v>
      </c>
      <c r="P146" s="469" t="s">
        <v>2744</v>
      </c>
      <c r="Q146" s="458">
        <v>0</v>
      </c>
      <c r="R146" s="469" t="s">
        <v>2744</v>
      </c>
      <c r="S146" s="458">
        <v>0</v>
      </c>
      <c r="T146" s="469" t="s">
        <v>2744</v>
      </c>
      <c r="U146" s="458">
        <v>6</v>
      </c>
      <c r="V146" s="460" t="s">
        <v>2778</v>
      </c>
      <c r="W146" s="643">
        <v>2026</v>
      </c>
      <c r="X146" s="460"/>
    </row>
    <row r="147" spans="1:24" ht="142.5" x14ac:dyDescent="0.25">
      <c r="A147" s="461" t="s">
        <v>2399</v>
      </c>
      <c r="B147" s="462" t="s">
        <v>2400</v>
      </c>
      <c r="C147" s="475" t="s">
        <v>2512</v>
      </c>
      <c r="D147" s="474" t="s">
        <v>2513</v>
      </c>
      <c r="E147" s="467" t="s">
        <v>1788</v>
      </c>
      <c r="F147" s="467">
        <v>672</v>
      </c>
      <c r="G147" s="467" t="s">
        <v>1182</v>
      </c>
      <c r="H147" s="467" t="s">
        <v>1183</v>
      </c>
      <c r="I147" s="474" t="s">
        <v>8</v>
      </c>
      <c r="J147" s="474" t="s">
        <v>2533</v>
      </c>
      <c r="K147" s="465" t="s">
        <v>2534</v>
      </c>
      <c r="L147" s="409" t="s">
        <v>2731</v>
      </c>
      <c r="M147" s="470"/>
      <c r="N147" s="506"/>
      <c r="O147" s="409">
        <v>0</v>
      </c>
      <c r="P147" s="469" t="s">
        <v>2744</v>
      </c>
      <c r="Q147" s="458">
        <v>0</v>
      </c>
      <c r="R147" s="469" t="s">
        <v>2744</v>
      </c>
      <c r="S147" s="458">
        <v>0</v>
      </c>
      <c r="T147" s="469" t="s">
        <v>2744</v>
      </c>
      <c r="U147" s="469">
        <v>1</v>
      </c>
      <c r="V147" s="460" t="s">
        <v>2780</v>
      </c>
      <c r="W147" s="471">
        <v>2026</v>
      </c>
      <c r="X147" s="460"/>
    </row>
    <row r="148" spans="1:24" ht="71.25" x14ac:dyDescent="0.25">
      <c r="A148" s="461" t="s">
        <v>2399</v>
      </c>
      <c r="B148" s="462" t="s">
        <v>2400</v>
      </c>
      <c r="C148" s="475" t="s">
        <v>2512</v>
      </c>
      <c r="D148" s="474" t="s">
        <v>2513</v>
      </c>
      <c r="E148" s="467" t="s">
        <v>1803</v>
      </c>
      <c r="F148" s="467">
        <v>320</v>
      </c>
      <c r="G148" s="467" t="s">
        <v>1601</v>
      </c>
      <c r="H148" s="467" t="s">
        <v>2535</v>
      </c>
      <c r="I148" s="474" t="s">
        <v>8</v>
      </c>
      <c r="J148" s="474" t="s">
        <v>2536</v>
      </c>
      <c r="K148" s="465" t="s">
        <v>2537</v>
      </c>
      <c r="L148" s="409" t="s">
        <v>2731</v>
      </c>
      <c r="M148" s="470"/>
      <c r="N148" s="469"/>
      <c r="O148" s="458">
        <v>0</v>
      </c>
      <c r="P148" s="469" t="s">
        <v>2744</v>
      </c>
      <c r="Q148" s="409">
        <v>0</v>
      </c>
      <c r="R148" s="469" t="s">
        <v>2744</v>
      </c>
      <c r="S148" s="458">
        <v>0</v>
      </c>
      <c r="T148" s="469" t="s">
        <v>2744</v>
      </c>
      <c r="U148" s="458">
        <v>1</v>
      </c>
      <c r="V148" s="460" t="s">
        <v>2780</v>
      </c>
      <c r="W148" s="643">
        <v>2026</v>
      </c>
      <c r="X148" s="460"/>
    </row>
    <row r="149" spans="1:24" ht="128.25" x14ac:dyDescent="0.25">
      <c r="A149" s="461" t="s">
        <v>2399</v>
      </c>
      <c r="B149" s="462" t="s">
        <v>2400</v>
      </c>
      <c r="C149" s="475" t="s">
        <v>2512</v>
      </c>
      <c r="D149" s="474" t="s">
        <v>2513</v>
      </c>
      <c r="E149" s="467" t="s">
        <v>1803</v>
      </c>
      <c r="F149" s="467">
        <v>321</v>
      </c>
      <c r="G149" s="467" t="s">
        <v>1603</v>
      </c>
      <c r="H149" s="467" t="s">
        <v>2538</v>
      </c>
      <c r="I149" s="474" t="s">
        <v>8</v>
      </c>
      <c r="J149" s="474" t="s">
        <v>2539</v>
      </c>
      <c r="K149" s="465" t="s">
        <v>2540</v>
      </c>
      <c r="L149" s="409" t="s">
        <v>2731</v>
      </c>
      <c r="M149" s="470"/>
      <c r="N149" s="469"/>
      <c r="O149" s="458">
        <v>0</v>
      </c>
      <c r="P149" s="469" t="s">
        <v>2744</v>
      </c>
      <c r="Q149" s="409">
        <v>0</v>
      </c>
      <c r="R149" s="469" t="s">
        <v>2744</v>
      </c>
      <c r="S149" s="458">
        <v>0</v>
      </c>
      <c r="T149" s="469" t="s">
        <v>2744</v>
      </c>
      <c r="U149" s="458">
        <v>1</v>
      </c>
      <c r="V149" s="460" t="s">
        <v>2780</v>
      </c>
      <c r="W149" s="643">
        <v>2026</v>
      </c>
      <c r="X149" s="460"/>
    </row>
    <row r="150" spans="1:24" ht="71.25" x14ac:dyDescent="0.25">
      <c r="A150" s="461" t="s">
        <v>2399</v>
      </c>
      <c r="B150" s="462" t="s">
        <v>2400</v>
      </c>
      <c r="C150" s="475" t="s">
        <v>2512</v>
      </c>
      <c r="D150" s="474" t="s">
        <v>2513</v>
      </c>
      <c r="E150" s="467" t="s">
        <v>1803</v>
      </c>
      <c r="F150" s="474">
        <v>390</v>
      </c>
      <c r="G150" s="484" t="s">
        <v>1623</v>
      </c>
      <c r="H150" s="467" t="s">
        <v>1624</v>
      </c>
      <c r="I150" s="474" t="s">
        <v>8</v>
      </c>
      <c r="J150" s="474" t="s">
        <v>2541</v>
      </c>
      <c r="K150" s="465" t="s">
        <v>2542</v>
      </c>
      <c r="L150" s="469" t="s">
        <v>2731</v>
      </c>
      <c r="M150" s="472"/>
      <c r="N150" s="469"/>
      <c r="O150" s="458">
        <v>0</v>
      </c>
      <c r="P150" s="469" t="s">
        <v>2744</v>
      </c>
      <c r="Q150" s="409">
        <v>0</v>
      </c>
      <c r="R150" s="469" t="s">
        <v>2744</v>
      </c>
      <c r="S150" s="458">
        <v>0</v>
      </c>
      <c r="T150" s="469" t="s">
        <v>2744</v>
      </c>
      <c r="U150" s="458">
        <v>1</v>
      </c>
      <c r="V150" s="460" t="s">
        <v>2775</v>
      </c>
      <c r="W150" s="643">
        <v>2027</v>
      </c>
      <c r="X150" s="460"/>
    </row>
    <row r="151" spans="1:24" ht="409.5" x14ac:dyDescent="0.25">
      <c r="A151" s="461" t="s">
        <v>2399</v>
      </c>
      <c r="B151" s="462" t="s">
        <v>2400</v>
      </c>
      <c r="C151" s="475" t="s">
        <v>2512</v>
      </c>
      <c r="D151" s="474" t="s">
        <v>2513</v>
      </c>
      <c r="E151" s="480" t="s">
        <v>2244</v>
      </c>
      <c r="F151" s="480">
        <v>806</v>
      </c>
      <c r="G151" s="486" t="s">
        <v>1690</v>
      </c>
      <c r="H151" s="480" t="s">
        <v>1691</v>
      </c>
      <c r="I151" s="480" t="s">
        <v>1679</v>
      </c>
      <c r="J151" s="489">
        <v>2</v>
      </c>
      <c r="K151" s="465" t="s">
        <v>2543</v>
      </c>
      <c r="L151" s="409"/>
      <c r="M151" s="409"/>
      <c r="N151" s="409"/>
      <c r="O151" s="409"/>
      <c r="P151" s="409"/>
      <c r="Q151" s="409"/>
      <c r="R151" s="409"/>
      <c r="S151" s="409"/>
      <c r="T151" s="409"/>
      <c r="U151" s="409"/>
      <c r="V151" s="460"/>
      <c r="W151" s="643"/>
      <c r="X151" s="460"/>
    </row>
    <row r="152" spans="1:24" ht="409.5" x14ac:dyDescent="0.25">
      <c r="A152" s="485" t="s">
        <v>2399</v>
      </c>
      <c r="B152" s="485" t="s">
        <v>2400</v>
      </c>
      <c r="C152" s="463" t="s">
        <v>2512</v>
      </c>
      <c r="D152" s="464" t="s">
        <v>2513</v>
      </c>
      <c r="E152" s="486" t="s">
        <v>2244</v>
      </c>
      <c r="F152" s="486">
        <v>806</v>
      </c>
      <c r="G152" s="486" t="s">
        <v>1690</v>
      </c>
      <c r="H152" s="486" t="s">
        <v>1691</v>
      </c>
      <c r="I152" s="486" t="s">
        <v>1679</v>
      </c>
      <c r="J152" s="501" t="s">
        <v>1713</v>
      </c>
      <c r="K152" s="507" t="s">
        <v>2544</v>
      </c>
      <c r="L152" s="409"/>
      <c r="M152" s="409"/>
      <c r="N152" s="409"/>
      <c r="O152" s="409"/>
      <c r="P152" s="409"/>
      <c r="Q152" s="409"/>
      <c r="R152" s="409"/>
      <c r="S152" s="409"/>
      <c r="T152" s="409"/>
      <c r="U152" s="409"/>
      <c r="V152" s="460"/>
      <c r="W152" s="643"/>
      <c r="X152" s="460"/>
    </row>
    <row r="153" spans="1:24" ht="409.5" x14ac:dyDescent="0.25">
      <c r="A153" s="485" t="s">
        <v>2399</v>
      </c>
      <c r="B153" s="485" t="s">
        <v>2400</v>
      </c>
      <c r="C153" s="463" t="s">
        <v>2512</v>
      </c>
      <c r="D153" s="464" t="s">
        <v>2513</v>
      </c>
      <c r="E153" s="486" t="s">
        <v>2244</v>
      </c>
      <c r="F153" s="486">
        <v>803</v>
      </c>
      <c r="G153" s="486" t="s">
        <v>1683</v>
      </c>
      <c r="H153" s="486" t="s">
        <v>2455</v>
      </c>
      <c r="I153" s="486" t="s">
        <v>1685</v>
      </c>
      <c r="J153" s="501" t="s">
        <v>2545</v>
      </c>
      <c r="K153" s="507" t="s">
        <v>2546</v>
      </c>
      <c r="L153" s="409"/>
      <c r="M153" s="409"/>
      <c r="N153" s="409"/>
      <c r="O153" s="409"/>
      <c r="P153" s="409"/>
      <c r="Q153" s="409"/>
      <c r="R153" s="409"/>
      <c r="S153" s="409"/>
      <c r="T153" s="409"/>
      <c r="U153" s="409"/>
      <c r="V153" s="460"/>
      <c r="W153" s="643"/>
      <c r="X153" s="460"/>
    </row>
    <row r="154" spans="1:24" ht="85.5" x14ac:dyDescent="0.25">
      <c r="A154" s="476" t="s">
        <v>2399</v>
      </c>
      <c r="B154" s="476" t="s">
        <v>2400</v>
      </c>
      <c r="C154" s="466" t="s">
        <v>2512</v>
      </c>
      <c r="D154" s="474" t="s">
        <v>2513</v>
      </c>
      <c r="E154" s="480" t="s">
        <v>1754</v>
      </c>
      <c r="F154" s="480">
        <v>188</v>
      </c>
      <c r="G154" s="480" t="s">
        <v>1539</v>
      </c>
      <c r="H154" s="480" t="s">
        <v>1540</v>
      </c>
      <c r="I154" s="480" t="s">
        <v>1541</v>
      </c>
      <c r="J154" s="480" t="s">
        <v>1713</v>
      </c>
      <c r="K154" s="481" t="s">
        <v>2547</v>
      </c>
      <c r="L154" s="469" t="s">
        <v>2731</v>
      </c>
      <c r="M154" s="472"/>
      <c r="N154" s="409"/>
      <c r="O154" s="409">
        <v>0</v>
      </c>
      <c r="P154" s="469" t="s">
        <v>2744</v>
      </c>
      <c r="Q154" s="458">
        <v>0</v>
      </c>
      <c r="R154" s="469" t="s">
        <v>2744</v>
      </c>
      <c r="S154" s="458">
        <v>0</v>
      </c>
      <c r="T154" s="469" t="s">
        <v>2744</v>
      </c>
      <c r="U154" s="458">
        <v>10</v>
      </c>
      <c r="V154" s="460" t="s">
        <v>2778</v>
      </c>
      <c r="W154" s="643">
        <v>2026</v>
      </c>
      <c r="X154" s="460"/>
    </row>
    <row r="155" spans="1:24" ht="128.25" x14ac:dyDescent="0.25">
      <c r="A155" s="476" t="s">
        <v>2399</v>
      </c>
      <c r="B155" s="476" t="s">
        <v>2400</v>
      </c>
      <c r="C155" s="466" t="s">
        <v>2512</v>
      </c>
      <c r="D155" s="474" t="s">
        <v>2513</v>
      </c>
      <c r="E155" s="480" t="s">
        <v>1752</v>
      </c>
      <c r="F155" s="480">
        <v>354</v>
      </c>
      <c r="G155" s="480" t="s">
        <v>1479</v>
      </c>
      <c r="H155" s="480" t="s">
        <v>1480</v>
      </c>
      <c r="I155" s="480" t="s">
        <v>1463</v>
      </c>
      <c r="J155" s="480" t="s">
        <v>1713</v>
      </c>
      <c r="K155" s="481" t="s">
        <v>2548</v>
      </c>
      <c r="L155" s="409" t="s">
        <v>2731</v>
      </c>
      <c r="M155" s="472"/>
      <c r="N155" s="469"/>
      <c r="O155" s="409">
        <v>0</v>
      </c>
      <c r="P155" s="469" t="s">
        <v>2744</v>
      </c>
      <c r="Q155" s="409">
        <v>0</v>
      </c>
      <c r="R155" s="469" t="s">
        <v>2744</v>
      </c>
      <c r="S155" s="409">
        <v>0</v>
      </c>
      <c r="T155" s="469" t="s">
        <v>2744</v>
      </c>
      <c r="U155" s="409">
        <v>48</v>
      </c>
      <c r="V155" s="460" t="s">
        <v>2780</v>
      </c>
      <c r="W155" s="643">
        <v>2026</v>
      </c>
      <c r="X155" s="460"/>
    </row>
    <row r="156" spans="1:24" ht="128.25" x14ac:dyDescent="0.25">
      <c r="A156" s="476" t="s">
        <v>2399</v>
      </c>
      <c r="B156" s="476" t="s">
        <v>2400</v>
      </c>
      <c r="C156" s="466" t="s">
        <v>2512</v>
      </c>
      <c r="D156" s="474" t="s">
        <v>2513</v>
      </c>
      <c r="E156" s="480" t="s">
        <v>1711</v>
      </c>
      <c r="F156" s="480">
        <v>650</v>
      </c>
      <c r="G156" s="480" t="s">
        <v>131</v>
      </c>
      <c r="H156" s="480" t="s">
        <v>132</v>
      </c>
      <c r="I156" s="480" t="s">
        <v>8</v>
      </c>
      <c r="J156" s="480" t="s">
        <v>1713</v>
      </c>
      <c r="K156" s="481" t="s">
        <v>2549</v>
      </c>
      <c r="L156" s="409" t="s">
        <v>2731</v>
      </c>
      <c r="M156" s="472"/>
      <c r="N156" s="409"/>
      <c r="O156" s="409">
        <v>0</v>
      </c>
      <c r="P156" s="470" t="s">
        <v>2744</v>
      </c>
      <c r="Q156" s="409">
        <v>0</v>
      </c>
      <c r="R156" s="469" t="s">
        <v>2744</v>
      </c>
      <c r="S156" s="409">
        <v>0</v>
      </c>
      <c r="T156" s="470" t="s">
        <v>2744</v>
      </c>
      <c r="U156" s="409">
        <v>40</v>
      </c>
      <c r="V156" s="460" t="s">
        <v>2780</v>
      </c>
      <c r="W156" s="643">
        <v>2026</v>
      </c>
      <c r="X156" s="460"/>
    </row>
    <row r="157" spans="1:24" ht="99.75" x14ac:dyDescent="0.25">
      <c r="A157" s="476" t="s">
        <v>2399</v>
      </c>
      <c r="B157" s="476" t="s">
        <v>2400</v>
      </c>
      <c r="C157" s="466" t="s">
        <v>2512</v>
      </c>
      <c r="D157" s="474" t="s">
        <v>2513</v>
      </c>
      <c r="E157" s="480" t="s">
        <v>1720</v>
      </c>
      <c r="F157" s="480">
        <v>540</v>
      </c>
      <c r="G157" s="480" t="s">
        <v>938</v>
      </c>
      <c r="H157" s="480" t="s">
        <v>939</v>
      </c>
      <c r="I157" s="480" t="s">
        <v>8</v>
      </c>
      <c r="J157" s="480" t="s">
        <v>1713</v>
      </c>
      <c r="K157" s="481" t="s">
        <v>2547</v>
      </c>
      <c r="L157" s="409" t="s">
        <v>2731</v>
      </c>
      <c r="M157" s="472"/>
      <c r="N157" s="469"/>
      <c r="O157" s="458">
        <v>0</v>
      </c>
      <c r="P157" s="469" t="s">
        <v>2744</v>
      </c>
      <c r="Q157" s="409">
        <v>0</v>
      </c>
      <c r="R157" s="469" t="s">
        <v>2744</v>
      </c>
      <c r="S157" s="458">
        <v>0</v>
      </c>
      <c r="T157" s="469" t="s">
        <v>2744</v>
      </c>
      <c r="U157" s="458">
        <v>10</v>
      </c>
      <c r="V157" s="460" t="s">
        <v>2779</v>
      </c>
      <c r="W157" s="643">
        <v>2026</v>
      </c>
      <c r="X157" s="460"/>
    </row>
    <row r="158" spans="1:24" ht="99.75" x14ac:dyDescent="0.25">
      <c r="A158" s="476" t="s">
        <v>2399</v>
      </c>
      <c r="B158" s="476" t="s">
        <v>2400</v>
      </c>
      <c r="C158" s="466" t="s">
        <v>2512</v>
      </c>
      <c r="D158" s="474" t="s">
        <v>2513</v>
      </c>
      <c r="E158" s="480" t="s">
        <v>1788</v>
      </c>
      <c r="F158" s="480">
        <v>667</v>
      </c>
      <c r="G158" s="480" t="s">
        <v>1172</v>
      </c>
      <c r="H158" s="480" t="s">
        <v>1173</v>
      </c>
      <c r="I158" s="480" t="s">
        <v>8</v>
      </c>
      <c r="J158" s="489">
        <v>1</v>
      </c>
      <c r="K158" s="481" t="s">
        <v>2550</v>
      </c>
      <c r="L158" s="409" t="s">
        <v>2731</v>
      </c>
      <c r="M158" s="508"/>
      <c r="N158" s="469"/>
      <c r="O158" s="409">
        <v>0</v>
      </c>
      <c r="P158" s="469" t="s">
        <v>2744</v>
      </c>
      <c r="Q158" s="458">
        <v>0</v>
      </c>
      <c r="R158" s="469" t="s">
        <v>2744</v>
      </c>
      <c r="S158" s="458">
        <v>0</v>
      </c>
      <c r="T158" s="469" t="s">
        <v>2744</v>
      </c>
      <c r="U158" s="458">
        <v>1</v>
      </c>
      <c r="V158" s="460" t="s">
        <v>2778</v>
      </c>
      <c r="W158" s="643">
        <v>2026</v>
      </c>
      <c r="X158" s="460"/>
    </row>
    <row r="159" spans="1:24" ht="384.75" x14ac:dyDescent="0.25">
      <c r="A159" s="476" t="s">
        <v>2399</v>
      </c>
      <c r="B159" s="476" t="s">
        <v>2400</v>
      </c>
      <c r="C159" s="466" t="s">
        <v>2512</v>
      </c>
      <c r="D159" s="474" t="s">
        <v>2513</v>
      </c>
      <c r="E159" s="480" t="s">
        <v>1788</v>
      </c>
      <c r="F159" s="480">
        <v>714</v>
      </c>
      <c r="G159" s="480" t="s">
        <v>1216</v>
      </c>
      <c r="H159" s="480" t="s">
        <v>1217</v>
      </c>
      <c r="I159" s="480" t="s">
        <v>8</v>
      </c>
      <c r="J159" s="489">
        <v>1</v>
      </c>
      <c r="K159" s="481" t="s">
        <v>2551</v>
      </c>
      <c r="L159" s="409" t="s">
        <v>2731</v>
      </c>
      <c r="M159" s="409"/>
      <c r="N159" s="469"/>
      <c r="O159" s="409">
        <v>0</v>
      </c>
      <c r="P159" s="469" t="s">
        <v>2744</v>
      </c>
      <c r="Q159" s="458">
        <v>0</v>
      </c>
      <c r="R159" s="469" t="s">
        <v>2744</v>
      </c>
      <c r="S159" s="458">
        <v>0</v>
      </c>
      <c r="T159" s="469" t="s">
        <v>2744</v>
      </c>
      <c r="U159" s="458">
        <v>1</v>
      </c>
      <c r="V159" s="460" t="s">
        <v>2775</v>
      </c>
      <c r="W159" s="643">
        <v>2026</v>
      </c>
      <c r="X159" s="460"/>
    </row>
    <row r="160" spans="1:24" ht="285" x14ac:dyDescent="0.25">
      <c r="A160" s="476" t="s">
        <v>2399</v>
      </c>
      <c r="B160" s="476" t="s">
        <v>2400</v>
      </c>
      <c r="C160" s="466" t="s">
        <v>2512</v>
      </c>
      <c r="D160" s="474" t="s">
        <v>2513</v>
      </c>
      <c r="E160" s="480" t="s">
        <v>1788</v>
      </c>
      <c r="F160" s="480">
        <v>717</v>
      </c>
      <c r="G160" s="480" t="s">
        <v>1220</v>
      </c>
      <c r="H160" s="480" t="s">
        <v>1956</v>
      </c>
      <c r="I160" s="480" t="s">
        <v>8</v>
      </c>
      <c r="J160" s="509" t="s">
        <v>2552</v>
      </c>
      <c r="K160" s="481" t="s">
        <v>2553</v>
      </c>
      <c r="L160" s="409" t="s">
        <v>2731</v>
      </c>
      <c r="M160" s="470"/>
      <c r="N160" s="469"/>
      <c r="O160" s="409">
        <v>0</v>
      </c>
      <c r="P160" s="469" t="s">
        <v>2744</v>
      </c>
      <c r="Q160" s="458">
        <v>0</v>
      </c>
      <c r="R160" s="469" t="s">
        <v>2744</v>
      </c>
      <c r="S160" s="458">
        <v>0</v>
      </c>
      <c r="T160" s="469" t="s">
        <v>2744</v>
      </c>
      <c r="U160" s="458">
        <v>3</v>
      </c>
      <c r="V160" s="460" t="s">
        <v>2760</v>
      </c>
      <c r="W160" s="643">
        <v>2026</v>
      </c>
      <c r="X160" s="460"/>
    </row>
    <row r="161" spans="1:24" ht="114" x14ac:dyDescent="0.25">
      <c r="A161" s="476" t="s">
        <v>2399</v>
      </c>
      <c r="B161" s="476" t="s">
        <v>2400</v>
      </c>
      <c r="C161" s="466" t="s">
        <v>2512</v>
      </c>
      <c r="D161" s="474" t="s">
        <v>2513</v>
      </c>
      <c r="E161" s="480" t="s">
        <v>1788</v>
      </c>
      <c r="F161" s="480">
        <v>478</v>
      </c>
      <c r="G161" s="480" t="s">
        <v>1080</v>
      </c>
      <c r="H161" s="480" t="s">
        <v>1081</v>
      </c>
      <c r="I161" s="480" t="s">
        <v>1079</v>
      </c>
      <c r="J161" s="480" t="s">
        <v>1713</v>
      </c>
      <c r="K161" s="481" t="s">
        <v>2554</v>
      </c>
      <c r="L161" s="469"/>
      <c r="M161" s="472"/>
      <c r="N161" s="409" t="s">
        <v>2731</v>
      </c>
      <c r="O161" s="409">
        <v>0</v>
      </c>
      <c r="P161" s="469" t="s">
        <v>2744</v>
      </c>
      <c r="Q161" s="458">
        <v>0</v>
      </c>
      <c r="R161" s="469" t="s">
        <v>2744</v>
      </c>
      <c r="S161" s="458">
        <v>0</v>
      </c>
      <c r="T161" s="469" t="s">
        <v>2744</v>
      </c>
      <c r="U161" s="458">
        <v>200</v>
      </c>
      <c r="V161" s="460" t="s">
        <v>2784</v>
      </c>
      <c r="W161" s="643">
        <v>2026</v>
      </c>
      <c r="X161" s="460"/>
    </row>
    <row r="162" spans="1:24" ht="85.5" x14ac:dyDescent="0.25">
      <c r="A162" s="476" t="s">
        <v>2399</v>
      </c>
      <c r="B162" s="476" t="s">
        <v>2400</v>
      </c>
      <c r="C162" s="466" t="s">
        <v>2512</v>
      </c>
      <c r="D162" s="474" t="s">
        <v>2513</v>
      </c>
      <c r="E162" s="480" t="s">
        <v>1788</v>
      </c>
      <c r="F162" s="480">
        <v>479</v>
      </c>
      <c r="G162" s="480" t="s">
        <v>1082</v>
      </c>
      <c r="H162" s="480" t="s">
        <v>1083</v>
      </c>
      <c r="I162" s="480" t="s">
        <v>1079</v>
      </c>
      <c r="J162" s="480" t="s">
        <v>1713</v>
      </c>
      <c r="K162" s="481" t="s">
        <v>2547</v>
      </c>
      <c r="L162" s="469" t="s">
        <v>2731</v>
      </c>
      <c r="M162" s="472"/>
      <c r="N162" s="409"/>
      <c r="O162" s="409">
        <v>0</v>
      </c>
      <c r="P162" s="469" t="s">
        <v>2744</v>
      </c>
      <c r="Q162" s="458">
        <v>0</v>
      </c>
      <c r="R162" s="469" t="s">
        <v>2744</v>
      </c>
      <c r="S162" s="458">
        <v>0</v>
      </c>
      <c r="T162" s="469" t="s">
        <v>2744</v>
      </c>
      <c r="U162" s="458">
        <v>200</v>
      </c>
      <c r="V162" s="460" t="s">
        <v>2778</v>
      </c>
      <c r="W162" s="643">
        <v>2026</v>
      </c>
      <c r="X162" s="460"/>
    </row>
    <row r="163" spans="1:24" ht="85.5" x14ac:dyDescent="0.25">
      <c r="A163" s="476" t="s">
        <v>2399</v>
      </c>
      <c r="B163" s="476" t="s">
        <v>2400</v>
      </c>
      <c r="C163" s="466" t="s">
        <v>2512</v>
      </c>
      <c r="D163" s="474" t="s">
        <v>2513</v>
      </c>
      <c r="E163" s="480" t="s">
        <v>1788</v>
      </c>
      <c r="F163" s="480" t="s">
        <v>1241</v>
      </c>
      <c r="G163" s="480" t="s">
        <v>1814</v>
      </c>
      <c r="H163" s="480" t="s">
        <v>23</v>
      </c>
      <c r="I163" s="480" t="s">
        <v>1815</v>
      </c>
      <c r="J163" s="480" t="s">
        <v>1713</v>
      </c>
      <c r="K163" s="481" t="s">
        <v>2547</v>
      </c>
      <c r="L163" s="469" t="s">
        <v>2731</v>
      </c>
      <c r="M163" s="472"/>
      <c r="N163" s="409"/>
      <c r="O163" s="409">
        <v>0</v>
      </c>
      <c r="P163" s="469" t="s">
        <v>2744</v>
      </c>
      <c r="Q163" s="458">
        <v>0</v>
      </c>
      <c r="R163" s="469" t="s">
        <v>2744</v>
      </c>
      <c r="S163" s="458">
        <v>0</v>
      </c>
      <c r="T163" s="469" t="s">
        <v>2744</v>
      </c>
      <c r="U163" s="458">
        <v>20</v>
      </c>
      <c r="V163" s="460" t="s">
        <v>2778</v>
      </c>
      <c r="W163" s="643">
        <v>2026</v>
      </c>
      <c r="X163" s="460"/>
    </row>
    <row r="164" spans="1:24" ht="185.25" x14ac:dyDescent="0.25">
      <c r="A164" s="476" t="s">
        <v>2399</v>
      </c>
      <c r="B164" s="476" t="s">
        <v>2400</v>
      </c>
      <c r="C164" s="466" t="s">
        <v>2512</v>
      </c>
      <c r="D164" s="474" t="s">
        <v>2513</v>
      </c>
      <c r="E164" s="480" t="s">
        <v>1754</v>
      </c>
      <c r="F164" s="480">
        <v>681</v>
      </c>
      <c r="G164" s="480" t="s">
        <v>1584</v>
      </c>
      <c r="H164" s="480" t="s">
        <v>1585</v>
      </c>
      <c r="I164" s="480" t="s">
        <v>1586</v>
      </c>
      <c r="J164" s="480" t="s">
        <v>1713</v>
      </c>
      <c r="K164" s="481" t="s">
        <v>2555</v>
      </c>
      <c r="L164" s="409" t="s">
        <v>2731</v>
      </c>
      <c r="M164" s="472"/>
      <c r="N164" s="469"/>
      <c r="O164" s="409">
        <v>0</v>
      </c>
      <c r="P164" s="469" t="s">
        <v>2744</v>
      </c>
      <c r="Q164" s="458">
        <v>0</v>
      </c>
      <c r="R164" s="469" t="s">
        <v>2744</v>
      </c>
      <c r="S164" s="458">
        <v>0</v>
      </c>
      <c r="T164" s="469" t="s">
        <v>2744</v>
      </c>
      <c r="U164" s="458">
        <v>3</v>
      </c>
      <c r="V164" s="460" t="s">
        <v>2778</v>
      </c>
      <c r="W164" s="643">
        <v>2026</v>
      </c>
      <c r="X164" s="460"/>
    </row>
    <row r="165" spans="1:24" ht="228" x14ac:dyDescent="0.25">
      <c r="A165" s="476" t="s">
        <v>2399</v>
      </c>
      <c r="B165" s="476" t="s">
        <v>2400</v>
      </c>
      <c r="C165" s="466" t="s">
        <v>2512</v>
      </c>
      <c r="D165" s="474" t="s">
        <v>2513</v>
      </c>
      <c r="E165" s="480" t="s">
        <v>1754</v>
      </c>
      <c r="F165" s="480">
        <v>392</v>
      </c>
      <c r="G165" s="480" t="s">
        <v>1558</v>
      </c>
      <c r="H165" s="480" t="s">
        <v>1559</v>
      </c>
      <c r="I165" s="480" t="s">
        <v>1560</v>
      </c>
      <c r="J165" s="480" t="s">
        <v>1713</v>
      </c>
      <c r="K165" s="481" t="s">
        <v>2556</v>
      </c>
      <c r="L165" s="409" t="s">
        <v>2731</v>
      </c>
      <c r="M165" s="472"/>
      <c r="N165" s="469"/>
      <c r="O165" s="409">
        <v>0</v>
      </c>
      <c r="P165" s="469" t="s">
        <v>2744</v>
      </c>
      <c r="Q165" s="458">
        <v>0</v>
      </c>
      <c r="R165" s="469" t="s">
        <v>2744</v>
      </c>
      <c r="S165" s="458">
        <v>0</v>
      </c>
      <c r="T165" s="469" t="s">
        <v>2744</v>
      </c>
      <c r="U165" s="458">
        <v>3</v>
      </c>
      <c r="V165" s="460" t="s">
        <v>2778</v>
      </c>
      <c r="W165" s="643">
        <v>2026</v>
      </c>
      <c r="X165" s="460"/>
    </row>
    <row r="166" spans="1:24" ht="85.5" x14ac:dyDescent="0.25">
      <c r="A166" s="476" t="s">
        <v>2399</v>
      </c>
      <c r="B166" s="476" t="s">
        <v>2400</v>
      </c>
      <c r="C166" s="466" t="s">
        <v>2512</v>
      </c>
      <c r="D166" s="474" t="s">
        <v>2513</v>
      </c>
      <c r="E166" s="480" t="s">
        <v>1788</v>
      </c>
      <c r="F166" s="480">
        <v>394</v>
      </c>
      <c r="G166" s="480" t="s">
        <v>1022</v>
      </c>
      <c r="H166" s="480" t="s">
        <v>1023</v>
      </c>
      <c r="I166" s="480" t="s">
        <v>991</v>
      </c>
      <c r="J166" s="480" t="s">
        <v>1713</v>
      </c>
      <c r="K166" s="481" t="s">
        <v>2557</v>
      </c>
      <c r="L166" s="409" t="s">
        <v>2731</v>
      </c>
      <c r="M166" s="470"/>
      <c r="N166" s="469"/>
      <c r="O166" s="409">
        <v>0</v>
      </c>
      <c r="P166" s="469" t="s">
        <v>2744</v>
      </c>
      <c r="Q166" s="458">
        <v>0</v>
      </c>
      <c r="R166" s="469" t="s">
        <v>2744</v>
      </c>
      <c r="S166" s="458">
        <v>0</v>
      </c>
      <c r="T166" s="469" t="s">
        <v>2744</v>
      </c>
      <c r="U166" s="458">
        <v>3</v>
      </c>
      <c r="V166" s="460" t="s">
        <v>2758</v>
      </c>
      <c r="W166" s="643">
        <v>2027</v>
      </c>
      <c r="X166" s="460"/>
    </row>
    <row r="167" spans="1:24" ht="85.5" x14ac:dyDescent="0.25">
      <c r="A167" s="476" t="s">
        <v>2399</v>
      </c>
      <c r="B167" s="476" t="s">
        <v>2400</v>
      </c>
      <c r="C167" s="466" t="s">
        <v>2512</v>
      </c>
      <c r="D167" s="474" t="s">
        <v>2513</v>
      </c>
      <c r="E167" s="480" t="s">
        <v>1788</v>
      </c>
      <c r="F167" s="480">
        <v>309</v>
      </c>
      <c r="G167" s="480" t="s">
        <v>990</v>
      </c>
      <c r="H167" s="480" t="s">
        <v>990</v>
      </c>
      <c r="I167" s="480" t="s">
        <v>991</v>
      </c>
      <c r="J167" s="480" t="s">
        <v>1713</v>
      </c>
      <c r="K167" s="481" t="s">
        <v>2557</v>
      </c>
      <c r="L167" s="469" t="s">
        <v>2731</v>
      </c>
      <c r="M167" s="470"/>
      <c r="O167" s="409">
        <v>0</v>
      </c>
      <c r="P167" s="469" t="s">
        <v>2744</v>
      </c>
      <c r="Q167" s="458">
        <v>0</v>
      </c>
      <c r="R167" s="469" t="s">
        <v>2744</v>
      </c>
      <c r="S167" s="458">
        <v>0</v>
      </c>
      <c r="T167" s="469" t="s">
        <v>2744</v>
      </c>
      <c r="U167" s="409">
        <v>3</v>
      </c>
      <c r="V167" s="460" t="s">
        <v>2779</v>
      </c>
      <c r="W167" s="643">
        <v>2026</v>
      </c>
      <c r="X167" s="460"/>
    </row>
    <row r="168" spans="1:24" ht="85.5" x14ac:dyDescent="0.25">
      <c r="A168" s="476" t="s">
        <v>2399</v>
      </c>
      <c r="B168" s="476" t="s">
        <v>2400</v>
      </c>
      <c r="C168" s="466" t="s">
        <v>2512</v>
      </c>
      <c r="D168" s="474" t="s">
        <v>2513</v>
      </c>
      <c r="E168" s="480" t="s">
        <v>1788</v>
      </c>
      <c r="F168" s="480">
        <v>393</v>
      </c>
      <c r="G168" s="480" t="s">
        <v>1021</v>
      </c>
      <c r="H168" s="480" t="s">
        <v>1021</v>
      </c>
      <c r="I168" s="480" t="s">
        <v>991</v>
      </c>
      <c r="J168" s="480" t="s">
        <v>1713</v>
      </c>
      <c r="K168" s="481" t="s">
        <v>2557</v>
      </c>
      <c r="L168" s="469" t="s">
        <v>2731</v>
      </c>
      <c r="M168" s="470"/>
      <c r="O168" s="409">
        <v>0</v>
      </c>
      <c r="P168" s="469" t="s">
        <v>2744</v>
      </c>
      <c r="Q168" s="458">
        <v>0</v>
      </c>
      <c r="R168" s="469" t="s">
        <v>2744</v>
      </c>
      <c r="S168" s="458">
        <v>0</v>
      </c>
      <c r="T168" s="469" t="s">
        <v>2744</v>
      </c>
      <c r="U168" s="409">
        <v>10</v>
      </c>
      <c r="V168" s="460" t="s">
        <v>2778</v>
      </c>
      <c r="W168" s="643">
        <v>2027</v>
      </c>
      <c r="X168" s="460"/>
    </row>
    <row r="169" spans="1:24" ht="85.5" x14ac:dyDescent="0.25">
      <c r="A169" s="475" t="s">
        <v>2399</v>
      </c>
      <c r="B169" s="475" t="s">
        <v>2400</v>
      </c>
      <c r="C169" s="466" t="s">
        <v>2512</v>
      </c>
      <c r="D169" s="474" t="s">
        <v>2513</v>
      </c>
      <c r="E169" s="510" t="s">
        <v>1788</v>
      </c>
      <c r="F169" s="510">
        <v>649</v>
      </c>
      <c r="G169" s="510" t="s">
        <v>1280</v>
      </c>
      <c r="H169" s="510" t="s">
        <v>1281</v>
      </c>
      <c r="I169" s="510" t="s">
        <v>1149</v>
      </c>
      <c r="J169" s="510" t="s">
        <v>1713</v>
      </c>
      <c r="K169" s="511" t="s">
        <v>2557</v>
      </c>
      <c r="L169" s="499" t="s">
        <v>2731</v>
      </c>
      <c r="M169" s="508"/>
      <c r="N169" s="500"/>
      <c r="O169" s="498">
        <v>0</v>
      </c>
      <c r="P169" s="499" t="s">
        <v>2744</v>
      </c>
      <c r="Q169" s="512">
        <v>0</v>
      </c>
      <c r="R169" s="499" t="s">
        <v>2744</v>
      </c>
      <c r="S169" s="512">
        <v>0</v>
      </c>
      <c r="T169" s="499" t="s">
        <v>2744</v>
      </c>
      <c r="U169" s="498">
        <v>1</v>
      </c>
      <c r="V169" s="513" t="s">
        <v>2760</v>
      </c>
      <c r="W169" s="649">
        <v>2026</v>
      </c>
      <c r="X169" s="460"/>
    </row>
    <row r="170" spans="1:24" ht="409.5" x14ac:dyDescent="0.25">
      <c r="A170" s="476" t="s">
        <v>2399</v>
      </c>
      <c r="B170" s="476" t="s">
        <v>2400</v>
      </c>
      <c r="C170" s="466" t="s">
        <v>2512</v>
      </c>
      <c r="D170" s="474" t="s">
        <v>2513</v>
      </c>
      <c r="E170" s="480" t="s">
        <v>1803</v>
      </c>
      <c r="F170" s="480">
        <v>542</v>
      </c>
      <c r="G170" s="480" t="s">
        <v>1642</v>
      </c>
      <c r="H170" s="480" t="s">
        <v>1643</v>
      </c>
      <c r="I170" s="480" t="s">
        <v>8</v>
      </c>
      <c r="J170" s="480" t="s">
        <v>1713</v>
      </c>
      <c r="K170" s="481" t="s">
        <v>2558</v>
      </c>
      <c r="L170" s="409" t="s">
        <v>2731</v>
      </c>
      <c r="M170" s="470"/>
      <c r="N170" s="469"/>
      <c r="O170" s="409">
        <v>0</v>
      </c>
      <c r="P170" s="469" t="s">
        <v>2744</v>
      </c>
      <c r="Q170" s="409">
        <v>0</v>
      </c>
      <c r="R170" s="469" t="s">
        <v>2744</v>
      </c>
      <c r="S170" s="409">
        <v>0</v>
      </c>
      <c r="T170" s="469" t="s">
        <v>2744</v>
      </c>
      <c r="U170" s="409">
        <v>20</v>
      </c>
      <c r="V170" s="460" t="s">
        <v>2778</v>
      </c>
      <c r="W170" s="643">
        <v>2026</v>
      </c>
      <c r="X170" s="460"/>
    </row>
    <row r="171" spans="1:24" ht="128.25" x14ac:dyDescent="0.25">
      <c r="A171" s="476" t="s">
        <v>2399</v>
      </c>
      <c r="B171" s="476" t="s">
        <v>2400</v>
      </c>
      <c r="C171" s="466" t="s">
        <v>2512</v>
      </c>
      <c r="D171" s="474" t="s">
        <v>2513</v>
      </c>
      <c r="E171" s="480" t="s">
        <v>1803</v>
      </c>
      <c r="F171" s="480">
        <v>640</v>
      </c>
      <c r="G171" s="480" t="s">
        <v>1653</v>
      </c>
      <c r="H171" s="480" t="s">
        <v>1654</v>
      </c>
      <c r="I171" s="480" t="s">
        <v>8</v>
      </c>
      <c r="J171" s="480" t="s">
        <v>1713</v>
      </c>
      <c r="K171" s="481" t="s">
        <v>2558</v>
      </c>
      <c r="L171" s="409" t="s">
        <v>2731</v>
      </c>
      <c r="M171" s="470"/>
      <c r="N171" s="469"/>
      <c r="O171" s="409">
        <v>0</v>
      </c>
      <c r="P171" s="469" t="s">
        <v>2744</v>
      </c>
      <c r="Q171" s="409">
        <v>0</v>
      </c>
      <c r="R171" s="469" t="s">
        <v>2744</v>
      </c>
      <c r="S171" s="409">
        <v>0</v>
      </c>
      <c r="T171" s="469" t="s">
        <v>2744</v>
      </c>
      <c r="U171" s="409">
        <v>30</v>
      </c>
      <c r="V171" s="460" t="s">
        <v>2778</v>
      </c>
      <c r="W171" s="643">
        <v>2026</v>
      </c>
      <c r="X171" s="460"/>
    </row>
    <row r="172" spans="1:24" ht="285" x14ac:dyDescent="0.25">
      <c r="A172" s="476" t="s">
        <v>2399</v>
      </c>
      <c r="B172" s="476" t="s">
        <v>2400</v>
      </c>
      <c r="C172" s="466" t="s">
        <v>2512</v>
      </c>
      <c r="D172" s="474" t="s">
        <v>2513</v>
      </c>
      <c r="E172" s="480" t="s">
        <v>1803</v>
      </c>
      <c r="F172" s="480">
        <v>356</v>
      </c>
      <c r="G172" s="480" t="s">
        <v>1613</v>
      </c>
      <c r="H172" s="480" t="s">
        <v>1614</v>
      </c>
      <c r="I172" s="480" t="s">
        <v>8</v>
      </c>
      <c r="J172" s="480" t="s">
        <v>1713</v>
      </c>
      <c r="K172" s="481" t="s">
        <v>2559</v>
      </c>
      <c r="L172" s="409" t="s">
        <v>2731</v>
      </c>
      <c r="M172" s="470"/>
      <c r="N172" s="469"/>
      <c r="O172" s="409">
        <v>0</v>
      </c>
      <c r="P172" s="469" t="s">
        <v>2744</v>
      </c>
      <c r="Q172" s="409">
        <v>0</v>
      </c>
      <c r="R172" s="469" t="s">
        <v>2744</v>
      </c>
      <c r="S172" s="409">
        <v>0</v>
      </c>
      <c r="T172" s="469" t="s">
        <v>2744</v>
      </c>
      <c r="U172" s="409">
        <v>30</v>
      </c>
      <c r="V172" s="460" t="s">
        <v>2780</v>
      </c>
      <c r="W172" s="643">
        <v>2026</v>
      </c>
      <c r="X172" s="460"/>
    </row>
    <row r="173" spans="1:24" ht="71.25" x14ac:dyDescent="0.25">
      <c r="A173" s="476" t="s">
        <v>2399</v>
      </c>
      <c r="B173" s="476" t="s">
        <v>2400</v>
      </c>
      <c r="C173" s="466" t="s">
        <v>2512</v>
      </c>
      <c r="D173" s="474" t="s">
        <v>2513</v>
      </c>
      <c r="E173" s="480" t="s">
        <v>1788</v>
      </c>
      <c r="F173" s="480">
        <v>576</v>
      </c>
      <c r="G173" s="480" t="s">
        <v>1127</v>
      </c>
      <c r="H173" s="480" t="s">
        <v>1127</v>
      </c>
      <c r="I173" s="480" t="s">
        <v>8</v>
      </c>
      <c r="J173" s="480" t="s">
        <v>2560</v>
      </c>
      <c r="K173" s="481" t="s">
        <v>2561</v>
      </c>
      <c r="L173" s="409" t="s">
        <v>2731</v>
      </c>
      <c r="M173" s="409"/>
      <c r="N173" s="469"/>
      <c r="O173" s="409">
        <v>0</v>
      </c>
      <c r="P173" s="469" t="s">
        <v>2744</v>
      </c>
      <c r="Q173" s="458">
        <v>0</v>
      </c>
      <c r="R173" s="469" t="s">
        <v>2744</v>
      </c>
      <c r="S173" s="458">
        <v>0</v>
      </c>
      <c r="T173" s="469" t="s">
        <v>2744</v>
      </c>
      <c r="U173" s="458">
        <v>100</v>
      </c>
      <c r="V173" s="460" t="s">
        <v>2760</v>
      </c>
      <c r="W173" s="643">
        <v>2027</v>
      </c>
      <c r="X173" s="460" t="s">
        <v>2785</v>
      </c>
    </row>
    <row r="174" spans="1:24" ht="156.75" x14ac:dyDescent="0.25">
      <c r="A174" s="476" t="s">
        <v>2399</v>
      </c>
      <c r="B174" s="476" t="s">
        <v>2400</v>
      </c>
      <c r="C174" s="466" t="s">
        <v>2512</v>
      </c>
      <c r="D174" s="474" t="s">
        <v>2513</v>
      </c>
      <c r="E174" s="480" t="s">
        <v>1788</v>
      </c>
      <c r="F174" s="480">
        <v>619</v>
      </c>
      <c r="G174" s="480" t="s">
        <v>1156</v>
      </c>
      <c r="H174" s="480" t="s">
        <v>1157</v>
      </c>
      <c r="I174" s="480" t="s">
        <v>8</v>
      </c>
      <c r="J174" s="480" t="s">
        <v>2562</v>
      </c>
      <c r="K174" s="481" t="s">
        <v>2563</v>
      </c>
      <c r="L174" s="469" t="s">
        <v>2731</v>
      </c>
      <c r="M174" s="470"/>
      <c r="N174" s="409"/>
      <c r="O174" s="458">
        <v>0</v>
      </c>
      <c r="P174" s="469" t="s">
        <v>2744</v>
      </c>
      <c r="Q174" s="458">
        <v>0</v>
      </c>
      <c r="R174" s="469" t="s">
        <v>2744</v>
      </c>
      <c r="S174" s="409">
        <v>0</v>
      </c>
      <c r="T174" s="469" t="s">
        <v>2744</v>
      </c>
      <c r="U174" s="409">
        <v>1</v>
      </c>
      <c r="V174" s="460" t="s">
        <v>2786</v>
      </c>
      <c r="W174" s="643">
        <v>2027</v>
      </c>
      <c r="X174" s="460"/>
    </row>
    <row r="175" spans="1:24" ht="156.75" x14ac:dyDescent="0.25">
      <c r="A175" s="476" t="s">
        <v>2399</v>
      </c>
      <c r="B175" s="476" t="s">
        <v>2400</v>
      </c>
      <c r="C175" s="466" t="s">
        <v>2512</v>
      </c>
      <c r="D175" s="474" t="s">
        <v>2513</v>
      </c>
      <c r="E175" s="480" t="s">
        <v>1803</v>
      </c>
      <c r="F175" s="480">
        <v>379</v>
      </c>
      <c r="G175" s="480" t="s">
        <v>1621</v>
      </c>
      <c r="H175" s="480" t="s">
        <v>1622</v>
      </c>
      <c r="I175" s="480" t="s">
        <v>8</v>
      </c>
      <c r="J175" s="480" t="s">
        <v>2562</v>
      </c>
      <c r="K175" s="481" t="s">
        <v>2564</v>
      </c>
      <c r="L175" s="469" t="s">
        <v>2731</v>
      </c>
      <c r="M175" s="470"/>
      <c r="N175" s="409"/>
      <c r="O175" s="458">
        <v>0</v>
      </c>
      <c r="P175" s="469" t="s">
        <v>2744</v>
      </c>
      <c r="Q175" s="458">
        <v>0</v>
      </c>
      <c r="R175" s="469" t="s">
        <v>2744</v>
      </c>
      <c r="S175" s="409">
        <v>0</v>
      </c>
      <c r="T175" s="469" t="s">
        <v>2744</v>
      </c>
      <c r="U175" s="409">
        <v>1</v>
      </c>
      <c r="V175" s="460" t="s">
        <v>2787</v>
      </c>
      <c r="W175" s="643">
        <v>2027</v>
      </c>
      <c r="X175" s="460"/>
    </row>
    <row r="176" spans="1:24" ht="114" x14ac:dyDescent="0.25">
      <c r="A176" s="476" t="s">
        <v>2399</v>
      </c>
      <c r="B176" s="476" t="s">
        <v>2400</v>
      </c>
      <c r="C176" s="466" t="s">
        <v>2512</v>
      </c>
      <c r="D176" s="474" t="s">
        <v>2513</v>
      </c>
      <c r="E176" s="480" t="s">
        <v>1788</v>
      </c>
      <c r="F176" s="480">
        <v>673</v>
      </c>
      <c r="G176" s="480" t="s">
        <v>2565</v>
      </c>
      <c r="H176" s="480" t="s">
        <v>2566</v>
      </c>
      <c r="I176" s="480" t="s">
        <v>8</v>
      </c>
      <c r="J176" s="480" t="s">
        <v>1713</v>
      </c>
      <c r="K176" s="481" t="s">
        <v>2567</v>
      </c>
      <c r="L176" s="469" t="s">
        <v>2731</v>
      </c>
      <c r="M176" s="470"/>
      <c r="N176" s="409"/>
      <c r="O176" s="458">
        <v>0</v>
      </c>
      <c r="P176" s="469" t="s">
        <v>2744</v>
      </c>
      <c r="Q176" s="458">
        <v>0</v>
      </c>
      <c r="R176" s="469" t="s">
        <v>2744</v>
      </c>
      <c r="S176" s="409">
        <v>0</v>
      </c>
      <c r="T176" s="469" t="s">
        <v>2744</v>
      </c>
      <c r="U176" s="409">
        <v>14</v>
      </c>
      <c r="V176" s="460" t="s">
        <v>2775</v>
      </c>
      <c r="W176" s="643">
        <v>2027</v>
      </c>
      <c r="X176" s="460"/>
    </row>
    <row r="177" spans="1:24" ht="99.75" x14ac:dyDescent="0.25">
      <c r="A177" s="476" t="s">
        <v>2399</v>
      </c>
      <c r="B177" s="476" t="s">
        <v>2400</v>
      </c>
      <c r="C177" s="466" t="s">
        <v>2512</v>
      </c>
      <c r="D177" s="474" t="s">
        <v>2513</v>
      </c>
      <c r="E177" s="486" t="s">
        <v>1788</v>
      </c>
      <c r="F177" s="486">
        <v>350</v>
      </c>
      <c r="G177" s="486" t="s">
        <v>1015</v>
      </c>
      <c r="H177" s="486" t="s">
        <v>1016</v>
      </c>
      <c r="I177" s="486" t="s">
        <v>8</v>
      </c>
      <c r="J177" s="486" t="s">
        <v>2568</v>
      </c>
      <c r="K177" s="507" t="s">
        <v>2569</v>
      </c>
      <c r="L177" s="469" t="s">
        <v>2731</v>
      </c>
      <c r="M177" s="470"/>
      <c r="N177" s="409"/>
      <c r="O177" s="458">
        <v>0</v>
      </c>
      <c r="P177" s="469" t="s">
        <v>2744</v>
      </c>
      <c r="Q177" s="458">
        <v>0</v>
      </c>
      <c r="R177" s="469" t="s">
        <v>2744</v>
      </c>
      <c r="S177" s="409">
        <v>0</v>
      </c>
      <c r="T177" s="469" t="s">
        <v>2744</v>
      </c>
      <c r="U177" s="409">
        <v>1</v>
      </c>
      <c r="V177" s="460" t="s">
        <v>2775</v>
      </c>
      <c r="W177" s="643">
        <v>2027</v>
      </c>
      <c r="X177" s="460"/>
    </row>
    <row r="178" spans="1:24" ht="142.5" x14ac:dyDescent="0.25">
      <c r="A178" s="476" t="s">
        <v>2399</v>
      </c>
      <c r="B178" s="476" t="s">
        <v>2400</v>
      </c>
      <c r="C178" s="466" t="s">
        <v>2512</v>
      </c>
      <c r="D178" s="474" t="s">
        <v>2513</v>
      </c>
      <c r="E178" s="486" t="s">
        <v>1711</v>
      </c>
      <c r="F178" s="486">
        <v>756</v>
      </c>
      <c r="G178" s="486" t="s">
        <v>119</v>
      </c>
      <c r="H178" s="486" t="s">
        <v>120</v>
      </c>
      <c r="I178" s="486" t="s">
        <v>8</v>
      </c>
      <c r="J178" s="486" t="s">
        <v>2570</v>
      </c>
      <c r="K178" s="481" t="s">
        <v>2571</v>
      </c>
      <c r="L178" s="409" t="s">
        <v>2731</v>
      </c>
      <c r="M178" s="470"/>
      <c r="N178" s="409"/>
      <c r="O178" s="409">
        <v>0</v>
      </c>
      <c r="P178" s="470" t="s">
        <v>2744</v>
      </c>
      <c r="Q178" s="458">
        <v>0</v>
      </c>
      <c r="R178" s="469" t="s">
        <v>2744</v>
      </c>
      <c r="S178" s="409">
        <v>0</v>
      </c>
      <c r="T178" s="470" t="s">
        <v>2744</v>
      </c>
      <c r="U178" s="409">
        <v>40</v>
      </c>
      <c r="V178" s="460" t="s">
        <v>2807</v>
      </c>
      <c r="W178" s="643">
        <v>2026</v>
      </c>
      <c r="X178" s="460" t="s">
        <v>2788</v>
      </c>
    </row>
    <row r="179" spans="1:24" ht="71.25" x14ac:dyDescent="0.25">
      <c r="A179" s="476" t="s">
        <v>2399</v>
      </c>
      <c r="B179" s="476" t="s">
        <v>2400</v>
      </c>
      <c r="C179" s="466" t="s">
        <v>2512</v>
      </c>
      <c r="D179" s="474" t="s">
        <v>2513</v>
      </c>
      <c r="E179" s="486" t="s">
        <v>1711</v>
      </c>
      <c r="F179" s="486">
        <v>43</v>
      </c>
      <c r="G179" s="486" t="s">
        <v>178</v>
      </c>
      <c r="H179" s="486" t="s">
        <v>179</v>
      </c>
      <c r="I179" s="486" t="s">
        <v>8</v>
      </c>
      <c r="J179" s="486" t="s">
        <v>2570</v>
      </c>
      <c r="K179" s="481" t="s">
        <v>2553</v>
      </c>
      <c r="L179" s="409" t="s">
        <v>2731</v>
      </c>
      <c r="M179" s="470"/>
      <c r="N179" s="409"/>
      <c r="O179" s="409">
        <v>0</v>
      </c>
      <c r="P179" s="470" t="s">
        <v>2744</v>
      </c>
      <c r="Q179" s="458">
        <v>0</v>
      </c>
      <c r="R179" s="469" t="s">
        <v>2744</v>
      </c>
      <c r="S179" s="409">
        <v>0</v>
      </c>
      <c r="T179" s="470" t="s">
        <v>2744</v>
      </c>
      <c r="U179" s="409">
        <v>30</v>
      </c>
      <c r="V179" s="460" t="s">
        <v>2758</v>
      </c>
      <c r="W179" s="643">
        <v>2027</v>
      </c>
      <c r="X179" s="460" t="s">
        <v>2788</v>
      </c>
    </row>
    <row r="180" spans="1:24" s="500" customFormat="1" ht="85.5" x14ac:dyDescent="0.25">
      <c r="A180" s="475" t="s">
        <v>2399</v>
      </c>
      <c r="B180" s="475" t="s">
        <v>2400</v>
      </c>
      <c r="C180" s="466" t="s">
        <v>2512</v>
      </c>
      <c r="D180" s="474" t="s">
        <v>2513</v>
      </c>
      <c r="E180" s="510" t="s">
        <v>1754</v>
      </c>
      <c r="F180" s="510">
        <v>334</v>
      </c>
      <c r="G180" s="510" t="s">
        <v>1551</v>
      </c>
      <c r="H180" s="510" t="s">
        <v>1551</v>
      </c>
      <c r="I180" s="510" t="s">
        <v>1552</v>
      </c>
      <c r="J180" s="510" t="s">
        <v>1713</v>
      </c>
      <c r="K180" s="511" t="s">
        <v>2572</v>
      </c>
      <c r="L180" s="498"/>
      <c r="M180" s="508"/>
      <c r="N180" s="499" t="s">
        <v>2731</v>
      </c>
      <c r="O180" s="498">
        <v>0</v>
      </c>
      <c r="P180" s="499" t="s">
        <v>2744</v>
      </c>
      <c r="Q180" s="512">
        <v>0</v>
      </c>
      <c r="R180" s="499" t="s">
        <v>2744</v>
      </c>
      <c r="S180" s="512">
        <v>0</v>
      </c>
      <c r="T180" s="499" t="s">
        <v>2744</v>
      </c>
      <c r="U180" s="512">
        <v>3000</v>
      </c>
      <c r="V180" s="513" t="s">
        <v>2808</v>
      </c>
      <c r="W180" s="649">
        <v>2026</v>
      </c>
      <c r="X180" s="513"/>
    </row>
    <row r="181" spans="1:24" s="500" customFormat="1" ht="85.5" x14ac:dyDescent="0.25">
      <c r="A181" s="475" t="s">
        <v>2399</v>
      </c>
      <c r="B181" s="475" t="s">
        <v>2400</v>
      </c>
      <c r="C181" s="466" t="s">
        <v>2512</v>
      </c>
      <c r="D181" s="474" t="s">
        <v>2513</v>
      </c>
      <c r="E181" s="510" t="s">
        <v>1788</v>
      </c>
      <c r="F181" s="510">
        <v>549</v>
      </c>
      <c r="G181" s="510" t="s">
        <v>1254</v>
      </c>
      <c r="H181" s="510" t="s">
        <v>1255</v>
      </c>
      <c r="I181" s="510" t="s">
        <v>2573</v>
      </c>
      <c r="J181" s="510" t="s">
        <v>1713</v>
      </c>
      <c r="K181" s="511" t="s">
        <v>2574</v>
      </c>
      <c r="L181" s="498"/>
      <c r="M181" s="508"/>
      <c r="N181" s="499" t="s">
        <v>2731</v>
      </c>
      <c r="O181" s="498">
        <v>0</v>
      </c>
      <c r="P181" s="499" t="s">
        <v>2744</v>
      </c>
      <c r="Q181" s="512">
        <v>0</v>
      </c>
      <c r="R181" s="499" t="s">
        <v>2744</v>
      </c>
      <c r="S181" s="512">
        <v>0</v>
      </c>
      <c r="T181" s="499" t="s">
        <v>2744</v>
      </c>
      <c r="U181" s="512">
        <v>14</v>
      </c>
      <c r="V181" s="513" t="s">
        <v>2808</v>
      </c>
      <c r="W181" s="649">
        <v>2027</v>
      </c>
      <c r="X181" s="513"/>
    </row>
    <row r="182" spans="1:24" s="500" customFormat="1" ht="114" x14ac:dyDescent="0.25">
      <c r="A182" s="475" t="s">
        <v>2399</v>
      </c>
      <c r="B182" s="475" t="s">
        <v>2400</v>
      </c>
      <c r="C182" s="466" t="s">
        <v>2512</v>
      </c>
      <c r="D182" s="474" t="s">
        <v>2513</v>
      </c>
      <c r="E182" s="510" t="s">
        <v>1711</v>
      </c>
      <c r="F182" s="510">
        <v>565</v>
      </c>
      <c r="G182" s="510" t="s">
        <v>113</v>
      </c>
      <c r="H182" s="510" t="s">
        <v>114</v>
      </c>
      <c r="I182" s="510" t="s">
        <v>8</v>
      </c>
      <c r="J182" s="510" t="s">
        <v>2181</v>
      </c>
      <c r="K182" s="511" t="s">
        <v>2575</v>
      </c>
      <c r="L182" s="498"/>
      <c r="M182" s="508"/>
      <c r="N182" s="499" t="s">
        <v>2731</v>
      </c>
      <c r="O182" s="498">
        <v>0</v>
      </c>
      <c r="P182" s="499" t="s">
        <v>2744</v>
      </c>
      <c r="Q182" s="498">
        <v>0</v>
      </c>
      <c r="R182" s="508" t="s">
        <v>2744</v>
      </c>
      <c r="S182" s="498">
        <v>0</v>
      </c>
      <c r="T182" s="508" t="s">
        <v>2744</v>
      </c>
      <c r="U182" s="498">
        <v>3000</v>
      </c>
      <c r="V182" s="513" t="s">
        <v>2808</v>
      </c>
      <c r="W182" s="649">
        <v>2026</v>
      </c>
      <c r="X182" s="513"/>
    </row>
    <row r="183" spans="1:24" s="500" customFormat="1" ht="114" x14ac:dyDescent="0.25">
      <c r="A183" s="475" t="s">
        <v>2399</v>
      </c>
      <c r="B183" s="475" t="s">
        <v>2400</v>
      </c>
      <c r="C183" s="466" t="s">
        <v>2512</v>
      </c>
      <c r="D183" s="474" t="s">
        <v>2513</v>
      </c>
      <c r="E183" s="510" t="s">
        <v>1711</v>
      </c>
      <c r="F183" s="510">
        <v>768</v>
      </c>
      <c r="G183" s="514" t="s">
        <v>125</v>
      </c>
      <c r="H183" s="510" t="s">
        <v>126</v>
      </c>
      <c r="I183" s="510" t="s">
        <v>8</v>
      </c>
      <c r="J183" s="510" t="s">
        <v>1713</v>
      </c>
      <c r="K183" s="515" t="s">
        <v>2575</v>
      </c>
      <c r="L183" s="498"/>
      <c r="M183" s="508"/>
      <c r="N183" s="499" t="s">
        <v>2731</v>
      </c>
      <c r="O183" s="498">
        <v>0</v>
      </c>
      <c r="P183" s="508" t="s">
        <v>2744</v>
      </c>
      <c r="Q183" s="498">
        <v>300</v>
      </c>
      <c r="R183" s="508">
        <v>46204</v>
      </c>
      <c r="S183" s="498">
        <v>0</v>
      </c>
      <c r="T183" s="508" t="s">
        <v>2744</v>
      </c>
      <c r="U183" s="498">
        <v>2000</v>
      </c>
      <c r="V183" s="513" t="s">
        <v>2808</v>
      </c>
      <c r="W183" s="649">
        <v>2026</v>
      </c>
      <c r="X183" s="513"/>
    </row>
    <row r="184" spans="1:24" ht="71.25" x14ac:dyDescent="0.25">
      <c r="A184" s="476" t="s">
        <v>2399</v>
      </c>
      <c r="B184" s="476" t="s">
        <v>2400</v>
      </c>
      <c r="C184" s="466" t="s">
        <v>2512</v>
      </c>
      <c r="D184" s="474" t="s">
        <v>2513</v>
      </c>
      <c r="E184" s="480" t="s">
        <v>1788</v>
      </c>
      <c r="F184" s="480">
        <v>476</v>
      </c>
      <c r="G184" s="480" t="s">
        <v>1074</v>
      </c>
      <c r="H184" s="480" t="s">
        <v>1075</v>
      </c>
      <c r="I184" s="480" t="s">
        <v>1076</v>
      </c>
      <c r="J184" s="480" t="s">
        <v>2576</v>
      </c>
      <c r="K184" s="507" t="s">
        <v>2577</v>
      </c>
      <c r="L184" s="469" t="s">
        <v>2744</v>
      </c>
      <c r="M184" s="469"/>
      <c r="N184" s="469" t="s">
        <v>2744</v>
      </c>
      <c r="O184" s="469" t="s">
        <v>2744</v>
      </c>
      <c r="P184" s="469" t="s">
        <v>2744</v>
      </c>
      <c r="Q184" s="469" t="s">
        <v>2744</v>
      </c>
      <c r="R184" s="469" t="s">
        <v>2744</v>
      </c>
      <c r="S184" s="469" t="s">
        <v>2744</v>
      </c>
      <c r="T184" s="469" t="s">
        <v>2744</v>
      </c>
      <c r="U184" s="469" t="s">
        <v>2744</v>
      </c>
      <c r="V184" s="469" t="s">
        <v>2744</v>
      </c>
      <c r="W184" s="471" t="s">
        <v>2744</v>
      </c>
      <c r="X184" s="460"/>
    </row>
    <row r="185" spans="1:24" ht="71.25" x14ac:dyDescent="0.25">
      <c r="A185" s="476" t="s">
        <v>2399</v>
      </c>
      <c r="B185" s="476" t="s">
        <v>2400</v>
      </c>
      <c r="C185" s="466" t="s">
        <v>2512</v>
      </c>
      <c r="D185" s="474" t="s">
        <v>2513</v>
      </c>
      <c r="E185" s="480" t="s">
        <v>1788</v>
      </c>
      <c r="F185" s="480">
        <v>477</v>
      </c>
      <c r="G185" s="480" t="s">
        <v>1077</v>
      </c>
      <c r="H185" s="480" t="s">
        <v>1078</v>
      </c>
      <c r="I185" s="480" t="s">
        <v>1079</v>
      </c>
      <c r="J185" s="480" t="s">
        <v>2578</v>
      </c>
      <c r="K185" s="507" t="s">
        <v>2579</v>
      </c>
      <c r="L185" s="469" t="s">
        <v>2744</v>
      </c>
      <c r="M185" s="469"/>
      <c r="N185" s="469" t="s">
        <v>2744</v>
      </c>
      <c r="O185" s="469" t="s">
        <v>2744</v>
      </c>
      <c r="P185" s="469" t="s">
        <v>2744</v>
      </c>
      <c r="Q185" s="469" t="s">
        <v>2744</v>
      </c>
      <c r="R185" s="469" t="s">
        <v>2744</v>
      </c>
      <c r="S185" s="469" t="s">
        <v>2744</v>
      </c>
      <c r="T185" s="469" t="s">
        <v>2744</v>
      </c>
      <c r="U185" s="469" t="s">
        <v>2744</v>
      </c>
      <c r="V185" s="469" t="s">
        <v>2744</v>
      </c>
      <c r="W185" s="471" t="s">
        <v>2744</v>
      </c>
      <c r="X185" s="460"/>
    </row>
    <row r="186" spans="1:24" ht="71.25" x14ac:dyDescent="0.25">
      <c r="A186" s="476" t="s">
        <v>2399</v>
      </c>
      <c r="B186" s="476" t="s">
        <v>2400</v>
      </c>
      <c r="C186" s="466" t="s">
        <v>2512</v>
      </c>
      <c r="D186" s="474" t="s">
        <v>2513</v>
      </c>
      <c r="E186" s="480" t="s">
        <v>1788</v>
      </c>
      <c r="F186" s="480">
        <v>479</v>
      </c>
      <c r="G186" s="480" t="s">
        <v>1082</v>
      </c>
      <c r="H186" s="480" t="s">
        <v>1083</v>
      </c>
      <c r="I186" s="480" t="s">
        <v>1079</v>
      </c>
      <c r="J186" s="480" t="s">
        <v>2580</v>
      </c>
      <c r="K186" s="507" t="s">
        <v>2579</v>
      </c>
      <c r="L186" s="469" t="s">
        <v>2744</v>
      </c>
      <c r="M186" s="469"/>
      <c r="N186" s="469" t="s">
        <v>2744</v>
      </c>
      <c r="O186" s="469" t="s">
        <v>2744</v>
      </c>
      <c r="P186" s="469" t="s">
        <v>2744</v>
      </c>
      <c r="Q186" s="469" t="s">
        <v>2744</v>
      </c>
      <c r="R186" s="469" t="s">
        <v>2744</v>
      </c>
      <c r="S186" s="469" t="s">
        <v>2744</v>
      </c>
      <c r="T186" s="469" t="s">
        <v>2744</v>
      </c>
      <c r="U186" s="469" t="s">
        <v>2744</v>
      </c>
      <c r="V186" s="469" t="s">
        <v>2744</v>
      </c>
      <c r="W186" s="471" t="s">
        <v>2744</v>
      </c>
      <c r="X186" s="460"/>
    </row>
    <row r="187" spans="1:24" ht="71.25" x14ac:dyDescent="0.25">
      <c r="A187" s="476" t="s">
        <v>2399</v>
      </c>
      <c r="B187" s="476" t="s">
        <v>2400</v>
      </c>
      <c r="C187" s="466" t="s">
        <v>2512</v>
      </c>
      <c r="D187" s="474" t="s">
        <v>2513</v>
      </c>
      <c r="E187" s="480" t="s">
        <v>1788</v>
      </c>
      <c r="F187" s="480">
        <v>7</v>
      </c>
      <c r="G187" s="480" t="s">
        <v>1229</v>
      </c>
      <c r="H187" s="480" t="s">
        <v>1230</v>
      </c>
      <c r="I187" s="480" t="s">
        <v>1231</v>
      </c>
      <c r="J187" s="480" t="s">
        <v>2581</v>
      </c>
      <c r="K187" s="507" t="s">
        <v>2579</v>
      </c>
      <c r="L187" s="469" t="s">
        <v>2744</v>
      </c>
      <c r="M187" s="469"/>
      <c r="N187" s="469" t="s">
        <v>2744</v>
      </c>
      <c r="O187" s="469" t="s">
        <v>2744</v>
      </c>
      <c r="P187" s="469" t="s">
        <v>2744</v>
      </c>
      <c r="Q187" s="469" t="s">
        <v>2744</v>
      </c>
      <c r="R187" s="469" t="s">
        <v>2744</v>
      </c>
      <c r="S187" s="469" t="s">
        <v>2744</v>
      </c>
      <c r="T187" s="469" t="s">
        <v>2744</v>
      </c>
      <c r="U187" s="469" t="s">
        <v>2744</v>
      </c>
      <c r="V187" s="469" t="s">
        <v>2744</v>
      </c>
      <c r="W187" s="471" t="s">
        <v>2744</v>
      </c>
      <c r="X187" s="460"/>
    </row>
    <row r="188" spans="1:24" ht="356.25" x14ac:dyDescent="0.25">
      <c r="A188" s="476" t="s">
        <v>2399</v>
      </c>
      <c r="B188" s="476" t="s">
        <v>2400</v>
      </c>
      <c r="C188" s="466" t="s">
        <v>2512</v>
      </c>
      <c r="D188" s="474" t="s">
        <v>2513</v>
      </c>
      <c r="E188" s="480" t="s">
        <v>1788</v>
      </c>
      <c r="F188" s="480">
        <v>6</v>
      </c>
      <c r="G188" s="480" t="s">
        <v>1226</v>
      </c>
      <c r="H188" s="480" t="s">
        <v>1227</v>
      </c>
      <c r="I188" s="480" t="s">
        <v>1228</v>
      </c>
      <c r="J188" s="480" t="s">
        <v>2582</v>
      </c>
      <c r="K188" s="507" t="s">
        <v>2579</v>
      </c>
      <c r="L188" s="469" t="s">
        <v>2744</v>
      </c>
      <c r="M188" s="469"/>
      <c r="N188" s="469" t="s">
        <v>2744</v>
      </c>
      <c r="O188" s="469" t="s">
        <v>2744</v>
      </c>
      <c r="P188" s="469" t="s">
        <v>2744</v>
      </c>
      <c r="Q188" s="469" t="s">
        <v>2744</v>
      </c>
      <c r="R188" s="469" t="s">
        <v>2744</v>
      </c>
      <c r="S188" s="469" t="s">
        <v>2744</v>
      </c>
      <c r="T188" s="469" t="s">
        <v>2744</v>
      </c>
      <c r="U188" s="469" t="s">
        <v>2744</v>
      </c>
      <c r="V188" s="469" t="s">
        <v>2744</v>
      </c>
      <c r="W188" s="471" t="s">
        <v>2744</v>
      </c>
      <c r="X188" s="460"/>
    </row>
    <row r="189" spans="1:24" ht="71.25" x14ac:dyDescent="0.25">
      <c r="A189" s="476" t="s">
        <v>2399</v>
      </c>
      <c r="B189" s="476" t="s">
        <v>2400</v>
      </c>
      <c r="C189" s="466" t="s">
        <v>2512</v>
      </c>
      <c r="D189" s="474" t="s">
        <v>2513</v>
      </c>
      <c r="E189" s="480" t="s">
        <v>1788</v>
      </c>
      <c r="F189" s="480">
        <v>410</v>
      </c>
      <c r="G189" s="480" t="s">
        <v>1271</v>
      </c>
      <c r="H189" s="480" t="s">
        <v>1272</v>
      </c>
      <c r="I189" s="480" t="s">
        <v>742</v>
      </c>
      <c r="J189" s="480" t="s">
        <v>2583</v>
      </c>
      <c r="K189" s="477" t="s">
        <v>2577</v>
      </c>
      <c r="L189" s="469" t="s">
        <v>2744</v>
      </c>
      <c r="M189" s="469"/>
      <c r="N189" s="469" t="s">
        <v>2744</v>
      </c>
      <c r="O189" s="469" t="s">
        <v>2744</v>
      </c>
      <c r="P189" s="469" t="s">
        <v>2744</v>
      </c>
      <c r="Q189" s="469" t="s">
        <v>2744</v>
      </c>
      <c r="R189" s="469" t="s">
        <v>2744</v>
      </c>
      <c r="S189" s="469" t="s">
        <v>2744</v>
      </c>
      <c r="T189" s="469" t="s">
        <v>2744</v>
      </c>
      <c r="U189" s="469" t="s">
        <v>2744</v>
      </c>
      <c r="V189" s="469" t="s">
        <v>2744</v>
      </c>
      <c r="W189" s="471" t="s">
        <v>2744</v>
      </c>
      <c r="X189" s="460"/>
    </row>
    <row r="190" spans="1:24" ht="71.25" x14ac:dyDescent="0.25">
      <c r="A190" s="476" t="s">
        <v>2399</v>
      </c>
      <c r="B190" s="476" t="s">
        <v>2400</v>
      </c>
      <c r="C190" s="466" t="s">
        <v>2512</v>
      </c>
      <c r="D190" s="474" t="s">
        <v>2513</v>
      </c>
      <c r="E190" s="480" t="s">
        <v>1788</v>
      </c>
      <c r="F190" s="480">
        <v>704</v>
      </c>
      <c r="G190" s="480" t="s">
        <v>1199</v>
      </c>
      <c r="H190" s="480" t="s">
        <v>1200</v>
      </c>
      <c r="I190" s="480" t="s">
        <v>1201</v>
      </c>
      <c r="J190" s="480" t="s">
        <v>2584</v>
      </c>
      <c r="K190" s="477" t="s">
        <v>2577</v>
      </c>
      <c r="L190" s="469" t="s">
        <v>2744</v>
      </c>
      <c r="M190" s="469"/>
      <c r="N190" s="469" t="s">
        <v>2744</v>
      </c>
      <c r="O190" s="469" t="s">
        <v>2744</v>
      </c>
      <c r="P190" s="469" t="s">
        <v>2744</v>
      </c>
      <c r="Q190" s="469" t="s">
        <v>2744</v>
      </c>
      <c r="R190" s="469" t="s">
        <v>2744</v>
      </c>
      <c r="S190" s="469" t="s">
        <v>2744</v>
      </c>
      <c r="T190" s="469" t="s">
        <v>2744</v>
      </c>
      <c r="U190" s="469" t="s">
        <v>2744</v>
      </c>
      <c r="V190" s="469" t="s">
        <v>2744</v>
      </c>
      <c r="W190" s="471" t="s">
        <v>2744</v>
      </c>
      <c r="X190" s="460"/>
    </row>
    <row r="191" spans="1:24" ht="71.25" x14ac:dyDescent="0.25">
      <c r="A191" s="476" t="s">
        <v>2399</v>
      </c>
      <c r="B191" s="476" t="s">
        <v>2400</v>
      </c>
      <c r="C191" s="466" t="s">
        <v>2512</v>
      </c>
      <c r="D191" s="474" t="s">
        <v>2513</v>
      </c>
      <c r="E191" s="480" t="s">
        <v>1788</v>
      </c>
      <c r="F191" s="480">
        <v>530</v>
      </c>
      <c r="G191" s="480" t="s">
        <v>1102</v>
      </c>
      <c r="H191" s="480" t="s">
        <v>1103</v>
      </c>
      <c r="I191" s="480" t="s">
        <v>1104</v>
      </c>
      <c r="J191" s="480" t="s">
        <v>2585</v>
      </c>
      <c r="K191" s="477" t="s">
        <v>2577</v>
      </c>
      <c r="L191" s="469" t="s">
        <v>2744</v>
      </c>
      <c r="M191" s="469"/>
      <c r="N191" s="469" t="s">
        <v>2744</v>
      </c>
      <c r="O191" s="469" t="s">
        <v>2744</v>
      </c>
      <c r="P191" s="469" t="s">
        <v>2744</v>
      </c>
      <c r="Q191" s="469" t="s">
        <v>2744</v>
      </c>
      <c r="R191" s="469" t="s">
        <v>2744</v>
      </c>
      <c r="S191" s="469" t="s">
        <v>2744</v>
      </c>
      <c r="T191" s="469" t="s">
        <v>2744</v>
      </c>
      <c r="U191" s="469" t="s">
        <v>2744</v>
      </c>
      <c r="V191" s="469" t="s">
        <v>2744</v>
      </c>
      <c r="W191" s="471" t="s">
        <v>2744</v>
      </c>
      <c r="X191" s="460"/>
    </row>
    <row r="192" spans="1:24" ht="156.75" x14ac:dyDescent="0.25">
      <c r="A192" s="476" t="s">
        <v>2399</v>
      </c>
      <c r="B192" s="476" t="s">
        <v>2400</v>
      </c>
      <c r="C192" s="466" t="s">
        <v>2512</v>
      </c>
      <c r="D192" s="474" t="s">
        <v>2513</v>
      </c>
      <c r="E192" s="480" t="s">
        <v>1752</v>
      </c>
      <c r="F192" s="480">
        <v>96</v>
      </c>
      <c r="G192" s="480" t="s">
        <v>1471</v>
      </c>
      <c r="H192" s="480" t="s">
        <v>1472</v>
      </c>
      <c r="I192" s="480" t="s">
        <v>1468</v>
      </c>
      <c r="J192" s="480" t="s">
        <v>2583</v>
      </c>
      <c r="K192" s="477" t="s">
        <v>2577</v>
      </c>
      <c r="L192" s="469" t="s">
        <v>2744</v>
      </c>
      <c r="M192" s="469"/>
      <c r="N192" s="469" t="s">
        <v>2744</v>
      </c>
      <c r="O192" s="469" t="s">
        <v>2744</v>
      </c>
      <c r="P192" s="469" t="s">
        <v>2744</v>
      </c>
      <c r="Q192" s="469" t="s">
        <v>2744</v>
      </c>
      <c r="R192" s="469" t="s">
        <v>2744</v>
      </c>
      <c r="S192" s="469" t="s">
        <v>2744</v>
      </c>
      <c r="T192" s="469" t="s">
        <v>2744</v>
      </c>
      <c r="U192" s="469" t="s">
        <v>2744</v>
      </c>
      <c r="V192" s="469" t="s">
        <v>2744</v>
      </c>
      <c r="W192" s="471" t="s">
        <v>2744</v>
      </c>
      <c r="X192" s="460"/>
    </row>
    <row r="193" spans="1:24" ht="71.25" x14ac:dyDescent="0.25">
      <c r="A193" s="476" t="s">
        <v>2399</v>
      </c>
      <c r="B193" s="476" t="s">
        <v>2400</v>
      </c>
      <c r="C193" s="466" t="s">
        <v>2512</v>
      </c>
      <c r="D193" s="474" t="s">
        <v>2513</v>
      </c>
      <c r="E193" s="480" t="s">
        <v>1752</v>
      </c>
      <c r="F193" s="480">
        <v>440</v>
      </c>
      <c r="G193" s="480" t="s">
        <v>1506</v>
      </c>
      <c r="H193" s="480" t="s">
        <v>1507</v>
      </c>
      <c r="I193" s="480" t="s">
        <v>1468</v>
      </c>
      <c r="J193" s="480" t="s">
        <v>2586</v>
      </c>
      <c r="K193" s="477" t="s">
        <v>2577</v>
      </c>
      <c r="L193" s="469" t="s">
        <v>2744</v>
      </c>
      <c r="M193" s="469"/>
      <c r="N193" s="469" t="s">
        <v>2744</v>
      </c>
      <c r="O193" s="469" t="s">
        <v>2744</v>
      </c>
      <c r="P193" s="469" t="s">
        <v>2744</v>
      </c>
      <c r="Q193" s="469" t="s">
        <v>2744</v>
      </c>
      <c r="R193" s="469" t="s">
        <v>2744</v>
      </c>
      <c r="S193" s="469" t="s">
        <v>2744</v>
      </c>
      <c r="T193" s="469" t="s">
        <v>2744</v>
      </c>
      <c r="U193" s="469" t="s">
        <v>2744</v>
      </c>
      <c r="V193" s="469" t="s">
        <v>2744</v>
      </c>
      <c r="W193" s="471" t="s">
        <v>2744</v>
      </c>
      <c r="X193" s="460"/>
    </row>
    <row r="194" spans="1:24" ht="71.25" x14ac:dyDescent="0.25">
      <c r="A194" s="476" t="s">
        <v>2399</v>
      </c>
      <c r="B194" s="476" t="s">
        <v>2400</v>
      </c>
      <c r="C194" s="466" t="s">
        <v>2512</v>
      </c>
      <c r="D194" s="474" t="s">
        <v>2513</v>
      </c>
      <c r="E194" s="480" t="s">
        <v>1752</v>
      </c>
      <c r="F194" s="480">
        <v>560</v>
      </c>
      <c r="G194" s="480" t="s">
        <v>1524</v>
      </c>
      <c r="H194" s="480" t="s">
        <v>1525</v>
      </c>
      <c r="I194" s="480" t="s">
        <v>1463</v>
      </c>
      <c r="J194" s="480" t="s">
        <v>2585</v>
      </c>
      <c r="K194" s="477" t="s">
        <v>2577</v>
      </c>
      <c r="L194" s="469" t="s">
        <v>2744</v>
      </c>
      <c r="M194" s="469"/>
      <c r="N194" s="469" t="s">
        <v>2744</v>
      </c>
      <c r="O194" s="469" t="s">
        <v>2744</v>
      </c>
      <c r="P194" s="469" t="s">
        <v>2744</v>
      </c>
      <c r="Q194" s="469" t="s">
        <v>2744</v>
      </c>
      <c r="R194" s="469" t="s">
        <v>2744</v>
      </c>
      <c r="S194" s="469" t="s">
        <v>2744</v>
      </c>
      <c r="T194" s="469" t="s">
        <v>2744</v>
      </c>
      <c r="U194" s="469" t="s">
        <v>2744</v>
      </c>
      <c r="V194" s="469" t="s">
        <v>2744</v>
      </c>
      <c r="W194" s="471" t="s">
        <v>2744</v>
      </c>
      <c r="X194" s="460"/>
    </row>
    <row r="195" spans="1:24" ht="128.25" x14ac:dyDescent="0.25">
      <c r="A195" s="476" t="s">
        <v>2399</v>
      </c>
      <c r="B195" s="476" t="s">
        <v>2400</v>
      </c>
      <c r="C195" s="466" t="s">
        <v>2512</v>
      </c>
      <c r="D195" s="474" t="s">
        <v>2513</v>
      </c>
      <c r="E195" s="480" t="s">
        <v>1788</v>
      </c>
      <c r="F195" s="480">
        <v>445</v>
      </c>
      <c r="G195" s="480" t="s">
        <v>1829</v>
      </c>
      <c r="H195" s="480" t="s">
        <v>1068</v>
      </c>
      <c r="I195" s="480" t="s">
        <v>1830</v>
      </c>
      <c r="J195" s="480" t="s">
        <v>2587</v>
      </c>
      <c r="K195" s="477" t="s">
        <v>2577</v>
      </c>
      <c r="L195" s="469" t="s">
        <v>2744</v>
      </c>
      <c r="M195" s="469"/>
      <c r="N195" s="469" t="s">
        <v>2744</v>
      </c>
      <c r="O195" s="469" t="s">
        <v>2744</v>
      </c>
      <c r="P195" s="469" t="s">
        <v>2744</v>
      </c>
      <c r="Q195" s="469" t="s">
        <v>2744</v>
      </c>
      <c r="R195" s="469" t="s">
        <v>2744</v>
      </c>
      <c r="S195" s="469" t="s">
        <v>2744</v>
      </c>
      <c r="T195" s="469" t="s">
        <v>2744</v>
      </c>
      <c r="U195" s="469" t="s">
        <v>2744</v>
      </c>
      <c r="V195" s="469" t="s">
        <v>2744</v>
      </c>
      <c r="W195" s="471" t="s">
        <v>2744</v>
      </c>
      <c r="X195" s="460"/>
    </row>
    <row r="196" spans="1:24" ht="71.25" x14ac:dyDescent="0.25">
      <c r="A196" s="476" t="s">
        <v>2399</v>
      </c>
      <c r="B196" s="476" t="s">
        <v>2400</v>
      </c>
      <c r="C196" s="466" t="s">
        <v>2512</v>
      </c>
      <c r="D196" s="474" t="s">
        <v>2513</v>
      </c>
      <c r="E196" s="480" t="s">
        <v>1788</v>
      </c>
      <c r="F196" s="516" t="s">
        <v>1241</v>
      </c>
      <c r="G196" s="480" t="s">
        <v>1814</v>
      </c>
      <c r="H196" s="480" t="s">
        <v>23</v>
      </c>
      <c r="I196" s="480" t="s">
        <v>1815</v>
      </c>
      <c r="J196" s="480" t="s">
        <v>2588</v>
      </c>
      <c r="K196" s="477" t="s">
        <v>2577</v>
      </c>
      <c r="L196" s="469" t="s">
        <v>2744</v>
      </c>
      <c r="M196" s="469"/>
      <c r="N196" s="469" t="s">
        <v>2744</v>
      </c>
      <c r="O196" s="469" t="s">
        <v>2744</v>
      </c>
      <c r="P196" s="469" t="s">
        <v>2744</v>
      </c>
      <c r="Q196" s="469" t="s">
        <v>2744</v>
      </c>
      <c r="R196" s="469" t="s">
        <v>2744</v>
      </c>
      <c r="S196" s="469" t="s">
        <v>2744</v>
      </c>
      <c r="T196" s="469" t="s">
        <v>2744</v>
      </c>
      <c r="U196" s="469" t="s">
        <v>2744</v>
      </c>
      <c r="V196" s="469" t="s">
        <v>2744</v>
      </c>
      <c r="W196" s="471" t="s">
        <v>2744</v>
      </c>
      <c r="X196" s="460"/>
    </row>
    <row r="197" spans="1:24" ht="71.25" x14ac:dyDescent="0.25">
      <c r="A197" s="476" t="s">
        <v>2399</v>
      </c>
      <c r="B197" s="476" t="s">
        <v>2400</v>
      </c>
      <c r="C197" s="466" t="s">
        <v>2512</v>
      </c>
      <c r="D197" s="474" t="s">
        <v>2513</v>
      </c>
      <c r="E197" s="480" t="s">
        <v>1752</v>
      </c>
      <c r="F197" s="480">
        <v>391</v>
      </c>
      <c r="G197" s="480" t="s">
        <v>1498</v>
      </c>
      <c r="H197" s="480" t="s">
        <v>1499</v>
      </c>
      <c r="I197" s="480" t="s">
        <v>1463</v>
      </c>
      <c r="J197" s="480" t="s">
        <v>2589</v>
      </c>
      <c r="K197" s="477" t="s">
        <v>2577</v>
      </c>
      <c r="L197" s="469" t="s">
        <v>2744</v>
      </c>
      <c r="M197" s="469"/>
      <c r="N197" s="469" t="s">
        <v>2744</v>
      </c>
      <c r="O197" s="469" t="s">
        <v>2744</v>
      </c>
      <c r="P197" s="469" t="s">
        <v>2744</v>
      </c>
      <c r="Q197" s="469" t="s">
        <v>2744</v>
      </c>
      <c r="R197" s="469" t="s">
        <v>2744</v>
      </c>
      <c r="S197" s="469" t="s">
        <v>2744</v>
      </c>
      <c r="T197" s="469" t="s">
        <v>2744</v>
      </c>
      <c r="U197" s="469" t="s">
        <v>2744</v>
      </c>
      <c r="V197" s="469" t="s">
        <v>2744</v>
      </c>
      <c r="W197" s="471" t="s">
        <v>2744</v>
      </c>
      <c r="X197" s="460"/>
    </row>
    <row r="198" spans="1:24" ht="99.75" x14ac:dyDescent="0.25">
      <c r="A198" s="476" t="s">
        <v>2399</v>
      </c>
      <c r="B198" s="476" t="s">
        <v>2400</v>
      </c>
      <c r="C198" s="466" t="s">
        <v>2512</v>
      </c>
      <c r="D198" s="474" t="s">
        <v>2513</v>
      </c>
      <c r="E198" s="480" t="s">
        <v>1752</v>
      </c>
      <c r="F198" s="480">
        <v>355</v>
      </c>
      <c r="G198" s="480" t="s">
        <v>1481</v>
      </c>
      <c r="H198" s="480" t="s">
        <v>1482</v>
      </c>
      <c r="I198" s="480" t="s">
        <v>1463</v>
      </c>
      <c r="J198" s="480" t="s">
        <v>2590</v>
      </c>
      <c r="K198" s="477" t="s">
        <v>2577</v>
      </c>
      <c r="L198" s="469" t="s">
        <v>2744</v>
      </c>
      <c r="M198" s="469"/>
      <c r="N198" s="469" t="s">
        <v>2744</v>
      </c>
      <c r="O198" s="469" t="s">
        <v>2744</v>
      </c>
      <c r="P198" s="469" t="s">
        <v>2744</v>
      </c>
      <c r="Q198" s="469" t="s">
        <v>2744</v>
      </c>
      <c r="R198" s="469" t="s">
        <v>2744</v>
      </c>
      <c r="S198" s="469" t="s">
        <v>2744</v>
      </c>
      <c r="T198" s="469" t="s">
        <v>2744</v>
      </c>
      <c r="U198" s="469" t="s">
        <v>2744</v>
      </c>
      <c r="V198" s="469" t="s">
        <v>2744</v>
      </c>
      <c r="W198" s="471" t="s">
        <v>2744</v>
      </c>
      <c r="X198" s="460"/>
    </row>
    <row r="199" spans="1:24" s="500" customFormat="1" ht="114" x14ac:dyDescent="0.25">
      <c r="A199" s="475" t="s">
        <v>2399</v>
      </c>
      <c r="B199" s="475" t="s">
        <v>2400</v>
      </c>
      <c r="C199" s="466" t="s">
        <v>2512</v>
      </c>
      <c r="D199" s="474" t="s">
        <v>2513</v>
      </c>
      <c r="E199" s="510" t="s">
        <v>1711</v>
      </c>
      <c r="F199" s="510">
        <v>771</v>
      </c>
      <c r="G199" s="510" t="s">
        <v>127</v>
      </c>
      <c r="H199" s="510" t="s">
        <v>128</v>
      </c>
      <c r="I199" s="510" t="s">
        <v>8</v>
      </c>
      <c r="J199" s="510" t="s">
        <v>1713</v>
      </c>
      <c r="K199" s="515" t="s">
        <v>2575</v>
      </c>
      <c r="L199" s="498"/>
      <c r="M199" s="508"/>
      <c r="N199" s="499" t="s">
        <v>2731</v>
      </c>
      <c r="O199" s="498">
        <v>0</v>
      </c>
      <c r="P199" s="508" t="s">
        <v>2744</v>
      </c>
      <c r="Q199" s="499" t="s">
        <v>2744</v>
      </c>
      <c r="R199" s="499" t="s">
        <v>2744</v>
      </c>
      <c r="S199" s="499" t="s">
        <v>2744</v>
      </c>
      <c r="T199" s="508" t="s">
        <v>2744</v>
      </c>
      <c r="U199" s="498">
        <v>1000</v>
      </c>
      <c r="V199" s="513" t="s">
        <v>2808</v>
      </c>
      <c r="W199" s="649">
        <v>2026</v>
      </c>
      <c r="X199" s="513"/>
    </row>
    <row r="200" spans="1:24" ht="71.25" x14ac:dyDescent="0.25">
      <c r="A200" s="476" t="s">
        <v>2399</v>
      </c>
      <c r="B200" s="476" t="s">
        <v>2400</v>
      </c>
      <c r="C200" s="466" t="s">
        <v>2512</v>
      </c>
      <c r="D200" s="474" t="s">
        <v>2513</v>
      </c>
      <c r="E200" s="480" t="s">
        <v>1754</v>
      </c>
      <c r="F200" s="480">
        <v>681</v>
      </c>
      <c r="G200" s="480" t="s">
        <v>1584</v>
      </c>
      <c r="H200" s="480" t="s">
        <v>1585</v>
      </c>
      <c r="I200" s="480" t="s">
        <v>1586</v>
      </c>
      <c r="J200" s="480" t="s">
        <v>2591</v>
      </c>
      <c r="K200" s="477" t="s">
        <v>2577</v>
      </c>
      <c r="L200" s="469" t="s">
        <v>2744</v>
      </c>
      <c r="M200" s="469"/>
      <c r="N200" s="469" t="s">
        <v>2744</v>
      </c>
      <c r="O200" s="469" t="s">
        <v>2744</v>
      </c>
      <c r="P200" s="469" t="s">
        <v>2744</v>
      </c>
      <c r="Q200" s="469" t="s">
        <v>2744</v>
      </c>
      <c r="R200" s="469" t="s">
        <v>2744</v>
      </c>
      <c r="S200" s="469" t="s">
        <v>2744</v>
      </c>
      <c r="T200" s="469" t="s">
        <v>2744</v>
      </c>
      <c r="U200" s="469" t="s">
        <v>2744</v>
      </c>
      <c r="V200" s="469" t="s">
        <v>2744</v>
      </c>
      <c r="W200" s="471" t="s">
        <v>2744</v>
      </c>
      <c r="X200" s="460"/>
    </row>
    <row r="201" spans="1:24" ht="71.25" x14ac:dyDescent="0.25">
      <c r="A201" s="476" t="s">
        <v>2399</v>
      </c>
      <c r="B201" s="476" t="s">
        <v>2400</v>
      </c>
      <c r="C201" s="466" t="s">
        <v>2512</v>
      </c>
      <c r="D201" s="474" t="s">
        <v>2513</v>
      </c>
      <c r="E201" s="480" t="s">
        <v>1788</v>
      </c>
      <c r="F201" s="480">
        <v>314</v>
      </c>
      <c r="G201" s="480" t="s">
        <v>1238</v>
      </c>
      <c r="H201" s="480" t="s">
        <v>1239</v>
      </c>
      <c r="I201" s="480" t="s">
        <v>1240</v>
      </c>
      <c r="J201" s="480" t="s">
        <v>2592</v>
      </c>
      <c r="K201" s="477" t="s">
        <v>2577</v>
      </c>
      <c r="L201" s="469" t="s">
        <v>2744</v>
      </c>
      <c r="M201" s="469"/>
      <c r="N201" s="469" t="s">
        <v>2744</v>
      </c>
      <c r="O201" s="469" t="s">
        <v>2744</v>
      </c>
      <c r="P201" s="469" t="s">
        <v>2744</v>
      </c>
      <c r="Q201" s="469" t="s">
        <v>2744</v>
      </c>
      <c r="R201" s="469" t="s">
        <v>2744</v>
      </c>
      <c r="S201" s="469" t="s">
        <v>2744</v>
      </c>
      <c r="T201" s="469" t="s">
        <v>2744</v>
      </c>
      <c r="U201" s="469" t="s">
        <v>2744</v>
      </c>
      <c r="V201" s="469" t="s">
        <v>2744</v>
      </c>
      <c r="W201" s="471" t="s">
        <v>2744</v>
      </c>
      <c r="X201" s="460"/>
    </row>
    <row r="202" spans="1:24" ht="71.25" x14ac:dyDescent="0.25">
      <c r="A202" s="476" t="s">
        <v>2399</v>
      </c>
      <c r="B202" s="476" t="s">
        <v>2400</v>
      </c>
      <c r="C202" s="466" t="s">
        <v>2512</v>
      </c>
      <c r="D202" s="474" t="s">
        <v>2513</v>
      </c>
      <c r="E202" s="480" t="s">
        <v>1788</v>
      </c>
      <c r="F202" s="480">
        <v>315</v>
      </c>
      <c r="G202" s="480" t="s">
        <v>998</v>
      </c>
      <c r="H202" s="480" t="s">
        <v>999</v>
      </c>
      <c r="I202" s="480" t="s">
        <v>1000</v>
      </c>
      <c r="J202" s="480" t="s">
        <v>2593</v>
      </c>
      <c r="K202" s="477" t="s">
        <v>2577</v>
      </c>
      <c r="L202" s="469" t="s">
        <v>2744</v>
      </c>
      <c r="M202" s="469"/>
      <c r="N202" s="469" t="s">
        <v>2744</v>
      </c>
      <c r="O202" s="469" t="s">
        <v>2744</v>
      </c>
      <c r="P202" s="469" t="s">
        <v>2744</v>
      </c>
      <c r="Q202" s="469" t="s">
        <v>2744</v>
      </c>
      <c r="R202" s="469" t="s">
        <v>2744</v>
      </c>
      <c r="S202" s="469" t="s">
        <v>2744</v>
      </c>
      <c r="T202" s="469" t="s">
        <v>2744</v>
      </c>
      <c r="U202" s="469" t="s">
        <v>2744</v>
      </c>
      <c r="V202" s="469" t="s">
        <v>2744</v>
      </c>
      <c r="W202" s="471" t="s">
        <v>2744</v>
      </c>
      <c r="X202" s="460"/>
    </row>
    <row r="203" spans="1:24" ht="71.25" x14ac:dyDescent="0.25">
      <c r="A203" s="476" t="s">
        <v>2399</v>
      </c>
      <c r="B203" s="476" t="s">
        <v>2400</v>
      </c>
      <c r="C203" s="466" t="s">
        <v>2512</v>
      </c>
      <c r="D203" s="474" t="s">
        <v>2513</v>
      </c>
      <c r="E203" s="480" t="s">
        <v>1788</v>
      </c>
      <c r="F203" s="480">
        <v>647</v>
      </c>
      <c r="G203" s="480" t="s">
        <v>1163</v>
      </c>
      <c r="H203" s="480" t="s">
        <v>1164</v>
      </c>
      <c r="I203" s="480" t="s">
        <v>1165</v>
      </c>
      <c r="J203" s="480" t="s">
        <v>2594</v>
      </c>
      <c r="K203" s="477" t="s">
        <v>2577</v>
      </c>
      <c r="L203" s="469" t="s">
        <v>2744</v>
      </c>
      <c r="M203" s="469"/>
      <c r="N203" s="469" t="s">
        <v>2744</v>
      </c>
      <c r="O203" s="469" t="s">
        <v>2744</v>
      </c>
      <c r="P203" s="469" t="s">
        <v>2744</v>
      </c>
      <c r="Q203" s="469" t="s">
        <v>2744</v>
      </c>
      <c r="R203" s="469" t="s">
        <v>2744</v>
      </c>
      <c r="S203" s="469" t="s">
        <v>2744</v>
      </c>
      <c r="T203" s="469" t="s">
        <v>2744</v>
      </c>
      <c r="U203" s="469" t="s">
        <v>2744</v>
      </c>
      <c r="V203" s="469" t="s">
        <v>2744</v>
      </c>
      <c r="W203" s="471" t="s">
        <v>2744</v>
      </c>
      <c r="X203" s="460"/>
    </row>
    <row r="204" spans="1:24" ht="99.75" x14ac:dyDescent="0.25">
      <c r="A204" s="476" t="s">
        <v>2399</v>
      </c>
      <c r="B204" s="476" t="s">
        <v>2400</v>
      </c>
      <c r="C204" s="466" t="s">
        <v>2512</v>
      </c>
      <c r="D204" s="474" t="s">
        <v>2513</v>
      </c>
      <c r="E204" s="480" t="s">
        <v>1788</v>
      </c>
      <c r="F204" s="480">
        <v>667</v>
      </c>
      <c r="G204" s="480" t="s">
        <v>1172</v>
      </c>
      <c r="H204" s="480" t="s">
        <v>1173</v>
      </c>
      <c r="I204" s="480" t="s">
        <v>8</v>
      </c>
      <c r="J204" s="480" t="s">
        <v>2595</v>
      </c>
      <c r="K204" s="477" t="s">
        <v>2577</v>
      </c>
      <c r="L204" s="469" t="s">
        <v>2744</v>
      </c>
      <c r="M204" s="469"/>
      <c r="N204" s="469" t="s">
        <v>2744</v>
      </c>
      <c r="O204" s="469" t="s">
        <v>2744</v>
      </c>
      <c r="P204" s="469" t="s">
        <v>2744</v>
      </c>
      <c r="Q204" s="469" t="s">
        <v>2744</v>
      </c>
      <c r="R204" s="469" t="s">
        <v>2744</v>
      </c>
      <c r="S204" s="469" t="s">
        <v>2744</v>
      </c>
      <c r="T204" s="469" t="s">
        <v>2744</v>
      </c>
      <c r="U204" s="469" t="s">
        <v>2744</v>
      </c>
      <c r="V204" s="469" t="s">
        <v>2744</v>
      </c>
      <c r="W204" s="471" t="s">
        <v>2744</v>
      </c>
      <c r="X204" s="460"/>
    </row>
    <row r="205" spans="1:24" ht="384.75" x14ac:dyDescent="0.25">
      <c r="A205" s="489" t="s">
        <v>2399</v>
      </c>
      <c r="B205" s="476" t="s">
        <v>2400</v>
      </c>
      <c r="C205" s="466" t="s">
        <v>2512</v>
      </c>
      <c r="D205" s="474" t="s">
        <v>2513</v>
      </c>
      <c r="E205" s="480" t="s">
        <v>1788</v>
      </c>
      <c r="F205" s="480">
        <v>714</v>
      </c>
      <c r="G205" s="480" t="s">
        <v>1216</v>
      </c>
      <c r="H205" s="480" t="s">
        <v>1217</v>
      </c>
      <c r="I205" s="480" t="s">
        <v>8</v>
      </c>
      <c r="J205" s="480" t="s">
        <v>2594</v>
      </c>
      <c r="K205" s="477" t="s">
        <v>2577</v>
      </c>
      <c r="L205" s="469" t="s">
        <v>2744</v>
      </c>
      <c r="M205" s="469"/>
      <c r="N205" s="469" t="s">
        <v>2744</v>
      </c>
      <c r="O205" s="469" t="s">
        <v>2744</v>
      </c>
      <c r="P205" s="469" t="s">
        <v>2744</v>
      </c>
      <c r="Q205" s="469" t="s">
        <v>2744</v>
      </c>
      <c r="R205" s="469" t="s">
        <v>2744</v>
      </c>
      <c r="S205" s="469" t="s">
        <v>2744</v>
      </c>
      <c r="T205" s="469" t="s">
        <v>2744</v>
      </c>
      <c r="U205" s="469" t="s">
        <v>2744</v>
      </c>
      <c r="V205" s="469" t="s">
        <v>2744</v>
      </c>
      <c r="W205" s="471" t="s">
        <v>2744</v>
      </c>
      <c r="X205" s="460"/>
    </row>
    <row r="206" spans="1:24" ht="71.25" x14ac:dyDescent="0.25">
      <c r="A206" s="476" t="s">
        <v>2399</v>
      </c>
      <c r="B206" s="476" t="s">
        <v>2400</v>
      </c>
      <c r="C206" s="466" t="s">
        <v>2512</v>
      </c>
      <c r="D206" s="474" t="s">
        <v>2513</v>
      </c>
      <c r="E206" s="480" t="s">
        <v>1788</v>
      </c>
      <c r="F206" s="480">
        <v>401</v>
      </c>
      <c r="G206" s="480" t="s">
        <v>1026</v>
      </c>
      <c r="H206" s="480" t="s">
        <v>1027</v>
      </c>
      <c r="I206" s="480" t="s">
        <v>8</v>
      </c>
      <c r="J206" s="480" t="s">
        <v>2596</v>
      </c>
      <c r="K206" s="477" t="s">
        <v>2577</v>
      </c>
      <c r="L206" s="469" t="s">
        <v>2744</v>
      </c>
      <c r="M206" s="469"/>
      <c r="N206" s="469" t="s">
        <v>2744</v>
      </c>
      <c r="O206" s="469" t="s">
        <v>2744</v>
      </c>
      <c r="P206" s="469" t="s">
        <v>2744</v>
      </c>
      <c r="Q206" s="469" t="s">
        <v>2744</v>
      </c>
      <c r="R206" s="469" t="s">
        <v>2744</v>
      </c>
      <c r="S206" s="469" t="s">
        <v>2744</v>
      </c>
      <c r="T206" s="469" t="s">
        <v>2744</v>
      </c>
      <c r="U206" s="469" t="s">
        <v>2744</v>
      </c>
      <c r="V206" s="469" t="s">
        <v>2744</v>
      </c>
      <c r="W206" s="471" t="s">
        <v>2744</v>
      </c>
      <c r="X206" s="460"/>
    </row>
    <row r="207" spans="1:24" ht="71.25" x14ac:dyDescent="0.25">
      <c r="A207" s="476" t="s">
        <v>2399</v>
      </c>
      <c r="B207" s="476" t="s">
        <v>2400</v>
      </c>
      <c r="C207" s="466" t="s">
        <v>2512</v>
      </c>
      <c r="D207" s="474" t="s">
        <v>2513</v>
      </c>
      <c r="E207" s="480" t="s">
        <v>1788</v>
      </c>
      <c r="F207" s="480">
        <v>438</v>
      </c>
      <c r="G207" s="480" t="s">
        <v>1061</v>
      </c>
      <c r="H207" s="480" t="s">
        <v>1062</v>
      </c>
      <c r="I207" s="480" t="s">
        <v>8</v>
      </c>
      <c r="J207" s="480" t="s">
        <v>2594</v>
      </c>
      <c r="K207" s="477" t="s">
        <v>2577</v>
      </c>
      <c r="L207" s="469" t="s">
        <v>2744</v>
      </c>
      <c r="M207" s="469"/>
      <c r="N207" s="469" t="s">
        <v>2744</v>
      </c>
      <c r="O207" s="469" t="s">
        <v>2744</v>
      </c>
      <c r="P207" s="469" t="s">
        <v>2744</v>
      </c>
      <c r="Q207" s="469" t="s">
        <v>2744</v>
      </c>
      <c r="R207" s="469" t="s">
        <v>2744</v>
      </c>
      <c r="S207" s="469" t="s">
        <v>2744</v>
      </c>
      <c r="T207" s="469" t="s">
        <v>2744</v>
      </c>
      <c r="U207" s="469" t="s">
        <v>2744</v>
      </c>
      <c r="V207" s="469" t="s">
        <v>2744</v>
      </c>
      <c r="W207" s="471" t="s">
        <v>2744</v>
      </c>
      <c r="X207" s="460"/>
    </row>
    <row r="208" spans="1:24" ht="71.25" x14ac:dyDescent="0.25">
      <c r="A208" s="476" t="s">
        <v>2399</v>
      </c>
      <c r="B208" s="476" t="s">
        <v>2400</v>
      </c>
      <c r="C208" s="466" t="s">
        <v>2512</v>
      </c>
      <c r="D208" s="474" t="s">
        <v>2513</v>
      </c>
      <c r="E208" s="480" t="s">
        <v>1906</v>
      </c>
      <c r="F208" s="480">
        <v>642</v>
      </c>
      <c r="G208" s="480" t="s">
        <v>1430</v>
      </c>
      <c r="H208" s="480" t="s">
        <v>1431</v>
      </c>
      <c r="I208" s="480" t="s">
        <v>1432</v>
      </c>
      <c r="J208" s="480" t="s">
        <v>2583</v>
      </c>
      <c r="K208" s="477" t="s">
        <v>2577</v>
      </c>
      <c r="L208" s="469" t="s">
        <v>2744</v>
      </c>
      <c r="M208" s="469"/>
      <c r="N208" s="469" t="s">
        <v>2744</v>
      </c>
      <c r="O208" s="469" t="s">
        <v>2744</v>
      </c>
      <c r="P208" s="469" t="s">
        <v>2744</v>
      </c>
      <c r="Q208" s="469" t="s">
        <v>2744</v>
      </c>
      <c r="R208" s="469" t="s">
        <v>2744</v>
      </c>
      <c r="S208" s="469" t="s">
        <v>2744</v>
      </c>
      <c r="T208" s="469" t="s">
        <v>2744</v>
      </c>
      <c r="U208" s="469" t="s">
        <v>2744</v>
      </c>
      <c r="V208" s="469" t="s">
        <v>2744</v>
      </c>
      <c r="W208" s="471" t="s">
        <v>2744</v>
      </c>
      <c r="X208" s="460"/>
    </row>
    <row r="209" spans="1:24" ht="71.25" x14ac:dyDescent="0.25">
      <c r="A209" s="476" t="s">
        <v>2399</v>
      </c>
      <c r="B209" s="476" t="s">
        <v>2400</v>
      </c>
      <c r="C209" s="466" t="s">
        <v>2512</v>
      </c>
      <c r="D209" s="474" t="s">
        <v>2513</v>
      </c>
      <c r="E209" s="480" t="s">
        <v>1906</v>
      </c>
      <c r="F209" s="480">
        <v>643</v>
      </c>
      <c r="G209" s="480" t="s">
        <v>1430</v>
      </c>
      <c r="H209" s="480" t="s">
        <v>1433</v>
      </c>
      <c r="I209" s="480" t="s">
        <v>1434</v>
      </c>
      <c r="J209" s="480" t="s">
        <v>2578</v>
      </c>
      <c r="K209" s="477" t="s">
        <v>2577</v>
      </c>
      <c r="L209" s="469" t="s">
        <v>2744</v>
      </c>
      <c r="M209" s="469"/>
      <c r="N209" s="469" t="s">
        <v>2744</v>
      </c>
      <c r="O209" s="469" t="s">
        <v>2744</v>
      </c>
      <c r="P209" s="469" t="s">
        <v>2744</v>
      </c>
      <c r="Q209" s="469" t="s">
        <v>2744</v>
      </c>
      <c r="R209" s="469" t="s">
        <v>2744</v>
      </c>
      <c r="S209" s="469" t="s">
        <v>2744</v>
      </c>
      <c r="T209" s="469" t="s">
        <v>2744</v>
      </c>
      <c r="U209" s="469" t="s">
        <v>2744</v>
      </c>
      <c r="V209" s="469" t="s">
        <v>2744</v>
      </c>
      <c r="W209" s="471" t="s">
        <v>2744</v>
      </c>
      <c r="X209" s="460"/>
    </row>
    <row r="210" spans="1:24" ht="71.25" x14ac:dyDescent="0.25">
      <c r="A210" s="476" t="s">
        <v>2399</v>
      </c>
      <c r="B210" s="476" t="s">
        <v>2400</v>
      </c>
      <c r="C210" s="466" t="s">
        <v>2512</v>
      </c>
      <c r="D210" s="474" t="s">
        <v>2513</v>
      </c>
      <c r="E210" s="480" t="s">
        <v>1906</v>
      </c>
      <c r="F210" s="480">
        <v>644</v>
      </c>
      <c r="G210" s="480" t="s">
        <v>1435</v>
      </c>
      <c r="H210" s="480" t="s">
        <v>1436</v>
      </c>
      <c r="I210" s="480" t="s">
        <v>1329</v>
      </c>
      <c r="J210" s="480" t="s">
        <v>2597</v>
      </c>
      <c r="K210" s="477" t="s">
        <v>2577</v>
      </c>
      <c r="L210" s="469" t="s">
        <v>2744</v>
      </c>
      <c r="M210" s="469"/>
      <c r="N210" s="469" t="s">
        <v>2744</v>
      </c>
      <c r="O210" s="469" t="s">
        <v>2744</v>
      </c>
      <c r="P210" s="469" t="s">
        <v>2744</v>
      </c>
      <c r="Q210" s="469" t="s">
        <v>2744</v>
      </c>
      <c r="R210" s="469" t="s">
        <v>2744</v>
      </c>
      <c r="S210" s="469" t="s">
        <v>2744</v>
      </c>
      <c r="T210" s="469" t="s">
        <v>2744</v>
      </c>
      <c r="U210" s="469" t="s">
        <v>2744</v>
      </c>
      <c r="V210" s="469" t="s">
        <v>2744</v>
      </c>
      <c r="W210" s="471" t="s">
        <v>2744</v>
      </c>
      <c r="X210" s="460"/>
    </row>
    <row r="211" spans="1:24" ht="71.25" x14ac:dyDescent="0.25">
      <c r="A211" s="476" t="s">
        <v>2399</v>
      </c>
      <c r="B211" s="476" t="s">
        <v>2400</v>
      </c>
      <c r="C211" s="466" t="s">
        <v>2512</v>
      </c>
      <c r="D211" s="474" t="s">
        <v>2513</v>
      </c>
      <c r="E211" s="480" t="s">
        <v>1711</v>
      </c>
      <c r="F211" s="480">
        <v>697</v>
      </c>
      <c r="G211" s="480" t="s">
        <v>142</v>
      </c>
      <c r="H211" s="480" t="s">
        <v>143</v>
      </c>
      <c r="I211" s="480" t="s">
        <v>8</v>
      </c>
      <c r="J211" s="480" t="s">
        <v>2583</v>
      </c>
      <c r="K211" s="477" t="s">
        <v>2577</v>
      </c>
      <c r="L211" s="469" t="s">
        <v>2744</v>
      </c>
      <c r="M211" s="469"/>
      <c r="N211" s="469" t="s">
        <v>2744</v>
      </c>
      <c r="O211" s="469" t="s">
        <v>2744</v>
      </c>
      <c r="P211" s="469" t="s">
        <v>2744</v>
      </c>
      <c r="Q211" s="469" t="s">
        <v>2744</v>
      </c>
      <c r="R211" s="469" t="s">
        <v>2744</v>
      </c>
      <c r="S211" s="469" t="s">
        <v>2744</v>
      </c>
      <c r="T211" s="469" t="s">
        <v>2744</v>
      </c>
      <c r="U211" s="469" t="s">
        <v>2744</v>
      </c>
      <c r="V211" s="469" t="s">
        <v>2744</v>
      </c>
      <c r="W211" s="471" t="s">
        <v>2744</v>
      </c>
      <c r="X211" s="460"/>
    </row>
    <row r="212" spans="1:24" ht="71.25" x14ac:dyDescent="0.25">
      <c r="A212" s="476" t="s">
        <v>2399</v>
      </c>
      <c r="B212" s="476" t="s">
        <v>2400</v>
      </c>
      <c r="C212" s="466" t="s">
        <v>2512</v>
      </c>
      <c r="D212" s="474" t="s">
        <v>2513</v>
      </c>
      <c r="E212" s="480" t="s">
        <v>1906</v>
      </c>
      <c r="F212" s="480">
        <v>428</v>
      </c>
      <c r="G212" s="480" t="s">
        <v>1375</v>
      </c>
      <c r="H212" s="480" t="s">
        <v>1376</v>
      </c>
      <c r="I212" s="480" t="s">
        <v>1309</v>
      </c>
      <c r="J212" s="480" t="s">
        <v>2598</v>
      </c>
      <c r="K212" s="477" t="s">
        <v>2577</v>
      </c>
      <c r="L212" s="469" t="s">
        <v>2744</v>
      </c>
      <c r="M212" s="469"/>
      <c r="N212" s="469" t="s">
        <v>2744</v>
      </c>
      <c r="O212" s="469" t="s">
        <v>2744</v>
      </c>
      <c r="P212" s="469" t="s">
        <v>2744</v>
      </c>
      <c r="Q212" s="469" t="s">
        <v>2744</v>
      </c>
      <c r="R212" s="469" t="s">
        <v>2744</v>
      </c>
      <c r="S212" s="469" t="s">
        <v>2744</v>
      </c>
      <c r="T212" s="469" t="s">
        <v>2744</v>
      </c>
      <c r="U212" s="469" t="s">
        <v>2744</v>
      </c>
      <c r="V212" s="469" t="s">
        <v>2744</v>
      </c>
      <c r="W212" s="471" t="s">
        <v>2744</v>
      </c>
      <c r="X212" s="460"/>
    </row>
    <row r="213" spans="1:24" ht="71.25" x14ac:dyDescent="0.25">
      <c r="A213" s="476" t="s">
        <v>2399</v>
      </c>
      <c r="B213" s="476" t="s">
        <v>2400</v>
      </c>
      <c r="C213" s="466" t="s">
        <v>2512</v>
      </c>
      <c r="D213" s="474" t="s">
        <v>2513</v>
      </c>
      <c r="E213" s="480" t="s">
        <v>1788</v>
      </c>
      <c r="F213" s="480">
        <v>661</v>
      </c>
      <c r="G213" s="480" t="s">
        <v>1168</v>
      </c>
      <c r="H213" s="480" t="s">
        <v>1169</v>
      </c>
      <c r="I213" s="480" t="s">
        <v>8</v>
      </c>
      <c r="J213" s="480" t="s">
        <v>2599</v>
      </c>
      <c r="K213" s="477" t="s">
        <v>2577</v>
      </c>
      <c r="L213" s="469" t="s">
        <v>2744</v>
      </c>
      <c r="M213" s="469"/>
      <c r="N213" s="469" t="s">
        <v>2744</v>
      </c>
      <c r="O213" s="469" t="s">
        <v>2744</v>
      </c>
      <c r="P213" s="469" t="s">
        <v>2744</v>
      </c>
      <c r="Q213" s="469" t="s">
        <v>2744</v>
      </c>
      <c r="R213" s="469" t="s">
        <v>2744</v>
      </c>
      <c r="S213" s="469" t="s">
        <v>2744</v>
      </c>
      <c r="T213" s="469" t="s">
        <v>2744</v>
      </c>
      <c r="U213" s="469" t="s">
        <v>2744</v>
      </c>
      <c r="V213" s="469" t="s">
        <v>2744</v>
      </c>
      <c r="W213" s="471" t="s">
        <v>2744</v>
      </c>
      <c r="X213" s="460"/>
    </row>
    <row r="214" spans="1:24" ht="71.25" x14ac:dyDescent="0.25">
      <c r="A214" s="476" t="s">
        <v>2399</v>
      </c>
      <c r="B214" s="476" t="s">
        <v>2400</v>
      </c>
      <c r="C214" s="466" t="s">
        <v>2512</v>
      </c>
      <c r="D214" s="474" t="s">
        <v>2513</v>
      </c>
      <c r="E214" s="480" t="s">
        <v>1752</v>
      </c>
      <c r="F214" s="480">
        <v>519</v>
      </c>
      <c r="G214" s="480" t="s">
        <v>1512</v>
      </c>
      <c r="H214" s="480" t="s">
        <v>1513</v>
      </c>
      <c r="I214" s="480" t="s">
        <v>1463</v>
      </c>
      <c r="J214" s="480" t="s">
        <v>2594</v>
      </c>
      <c r="K214" s="477" t="s">
        <v>2577</v>
      </c>
      <c r="L214" s="469" t="s">
        <v>2744</v>
      </c>
      <c r="M214" s="469"/>
      <c r="N214" s="469" t="s">
        <v>2744</v>
      </c>
      <c r="O214" s="469" t="s">
        <v>2744</v>
      </c>
      <c r="P214" s="469" t="s">
        <v>2744</v>
      </c>
      <c r="Q214" s="469" t="s">
        <v>2744</v>
      </c>
      <c r="R214" s="469" t="s">
        <v>2744</v>
      </c>
      <c r="S214" s="469" t="s">
        <v>2744</v>
      </c>
      <c r="T214" s="469" t="s">
        <v>2744</v>
      </c>
      <c r="U214" s="469" t="s">
        <v>2744</v>
      </c>
      <c r="V214" s="469" t="s">
        <v>2744</v>
      </c>
      <c r="W214" s="471" t="s">
        <v>2744</v>
      </c>
      <c r="X214" s="460"/>
    </row>
    <row r="215" spans="1:24" ht="71.25" x14ac:dyDescent="0.25">
      <c r="A215" s="476" t="s">
        <v>2399</v>
      </c>
      <c r="B215" s="476" t="s">
        <v>2400</v>
      </c>
      <c r="C215" s="466" t="s">
        <v>2512</v>
      </c>
      <c r="D215" s="474" t="s">
        <v>2513</v>
      </c>
      <c r="E215" s="480" t="s">
        <v>1711</v>
      </c>
      <c r="F215" s="480">
        <v>483</v>
      </c>
      <c r="G215" s="480" t="s">
        <v>92</v>
      </c>
      <c r="H215" s="480" t="s">
        <v>93</v>
      </c>
      <c r="I215" s="480" t="s">
        <v>8</v>
      </c>
      <c r="J215" s="480" t="s">
        <v>2583</v>
      </c>
      <c r="K215" s="477" t="s">
        <v>2577</v>
      </c>
      <c r="L215" s="469" t="s">
        <v>2744</v>
      </c>
      <c r="M215" s="469"/>
      <c r="N215" s="469" t="s">
        <v>2744</v>
      </c>
      <c r="O215" s="469" t="s">
        <v>2744</v>
      </c>
      <c r="P215" s="469" t="s">
        <v>2744</v>
      </c>
      <c r="Q215" s="469" t="s">
        <v>2744</v>
      </c>
      <c r="R215" s="469" t="s">
        <v>2744</v>
      </c>
      <c r="S215" s="469" t="s">
        <v>2744</v>
      </c>
      <c r="T215" s="469" t="s">
        <v>2744</v>
      </c>
      <c r="U215" s="469" t="s">
        <v>2744</v>
      </c>
      <c r="V215" s="469" t="s">
        <v>2744</v>
      </c>
      <c r="W215" s="471" t="s">
        <v>2744</v>
      </c>
      <c r="X215" s="460"/>
    </row>
    <row r="216" spans="1:24" ht="71.25" x14ac:dyDescent="0.25">
      <c r="A216" s="476" t="s">
        <v>2399</v>
      </c>
      <c r="B216" s="476" t="s">
        <v>2400</v>
      </c>
      <c r="C216" s="466" t="s">
        <v>2512</v>
      </c>
      <c r="D216" s="474" t="s">
        <v>2513</v>
      </c>
      <c r="E216" s="486" t="s">
        <v>1711</v>
      </c>
      <c r="F216" s="486">
        <v>43</v>
      </c>
      <c r="G216" s="486" t="s">
        <v>178</v>
      </c>
      <c r="H216" s="486" t="s">
        <v>179</v>
      </c>
      <c r="I216" s="486" t="s">
        <v>8</v>
      </c>
      <c r="J216" s="486" t="s">
        <v>2595</v>
      </c>
      <c r="K216" s="477" t="s">
        <v>2577</v>
      </c>
      <c r="L216" s="469" t="s">
        <v>2744</v>
      </c>
      <c r="M216" s="469"/>
      <c r="N216" s="469" t="s">
        <v>2744</v>
      </c>
      <c r="O216" s="469" t="s">
        <v>2744</v>
      </c>
      <c r="P216" s="469" t="s">
        <v>2744</v>
      </c>
      <c r="Q216" s="469" t="s">
        <v>2744</v>
      </c>
      <c r="R216" s="469" t="s">
        <v>2744</v>
      </c>
      <c r="S216" s="469" t="s">
        <v>2744</v>
      </c>
      <c r="T216" s="469" t="s">
        <v>2744</v>
      </c>
      <c r="U216" s="469" t="s">
        <v>2744</v>
      </c>
      <c r="V216" s="469" t="s">
        <v>2744</v>
      </c>
      <c r="W216" s="471" t="s">
        <v>2744</v>
      </c>
      <c r="X216" s="460"/>
    </row>
    <row r="217" spans="1:24" ht="156.75" x14ac:dyDescent="0.25">
      <c r="A217" s="476" t="s">
        <v>2399</v>
      </c>
      <c r="B217" s="476" t="s">
        <v>2400</v>
      </c>
      <c r="C217" s="466" t="s">
        <v>2512</v>
      </c>
      <c r="D217" s="474" t="s">
        <v>2513</v>
      </c>
      <c r="E217" s="480" t="s">
        <v>1754</v>
      </c>
      <c r="F217" s="480">
        <v>475</v>
      </c>
      <c r="G217" s="480" t="s">
        <v>1569</v>
      </c>
      <c r="H217" s="480" t="s">
        <v>1570</v>
      </c>
      <c r="I217" s="480" t="s">
        <v>1571</v>
      </c>
      <c r="J217" s="480" t="s">
        <v>2600</v>
      </c>
      <c r="K217" s="477" t="s">
        <v>2577</v>
      </c>
      <c r="L217" s="469" t="s">
        <v>2744</v>
      </c>
      <c r="M217" s="469"/>
      <c r="N217" s="469" t="s">
        <v>2744</v>
      </c>
      <c r="O217" s="469" t="s">
        <v>2744</v>
      </c>
      <c r="P217" s="469" t="s">
        <v>2744</v>
      </c>
      <c r="Q217" s="469" t="s">
        <v>2744</v>
      </c>
      <c r="R217" s="469" t="s">
        <v>2744</v>
      </c>
      <c r="S217" s="469" t="s">
        <v>2744</v>
      </c>
      <c r="T217" s="469" t="s">
        <v>2744</v>
      </c>
      <c r="U217" s="469" t="s">
        <v>2744</v>
      </c>
      <c r="V217" s="469" t="s">
        <v>2744</v>
      </c>
      <c r="W217" s="471" t="s">
        <v>2744</v>
      </c>
      <c r="X217" s="460"/>
    </row>
    <row r="218" spans="1:24" ht="99.75" x14ac:dyDescent="0.25">
      <c r="A218" s="476" t="s">
        <v>2399</v>
      </c>
      <c r="B218" s="476" t="s">
        <v>2400</v>
      </c>
      <c r="C218" s="466" t="s">
        <v>2512</v>
      </c>
      <c r="D218" s="474" t="s">
        <v>2513</v>
      </c>
      <c r="E218" s="480" t="s">
        <v>1720</v>
      </c>
      <c r="F218" s="480">
        <v>506</v>
      </c>
      <c r="G218" s="486" t="s">
        <v>928</v>
      </c>
      <c r="H218" s="480" t="s">
        <v>929</v>
      </c>
      <c r="I218" s="480" t="s">
        <v>8</v>
      </c>
      <c r="J218" s="480" t="s">
        <v>1713</v>
      </c>
      <c r="K218" s="507" t="s">
        <v>2601</v>
      </c>
      <c r="L218" s="409" t="s">
        <v>2731</v>
      </c>
      <c r="M218" s="469"/>
      <c r="N218" s="469"/>
      <c r="O218" s="458">
        <v>3</v>
      </c>
      <c r="P218" s="472">
        <v>46082</v>
      </c>
      <c r="Q218" s="458">
        <v>0</v>
      </c>
      <c r="R218" s="469" t="s">
        <v>2744</v>
      </c>
      <c r="S218" s="458">
        <v>0</v>
      </c>
      <c r="T218" s="469" t="s">
        <v>2744</v>
      </c>
      <c r="U218" s="458">
        <v>12</v>
      </c>
      <c r="V218" s="460" t="s">
        <v>2778</v>
      </c>
      <c r="W218" s="643">
        <v>2026</v>
      </c>
      <c r="X218" s="460" t="s">
        <v>2785</v>
      </c>
    </row>
    <row r="219" spans="1:24" ht="71.25" x14ac:dyDescent="0.25">
      <c r="A219" s="476" t="s">
        <v>2399</v>
      </c>
      <c r="B219" s="476" t="s">
        <v>2400</v>
      </c>
      <c r="C219" s="466" t="s">
        <v>2512</v>
      </c>
      <c r="D219" s="474" t="s">
        <v>2513</v>
      </c>
      <c r="E219" s="480" t="s">
        <v>1788</v>
      </c>
      <c r="F219" s="480">
        <v>309</v>
      </c>
      <c r="G219" s="480" t="s">
        <v>990</v>
      </c>
      <c r="H219" s="480" t="s">
        <v>990</v>
      </c>
      <c r="I219" s="480" t="s">
        <v>991</v>
      </c>
      <c r="J219" s="480" t="s">
        <v>2578</v>
      </c>
      <c r="K219" s="477" t="s">
        <v>2577</v>
      </c>
      <c r="L219" s="469" t="s">
        <v>2744</v>
      </c>
      <c r="M219" s="469"/>
      <c r="N219" s="469" t="s">
        <v>2744</v>
      </c>
      <c r="O219" s="469" t="s">
        <v>2744</v>
      </c>
      <c r="P219" s="469" t="s">
        <v>2744</v>
      </c>
      <c r="Q219" s="469" t="s">
        <v>2744</v>
      </c>
      <c r="R219" s="469" t="s">
        <v>2744</v>
      </c>
      <c r="S219" s="469" t="s">
        <v>2744</v>
      </c>
      <c r="T219" s="469" t="s">
        <v>2744</v>
      </c>
      <c r="U219" s="469" t="s">
        <v>2744</v>
      </c>
      <c r="V219" s="469" t="s">
        <v>2744</v>
      </c>
      <c r="W219" s="471" t="s">
        <v>2744</v>
      </c>
      <c r="X219" s="460"/>
    </row>
    <row r="220" spans="1:24" ht="71.25" x14ac:dyDescent="0.25">
      <c r="A220" s="476" t="s">
        <v>2399</v>
      </c>
      <c r="B220" s="476" t="s">
        <v>2400</v>
      </c>
      <c r="C220" s="466" t="s">
        <v>2512</v>
      </c>
      <c r="D220" s="474" t="s">
        <v>2513</v>
      </c>
      <c r="E220" s="480" t="s">
        <v>1788</v>
      </c>
      <c r="F220" s="480">
        <v>531</v>
      </c>
      <c r="G220" s="480" t="s">
        <v>1105</v>
      </c>
      <c r="H220" s="480" t="s">
        <v>1106</v>
      </c>
      <c r="I220" s="480" t="s">
        <v>1107</v>
      </c>
      <c r="J220" s="480" t="s">
        <v>2583</v>
      </c>
      <c r="K220" s="477" t="s">
        <v>2577</v>
      </c>
      <c r="L220" s="469" t="s">
        <v>2744</v>
      </c>
      <c r="M220" s="469"/>
      <c r="N220" s="469" t="s">
        <v>2744</v>
      </c>
      <c r="O220" s="469" t="s">
        <v>2744</v>
      </c>
      <c r="P220" s="469" t="s">
        <v>2744</v>
      </c>
      <c r="Q220" s="469" t="s">
        <v>2744</v>
      </c>
      <c r="R220" s="469" t="s">
        <v>2744</v>
      </c>
      <c r="S220" s="469" t="s">
        <v>2744</v>
      </c>
      <c r="T220" s="469" t="s">
        <v>2744</v>
      </c>
      <c r="U220" s="469" t="s">
        <v>2744</v>
      </c>
      <c r="V220" s="469" t="s">
        <v>2744</v>
      </c>
      <c r="W220" s="471" t="s">
        <v>2744</v>
      </c>
      <c r="X220" s="460"/>
    </row>
    <row r="221" spans="1:24" ht="71.25" x14ac:dyDescent="0.25">
      <c r="A221" s="476" t="s">
        <v>2399</v>
      </c>
      <c r="B221" s="476" t="s">
        <v>2400</v>
      </c>
      <c r="C221" s="466" t="s">
        <v>2512</v>
      </c>
      <c r="D221" s="474" t="s">
        <v>2513</v>
      </c>
      <c r="E221" s="480" t="s">
        <v>1788</v>
      </c>
      <c r="F221" s="480">
        <v>586</v>
      </c>
      <c r="G221" s="480" t="s">
        <v>1128</v>
      </c>
      <c r="H221" s="480" t="s">
        <v>1128</v>
      </c>
      <c r="I221" s="480" t="s">
        <v>1129</v>
      </c>
      <c r="J221" s="480" t="s">
        <v>2602</v>
      </c>
      <c r="K221" s="477" t="s">
        <v>2577</v>
      </c>
      <c r="L221" s="469" t="s">
        <v>2744</v>
      </c>
      <c r="M221" s="469"/>
      <c r="N221" s="469" t="s">
        <v>2744</v>
      </c>
      <c r="O221" s="469" t="s">
        <v>2744</v>
      </c>
      <c r="P221" s="469" t="s">
        <v>2744</v>
      </c>
      <c r="Q221" s="469" t="s">
        <v>2744</v>
      </c>
      <c r="R221" s="469" t="s">
        <v>2744</v>
      </c>
      <c r="S221" s="469" t="s">
        <v>2744</v>
      </c>
      <c r="T221" s="469" t="s">
        <v>2744</v>
      </c>
      <c r="U221" s="469" t="s">
        <v>2744</v>
      </c>
      <c r="V221" s="469" t="s">
        <v>2744</v>
      </c>
      <c r="W221" s="471" t="s">
        <v>2744</v>
      </c>
      <c r="X221" s="460"/>
    </row>
    <row r="222" spans="1:24" ht="71.25" x14ac:dyDescent="0.25">
      <c r="A222" s="476" t="s">
        <v>2399</v>
      </c>
      <c r="B222" s="476" t="s">
        <v>2400</v>
      </c>
      <c r="C222" s="466" t="s">
        <v>2512</v>
      </c>
      <c r="D222" s="474" t="s">
        <v>2513</v>
      </c>
      <c r="E222" s="480" t="s">
        <v>1788</v>
      </c>
      <c r="F222" s="480">
        <v>682</v>
      </c>
      <c r="G222" s="480" t="s">
        <v>1184</v>
      </c>
      <c r="H222" s="480" t="s">
        <v>1185</v>
      </c>
      <c r="I222" s="480" t="s">
        <v>8</v>
      </c>
      <c r="J222" s="480" t="s">
        <v>2583</v>
      </c>
      <c r="K222" s="477" t="s">
        <v>2577</v>
      </c>
      <c r="L222" s="469" t="s">
        <v>2744</v>
      </c>
      <c r="M222" s="469"/>
      <c r="N222" s="469" t="s">
        <v>2744</v>
      </c>
      <c r="O222" s="469" t="s">
        <v>2744</v>
      </c>
      <c r="P222" s="469" t="s">
        <v>2744</v>
      </c>
      <c r="Q222" s="469" t="s">
        <v>2744</v>
      </c>
      <c r="R222" s="469" t="s">
        <v>2744</v>
      </c>
      <c r="S222" s="469" t="s">
        <v>2744</v>
      </c>
      <c r="T222" s="469" t="s">
        <v>2744</v>
      </c>
      <c r="U222" s="469" t="s">
        <v>2744</v>
      </c>
      <c r="V222" s="469" t="s">
        <v>2744</v>
      </c>
      <c r="W222" s="471" t="s">
        <v>2744</v>
      </c>
      <c r="X222" s="460"/>
    </row>
    <row r="223" spans="1:24" ht="71.25" x14ac:dyDescent="0.25">
      <c r="A223" s="476" t="s">
        <v>2399</v>
      </c>
      <c r="B223" s="476" t="s">
        <v>2400</v>
      </c>
      <c r="C223" s="466" t="s">
        <v>2512</v>
      </c>
      <c r="D223" s="474" t="s">
        <v>2513</v>
      </c>
      <c r="E223" s="480" t="s">
        <v>1754</v>
      </c>
      <c r="F223" s="480">
        <v>188</v>
      </c>
      <c r="G223" s="480" t="s">
        <v>1539</v>
      </c>
      <c r="H223" s="480" t="s">
        <v>1540</v>
      </c>
      <c r="I223" s="480" t="s">
        <v>1541</v>
      </c>
      <c r="J223" s="480" t="s">
        <v>2595</v>
      </c>
      <c r="K223" s="477" t="s">
        <v>2577</v>
      </c>
      <c r="L223" s="469" t="s">
        <v>2744</v>
      </c>
      <c r="M223" s="469"/>
      <c r="N223" s="469" t="s">
        <v>2744</v>
      </c>
      <c r="O223" s="469" t="s">
        <v>2744</v>
      </c>
      <c r="P223" s="469" t="s">
        <v>2744</v>
      </c>
      <c r="Q223" s="469" t="s">
        <v>2744</v>
      </c>
      <c r="R223" s="469" t="s">
        <v>2744</v>
      </c>
      <c r="S223" s="469" t="s">
        <v>2744</v>
      </c>
      <c r="T223" s="469" t="s">
        <v>2744</v>
      </c>
      <c r="U223" s="469" t="s">
        <v>2744</v>
      </c>
      <c r="V223" s="469" t="s">
        <v>2744</v>
      </c>
      <c r="W223" s="471" t="s">
        <v>2744</v>
      </c>
      <c r="X223" s="460"/>
    </row>
    <row r="224" spans="1:24" ht="71.25" x14ac:dyDescent="0.25">
      <c r="A224" s="476" t="s">
        <v>2399</v>
      </c>
      <c r="B224" s="476" t="s">
        <v>2400</v>
      </c>
      <c r="C224" s="466" t="s">
        <v>2512</v>
      </c>
      <c r="D224" s="474" t="s">
        <v>2513</v>
      </c>
      <c r="E224" s="480" t="s">
        <v>1754</v>
      </c>
      <c r="F224" s="480">
        <v>331</v>
      </c>
      <c r="G224" s="480" t="s">
        <v>1544</v>
      </c>
      <c r="H224" s="480" t="s">
        <v>1545</v>
      </c>
      <c r="I224" s="480" t="s">
        <v>1546</v>
      </c>
      <c r="J224" s="480" t="s">
        <v>2603</v>
      </c>
      <c r="K224" s="477" t="s">
        <v>2577</v>
      </c>
      <c r="L224" s="469" t="s">
        <v>2744</v>
      </c>
      <c r="M224" s="469"/>
      <c r="N224" s="469" t="s">
        <v>2744</v>
      </c>
      <c r="O224" s="469" t="s">
        <v>2744</v>
      </c>
      <c r="P224" s="469" t="s">
        <v>2744</v>
      </c>
      <c r="Q224" s="469" t="s">
        <v>2744</v>
      </c>
      <c r="R224" s="469" t="s">
        <v>2744</v>
      </c>
      <c r="S224" s="469" t="s">
        <v>2744</v>
      </c>
      <c r="T224" s="469" t="s">
        <v>2744</v>
      </c>
      <c r="U224" s="469" t="s">
        <v>2744</v>
      </c>
      <c r="V224" s="469" t="s">
        <v>2744</v>
      </c>
      <c r="W224" s="471" t="s">
        <v>2744</v>
      </c>
      <c r="X224" s="460"/>
    </row>
    <row r="225" spans="1:24" ht="85.5" x14ac:dyDescent="0.25">
      <c r="A225" s="476" t="s">
        <v>2399</v>
      </c>
      <c r="B225" s="476" t="s">
        <v>2400</v>
      </c>
      <c r="C225" s="466" t="s">
        <v>2512</v>
      </c>
      <c r="D225" s="474" t="s">
        <v>2513</v>
      </c>
      <c r="E225" s="480" t="s">
        <v>1754</v>
      </c>
      <c r="F225" s="480">
        <v>353</v>
      </c>
      <c r="G225" s="480" t="s">
        <v>1556</v>
      </c>
      <c r="H225" s="480" t="s">
        <v>1557</v>
      </c>
      <c r="I225" s="480" t="s">
        <v>1463</v>
      </c>
      <c r="J225" s="480" t="s">
        <v>2583</v>
      </c>
      <c r="K225" s="477" t="s">
        <v>2577</v>
      </c>
      <c r="L225" s="469" t="s">
        <v>2744</v>
      </c>
      <c r="M225" s="469"/>
      <c r="N225" s="469" t="s">
        <v>2744</v>
      </c>
      <c r="O225" s="469" t="s">
        <v>2744</v>
      </c>
      <c r="P225" s="469" t="s">
        <v>2744</v>
      </c>
      <c r="Q225" s="469" t="s">
        <v>2744</v>
      </c>
      <c r="R225" s="469" t="s">
        <v>2744</v>
      </c>
      <c r="S225" s="469" t="s">
        <v>2744</v>
      </c>
      <c r="T225" s="469" t="s">
        <v>2744</v>
      </c>
      <c r="U225" s="469" t="s">
        <v>2744</v>
      </c>
      <c r="V225" s="469" t="s">
        <v>2744</v>
      </c>
      <c r="W225" s="471" t="s">
        <v>2744</v>
      </c>
      <c r="X225" s="460"/>
    </row>
    <row r="226" spans="1:24" ht="71.25" x14ac:dyDescent="0.25">
      <c r="A226" s="476" t="s">
        <v>2399</v>
      </c>
      <c r="B226" s="476" t="s">
        <v>2400</v>
      </c>
      <c r="C226" s="466" t="s">
        <v>2512</v>
      </c>
      <c r="D226" s="474" t="s">
        <v>2513</v>
      </c>
      <c r="E226" s="480" t="s">
        <v>1803</v>
      </c>
      <c r="F226" s="480">
        <v>320</v>
      </c>
      <c r="G226" s="480" t="s">
        <v>1601</v>
      </c>
      <c r="H226" s="480" t="s">
        <v>1602</v>
      </c>
      <c r="I226" s="480" t="s">
        <v>8</v>
      </c>
      <c r="J226" s="480" t="s">
        <v>2594</v>
      </c>
      <c r="K226" s="477" t="s">
        <v>2577</v>
      </c>
      <c r="L226" s="469" t="s">
        <v>2744</v>
      </c>
      <c r="M226" s="469"/>
      <c r="N226" s="469" t="s">
        <v>2744</v>
      </c>
      <c r="O226" s="469" t="s">
        <v>2744</v>
      </c>
      <c r="P226" s="469" t="s">
        <v>2744</v>
      </c>
      <c r="Q226" s="469" t="s">
        <v>2744</v>
      </c>
      <c r="R226" s="469" t="s">
        <v>2744</v>
      </c>
      <c r="S226" s="469" t="s">
        <v>2744</v>
      </c>
      <c r="T226" s="469" t="s">
        <v>2744</v>
      </c>
      <c r="U226" s="469" t="s">
        <v>2744</v>
      </c>
      <c r="V226" s="469" t="s">
        <v>2744</v>
      </c>
      <c r="W226" s="471" t="s">
        <v>2744</v>
      </c>
      <c r="X226" s="460"/>
    </row>
    <row r="227" spans="1:24" ht="285" x14ac:dyDescent="0.25">
      <c r="A227" s="476" t="s">
        <v>2399</v>
      </c>
      <c r="B227" s="476" t="s">
        <v>2400</v>
      </c>
      <c r="C227" s="466" t="s">
        <v>2512</v>
      </c>
      <c r="D227" s="474" t="s">
        <v>2513</v>
      </c>
      <c r="E227" s="480" t="s">
        <v>1803</v>
      </c>
      <c r="F227" s="480">
        <v>356</v>
      </c>
      <c r="G227" s="480" t="s">
        <v>1613</v>
      </c>
      <c r="H227" s="480" t="s">
        <v>1614</v>
      </c>
      <c r="I227" s="480" t="s">
        <v>8</v>
      </c>
      <c r="J227" s="480" t="s">
        <v>2594</v>
      </c>
      <c r="K227" s="477" t="s">
        <v>2577</v>
      </c>
      <c r="L227" s="469" t="s">
        <v>2744</v>
      </c>
      <c r="M227" s="469"/>
      <c r="N227" s="469" t="s">
        <v>2744</v>
      </c>
      <c r="O227" s="469" t="s">
        <v>2744</v>
      </c>
      <c r="P227" s="469" t="s">
        <v>2744</v>
      </c>
      <c r="Q227" s="469" t="s">
        <v>2744</v>
      </c>
      <c r="R227" s="469" t="s">
        <v>2744</v>
      </c>
      <c r="S227" s="469" t="s">
        <v>2744</v>
      </c>
      <c r="T227" s="469" t="s">
        <v>2744</v>
      </c>
      <c r="U227" s="469" t="s">
        <v>2744</v>
      </c>
      <c r="V227" s="469" t="s">
        <v>2744</v>
      </c>
      <c r="W227" s="471" t="s">
        <v>2744</v>
      </c>
      <c r="X227" s="460"/>
    </row>
    <row r="228" spans="1:24" ht="85.5" x14ac:dyDescent="0.25">
      <c r="A228" s="476" t="s">
        <v>2399</v>
      </c>
      <c r="B228" s="476" t="s">
        <v>2400</v>
      </c>
      <c r="C228" s="466" t="s">
        <v>2512</v>
      </c>
      <c r="D228" s="474" t="s">
        <v>2513</v>
      </c>
      <c r="E228" s="480" t="s">
        <v>1803</v>
      </c>
      <c r="F228" s="480">
        <v>496</v>
      </c>
      <c r="G228" s="486" t="s">
        <v>1636</v>
      </c>
      <c r="H228" s="480" t="s">
        <v>1637</v>
      </c>
      <c r="I228" s="480" t="s">
        <v>8</v>
      </c>
      <c r="J228" s="480" t="s">
        <v>1713</v>
      </c>
      <c r="K228" s="507" t="s">
        <v>2604</v>
      </c>
      <c r="L228" s="469" t="s">
        <v>2731</v>
      </c>
      <c r="M228" s="470"/>
      <c r="N228" s="469"/>
      <c r="O228" s="409">
        <v>1</v>
      </c>
      <c r="P228" s="472">
        <v>46082</v>
      </c>
      <c r="Q228" s="458">
        <v>0</v>
      </c>
      <c r="R228" s="469" t="s">
        <v>2744</v>
      </c>
      <c r="S228" s="458">
        <v>0</v>
      </c>
      <c r="T228" s="469" t="s">
        <v>2744</v>
      </c>
      <c r="U228" s="458">
        <v>2</v>
      </c>
      <c r="V228" s="460" t="s">
        <v>2778</v>
      </c>
      <c r="W228" s="643">
        <v>2026</v>
      </c>
      <c r="X228" s="460" t="s">
        <v>2785</v>
      </c>
    </row>
    <row r="229" spans="1:24" ht="409.5" x14ac:dyDescent="0.25">
      <c r="A229" s="485" t="s">
        <v>2399</v>
      </c>
      <c r="B229" s="485" t="s">
        <v>2400</v>
      </c>
      <c r="C229" s="463" t="s">
        <v>2453</v>
      </c>
      <c r="D229" s="464" t="s">
        <v>2513</v>
      </c>
      <c r="E229" s="486" t="s">
        <v>2244</v>
      </c>
      <c r="F229" s="486">
        <v>806</v>
      </c>
      <c r="G229" s="486" t="s">
        <v>1690</v>
      </c>
      <c r="H229" s="486" t="s">
        <v>1691</v>
      </c>
      <c r="I229" s="486" t="s">
        <v>1679</v>
      </c>
      <c r="J229" s="486" t="s">
        <v>2605</v>
      </c>
      <c r="K229" s="487" t="s">
        <v>2606</v>
      </c>
      <c r="L229" s="409"/>
      <c r="M229" s="409"/>
      <c r="N229" s="409"/>
      <c r="O229" s="409"/>
      <c r="P229" s="409"/>
      <c r="Q229" s="409"/>
      <c r="R229" s="409"/>
      <c r="S229" s="409"/>
      <c r="T229" s="409"/>
      <c r="U229" s="409"/>
      <c r="V229" s="460"/>
      <c r="W229" s="643"/>
      <c r="X229" s="460"/>
    </row>
    <row r="230" spans="1:24" ht="409.5" x14ac:dyDescent="0.25">
      <c r="A230" s="485" t="s">
        <v>2399</v>
      </c>
      <c r="B230" s="485" t="s">
        <v>2400</v>
      </c>
      <c r="C230" s="463" t="s">
        <v>2607</v>
      </c>
      <c r="D230" s="464" t="s">
        <v>2513</v>
      </c>
      <c r="E230" s="486" t="s">
        <v>2244</v>
      </c>
      <c r="F230" s="486">
        <v>806</v>
      </c>
      <c r="G230" s="486" t="s">
        <v>1690</v>
      </c>
      <c r="H230" s="486" t="s">
        <v>1691</v>
      </c>
      <c r="I230" s="486" t="s">
        <v>1679</v>
      </c>
      <c r="J230" s="486" t="s">
        <v>2605</v>
      </c>
      <c r="K230" s="487" t="s">
        <v>2608</v>
      </c>
      <c r="L230" s="409"/>
      <c r="M230" s="409"/>
      <c r="N230" s="409"/>
      <c r="O230" s="409"/>
      <c r="P230" s="409"/>
      <c r="Q230" s="409"/>
      <c r="R230" s="409"/>
      <c r="S230" s="409"/>
      <c r="T230" s="409"/>
      <c r="U230" s="409"/>
      <c r="V230" s="460"/>
      <c r="W230" s="643"/>
      <c r="X230" s="460"/>
    </row>
    <row r="231" spans="1:24" ht="409.5" x14ac:dyDescent="0.25">
      <c r="A231" s="485" t="s">
        <v>2399</v>
      </c>
      <c r="B231" s="485" t="s">
        <v>2400</v>
      </c>
      <c r="C231" s="463" t="s">
        <v>2453</v>
      </c>
      <c r="D231" s="464" t="s">
        <v>2513</v>
      </c>
      <c r="E231" s="486" t="s">
        <v>2244</v>
      </c>
      <c r="F231" s="486">
        <v>806</v>
      </c>
      <c r="G231" s="486" t="s">
        <v>1690</v>
      </c>
      <c r="H231" s="486" t="s">
        <v>1691</v>
      </c>
      <c r="I231" s="486" t="s">
        <v>1679</v>
      </c>
      <c r="J231" s="501">
        <v>0.5</v>
      </c>
      <c r="K231" s="487" t="s">
        <v>2609</v>
      </c>
      <c r="L231" s="409"/>
      <c r="M231" s="409"/>
      <c r="N231" s="409"/>
      <c r="O231" s="409"/>
      <c r="P231" s="409"/>
      <c r="Q231" s="409"/>
      <c r="R231" s="409"/>
      <c r="S231" s="409"/>
      <c r="T231" s="409"/>
      <c r="U231" s="409"/>
      <c r="V231" s="460"/>
      <c r="W231" s="643"/>
      <c r="X231" s="460"/>
    </row>
    <row r="232" spans="1:24" ht="409.5" x14ac:dyDescent="0.25">
      <c r="A232" s="485" t="s">
        <v>2399</v>
      </c>
      <c r="B232" s="485" t="s">
        <v>2400</v>
      </c>
      <c r="C232" s="463" t="s">
        <v>2453</v>
      </c>
      <c r="D232" s="464" t="s">
        <v>2513</v>
      </c>
      <c r="E232" s="486" t="s">
        <v>2244</v>
      </c>
      <c r="F232" s="486">
        <v>806</v>
      </c>
      <c r="G232" s="486" t="s">
        <v>1690</v>
      </c>
      <c r="H232" s="486" t="s">
        <v>1691</v>
      </c>
      <c r="I232" s="486" t="s">
        <v>1679</v>
      </c>
      <c r="J232" s="501">
        <v>1</v>
      </c>
      <c r="K232" s="487" t="s">
        <v>2610</v>
      </c>
      <c r="L232" s="409"/>
      <c r="M232" s="409"/>
      <c r="N232" s="409"/>
      <c r="O232" s="409"/>
      <c r="P232" s="409"/>
      <c r="Q232" s="409"/>
      <c r="R232" s="409"/>
      <c r="S232" s="409"/>
      <c r="T232" s="409"/>
      <c r="U232" s="409"/>
      <c r="V232" s="460"/>
      <c r="W232" s="643"/>
      <c r="X232" s="460"/>
    </row>
    <row r="233" spans="1:24" ht="409.5" x14ac:dyDescent="0.25">
      <c r="A233" s="485" t="s">
        <v>2399</v>
      </c>
      <c r="B233" s="485" t="s">
        <v>2400</v>
      </c>
      <c r="C233" s="463" t="s">
        <v>2512</v>
      </c>
      <c r="D233" s="464" t="s">
        <v>2513</v>
      </c>
      <c r="E233" s="486" t="s">
        <v>2244</v>
      </c>
      <c r="F233" s="486">
        <v>806</v>
      </c>
      <c r="G233" s="486" t="s">
        <v>1690</v>
      </c>
      <c r="H233" s="486" t="s">
        <v>1691</v>
      </c>
      <c r="I233" s="486" t="s">
        <v>1679</v>
      </c>
      <c r="J233" s="486" t="s">
        <v>2611</v>
      </c>
      <c r="K233" s="477" t="s">
        <v>2612</v>
      </c>
      <c r="L233" s="409"/>
      <c r="M233" s="409"/>
      <c r="N233" s="409"/>
      <c r="O233" s="409"/>
      <c r="P233" s="409"/>
      <c r="Q233" s="409"/>
      <c r="R233" s="409"/>
      <c r="S233" s="409"/>
      <c r="T233" s="409"/>
      <c r="U233" s="409"/>
      <c r="V233" s="460"/>
      <c r="W233" s="643"/>
      <c r="X233" s="460"/>
    </row>
    <row r="234" spans="1:24" ht="128.25" x14ac:dyDescent="0.25">
      <c r="A234" s="485" t="s">
        <v>2399</v>
      </c>
      <c r="B234" s="485" t="s">
        <v>2400</v>
      </c>
      <c r="C234" s="463" t="s">
        <v>2453</v>
      </c>
      <c r="D234" s="464" t="s">
        <v>2513</v>
      </c>
      <c r="E234" s="486" t="s">
        <v>1711</v>
      </c>
      <c r="F234" s="486">
        <v>758</v>
      </c>
      <c r="G234" s="486" t="s">
        <v>217</v>
      </c>
      <c r="H234" s="486" t="s">
        <v>218</v>
      </c>
      <c r="I234" s="486" t="s">
        <v>8</v>
      </c>
      <c r="J234" s="486" t="s">
        <v>1713</v>
      </c>
      <c r="K234" s="487" t="s">
        <v>2613</v>
      </c>
      <c r="L234" s="469" t="s">
        <v>2731</v>
      </c>
      <c r="M234" s="472"/>
      <c r="N234" s="409"/>
      <c r="O234" s="409">
        <v>0</v>
      </c>
      <c r="P234" s="469" t="s">
        <v>2744</v>
      </c>
      <c r="Q234" s="458">
        <v>0</v>
      </c>
      <c r="R234" s="470" t="s">
        <v>2744</v>
      </c>
      <c r="S234" s="409">
        <v>0</v>
      </c>
      <c r="T234" s="470" t="s">
        <v>2744</v>
      </c>
      <c r="U234" s="606">
        <v>60000</v>
      </c>
      <c r="V234" s="460" t="s">
        <v>2780</v>
      </c>
      <c r="W234" s="643">
        <v>2026</v>
      </c>
      <c r="X234" s="460"/>
    </row>
    <row r="235" spans="1:24" ht="57" x14ac:dyDescent="0.25">
      <c r="A235" s="476" t="s">
        <v>2399</v>
      </c>
      <c r="B235" s="476" t="s">
        <v>2400</v>
      </c>
      <c r="C235" s="466" t="s">
        <v>2453</v>
      </c>
      <c r="D235" s="474" t="s">
        <v>2513</v>
      </c>
      <c r="E235" s="480" t="s">
        <v>1788</v>
      </c>
      <c r="F235" s="480">
        <v>322</v>
      </c>
      <c r="G235" s="480" t="s">
        <v>1001</v>
      </c>
      <c r="H235" s="480" t="s">
        <v>1002</v>
      </c>
      <c r="I235" s="480" t="s">
        <v>8</v>
      </c>
      <c r="J235" s="480" t="s">
        <v>1713</v>
      </c>
      <c r="K235" s="488" t="s">
        <v>2614</v>
      </c>
      <c r="L235" s="469" t="s">
        <v>2744</v>
      </c>
      <c r="M235" s="469"/>
      <c r="N235" s="469" t="s">
        <v>2744</v>
      </c>
      <c r="O235" s="469" t="s">
        <v>2744</v>
      </c>
      <c r="P235" s="469" t="s">
        <v>2744</v>
      </c>
      <c r="Q235" s="469" t="s">
        <v>2744</v>
      </c>
      <c r="R235" s="469" t="s">
        <v>2744</v>
      </c>
      <c r="S235" s="469" t="s">
        <v>2744</v>
      </c>
      <c r="T235" s="469" t="s">
        <v>2744</v>
      </c>
      <c r="U235" s="469" t="s">
        <v>2744</v>
      </c>
      <c r="V235" s="469" t="s">
        <v>2744</v>
      </c>
      <c r="W235" s="471" t="s">
        <v>2744</v>
      </c>
      <c r="X235" s="460"/>
    </row>
    <row r="236" spans="1:24" ht="57" x14ac:dyDescent="0.25">
      <c r="A236" s="476" t="s">
        <v>2399</v>
      </c>
      <c r="B236" s="476" t="s">
        <v>2400</v>
      </c>
      <c r="C236" s="466" t="s">
        <v>2453</v>
      </c>
      <c r="D236" s="474" t="s">
        <v>2513</v>
      </c>
      <c r="E236" s="480" t="s">
        <v>1788</v>
      </c>
      <c r="F236" s="480">
        <v>492</v>
      </c>
      <c r="G236" s="480" t="s">
        <v>1090</v>
      </c>
      <c r="H236" s="480" t="s">
        <v>1091</v>
      </c>
      <c r="I236" s="480" t="s">
        <v>8</v>
      </c>
      <c r="J236" s="480" t="s">
        <v>1713</v>
      </c>
      <c r="K236" s="488" t="s">
        <v>2614</v>
      </c>
      <c r="L236" s="469" t="s">
        <v>2744</v>
      </c>
      <c r="M236" s="469"/>
      <c r="N236" s="469" t="s">
        <v>2744</v>
      </c>
      <c r="O236" s="469" t="s">
        <v>2744</v>
      </c>
      <c r="P236" s="469" t="s">
        <v>2744</v>
      </c>
      <c r="Q236" s="469" t="s">
        <v>2744</v>
      </c>
      <c r="R236" s="469" t="s">
        <v>2744</v>
      </c>
      <c r="S236" s="469" t="s">
        <v>2744</v>
      </c>
      <c r="T236" s="469" t="s">
        <v>2744</v>
      </c>
      <c r="U236" s="469" t="s">
        <v>2744</v>
      </c>
      <c r="V236" s="469" t="s">
        <v>2744</v>
      </c>
      <c r="W236" s="471" t="s">
        <v>2744</v>
      </c>
      <c r="X236" s="460"/>
    </row>
    <row r="237" spans="1:24" ht="57" x14ac:dyDescent="0.25">
      <c r="A237" s="476" t="s">
        <v>2399</v>
      </c>
      <c r="B237" s="476" t="s">
        <v>2400</v>
      </c>
      <c r="C237" s="466" t="s">
        <v>2453</v>
      </c>
      <c r="D237" s="474" t="s">
        <v>2513</v>
      </c>
      <c r="E237" s="480" t="s">
        <v>1788</v>
      </c>
      <c r="F237" s="480">
        <v>639</v>
      </c>
      <c r="G237" s="480" t="s">
        <v>1160</v>
      </c>
      <c r="H237" s="480" t="s">
        <v>1161</v>
      </c>
      <c r="I237" s="480" t="s">
        <v>1162</v>
      </c>
      <c r="J237" s="480" t="s">
        <v>1713</v>
      </c>
      <c r="K237" s="488" t="s">
        <v>2614</v>
      </c>
      <c r="L237" s="469" t="s">
        <v>2744</v>
      </c>
      <c r="M237" s="469"/>
      <c r="N237" s="469" t="s">
        <v>2744</v>
      </c>
      <c r="O237" s="469" t="s">
        <v>2744</v>
      </c>
      <c r="P237" s="469" t="s">
        <v>2744</v>
      </c>
      <c r="Q237" s="469" t="s">
        <v>2744</v>
      </c>
      <c r="R237" s="469" t="s">
        <v>2744</v>
      </c>
      <c r="S237" s="469" t="s">
        <v>2744</v>
      </c>
      <c r="T237" s="469" t="s">
        <v>2744</v>
      </c>
      <c r="U237" s="469" t="s">
        <v>2744</v>
      </c>
      <c r="V237" s="469" t="s">
        <v>2744</v>
      </c>
      <c r="W237" s="471" t="s">
        <v>2744</v>
      </c>
      <c r="X237" s="460"/>
    </row>
    <row r="238" spans="1:24" ht="99.75" x14ac:dyDescent="0.25">
      <c r="A238" s="476" t="s">
        <v>2399</v>
      </c>
      <c r="B238" s="476" t="s">
        <v>2400</v>
      </c>
      <c r="C238" s="466" t="s">
        <v>2453</v>
      </c>
      <c r="D238" s="474" t="s">
        <v>2513</v>
      </c>
      <c r="E238" s="480" t="s">
        <v>1788</v>
      </c>
      <c r="F238" s="480">
        <v>671</v>
      </c>
      <c r="G238" s="480" t="s">
        <v>1180</v>
      </c>
      <c r="H238" s="480" t="s">
        <v>1181</v>
      </c>
      <c r="I238" s="480" t="s">
        <v>8</v>
      </c>
      <c r="J238" s="480" t="s">
        <v>1713</v>
      </c>
      <c r="K238" s="517" t="s">
        <v>2615</v>
      </c>
      <c r="L238" s="469" t="s">
        <v>2744</v>
      </c>
      <c r="M238" s="469"/>
      <c r="N238" s="469" t="s">
        <v>2744</v>
      </c>
      <c r="O238" s="469" t="s">
        <v>2744</v>
      </c>
      <c r="P238" s="469" t="s">
        <v>2744</v>
      </c>
      <c r="Q238" s="469" t="s">
        <v>2744</v>
      </c>
      <c r="R238" s="469" t="s">
        <v>2744</v>
      </c>
      <c r="S238" s="469" t="s">
        <v>2744</v>
      </c>
      <c r="T238" s="469" t="s">
        <v>2744</v>
      </c>
      <c r="U238" s="469" t="s">
        <v>2744</v>
      </c>
      <c r="V238" s="469" t="s">
        <v>2744</v>
      </c>
      <c r="W238" s="471" t="s">
        <v>2744</v>
      </c>
      <c r="X238" s="460"/>
    </row>
    <row r="239" spans="1:24" ht="57" x14ac:dyDescent="0.25">
      <c r="A239" s="476" t="s">
        <v>2399</v>
      </c>
      <c r="B239" s="476" t="s">
        <v>2400</v>
      </c>
      <c r="C239" s="466" t="s">
        <v>2453</v>
      </c>
      <c r="D239" s="474" t="s">
        <v>2513</v>
      </c>
      <c r="E239" s="480" t="s">
        <v>1788</v>
      </c>
      <c r="F239" s="480">
        <v>402</v>
      </c>
      <c r="G239" s="480" t="s">
        <v>1028</v>
      </c>
      <c r="H239" s="480" t="s">
        <v>1029</v>
      </c>
      <c r="I239" s="480" t="s">
        <v>8</v>
      </c>
      <c r="J239" s="518" t="s">
        <v>1713</v>
      </c>
      <c r="K239" s="488" t="s">
        <v>2616</v>
      </c>
      <c r="L239" s="469" t="s">
        <v>2744</v>
      </c>
      <c r="M239" s="469"/>
      <c r="N239" s="469" t="s">
        <v>2744</v>
      </c>
      <c r="O239" s="469" t="s">
        <v>2744</v>
      </c>
      <c r="P239" s="469" t="s">
        <v>2744</v>
      </c>
      <c r="Q239" s="469" t="s">
        <v>2744</v>
      </c>
      <c r="R239" s="469" t="s">
        <v>2744</v>
      </c>
      <c r="S239" s="469" t="s">
        <v>2744</v>
      </c>
      <c r="T239" s="469" t="s">
        <v>2744</v>
      </c>
      <c r="U239" s="469" t="s">
        <v>2744</v>
      </c>
      <c r="V239" s="469" t="s">
        <v>2744</v>
      </c>
      <c r="W239" s="471" t="s">
        <v>2744</v>
      </c>
      <c r="X239" s="460"/>
    </row>
    <row r="240" spans="1:24" ht="57" x14ac:dyDescent="0.25">
      <c r="A240" s="476" t="s">
        <v>2399</v>
      </c>
      <c r="B240" s="476" t="s">
        <v>2400</v>
      </c>
      <c r="C240" s="466" t="s">
        <v>2453</v>
      </c>
      <c r="D240" s="474" t="s">
        <v>2513</v>
      </c>
      <c r="E240" s="480" t="s">
        <v>1788</v>
      </c>
      <c r="F240" s="480">
        <v>404</v>
      </c>
      <c r="G240" s="480" t="s">
        <v>1028</v>
      </c>
      <c r="H240" s="480" t="s">
        <v>1030</v>
      </c>
      <c r="I240" s="480" t="s">
        <v>8</v>
      </c>
      <c r="J240" s="518" t="s">
        <v>1713</v>
      </c>
      <c r="K240" s="488" t="s">
        <v>2616</v>
      </c>
      <c r="L240" s="469" t="s">
        <v>2744</v>
      </c>
      <c r="M240" s="469"/>
      <c r="N240" s="469" t="s">
        <v>2744</v>
      </c>
      <c r="O240" s="469" t="s">
        <v>2744</v>
      </c>
      <c r="P240" s="469" t="s">
        <v>2744</v>
      </c>
      <c r="Q240" s="469" t="s">
        <v>2744</v>
      </c>
      <c r="R240" s="469" t="s">
        <v>2744</v>
      </c>
      <c r="S240" s="469" t="s">
        <v>2744</v>
      </c>
      <c r="T240" s="469" t="s">
        <v>2744</v>
      </c>
      <c r="U240" s="469" t="s">
        <v>2744</v>
      </c>
      <c r="V240" s="469" t="s">
        <v>2744</v>
      </c>
      <c r="W240" s="471" t="s">
        <v>2744</v>
      </c>
      <c r="X240" s="460"/>
    </row>
    <row r="241" spans="1:24" ht="57" x14ac:dyDescent="0.25">
      <c r="A241" s="476" t="s">
        <v>2399</v>
      </c>
      <c r="B241" s="476" t="s">
        <v>2400</v>
      </c>
      <c r="C241" s="466" t="s">
        <v>2453</v>
      </c>
      <c r="D241" s="474" t="s">
        <v>2513</v>
      </c>
      <c r="E241" s="480" t="s">
        <v>1788</v>
      </c>
      <c r="F241" s="480">
        <v>406</v>
      </c>
      <c r="G241" s="480" t="s">
        <v>1028</v>
      </c>
      <c r="H241" s="480" t="s">
        <v>1031</v>
      </c>
      <c r="I241" s="480" t="s">
        <v>8</v>
      </c>
      <c r="J241" s="518" t="s">
        <v>1713</v>
      </c>
      <c r="K241" s="488" t="s">
        <v>2616</v>
      </c>
      <c r="L241" s="469" t="s">
        <v>2744</v>
      </c>
      <c r="M241" s="469"/>
      <c r="N241" s="469" t="s">
        <v>2744</v>
      </c>
      <c r="O241" s="469" t="s">
        <v>2744</v>
      </c>
      <c r="P241" s="469" t="s">
        <v>2744</v>
      </c>
      <c r="Q241" s="469" t="s">
        <v>2744</v>
      </c>
      <c r="R241" s="469" t="s">
        <v>2744</v>
      </c>
      <c r="S241" s="469" t="s">
        <v>2744</v>
      </c>
      <c r="T241" s="469" t="s">
        <v>2744</v>
      </c>
      <c r="U241" s="469" t="s">
        <v>2744</v>
      </c>
      <c r="V241" s="469" t="s">
        <v>2744</v>
      </c>
      <c r="W241" s="471" t="s">
        <v>2744</v>
      </c>
      <c r="X241" s="460"/>
    </row>
    <row r="242" spans="1:24" ht="114" x14ac:dyDescent="0.25">
      <c r="A242" s="476" t="s">
        <v>2399</v>
      </c>
      <c r="B242" s="476" t="s">
        <v>2400</v>
      </c>
      <c r="C242" s="466" t="s">
        <v>2453</v>
      </c>
      <c r="D242" s="474" t="s">
        <v>2513</v>
      </c>
      <c r="E242" s="480" t="s">
        <v>1788</v>
      </c>
      <c r="F242" s="480">
        <v>489</v>
      </c>
      <c r="G242" s="480" t="s">
        <v>1086</v>
      </c>
      <c r="H242" s="480" t="s">
        <v>1087</v>
      </c>
      <c r="I242" s="480" t="s">
        <v>8</v>
      </c>
      <c r="J242" s="518" t="s">
        <v>1713</v>
      </c>
      <c r="K242" s="488" t="s">
        <v>2616</v>
      </c>
      <c r="L242" s="469" t="s">
        <v>2744</v>
      </c>
      <c r="M242" s="469"/>
      <c r="N242" s="469" t="s">
        <v>2744</v>
      </c>
      <c r="O242" s="469" t="s">
        <v>2744</v>
      </c>
      <c r="P242" s="469" t="s">
        <v>2744</v>
      </c>
      <c r="Q242" s="469" t="s">
        <v>2744</v>
      </c>
      <c r="R242" s="469" t="s">
        <v>2744</v>
      </c>
      <c r="S242" s="469" t="s">
        <v>2744</v>
      </c>
      <c r="T242" s="469" t="s">
        <v>2744</v>
      </c>
      <c r="U242" s="469" t="s">
        <v>2744</v>
      </c>
      <c r="V242" s="469" t="s">
        <v>2744</v>
      </c>
      <c r="W242" s="471" t="s">
        <v>2744</v>
      </c>
      <c r="X242" s="460"/>
    </row>
    <row r="243" spans="1:24" ht="128.25" x14ac:dyDescent="0.25">
      <c r="A243" s="476" t="s">
        <v>2399</v>
      </c>
      <c r="B243" s="476" t="s">
        <v>2400</v>
      </c>
      <c r="C243" s="466" t="s">
        <v>2453</v>
      </c>
      <c r="D243" s="474" t="s">
        <v>2513</v>
      </c>
      <c r="E243" s="480" t="s">
        <v>1788</v>
      </c>
      <c r="F243" s="480">
        <v>537</v>
      </c>
      <c r="G243" s="480" t="s">
        <v>1114</v>
      </c>
      <c r="H243" s="480" t="s">
        <v>1115</v>
      </c>
      <c r="I243" s="480" t="s">
        <v>8</v>
      </c>
      <c r="J243" s="480" t="s">
        <v>1713</v>
      </c>
      <c r="K243" s="488" t="s">
        <v>2616</v>
      </c>
      <c r="L243" s="469" t="s">
        <v>2744</v>
      </c>
      <c r="M243" s="469"/>
      <c r="N243" s="469" t="s">
        <v>2744</v>
      </c>
      <c r="O243" s="469" t="s">
        <v>2744</v>
      </c>
      <c r="P243" s="469" t="s">
        <v>2744</v>
      </c>
      <c r="Q243" s="469" t="s">
        <v>2744</v>
      </c>
      <c r="R243" s="469" t="s">
        <v>2744</v>
      </c>
      <c r="S243" s="469" t="s">
        <v>2744</v>
      </c>
      <c r="T243" s="469" t="s">
        <v>2744</v>
      </c>
      <c r="U243" s="469" t="s">
        <v>2744</v>
      </c>
      <c r="V243" s="469" t="s">
        <v>2744</v>
      </c>
      <c r="W243" s="471" t="s">
        <v>2744</v>
      </c>
      <c r="X243" s="460"/>
    </row>
    <row r="244" spans="1:24" ht="99.75" x14ac:dyDescent="0.25">
      <c r="A244" s="476" t="s">
        <v>2399</v>
      </c>
      <c r="B244" s="476" t="s">
        <v>2400</v>
      </c>
      <c r="C244" s="466" t="s">
        <v>2453</v>
      </c>
      <c r="D244" s="474" t="s">
        <v>2513</v>
      </c>
      <c r="E244" s="480" t="s">
        <v>1788</v>
      </c>
      <c r="F244" s="480">
        <v>408</v>
      </c>
      <c r="G244" s="480" t="s">
        <v>1028</v>
      </c>
      <c r="H244" s="480" t="s">
        <v>1291</v>
      </c>
      <c r="I244" s="480" t="s">
        <v>8</v>
      </c>
      <c r="J244" s="480" t="s">
        <v>1713</v>
      </c>
      <c r="K244" s="488" t="s">
        <v>2616</v>
      </c>
      <c r="L244" s="469" t="s">
        <v>2744</v>
      </c>
      <c r="M244" s="469"/>
      <c r="N244" s="469" t="s">
        <v>2744</v>
      </c>
      <c r="O244" s="469" t="s">
        <v>2744</v>
      </c>
      <c r="P244" s="469" t="s">
        <v>2744</v>
      </c>
      <c r="Q244" s="469" t="s">
        <v>2744</v>
      </c>
      <c r="R244" s="469" t="s">
        <v>2744</v>
      </c>
      <c r="S244" s="469" t="s">
        <v>2744</v>
      </c>
      <c r="T244" s="469" t="s">
        <v>2744</v>
      </c>
      <c r="U244" s="469" t="s">
        <v>2744</v>
      </c>
      <c r="V244" s="469" t="s">
        <v>2744</v>
      </c>
      <c r="W244" s="471" t="s">
        <v>2744</v>
      </c>
      <c r="X244" s="460"/>
    </row>
    <row r="245" spans="1:24" ht="57" x14ac:dyDescent="0.25">
      <c r="A245" s="476" t="s">
        <v>2399</v>
      </c>
      <c r="B245" s="476" t="s">
        <v>2400</v>
      </c>
      <c r="C245" s="466" t="s">
        <v>2453</v>
      </c>
      <c r="D245" s="474" t="s">
        <v>2513</v>
      </c>
      <c r="E245" s="480" t="s">
        <v>1788</v>
      </c>
      <c r="F245" s="480">
        <v>345</v>
      </c>
      <c r="G245" s="480" t="s">
        <v>1292</v>
      </c>
      <c r="H245" s="480" t="s">
        <v>1293</v>
      </c>
      <c r="I245" s="480" t="s">
        <v>8</v>
      </c>
      <c r="J245" s="480" t="s">
        <v>1713</v>
      </c>
      <c r="K245" s="488" t="s">
        <v>2616</v>
      </c>
      <c r="L245" s="469" t="s">
        <v>2744</v>
      </c>
      <c r="M245" s="469"/>
      <c r="N245" s="469" t="s">
        <v>2744</v>
      </c>
      <c r="O245" s="469" t="s">
        <v>2744</v>
      </c>
      <c r="P245" s="469" t="s">
        <v>2744</v>
      </c>
      <c r="Q245" s="469" t="s">
        <v>2744</v>
      </c>
      <c r="R245" s="469" t="s">
        <v>2744</v>
      </c>
      <c r="S245" s="469" t="s">
        <v>2744</v>
      </c>
      <c r="T245" s="469" t="s">
        <v>2744</v>
      </c>
      <c r="U245" s="469" t="s">
        <v>2744</v>
      </c>
      <c r="V245" s="469" t="s">
        <v>2744</v>
      </c>
      <c r="W245" s="471" t="s">
        <v>2744</v>
      </c>
      <c r="X245" s="460"/>
    </row>
    <row r="246" spans="1:24" ht="57" x14ac:dyDescent="0.25">
      <c r="A246" s="476" t="s">
        <v>2399</v>
      </c>
      <c r="B246" s="476" t="s">
        <v>2400</v>
      </c>
      <c r="C246" s="466" t="s">
        <v>2453</v>
      </c>
      <c r="D246" s="474" t="s">
        <v>2513</v>
      </c>
      <c r="E246" s="480" t="s">
        <v>1788</v>
      </c>
      <c r="F246" s="480">
        <v>346</v>
      </c>
      <c r="G246" s="480" t="s">
        <v>1294</v>
      </c>
      <c r="H246" s="480" t="s">
        <v>1295</v>
      </c>
      <c r="I246" s="480" t="s">
        <v>8</v>
      </c>
      <c r="J246" s="480" t="s">
        <v>1713</v>
      </c>
      <c r="K246" s="488" t="s">
        <v>2616</v>
      </c>
      <c r="L246" s="469" t="s">
        <v>2744</v>
      </c>
      <c r="M246" s="469"/>
      <c r="N246" s="469" t="s">
        <v>2744</v>
      </c>
      <c r="O246" s="469" t="s">
        <v>2744</v>
      </c>
      <c r="P246" s="469" t="s">
        <v>2744</v>
      </c>
      <c r="Q246" s="469" t="s">
        <v>2744</v>
      </c>
      <c r="R246" s="469" t="s">
        <v>2744</v>
      </c>
      <c r="S246" s="469" t="s">
        <v>2744</v>
      </c>
      <c r="T246" s="469" t="s">
        <v>2744</v>
      </c>
      <c r="U246" s="469" t="s">
        <v>2744</v>
      </c>
      <c r="V246" s="469" t="s">
        <v>2744</v>
      </c>
      <c r="W246" s="471" t="s">
        <v>2744</v>
      </c>
      <c r="X246" s="460"/>
    </row>
    <row r="247" spans="1:24" ht="57" x14ac:dyDescent="0.25">
      <c r="A247" s="476" t="s">
        <v>2399</v>
      </c>
      <c r="B247" s="476" t="s">
        <v>2400</v>
      </c>
      <c r="C247" s="466" t="s">
        <v>2453</v>
      </c>
      <c r="D247" s="474" t="s">
        <v>2513</v>
      </c>
      <c r="E247" s="480" t="s">
        <v>1788</v>
      </c>
      <c r="F247" s="480">
        <v>347</v>
      </c>
      <c r="G247" s="480" t="s">
        <v>1294</v>
      </c>
      <c r="H247" s="480" t="s">
        <v>1296</v>
      </c>
      <c r="I247" s="480" t="s">
        <v>8</v>
      </c>
      <c r="J247" s="480" t="s">
        <v>1713</v>
      </c>
      <c r="K247" s="488" t="s">
        <v>2616</v>
      </c>
      <c r="L247" s="469" t="s">
        <v>2744</v>
      </c>
      <c r="M247" s="469"/>
      <c r="N247" s="469" t="s">
        <v>2744</v>
      </c>
      <c r="O247" s="469" t="s">
        <v>2744</v>
      </c>
      <c r="P247" s="469" t="s">
        <v>2744</v>
      </c>
      <c r="Q247" s="469" t="s">
        <v>2744</v>
      </c>
      <c r="R247" s="469" t="s">
        <v>2744</v>
      </c>
      <c r="S247" s="469" t="s">
        <v>2744</v>
      </c>
      <c r="T247" s="469" t="s">
        <v>2744</v>
      </c>
      <c r="U247" s="469" t="s">
        <v>2744</v>
      </c>
      <c r="V247" s="469" t="s">
        <v>2744</v>
      </c>
      <c r="W247" s="471" t="s">
        <v>2744</v>
      </c>
      <c r="X247" s="460"/>
    </row>
    <row r="248" spans="1:24" ht="71.25" x14ac:dyDescent="0.25">
      <c r="A248" s="476" t="s">
        <v>2399</v>
      </c>
      <c r="B248" s="476" t="s">
        <v>2400</v>
      </c>
      <c r="C248" s="466" t="s">
        <v>2453</v>
      </c>
      <c r="D248" s="474" t="s">
        <v>2513</v>
      </c>
      <c r="E248" s="480" t="s">
        <v>1788</v>
      </c>
      <c r="F248" s="480">
        <v>405</v>
      </c>
      <c r="G248" s="480" t="s">
        <v>1028</v>
      </c>
      <c r="H248" s="480" t="s">
        <v>1297</v>
      </c>
      <c r="I248" s="480" t="s">
        <v>8</v>
      </c>
      <c r="J248" s="480" t="s">
        <v>1713</v>
      </c>
      <c r="K248" s="488" t="s">
        <v>2616</v>
      </c>
      <c r="L248" s="469" t="s">
        <v>2744</v>
      </c>
      <c r="M248" s="469"/>
      <c r="N248" s="469" t="s">
        <v>2744</v>
      </c>
      <c r="O248" s="469" t="s">
        <v>2744</v>
      </c>
      <c r="P248" s="469" t="s">
        <v>2744</v>
      </c>
      <c r="Q248" s="469" t="s">
        <v>2744</v>
      </c>
      <c r="R248" s="469" t="s">
        <v>2744</v>
      </c>
      <c r="S248" s="469" t="s">
        <v>2744</v>
      </c>
      <c r="T248" s="469" t="s">
        <v>2744</v>
      </c>
      <c r="U248" s="469" t="s">
        <v>2744</v>
      </c>
      <c r="V248" s="469" t="s">
        <v>2744</v>
      </c>
      <c r="W248" s="471" t="s">
        <v>2744</v>
      </c>
      <c r="X248" s="460"/>
    </row>
    <row r="249" spans="1:24" ht="57" x14ac:dyDescent="0.25">
      <c r="A249" s="476" t="s">
        <v>2399</v>
      </c>
      <c r="B249" s="476" t="s">
        <v>2400</v>
      </c>
      <c r="C249" s="466" t="s">
        <v>2453</v>
      </c>
      <c r="D249" s="474" t="s">
        <v>2513</v>
      </c>
      <c r="E249" s="480" t="s">
        <v>1788</v>
      </c>
      <c r="F249" s="480">
        <v>547</v>
      </c>
      <c r="G249" s="480" t="s">
        <v>1116</v>
      </c>
      <c r="H249" s="480" t="s">
        <v>1117</v>
      </c>
      <c r="I249" s="480" t="s">
        <v>8</v>
      </c>
      <c r="J249" s="480" t="s">
        <v>1713</v>
      </c>
      <c r="K249" s="488" t="s">
        <v>2616</v>
      </c>
      <c r="L249" s="469" t="s">
        <v>2744</v>
      </c>
      <c r="M249" s="469"/>
      <c r="N249" s="469" t="s">
        <v>2744</v>
      </c>
      <c r="O249" s="469" t="s">
        <v>2744</v>
      </c>
      <c r="P249" s="469" t="s">
        <v>2744</v>
      </c>
      <c r="Q249" s="469" t="s">
        <v>2744</v>
      </c>
      <c r="R249" s="469" t="s">
        <v>2744</v>
      </c>
      <c r="S249" s="469" t="s">
        <v>2744</v>
      </c>
      <c r="T249" s="469" t="s">
        <v>2744</v>
      </c>
      <c r="U249" s="469" t="s">
        <v>2744</v>
      </c>
      <c r="V249" s="469" t="s">
        <v>2744</v>
      </c>
      <c r="W249" s="471" t="s">
        <v>2744</v>
      </c>
      <c r="X249" s="460"/>
    </row>
    <row r="250" spans="1:24" s="500" customFormat="1" ht="285" x14ac:dyDescent="0.25">
      <c r="A250" s="475" t="s">
        <v>2399</v>
      </c>
      <c r="B250" s="475" t="s">
        <v>2400</v>
      </c>
      <c r="C250" s="466" t="s">
        <v>2617</v>
      </c>
      <c r="D250" s="474" t="s">
        <v>2513</v>
      </c>
      <c r="E250" s="510" t="s">
        <v>1788</v>
      </c>
      <c r="F250" s="510">
        <v>717</v>
      </c>
      <c r="G250" s="510" t="s">
        <v>1220</v>
      </c>
      <c r="H250" s="510" t="s">
        <v>1956</v>
      </c>
      <c r="I250" s="510" t="s">
        <v>8</v>
      </c>
      <c r="J250" s="510" t="s">
        <v>1892</v>
      </c>
      <c r="K250" s="497" t="s">
        <v>2618</v>
      </c>
      <c r="L250" s="498" t="s">
        <v>2731</v>
      </c>
      <c r="M250" s="508"/>
      <c r="N250" s="499"/>
      <c r="O250" s="512">
        <v>0</v>
      </c>
      <c r="P250" s="499" t="s">
        <v>2744</v>
      </c>
      <c r="Q250" s="498">
        <v>0</v>
      </c>
      <c r="R250" s="508">
        <v>46082</v>
      </c>
      <c r="S250" s="512">
        <v>0</v>
      </c>
      <c r="T250" s="499" t="s">
        <v>2744</v>
      </c>
      <c r="U250" s="512">
        <v>1</v>
      </c>
      <c r="V250" s="513" t="s">
        <v>2809</v>
      </c>
      <c r="W250" s="649">
        <v>2026</v>
      </c>
      <c r="X250" s="513"/>
    </row>
    <row r="251" spans="1:24" s="500" customFormat="1" ht="99.75" x14ac:dyDescent="0.25">
      <c r="A251" s="475" t="s">
        <v>2399</v>
      </c>
      <c r="B251" s="475" t="s">
        <v>2400</v>
      </c>
      <c r="C251" s="466" t="s">
        <v>2617</v>
      </c>
      <c r="D251" s="474" t="s">
        <v>2513</v>
      </c>
      <c r="E251" s="510" t="s">
        <v>1788</v>
      </c>
      <c r="F251" s="510">
        <v>707</v>
      </c>
      <c r="G251" s="510" t="s">
        <v>1206</v>
      </c>
      <c r="H251" s="510" t="s">
        <v>1207</v>
      </c>
      <c r="I251" s="510" t="s">
        <v>8</v>
      </c>
      <c r="J251" s="510" t="s">
        <v>1892</v>
      </c>
      <c r="K251" s="497" t="s">
        <v>2618</v>
      </c>
      <c r="L251" s="498"/>
      <c r="M251" s="499"/>
      <c r="N251" s="499" t="s">
        <v>2731</v>
      </c>
      <c r="O251" s="498">
        <v>0</v>
      </c>
      <c r="P251" s="499" t="s">
        <v>2744</v>
      </c>
      <c r="Q251" s="512">
        <v>0</v>
      </c>
      <c r="R251" s="499" t="s">
        <v>2744</v>
      </c>
      <c r="S251" s="512">
        <v>0</v>
      </c>
      <c r="T251" s="499" t="s">
        <v>2744</v>
      </c>
      <c r="U251" s="512">
        <v>1</v>
      </c>
      <c r="V251" s="513" t="s">
        <v>2780</v>
      </c>
      <c r="W251" s="649">
        <v>2026</v>
      </c>
      <c r="X251" s="513"/>
    </row>
    <row r="252" spans="1:24" ht="57" x14ac:dyDescent="0.25">
      <c r="A252" s="476" t="s">
        <v>2399</v>
      </c>
      <c r="B252" s="476" t="s">
        <v>2400</v>
      </c>
      <c r="C252" s="466" t="s">
        <v>2453</v>
      </c>
      <c r="D252" s="474" t="s">
        <v>2513</v>
      </c>
      <c r="E252" s="480" t="s">
        <v>1752</v>
      </c>
      <c r="F252" s="480">
        <v>5</v>
      </c>
      <c r="G252" s="480" t="s">
        <v>1469</v>
      </c>
      <c r="H252" s="480" t="s">
        <v>1470</v>
      </c>
      <c r="I252" s="480" t="s">
        <v>1463</v>
      </c>
      <c r="J252" s="480" t="s">
        <v>2619</v>
      </c>
      <c r="K252" s="488" t="s">
        <v>2620</v>
      </c>
      <c r="L252" s="469" t="s">
        <v>2744</v>
      </c>
      <c r="M252" s="469"/>
      <c r="N252" s="469" t="s">
        <v>2744</v>
      </c>
      <c r="O252" s="469" t="s">
        <v>2744</v>
      </c>
      <c r="P252" s="469" t="s">
        <v>2744</v>
      </c>
      <c r="Q252" s="469" t="s">
        <v>2744</v>
      </c>
      <c r="R252" s="469" t="s">
        <v>2744</v>
      </c>
      <c r="S252" s="469" t="s">
        <v>2744</v>
      </c>
      <c r="T252" s="469" t="s">
        <v>2744</v>
      </c>
      <c r="U252" s="469" t="s">
        <v>2744</v>
      </c>
      <c r="V252" s="469" t="s">
        <v>2744</v>
      </c>
      <c r="W252" s="471" t="s">
        <v>2744</v>
      </c>
      <c r="X252" s="460"/>
    </row>
    <row r="253" spans="1:24" ht="60" customHeight="1" x14ac:dyDescent="0.25">
      <c r="A253" s="476" t="s">
        <v>2399</v>
      </c>
      <c r="B253" s="476" t="s">
        <v>2400</v>
      </c>
      <c r="C253" s="466" t="s">
        <v>2453</v>
      </c>
      <c r="D253" s="474" t="s">
        <v>2513</v>
      </c>
      <c r="E253" s="480" t="s">
        <v>1752</v>
      </c>
      <c r="F253" s="480">
        <v>351</v>
      </c>
      <c r="G253" s="480" t="s">
        <v>1477</v>
      </c>
      <c r="H253" s="480" t="s">
        <v>1478</v>
      </c>
      <c r="I253" s="480" t="s">
        <v>1468</v>
      </c>
      <c r="J253" s="480" t="s">
        <v>2621</v>
      </c>
      <c r="K253" s="488" t="s">
        <v>2622</v>
      </c>
      <c r="L253" s="469" t="s">
        <v>2744</v>
      </c>
      <c r="M253" s="469"/>
      <c r="N253" s="469" t="s">
        <v>2744</v>
      </c>
      <c r="O253" s="469" t="s">
        <v>2744</v>
      </c>
      <c r="P253" s="469" t="s">
        <v>2744</v>
      </c>
      <c r="Q253" s="469" t="s">
        <v>2744</v>
      </c>
      <c r="R253" s="469" t="s">
        <v>2744</v>
      </c>
      <c r="S253" s="469" t="s">
        <v>2744</v>
      </c>
      <c r="T253" s="469" t="s">
        <v>2744</v>
      </c>
      <c r="U253" s="469" t="s">
        <v>2744</v>
      </c>
      <c r="V253" s="469" t="s">
        <v>2744</v>
      </c>
      <c r="W253" s="471" t="s">
        <v>2744</v>
      </c>
      <c r="X253" s="460"/>
    </row>
    <row r="254" spans="1:24" ht="44.25" customHeight="1" x14ac:dyDescent="0.25">
      <c r="A254" s="476" t="s">
        <v>2399</v>
      </c>
      <c r="B254" s="476" t="s">
        <v>2400</v>
      </c>
      <c r="C254" s="466" t="s">
        <v>2453</v>
      </c>
      <c r="D254" s="474" t="s">
        <v>2513</v>
      </c>
      <c r="E254" s="480" t="s">
        <v>1752</v>
      </c>
      <c r="F254" s="480">
        <v>361</v>
      </c>
      <c r="G254" s="480" t="s">
        <v>1483</v>
      </c>
      <c r="H254" s="480" t="s">
        <v>1484</v>
      </c>
      <c r="I254" s="480" t="s">
        <v>1463</v>
      </c>
      <c r="J254" s="480" t="s">
        <v>2623</v>
      </c>
      <c r="K254" s="488" t="s">
        <v>2624</v>
      </c>
      <c r="L254" s="469" t="s">
        <v>2744</v>
      </c>
      <c r="M254" s="469"/>
      <c r="N254" s="469" t="s">
        <v>2744</v>
      </c>
      <c r="O254" s="469" t="s">
        <v>2744</v>
      </c>
      <c r="P254" s="469" t="s">
        <v>2744</v>
      </c>
      <c r="Q254" s="469" t="s">
        <v>2744</v>
      </c>
      <c r="R254" s="469" t="s">
        <v>2744</v>
      </c>
      <c r="S254" s="469" t="s">
        <v>2744</v>
      </c>
      <c r="T254" s="469" t="s">
        <v>2744</v>
      </c>
      <c r="U254" s="469" t="s">
        <v>2744</v>
      </c>
      <c r="V254" s="469" t="s">
        <v>2744</v>
      </c>
      <c r="W254" s="471" t="s">
        <v>2744</v>
      </c>
      <c r="X254" s="460"/>
    </row>
    <row r="255" spans="1:24" ht="51" customHeight="1" x14ac:dyDescent="0.25">
      <c r="A255" s="476" t="s">
        <v>2399</v>
      </c>
      <c r="B255" s="476" t="s">
        <v>2400</v>
      </c>
      <c r="C255" s="466" t="s">
        <v>2453</v>
      </c>
      <c r="D255" s="474" t="s">
        <v>2513</v>
      </c>
      <c r="E255" s="480" t="s">
        <v>1752</v>
      </c>
      <c r="F255" s="480">
        <v>367</v>
      </c>
      <c r="G255" s="480" t="s">
        <v>1487</v>
      </c>
      <c r="H255" s="480" t="s">
        <v>1488</v>
      </c>
      <c r="I255" s="480" t="s">
        <v>1463</v>
      </c>
      <c r="J255" s="480" t="s">
        <v>2625</v>
      </c>
      <c r="K255" s="488" t="s">
        <v>2626</v>
      </c>
      <c r="L255" s="469" t="s">
        <v>2744</v>
      </c>
      <c r="M255" s="469"/>
      <c r="N255" s="469" t="s">
        <v>2744</v>
      </c>
      <c r="O255" s="469" t="s">
        <v>2744</v>
      </c>
      <c r="P255" s="469" t="s">
        <v>2744</v>
      </c>
      <c r="Q255" s="469" t="s">
        <v>2744</v>
      </c>
      <c r="R255" s="469" t="s">
        <v>2744</v>
      </c>
      <c r="S255" s="469" t="s">
        <v>2744</v>
      </c>
      <c r="T255" s="469" t="s">
        <v>2744</v>
      </c>
      <c r="U255" s="469" t="s">
        <v>2744</v>
      </c>
      <c r="V255" s="469" t="s">
        <v>2744</v>
      </c>
      <c r="W255" s="471" t="s">
        <v>2744</v>
      </c>
      <c r="X255" s="460"/>
    </row>
    <row r="256" spans="1:24" ht="55.5" customHeight="1" x14ac:dyDescent="0.25">
      <c r="A256" s="476" t="s">
        <v>2399</v>
      </c>
      <c r="B256" s="476" t="s">
        <v>2400</v>
      </c>
      <c r="C256" s="466" t="s">
        <v>2453</v>
      </c>
      <c r="D256" s="474" t="s">
        <v>2513</v>
      </c>
      <c r="E256" s="480" t="s">
        <v>1752</v>
      </c>
      <c r="F256" s="480">
        <v>369</v>
      </c>
      <c r="G256" s="480" t="s">
        <v>1491</v>
      </c>
      <c r="H256" s="480" t="s">
        <v>1492</v>
      </c>
      <c r="I256" s="480" t="s">
        <v>1463</v>
      </c>
      <c r="J256" s="480" t="s">
        <v>2627</v>
      </c>
      <c r="K256" s="488" t="s">
        <v>2624</v>
      </c>
      <c r="L256" s="469" t="s">
        <v>2744</v>
      </c>
      <c r="M256" s="469"/>
      <c r="N256" s="469" t="s">
        <v>2744</v>
      </c>
      <c r="O256" s="469" t="s">
        <v>2744</v>
      </c>
      <c r="P256" s="469" t="s">
        <v>2744</v>
      </c>
      <c r="Q256" s="469" t="s">
        <v>2744</v>
      </c>
      <c r="R256" s="469" t="s">
        <v>2744</v>
      </c>
      <c r="S256" s="469" t="s">
        <v>2744</v>
      </c>
      <c r="T256" s="469" t="s">
        <v>2744</v>
      </c>
      <c r="U256" s="469" t="s">
        <v>2744</v>
      </c>
      <c r="V256" s="469" t="s">
        <v>2744</v>
      </c>
      <c r="W256" s="471" t="s">
        <v>2744</v>
      </c>
      <c r="X256" s="460"/>
    </row>
    <row r="257" spans="1:24" ht="65.25" customHeight="1" x14ac:dyDescent="0.25">
      <c r="A257" s="476" t="s">
        <v>2399</v>
      </c>
      <c r="B257" s="476" t="s">
        <v>2400</v>
      </c>
      <c r="C257" s="466" t="s">
        <v>2453</v>
      </c>
      <c r="D257" s="474" t="s">
        <v>2513</v>
      </c>
      <c r="E257" s="480" t="s">
        <v>1752</v>
      </c>
      <c r="F257" s="480">
        <v>397</v>
      </c>
      <c r="G257" s="480" t="s">
        <v>1502</v>
      </c>
      <c r="H257" s="480" t="s">
        <v>1503</v>
      </c>
      <c r="I257" s="480" t="s">
        <v>1463</v>
      </c>
      <c r="J257" s="480" t="s">
        <v>2628</v>
      </c>
      <c r="K257" s="488" t="s">
        <v>2622</v>
      </c>
      <c r="L257" s="469" t="s">
        <v>2744</v>
      </c>
      <c r="M257" s="469"/>
      <c r="N257" s="469" t="s">
        <v>2744</v>
      </c>
      <c r="O257" s="469" t="s">
        <v>2744</v>
      </c>
      <c r="P257" s="469" t="s">
        <v>2744</v>
      </c>
      <c r="Q257" s="469" t="s">
        <v>2744</v>
      </c>
      <c r="R257" s="469" t="s">
        <v>2744</v>
      </c>
      <c r="S257" s="469" t="s">
        <v>2744</v>
      </c>
      <c r="T257" s="469" t="s">
        <v>2744</v>
      </c>
      <c r="U257" s="469" t="s">
        <v>2744</v>
      </c>
      <c r="V257" s="469" t="s">
        <v>2744</v>
      </c>
      <c r="W257" s="471" t="s">
        <v>2744</v>
      </c>
      <c r="X257" s="460"/>
    </row>
    <row r="258" spans="1:24" ht="66" customHeight="1" x14ac:dyDescent="0.25">
      <c r="A258" s="476" t="s">
        <v>2399</v>
      </c>
      <c r="B258" s="476" t="s">
        <v>2400</v>
      </c>
      <c r="C258" s="466" t="s">
        <v>2453</v>
      </c>
      <c r="D258" s="474" t="s">
        <v>2513</v>
      </c>
      <c r="E258" s="480" t="s">
        <v>1752</v>
      </c>
      <c r="F258" s="480">
        <v>398</v>
      </c>
      <c r="G258" s="480" t="s">
        <v>1504</v>
      </c>
      <c r="H258" s="480" t="s">
        <v>1505</v>
      </c>
      <c r="I258" s="480" t="s">
        <v>1463</v>
      </c>
      <c r="J258" s="480" t="s">
        <v>2628</v>
      </c>
      <c r="K258" s="488" t="s">
        <v>2622</v>
      </c>
      <c r="L258" s="469" t="s">
        <v>2744</v>
      </c>
      <c r="M258" s="469"/>
      <c r="N258" s="469" t="s">
        <v>2744</v>
      </c>
      <c r="O258" s="469" t="s">
        <v>2744</v>
      </c>
      <c r="P258" s="469" t="s">
        <v>2744</v>
      </c>
      <c r="Q258" s="469" t="s">
        <v>2744</v>
      </c>
      <c r="R258" s="469" t="s">
        <v>2744</v>
      </c>
      <c r="S258" s="469" t="s">
        <v>2744</v>
      </c>
      <c r="T258" s="469" t="s">
        <v>2744</v>
      </c>
      <c r="U258" s="469" t="s">
        <v>2744</v>
      </c>
      <c r="V258" s="469" t="s">
        <v>2744</v>
      </c>
      <c r="W258" s="471" t="s">
        <v>2744</v>
      </c>
      <c r="X258" s="460"/>
    </row>
    <row r="259" spans="1:24" ht="73.5" customHeight="1" x14ac:dyDescent="0.25">
      <c r="A259" s="476" t="s">
        <v>2399</v>
      </c>
      <c r="B259" s="476" t="s">
        <v>2400</v>
      </c>
      <c r="C259" s="466" t="s">
        <v>2453</v>
      </c>
      <c r="D259" s="474" t="s">
        <v>2513</v>
      </c>
      <c r="E259" s="480" t="s">
        <v>1752</v>
      </c>
      <c r="F259" s="480">
        <v>558</v>
      </c>
      <c r="G259" s="480" t="s">
        <v>1520</v>
      </c>
      <c r="H259" s="480" t="s">
        <v>1521</v>
      </c>
      <c r="I259" s="480" t="s">
        <v>1463</v>
      </c>
      <c r="J259" s="480" t="s">
        <v>2629</v>
      </c>
      <c r="K259" s="488" t="s">
        <v>2630</v>
      </c>
      <c r="L259" s="469" t="s">
        <v>2744</v>
      </c>
      <c r="M259" s="469"/>
      <c r="N259" s="469" t="s">
        <v>2744</v>
      </c>
      <c r="O259" s="469" t="s">
        <v>2744</v>
      </c>
      <c r="P259" s="469" t="s">
        <v>2744</v>
      </c>
      <c r="Q259" s="469" t="s">
        <v>2744</v>
      </c>
      <c r="R259" s="469" t="s">
        <v>2744</v>
      </c>
      <c r="S259" s="469" t="s">
        <v>2744</v>
      </c>
      <c r="T259" s="469" t="s">
        <v>2744</v>
      </c>
      <c r="U259" s="469" t="s">
        <v>2744</v>
      </c>
      <c r="V259" s="469" t="s">
        <v>2744</v>
      </c>
      <c r="W259" s="471" t="s">
        <v>2744</v>
      </c>
      <c r="X259" s="460"/>
    </row>
    <row r="260" spans="1:24" ht="112.5" customHeight="1" x14ac:dyDescent="0.25">
      <c r="A260" s="476" t="s">
        <v>2399</v>
      </c>
      <c r="B260" s="476" t="s">
        <v>2400</v>
      </c>
      <c r="C260" s="466" t="s">
        <v>2453</v>
      </c>
      <c r="D260" s="474" t="s">
        <v>2513</v>
      </c>
      <c r="E260" s="480" t="s">
        <v>1803</v>
      </c>
      <c r="F260" s="480">
        <v>618</v>
      </c>
      <c r="G260" s="480" t="s">
        <v>1650</v>
      </c>
      <c r="H260" s="480" t="s">
        <v>2631</v>
      </c>
      <c r="I260" s="480" t="s">
        <v>8</v>
      </c>
      <c r="J260" s="480" t="s">
        <v>1713</v>
      </c>
      <c r="K260" s="488" t="s">
        <v>2614</v>
      </c>
      <c r="L260" s="469" t="s">
        <v>2744</v>
      </c>
      <c r="M260" s="469"/>
      <c r="N260" s="469" t="s">
        <v>2744</v>
      </c>
      <c r="O260" s="469" t="s">
        <v>2744</v>
      </c>
      <c r="P260" s="469" t="s">
        <v>2744</v>
      </c>
      <c r="Q260" s="469" t="s">
        <v>2744</v>
      </c>
      <c r="R260" s="469" t="s">
        <v>2744</v>
      </c>
      <c r="S260" s="469" t="s">
        <v>2744</v>
      </c>
      <c r="T260" s="469" t="s">
        <v>2744</v>
      </c>
      <c r="U260" s="469" t="s">
        <v>2744</v>
      </c>
      <c r="V260" s="469" t="s">
        <v>2744</v>
      </c>
      <c r="W260" s="471" t="s">
        <v>2744</v>
      </c>
      <c r="X260" s="460"/>
    </row>
    <row r="261" spans="1:24" ht="135.75" customHeight="1" x14ac:dyDescent="0.25">
      <c r="A261" s="476" t="s">
        <v>2399</v>
      </c>
      <c r="B261" s="476" t="s">
        <v>2400</v>
      </c>
      <c r="C261" s="466" t="s">
        <v>2512</v>
      </c>
      <c r="D261" s="474" t="s">
        <v>2513</v>
      </c>
      <c r="E261" s="480" t="s">
        <v>1752</v>
      </c>
      <c r="F261" s="480">
        <v>374</v>
      </c>
      <c r="G261" s="480" t="s">
        <v>1493</v>
      </c>
      <c r="H261" s="480" t="s">
        <v>1494</v>
      </c>
      <c r="I261" s="480" t="s">
        <v>1495</v>
      </c>
      <c r="J261" s="480" t="s">
        <v>2632</v>
      </c>
      <c r="K261" s="488" t="s">
        <v>2577</v>
      </c>
      <c r="L261" s="469" t="s">
        <v>2744</v>
      </c>
      <c r="M261" s="469"/>
      <c r="N261" s="469" t="s">
        <v>2744</v>
      </c>
      <c r="O261" s="469" t="s">
        <v>2744</v>
      </c>
      <c r="P261" s="469" t="s">
        <v>2744</v>
      </c>
      <c r="Q261" s="469" t="s">
        <v>2744</v>
      </c>
      <c r="R261" s="469" t="s">
        <v>2744</v>
      </c>
      <c r="S261" s="469" t="s">
        <v>2744</v>
      </c>
      <c r="T261" s="469" t="s">
        <v>2744</v>
      </c>
      <c r="U261" s="469" t="s">
        <v>2744</v>
      </c>
      <c r="V261" s="469" t="s">
        <v>2744</v>
      </c>
      <c r="W261" s="471" t="s">
        <v>2744</v>
      </c>
      <c r="X261" s="460"/>
    </row>
    <row r="262" spans="1:24" ht="95.25" customHeight="1" x14ac:dyDescent="0.25">
      <c r="A262" s="476" t="s">
        <v>2399</v>
      </c>
      <c r="B262" s="476" t="s">
        <v>2404</v>
      </c>
      <c r="C262" s="476" t="s">
        <v>2453</v>
      </c>
      <c r="D262" s="462" t="s">
        <v>2633</v>
      </c>
      <c r="E262" s="480" t="s">
        <v>1752</v>
      </c>
      <c r="F262" s="480">
        <v>396</v>
      </c>
      <c r="G262" s="480" t="s">
        <v>1500</v>
      </c>
      <c r="H262" s="480" t="s">
        <v>1501</v>
      </c>
      <c r="I262" s="480" t="s">
        <v>1463</v>
      </c>
      <c r="J262" s="480" t="s">
        <v>2634</v>
      </c>
      <c r="K262" s="519" t="s">
        <v>2635</v>
      </c>
      <c r="L262" s="469" t="s">
        <v>2731</v>
      </c>
      <c r="M262" s="499"/>
      <c r="N262" s="469"/>
      <c r="O262" s="409">
        <v>0</v>
      </c>
      <c r="P262" s="499" t="s">
        <v>2744</v>
      </c>
      <c r="Q262" s="458">
        <v>0</v>
      </c>
      <c r="R262" s="469" t="s">
        <v>2744</v>
      </c>
      <c r="S262" s="458">
        <v>0</v>
      </c>
      <c r="T262" s="469" t="s">
        <v>2744</v>
      </c>
      <c r="U262" s="458">
        <v>1</v>
      </c>
      <c r="V262" s="460" t="s">
        <v>2778</v>
      </c>
      <c r="W262" s="643">
        <v>2026</v>
      </c>
      <c r="X262" s="460"/>
    </row>
    <row r="263" spans="1:24" ht="409.5" x14ac:dyDescent="0.25">
      <c r="A263" s="485" t="s">
        <v>2399</v>
      </c>
      <c r="B263" s="485" t="s">
        <v>2400</v>
      </c>
      <c r="C263" s="463" t="s">
        <v>2453</v>
      </c>
      <c r="D263" s="464" t="s">
        <v>2633</v>
      </c>
      <c r="E263" s="464" t="s">
        <v>2244</v>
      </c>
      <c r="F263" s="464">
        <v>803</v>
      </c>
      <c r="G263" s="464" t="s">
        <v>1683</v>
      </c>
      <c r="H263" s="464" t="s">
        <v>2455</v>
      </c>
      <c r="I263" s="464" t="s">
        <v>1685</v>
      </c>
      <c r="J263" s="463">
        <v>0.5</v>
      </c>
      <c r="K263" s="487" t="s">
        <v>2636</v>
      </c>
      <c r="L263" s="409"/>
      <c r="M263" s="409"/>
      <c r="N263" s="409"/>
      <c r="O263" s="409"/>
      <c r="P263" s="409"/>
      <c r="Q263" s="409"/>
      <c r="R263" s="409"/>
      <c r="S263" s="409"/>
      <c r="T263" s="409"/>
      <c r="U263" s="409"/>
      <c r="V263" s="460"/>
      <c r="W263" s="643"/>
      <c r="X263" s="460"/>
    </row>
    <row r="264" spans="1:24" ht="409.5" x14ac:dyDescent="0.25">
      <c r="A264" s="485" t="s">
        <v>2399</v>
      </c>
      <c r="B264" s="485" t="s">
        <v>2400</v>
      </c>
      <c r="C264" s="463" t="s">
        <v>2453</v>
      </c>
      <c r="D264" s="464" t="s">
        <v>2633</v>
      </c>
      <c r="E264" s="486" t="s">
        <v>2244</v>
      </c>
      <c r="F264" s="464">
        <v>803</v>
      </c>
      <c r="G264" s="464" t="s">
        <v>1683</v>
      </c>
      <c r="H264" s="464" t="s">
        <v>2455</v>
      </c>
      <c r="I264" s="464" t="s">
        <v>1685</v>
      </c>
      <c r="J264" s="486" t="s">
        <v>2605</v>
      </c>
      <c r="K264" s="487" t="s">
        <v>2637</v>
      </c>
      <c r="L264" s="409"/>
      <c r="M264" s="409"/>
      <c r="N264" s="409"/>
      <c r="O264" s="409"/>
      <c r="P264" s="409"/>
      <c r="Q264" s="409"/>
      <c r="R264" s="409"/>
      <c r="S264" s="409"/>
      <c r="T264" s="409"/>
      <c r="U264" s="409"/>
      <c r="V264" s="460"/>
      <c r="W264" s="643"/>
      <c r="X264" s="460"/>
    </row>
    <row r="265" spans="1:24" ht="142.5" x14ac:dyDescent="0.25">
      <c r="A265" s="473" t="s">
        <v>2399</v>
      </c>
      <c r="B265" s="474" t="s">
        <v>2400</v>
      </c>
      <c r="C265" s="475" t="s">
        <v>2453</v>
      </c>
      <c r="D265" s="520" t="s">
        <v>2638</v>
      </c>
      <c r="E265" s="467" t="s">
        <v>1752</v>
      </c>
      <c r="F265" s="467">
        <v>351</v>
      </c>
      <c r="G265" s="467" t="s">
        <v>1477</v>
      </c>
      <c r="H265" s="467" t="s">
        <v>2639</v>
      </c>
      <c r="I265" s="467" t="s">
        <v>1468</v>
      </c>
      <c r="J265" s="473">
        <v>4</v>
      </c>
      <c r="K265" s="465" t="s">
        <v>2640</v>
      </c>
      <c r="L265" s="469" t="s">
        <v>2744</v>
      </c>
      <c r="M265" s="469"/>
      <c r="N265" s="469" t="s">
        <v>2744</v>
      </c>
      <c r="O265" s="469" t="s">
        <v>2744</v>
      </c>
      <c r="P265" s="469" t="s">
        <v>2744</v>
      </c>
      <c r="Q265" s="469" t="s">
        <v>2744</v>
      </c>
      <c r="R265" s="469" t="s">
        <v>2744</v>
      </c>
      <c r="S265" s="469" t="s">
        <v>2744</v>
      </c>
      <c r="T265" s="469" t="s">
        <v>2744</v>
      </c>
      <c r="U265" s="469" t="s">
        <v>2744</v>
      </c>
      <c r="V265" s="469" t="s">
        <v>2744</v>
      </c>
      <c r="W265" s="471" t="s">
        <v>2744</v>
      </c>
      <c r="X265" s="460"/>
    </row>
    <row r="266" spans="1:24" ht="327.75" x14ac:dyDescent="0.25">
      <c r="A266" s="490" t="s">
        <v>2399</v>
      </c>
      <c r="B266" s="464" t="s">
        <v>2400</v>
      </c>
      <c r="C266" s="463" t="s">
        <v>2453</v>
      </c>
      <c r="D266" s="521" t="s">
        <v>2638</v>
      </c>
      <c r="E266" s="484" t="s">
        <v>1752</v>
      </c>
      <c r="F266" s="484">
        <v>367</v>
      </c>
      <c r="G266" s="484" t="s">
        <v>1487</v>
      </c>
      <c r="H266" s="484" t="s">
        <v>1488</v>
      </c>
      <c r="I266" s="484" t="s">
        <v>1463</v>
      </c>
      <c r="J266" s="490">
        <v>2</v>
      </c>
      <c r="K266" s="477" t="s">
        <v>2640</v>
      </c>
      <c r="L266" s="469" t="s">
        <v>2744</v>
      </c>
      <c r="M266" s="469"/>
      <c r="N266" s="469" t="s">
        <v>2744</v>
      </c>
      <c r="O266" s="469" t="s">
        <v>2744</v>
      </c>
      <c r="P266" s="469" t="s">
        <v>2744</v>
      </c>
      <c r="Q266" s="469" t="s">
        <v>2744</v>
      </c>
      <c r="R266" s="469" t="s">
        <v>2744</v>
      </c>
      <c r="S266" s="469" t="s">
        <v>2744</v>
      </c>
      <c r="T266" s="469" t="s">
        <v>2744</v>
      </c>
      <c r="U266" s="469" t="s">
        <v>2744</v>
      </c>
      <c r="V266" s="469" t="s">
        <v>2744</v>
      </c>
      <c r="W266" s="471" t="s">
        <v>2744</v>
      </c>
      <c r="X266" s="460"/>
    </row>
    <row r="267" spans="1:24" ht="171" x14ac:dyDescent="0.25">
      <c r="A267" s="473" t="s">
        <v>2399</v>
      </c>
      <c r="B267" s="474" t="s">
        <v>2400</v>
      </c>
      <c r="C267" s="475" t="s">
        <v>2453</v>
      </c>
      <c r="D267" s="520" t="s">
        <v>2638</v>
      </c>
      <c r="E267" s="467" t="s">
        <v>1752</v>
      </c>
      <c r="F267" s="467">
        <v>398</v>
      </c>
      <c r="G267" s="467" t="s">
        <v>1504</v>
      </c>
      <c r="H267" s="467" t="s">
        <v>1505</v>
      </c>
      <c r="I267" s="467" t="s">
        <v>1463</v>
      </c>
      <c r="J267" s="467" t="s">
        <v>1713</v>
      </c>
      <c r="K267" s="465" t="s">
        <v>2641</v>
      </c>
      <c r="L267" s="469" t="s">
        <v>2744</v>
      </c>
      <c r="M267" s="469"/>
      <c r="N267" s="469" t="s">
        <v>2744</v>
      </c>
      <c r="O267" s="469" t="s">
        <v>2744</v>
      </c>
      <c r="P267" s="469" t="s">
        <v>2744</v>
      </c>
      <c r="Q267" s="469" t="s">
        <v>2744</v>
      </c>
      <c r="R267" s="469" t="s">
        <v>2744</v>
      </c>
      <c r="S267" s="469" t="s">
        <v>2744</v>
      </c>
      <c r="T267" s="469" t="s">
        <v>2744</v>
      </c>
      <c r="U267" s="469" t="s">
        <v>2744</v>
      </c>
      <c r="V267" s="469" t="s">
        <v>2744</v>
      </c>
      <c r="W267" s="471" t="s">
        <v>2744</v>
      </c>
      <c r="X267" s="460"/>
    </row>
    <row r="268" spans="1:24" ht="142.5" x14ac:dyDescent="0.25">
      <c r="A268" s="473" t="s">
        <v>2399</v>
      </c>
      <c r="B268" s="474" t="s">
        <v>2400</v>
      </c>
      <c r="C268" s="475" t="s">
        <v>2453</v>
      </c>
      <c r="D268" s="520" t="s">
        <v>2638</v>
      </c>
      <c r="E268" s="467" t="s">
        <v>1752</v>
      </c>
      <c r="F268" s="467">
        <v>524</v>
      </c>
      <c r="G268" s="467" t="s">
        <v>1514</v>
      </c>
      <c r="H268" s="467" t="s">
        <v>1515</v>
      </c>
      <c r="I268" s="467" t="s">
        <v>1463</v>
      </c>
      <c r="J268" s="473">
        <v>2</v>
      </c>
      <c r="K268" s="465" t="s">
        <v>2640</v>
      </c>
      <c r="L268" s="469" t="s">
        <v>2744</v>
      </c>
      <c r="M268" s="469"/>
      <c r="N268" s="469" t="s">
        <v>2744</v>
      </c>
      <c r="O268" s="469" t="s">
        <v>2744</v>
      </c>
      <c r="P268" s="469" t="s">
        <v>2744</v>
      </c>
      <c r="Q268" s="469" t="s">
        <v>2744</v>
      </c>
      <c r="R268" s="469" t="s">
        <v>2744</v>
      </c>
      <c r="S268" s="469" t="s">
        <v>2744</v>
      </c>
      <c r="T268" s="469" t="s">
        <v>2744</v>
      </c>
      <c r="U268" s="469" t="s">
        <v>2744</v>
      </c>
      <c r="V268" s="469" t="s">
        <v>2744</v>
      </c>
      <c r="W268" s="471" t="s">
        <v>2744</v>
      </c>
      <c r="X268" s="460"/>
    </row>
    <row r="269" spans="1:24" ht="142.5" x14ac:dyDescent="0.25">
      <c r="A269" s="473" t="s">
        <v>2399</v>
      </c>
      <c r="B269" s="474" t="s">
        <v>2400</v>
      </c>
      <c r="C269" s="475" t="s">
        <v>2453</v>
      </c>
      <c r="D269" s="520" t="s">
        <v>2638</v>
      </c>
      <c r="E269" s="467" t="s">
        <v>1752</v>
      </c>
      <c r="F269" s="467">
        <v>559</v>
      </c>
      <c r="G269" s="467" t="s">
        <v>1522</v>
      </c>
      <c r="H269" s="467" t="s">
        <v>1523</v>
      </c>
      <c r="I269" s="467" t="s">
        <v>1463</v>
      </c>
      <c r="J269" s="473">
        <v>2</v>
      </c>
      <c r="K269" s="465" t="s">
        <v>2640</v>
      </c>
      <c r="L269" s="469" t="s">
        <v>2744</v>
      </c>
      <c r="M269" s="469"/>
      <c r="N269" s="469" t="s">
        <v>2744</v>
      </c>
      <c r="O269" s="469" t="s">
        <v>2744</v>
      </c>
      <c r="P269" s="469" t="s">
        <v>2744</v>
      </c>
      <c r="Q269" s="469" t="s">
        <v>2744</v>
      </c>
      <c r="R269" s="469" t="s">
        <v>2744</v>
      </c>
      <c r="S269" s="469" t="s">
        <v>2744</v>
      </c>
      <c r="T269" s="469" t="s">
        <v>2744</v>
      </c>
      <c r="U269" s="469" t="s">
        <v>2744</v>
      </c>
      <c r="V269" s="469" t="s">
        <v>2744</v>
      </c>
      <c r="W269" s="471" t="s">
        <v>2744</v>
      </c>
      <c r="X269" s="460"/>
    </row>
    <row r="270" spans="1:24" ht="142.5" x14ac:dyDescent="0.25">
      <c r="A270" s="473" t="s">
        <v>2399</v>
      </c>
      <c r="B270" s="474" t="s">
        <v>2400</v>
      </c>
      <c r="C270" s="475" t="s">
        <v>2453</v>
      </c>
      <c r="D270" s="520" t="s">
        <v>2638</v>
      </c>
      <c r="E270" s="467" t="s">
        <v>1752</v>
      </c>
      <c r="F270" s="467">
        <v>611</v>
      </c>
      <c r="G270" s="467" t="s">
        <v>1528</v>
      </c>
      <c r="H270" s="467" t="s">
        <v>1529</v>
      </c>
      <c r="I270" s="467" t="s">
        <v>1463</v>
      </c>
      <c r="J270" s="473">
        <v>2</v>
      </c>
      <c r="K270" s="465" t="s">
        <v>2640</v>
      </c>
      <c r="L270" s="469" t="s">
        <v>2744</v>
      </c>
      <c r="M270" s="469"/>
      <c r="N270" s="469" t="s">
        <v>2744</v>
      </c>
      <c r="O270" s="469" t="s">
        <v>2744</v>
      </c>
      <c r="P270" s="469" t="s">
        <v>2744</v>
      </c>
      <c r="Q270" s="469" t="s">
        <v>2744</v>
      </c>
      <c r="R270" s="469" t="s">
        <v>2744</v>
      </c>
      <c r="S270" s="469" t="s">
        <v>2744</v>
      </c>
      <c r="T270" s="469" t="s">
        <v>2744</v>
      </c>
      <c r="U270" s="469" t="s">
        <v>2744</v>
      </c>
      <c r="V270" s="469" t="s">
        <v>2744</v>
      </c>
      <c r="W270" s="471" t="s">
        <v>2744</v>
      </c>
      <c r="X270" s="460"/>
    </row>
    <row r="271" spans="1:24" ht="142.5" x14ac:dyDescent="0.25">
      <c r="A271" s="473" t="s">
        <v>2399</v>
      </c>
      <c r="B271" s="474" t="s">
        <v>2400</v>
      </c>
      <c r="C271" s="475" t="s">
        <v>2453</v>
      </c>
      <c r="D271" s="520" t="s">
        <v>2638</v>
      </c>
      <c r="E271" s="467" t="s">
        <v>1752</v>
      </c>
      <c r="F271" s="467">
        <v>683</v>
      </c>
      <c r="G271" s="467" t="s">
        <v>1532</v>
      </c>
      <c r="H271" s="467" t="s">
        <v>1533</v>
      </c>
      <c r="I271" s="467" t="s">
        <v>1463</v>
      </c>
      <c r="J271" s="467" t="s">
        <v>1713</v>
      </c>
      <c r="K271" s="465" t="s">
        <v>2640</v>
      </c>
      <c r="L271" s="469" t="s">
        <v>2744</v>
      </c>
      <c r="M271" s="469"/>
      <c r="N271" s="469" t="s">
        <v>2744</v>
      </c>
      <c r="O271" s="469" t="s">
        <v>2744</v>
      </c>
      <c r="P271" s="469" t="s">
        <v>2744</v>
      </c>
      <c r="Q271" s="469" t="s">
        <v>2744</v>
      </c>
      <c r="R271" s="469" t="s">
        <v>2744</v>
      </c>
      <c r="S271" s="469" t="s">
        <v>2744</v>
      </c>
      <c r="T271" s="469" t="s">
        <v>2744</v>
      </c>
      <c r="U271" s="469" t="s">
        <v>2744</v>
      </c>
      <c r="V271" s="469" t="s">
        <v>2744</v>
      </c>
      <c r="W271" s="471" t="s">
        <v>2744</v>
      </c>
      <c r="X271" s="460"/>
    </row>
    <row r="272" spans="1:24" ht="409.5" x14ac:dyDescent="0.25">
      <c r="A272" s="475" t="s">
        <v>2399</v>
      </c>
      <c r="B272" s="474" t="s">
        <v>2400</v>
      </c>
      <c r="C272" s="475" t="s">
        <v>2453</v>
      </c>
      <c r="D272" s="520" t="s">
        <v>2638</v>
      </c>
      <c r="E272" s="467" t="s">
        <v>2244</v>
      </c>
      <c r="F272" s="467">
        <v>803</v>
      </c>
      <c r="G272" s="467" t="s">
        <v>1683</v>
      </c>
      <c r="H272" s="467" t="s">
        <v>2455</v>
      </c>
      <c r="I272" s="467" t="s">
        <v>1685</v>
      </c>
      <c r="J272" s="473">
        <v>1.5</v>
      </c>
      <c r="K272" s="497" t="s">
        <v>2642</v>
      </c>
      <c r="L272" s="409"/>
      <c r="M272" s="409"/>
      <c r="N272" s="409"/>
      <c r="O272" s="409"/>
      <c r="P272" s="409"/>
      <c r="Q272" s="409"/>
      <c r="R272" s="409"/>
      <c r="S272" s="409"/>
      <c r="T272" s="409"/>
      <c r="U272" s="409"/>
      <c r="V272" s="460"/>
      <c r="W272" s="643"/>
      <c r="X272" s="460"/>
    </row>
    <row r="273" spans="1:24" ht="99.75" x14ac:dyDescent="0.25">
      <c r="A273" s="475" t="s">
        <v>2399</v>
      </c>
      <c r="B273" s="474" t="s">
        <v>2400</v>
      </c>
      <c r="C273" s="475" t="s">
        <v>2643</v>
      </c>
      <c r="D273" s="520" t="s">
        <v>2638</v>
      </c>
      <c r="E273" s="467" t="s">
        <v>1788</v>
      </c>
      <c r="F273" s="467">
        <v>16</v>
      </c>
      <c r="G273" s="467" t="s">
        <v>981</v>
      </c>
      <c r="H273" s="467" t="s">
        <v>982</v>
      </c>
      <c r="I273" s="467" t="s">
        <v>8</v>
      </c>
      <c r="J273" s="473">
        <v>1</v>
      </c>
      <c r="K273" s="465" t="s">
        <v>2644</v>
      </c>
      <c r="L273" s="469" t="s">
        <v>2744</v>
      </c>
      <c r="M273" s="469"/>
      <c r="N273" s="469" t="s">
        <v>2744</v>
      </c>
      <c r="O273" s="469" t="s">
        <v>2744</v>
      </c>
      <c r="P273" s="469" t="s">
        <v>2744</v>
      </c>
      <c r="Q273" s="469" t="s">
        <v>2744</v>
      </c>
      <c r="R273" s="469" t="s">
        <v>2744</v>
      </c>
      <c r="S273" s="469" t="s">
        <v>2744</v>
      </c>
      <c r="T273" s="469" t="s">
        <v>2744</v>
      </c>
      <c r="U273" s="469" t="s">
        <v>2744</v>
      </c>
      <c r="V273" s="469" t="s">
        <v>2744</v>
      </c>
      <c r="W273" s="471" t="s">
        <v>2744</v>
      </c>
      <c r="X273" s="460"/>
    </row>
    <row r="274" spans="1:24" ht="142.5" x14ac:dyDescent="0.25">
      <c r="A274" s="475" t="s">
        <v>2399</v>
      </c>
      <c r="B274" s="474" t="s">
        <v>2400</v>
      </c>
      <c r="C274" s="475" t="s">
        <v>2643</v>
      </c>
      <c r="D274" s="520" t="s">
        <v>2638</v>
      </c>
      <c r="E274" s="467" t="s">
        <v>1788</v>
      </c>
      <c r="F274" s="467">
        <v>311</v>
      </c>
      <c r="G274" s="467" t="s">
        <v>995</v>
      </c>
      <c r="H274" s="467" t="s">
        <v>996</v>
      </c>
      <c r="I274" s="467" t="s">
        <v>997</v>
      </c>
      <c r="J274" s="467" t="s">
        <v>1713</v>
      </c>
      <c r="K274" s="465" t="s">
        <v>2645</v>
      </c>
      <c r="L274" s="469" t="s">
        <v>2744</v>
      </c>
      <c r="M274" s="469"/>
      <c r="N274" s="469" t="s">
        <v>2744</v>
      </c>
      <c r="O274" s="469" t="s">
        <v>2744</v>
      </c>
      <c r="P274" s="469" t="s">
        <v>2744</v>
      </c>
      <c r="Q274" s="469" t="s">
        <v>2744</v>
      </c>
      <c r="R274" s="469" t="s">
        <v>2744</v>
      </c>
      <c r="S274" s="469" t="s">
        <v>2744</v>
      </c>
      <c r="T274" s="469" t="s">
        <v>2744</v>
      </c>
      <c r="U274" s="469" t="s">
        <v>2744</v>
      </c>
      <c r="V274" s="469" t="s">
        <v>2744</v>
      </c>
      <c r="W274" s="471" t="s">
        <v>2744</v>
      </c>
      <c r="X274" s="460"/>
    </row>
    <row r="275" spans="1:24" ht="142.5" x14ac:dyDescent="0.25">
      <c r="A275" s="475" t="s">
        <v>2399</v>
      </c>
      <c r="B275" s="474" t="s">
        <v>2400</v>
      </c>
      <c r="C275" s="475" t="s">
        <v>2643</v>
      </c>
      <c r="D275" s="520" t="s">
        <v>2638</v>
      </c>
      <c r="E275" s="467" t="s">
        <v>1788</v>
      </c>
      <c r="F275" s="467">
        <v>445</v>
      </c>
      <c r="G275" s="467" t="s">
        <v>1829</v>
      </c>
      <c r="H275" s="467" t="s">
        <v>1068</v>
      </c>
      <c r="I275" s="467" t="s">
        <v>1830</v>
      </c>
      <c r="J275" s="467">
        <v>1</v>
      </c>
      <c r="K275" s="465" t="s">
        <v>2646</v>
      </c>
      <c r="L275" s="469" t="s">
        <v>2744</v>
      </c>
      <c r="M275" s="469"/>
      <c r="N275" s="469" t="s">
        <v>2744</v>
      </c>
      <c r="O275" s="469" t="s">
        <v>2744</v>
      </c>
      <c r="P275" s="469" t="s">
        <v>2744</v>
      </c>
      <c r="Q275" s="469" t="s">
        <v>2744</v>
      </c>
      <c r="R275" s="469" t="s">
        <v>2744</v>
      </c>
      <c r="S275" s="469" t="s">
        <v>2744</v>
      </c>
      <c r="T275" s="469" t="s">
        <v>2744</v>
      </c>
      <c r="U275" s="469" t="s">
        <v>2744</v>
      </c>
      <c r="V275" s="469" t="s">
        <v>2744</v>
      </c>
      <c r="W275" s="471" t="s">
        <v>2744</v>
      </c>
      <c r="X275" s="460"/>
    </row>
    <row r="276" spans="1:24" ht="171" x14ac:dyDescent="0.25">
      <c r="A276" s="475" t="s">
        <v>2399</v>
      </c>
      <c r="B276" s="474" t="s">
        <v>2400</v>
      </c>
      <c r="C276" s="475" t="s">
        <v>2643</v>
      </c>
      <c r="D276" s="520" t="s">
        <v>2638</v>
      </c>
      <c r="E276" s="467" t="s">
        <v>1788</v>
      </c>
      <c r="F276" s="467">
        <v>592</v>
      </c>
      <c r="G276" s="467" t="s">
        <v>1134</v>
      </c>
      <c r="H276" s="467" t="s">
        <v>1135</v>
      </c>
      <c r="I276" s="467" t="s">
        <v>8</v>
      </c>
      <c r="J276" s="467" t="s">
        <v>1713</v>
      </c>
      <c r="K276" s="465" t="s">
        <v>2647</v>
      </c>
      <c r="L276" s="469" t="s">
        <v>2744</v>
      </c>
      <c r="M276" s="469"/>
      <c r="N276" s="469" t="s">
        <v>2744</v>
      </c>
      <c r="O276" s="469" t="s">
        <v>2744</v>
      </c>
      <c r="P276" s="469" t="s">
        <v>2744</v>
      </c>
      <c r="Q276" s="469" t="s">
        <v>2744</v>
      </c>
      <c r="R276" s="469" t="s">
        <v>2744</v>
      </c>
      <c r="S276" s="469" t="s">
        <v>2744</v>
      </c>
      <c r="T276" s="469" t="s">
        <v>2744</v>
      </c>
      <c r="U276" s="469" t="s">
        <v>2744</v>
      </c>
      <c r="V276" s="469" t="s">
        <v>2744</v>
      </c>
      <c r="W276" s="471" t="s">
        <v>2744</v>
      </c>
      <c r="X276" s="460"/>
    </row>
    <row r="277" spans="1:24" ht="213.75" x14ac:dyDescent="0.25">
      <c r="A277" s="475" t="s">
        <v>2399</v>
      </c>
      <c r="B277" s="474" t="s">
        <v>2400</v>
      </c>
      <c r="C277" s="475" t="s">
        <v>2643</v>
      </c>
      <c r="D277" s="520" t="s">
        <v>2638</v>
      </c>
      <c r="E277" s="467" t="s">
        <v>1788</v>
      </c>
      <c r="F277" s="467">
        <v>669</v>
      </c>
      <c r="G277" s="467" t="s">
        <v>1176</v>
      </c>
      <c r="H277" s="467" t="s">
        <v>1177</v>
      </c>
      <c r="I277" s="467" t="s">
        <v>8</v>
      </c>
      <c r="J277" s="473" t="s">
        <v>2648</v>
      </c>
      <c r="K277" s="465" t="s">
        <v>2649</v>
      </c>
      <c r="L277" s="469" t="s">
        <v>2744</v>
      </c>
      <c r="M277" s="469"/>
      <c r="N277" s="469" t="s">
        <v>2744</v>
      </c>
      <c r="O277" s="469" t="s">
        <v>2744</v>
      </c>
      <c r="P277" s="469" t="s">
        <v>2744</v>
      </c>
      <c r="Q277" s="469" t="s">
        <v>2744</v>
      </c>
      <c r="R277" s="469" t="s">
        <v>2744</v>
      </c>
      <c r="S277" s="469" t="s">
        <v>2744</v>
      </c>
      <c r="T277" s="469" t="s">
        <v>2744</v>
      </c>
      <c r="U277" s="469" t="s">
        <v>2744</v>
      </c>
      <c r="V277" s="469" t="s">
        <v>2744</v>
      </c>
      <c r="W277" s="471" t="s">
        <v>2744</v>
      </c>
      <c r="X277" s="460"/>
    </row>
    <row r="278" spans="1:24" ht="128.25" x14ac:dyDescent="0.25">
      <c r="A278" s="475" t="s">
        <v>2399</v>
      </c>
      <c r="B278" s="474" t="s">
        <v>2400</v>
      </c>
      <c r="C278" s="475" t="s">
        <v>2643</v>
      </c>
      <c r="D278" s="520" t="s">
        <v>2638</v>
      </c>
      <c r="E278" s="467" t="s">
        <v>1788</v>
      </c>
      <c r="F278" s="467">
        <v>682</v>
      </c>
      <c r="G278" s="467" t="s">
        <v>1184</v>
      </c>
      <c r="H278" s="467" t="s">
        <v>1185</v>
      </c>
      <c r="I278" s="467" t="s">
        <v>8</v>
      </c>
      <c r="J278" s="467">
        <v>1</v>
      </c>
      <c r="K278" s="465" t="s">
        <v>2650</v>
      </c>
      <c r="L278" s="469" t="s">
        <v>2744</v>
      </c>
      <c r="M278" s="469"/>
      <c r="N278" s="469" t="s">
        <v>2744</v>
      </c>
      <c r="O278" s="469" t="s">
        <v>2744</v>
      </c>
      <c r="P278" s="469" t="s">
        <v>2744</v>
      </c>
      <c r="Q278" s="469" t="s">
        <v>2744</v>
      </c>
      <c r="R278" s="469" t="s">
        <v>2744</v>
      </c>
      <c r="S278" s="469" t="s">
        <v>2744</v>
      </c>
      <c r="T278" s="469" t="s">
        <v>2744</v>
      </c>
      <c r="U278" s="469" t="s">
        <v>2744</v>
      </c>
      <c r="V278" s="469" t="s">
        <v>2744</v>
      </c>
      <c r="W278" s="471" t="s">
        <v>2744</v>
      </c>
      <c r="X278" s="460"/>
    </row>
    <row r="279" spans="1:24" ht="142.5" x14ac:dyDescent="0.25">
      <c r="A279" s="475" t="s">
        <v>2399</v>
      </c>
      <c r="B279" s="474" t="s">
        <v>2400</v>
      </c>
      <c r="C279" s="475" t="s">
        <v>2643</v>
      </c>
      <c r="D279" s="520" t="s">
        <v>2638</v>
      </c>
      <c r="E279" s="467" t="s">
        <v>1788</v>
      </c>
      <c r="F279" s="467">
        <v>688</v>
      </c>
      <c r="G279" s="467" t="s">
        <v>1186</v>
      </c>
      <c r="H279" s="467" t="s">
        <v>1187</v>
      </c>
      <c r="I279" s="467" t="s">
        <v>8</v>
      </c>
      <c r="J279" s="467" t="s">
        <v>1713</v>
      </c>
      <c r="K279" s="465" t="s">
        <v>2651</v>
      </c>
      <c r="L279" s="469" t="s">
        <v>2744</v>
      </c>
      <c r="M279" s="469"/>
      <c r="N279" s="469" t="s">
        <v>2744</v>
      </c>
      <c r="O279" s="469" t="s">
        <v>2744</v>
      </c>
      <c r="P279" s="469" t="s">
        <v>2744</v>
      </c>
      <c r="Q279" s="469" t="s">
        <v>2744</v>
      </c>
      <c r="R279" s="469" t="s">
        <v>2744</v>
      </c>
      <c r="S279" s="469" t="s">
        <v>2744</v>
      </c>
      <c r="T279" s="469" t="s">
        <v>2744</v>
      </c>
      <c r="U279" s="469" t="s">
        <v>2744</v>
      </c>
      <c r="V279" s="469" t="s">
        <v>2744</v>
      </c>
      <c r="W279" s="471" t="s">
        <v>2744</v>
      </c>
      <c r="X279" s="460"/>
    </row>
    <row r="280" spans="1:24" ht="142.5" x14ac:dyDescent="0.25">
      <c r="A280" s="475" t="s">
        <v>2399</v>
      </c>
      <c r="B280" s="474" t="s">
        <v>2400</v>
      </c>
      <c r="C280" s="475" t="s">
        <v>2643</v>
      </c>
      <c r="D280" s="520" t="s">
        <v>2638</v>
      </c>
      <c r="E280" s="467" t="s">
        <v>1754</v>
      </c>
      <c r="F280" s="467">
        <v>187</v>
      </c>
      <c r="G280" s="467" t="s">
        <v>1537</v>
      </c>
      <c r="H280" s="467" t="s">
        <v>1538</v>
      </c>
      <c r="I280" s="467" t="s">
        <v>1463</v>
      </c>
      <c r="J280" s="467" t="s">
        <v>1713</v>
      </c>
      <c r="K280" s="465" t="s">
        <v>2652</v>
      </c>
      <c r="L280" s="469" t="s">
        <v>2744</v>
      </c>
      <c r="M280" s="469"/>
      <c r="N280" s="469" t="s">
        <v>2744</v>
      </c>
      <c r="O280" s="469" t="s">
        <v>2744</v>
      </c>
      <c r="P280" s="469" t="s">
        <v>2744</v>
      </c>
      <c r="Q280" s="469" t="s">
        <v>2744</v>
      </c>
      <c r="R280" s="469" t="s">
        <v>2744</v>
      </c>
      <c r="S280" s="469" t="s">
        <v>2744</v>
      </c>
      <c r="T280" s="469" t="s">
        <v>2744</v>
      </c>
      <c r="U280" s="469" t="s">
        <v>2744</v>
      </c>
      <c r="V280" s="469" t="s">
        <v>2744</v>
      </c>
      <c r="W280" s="471" t="s">
        <v>2744</v>
      </c>
      <c r="X280" s="460"/>
    </row>
    <row r="281" spans="1:24" ht="128.25" x14ac:dyDescent="0.25">
      <c r="A281" s="475" t="s">
        <v>2399</v>
      </c>
      <c r="B281" s="474" t="s">
        <v>2400</v>
      </c>
      <c r="C281" s="475" t="s">
        <v>2643</v>
      </c>
      <c r="D281" s="520" t="s">
        <v>2638</v>
      </c>
      <c r="E281" s="467" t="s">
        <v>1754</v>
      </c>
      <c r="F281" s="467">
        <v>337</v>
      </c>
      <c r="G281" s="467" t="s">
        <v>1553</v>
      </c>
      <c r="H281" s="467" t="s">
        <v>1554</v>
      </c>
      <c r="I281" s="467" t="s">
        <v>1555</v>
      </c>
      <c r="J281" s="467" t="s">
        <v>1713</v>
      </c>
      <c r="K281" s="465" t="s">
        <v>2653</v>
      </c>
      <c r="L281" s="469" t="s">
        <v>2744</v>
      </c>
      <c r="M281" s="469"/>
      <c r="N281" s="469" t="s">
        <v>2744</v>
      </c>
      <c r="O281" s="469" t="s">
        <v>2744</v>
      </c>
      <c r="P281" s="469" t="s">
        <v>2744</v>
      </c>
      <c r="Q281" s="469" t="s">
        <v>2744</v>
      </c>
      <c r="R281" s="469" t="s">
        <v>2744</v>
      </c>
      <c r="S281" s="469" t="s">
        <v>2744</v>
      </c>
      <c r="T281" s="469" t="s">
        <v>2744</v>
      </c>
      <c r="U281" s="469" t="s">
        <v>2744</v>
      </c>
      <c r="V281" s="469" t="s">
        <v>2744</v>
      </c>
      <c r="W281" s="471" t="s">
        <v>2744</v>
      </c>
      <c r="X281" s="460"/>
    </row>
    <row r="282" spans="1:24" ht="142.5" x14ac:dyDescent="0.25">
      <c r="A282" s="475" t="s">
        <v>2399</v>
      </c>
      <c r="B282" s="474" t="s">
        <v>2400</v>
      </c>
      <c r="C282" s="475" t="s">
        <v>2643</v>
      </c>
      <c r="D282" s="520" t="s">
        <v>2638</v>
      </c>
      <c r="E282" s="467" t="s">
        <v>1754</v>
      </c>
      <c r="F282" s="467">
        <v>435</v>
      </c>
      <c r="G282" s="467" t="s">
        <v>1564</v>
      </c>
      <c r="H282" s="467" t="s">
        <v>1565</v>
      </c>
      <c r="I282" s="467" t="s">
        <v>1566</v>
      </c>
      <c r="J282" s="467" t="s">
        <v>1713</v>
      </c>
      <c r="K282" s="465" t="s">
        <v>2652</v>
      </c>
      <c r="L282" s="469" t="s">
        <v>2744</v>
      </c>
      <c r="M282" s="469"/>
      <c r="N282" s="469" t="s">
        <v>2744</v>
      </c>
      <c r="O282" s="469" t="s">
        <v>2744</v>
      </c>
      <c r="P282" s="469" t="s">
        <v>2744</v>
      </c>
      <c r="Q282" s="469" t="s">
        <v>2744</v>
      </c>
      <c r="R282" s="469" t="s">
        <v>2744</v>
      </c>
      <c r="S282" s="469" t="s">
        <v>2744</v>
      </c>
      <c r="T282" s="469" t="s">
        <v>2744</v>
      </c>
      <c r="U282" s="469" t="s">
        <v>2744</v>
      </c>
      <c r="V282" s="469" t="s">
        <v>2744</v>
      </c>
      <c r="W282" s="471" t="s">
        <v>2744</v>
      </c>
      <c r="X282" s="460"/>
    </row>
    <row r="283" spans="1:24" ht="142.5" x14ac:dyDescent="0.25">
      <c r="A283" s="475" t="s">
        <v>2399</v>
      </c>
      <c r="B283" s="474" t="s">
        <v>2400</v>
      </c>
      <c r="C283" s="475" t="s">
        <v>2643</v>
      </c>
      <c r="D283" s="520" t="s">
        <v>2638</v>
      </c>
      <c r="E283" s="467" t="s">
        <v>1754</v>
      </c>
      <c r="F283" s="467">
        <v>564</v>
      </c>
      <c r="G283" s="467" t="s">
        <v>1572</v>
      </c>
      <c r="H283" s="467" t="s">
        <v>1573</v>
      </c>
      <c r="I283" s="467" t="s">
        <v>1574</v>
      </c>
      <c r="J283" s="467" t="s">
        <v>1713</v>
      </c>
      <c r="K283" s="465" t="s">
        <v>2654</v>
      </c>
      <c r="L283" s="469" t="s">
        <v>2744</v>
      </c>
      <c r="M283" s="469"/>
      <c r="N283" s="469" t="s">
        <v>2744</v>
      </c>
      <c r="O283" s="469" t="s">
        <v>2744</v>
      </c>
      <c r="P283" s="469" t="s">
        <v>2744</v>
      </c>
      <c r="Q283" s="469" t="s">
        <v>2744</v>
      </c>
      <c r="R283" s="469" t="s">
        <v>2744</v>
      </c>
      <c r="S283" s="469" t="s">
        <v>2744</v>
      </c>
      <c r="T283" s="469" t="s">
        <v>2744</v>
      </c>
      <c r="U283" s="469" t="s">
        <v>2744</v>
      </c>
      <c r="V283" s="469" t="s">
        <v>2744</v>
      </c>
      <c r="W283" s="471" t="s">
        <v>2744</v>
      </c>
      <c r="X283" s="460"/>
    </row>
    <row r="284" spans="1:24" ht="409.5" x14ac:dyDescent="0.25">
      <c r="A284" s="475" t="s">
        <v>2399</v>
      </c>
      <c r="B284" s="474" t="s">
        <v>2400</v>
      </c>
      <c r="C284" s="475" t="s">
        <v>2643</v>
      </c>
      <c r="D284" s="520" t="s">
        <v>2638</v>
      </c>
      <c r="E284" s="467" t="s">
        <v>2244</v>
      </c>
      <c r="F284" s="467">
        <v>803</v>
      </c>
      <c r="G284" s="467" t="s">
        <v>1683</v>
      </c>
      <c r="H284" s="467" t="s">
        <v>2455</v>
      </c>
      <c r="I284" s="467" t="s">
        <v>1685</v>
      </c>
      <c r="J284" s="467" t="s">
        <v>2655</v>
      </c>
      <c r="K284" s="497" t="s">
        <v>2656</v>
      </c>
      <c r="L284" s="409"/>
      <c r="M284" s="409"/>
      <c r="N284" s="409"/>
      <c r="O284" s="409"/>
      <c r="P284" s="409"/>
      <c r="Q284" s="409"/>
      <c r="R284" s="409"/>
      <c r="S284" s="409"/>
      <c r="T284" s="409"/>
      <c r="U284" s="409"/>
      <c r="V284" s="460"/>
      <c r="W284" s="643"/>
      <c r="X284" s="460"/>
    </row>
    <row r="285" spans="1:24" ht="156.75" x14ac:dyDescent="0.25">
      <c r="A285" s="476" t="s">
        <v>2399</v>
      </c>
      <c r="B285" s="476" t="s">
        <v>2404</v>
      </c>
      <c r="C285" s="476" t="s">
        <v>2453</v>
      </c>
      <c r="D285" s="520" t="s">
        <v>2638</v>
      </c>
      <c r="E285" s="480" t="s">
        <v>1752</v>
      </c>
      <c r="F285" s="480">
        <v>444</v>
      </c>
      <c r="G285" s="480" t="s">
        <v>1510</v>
      </c>
      <c r="H285" s="480" t="s">
        <v>1511</v>
      </c>
      <c r="I285" s="480" t="s">
        <v>1468</v>
      </c>
      <c r="J285" s="480" t="s">
        <v>2634</v>
      </c>
      <c r="K285" s="519" t="s">
        <v>2657</v>
      </c>
      <c r="L285" s="469"/>
      <c r="M285" s="469"/>
      <c r="N285" s="469" t="s">
        <v>2731</v>
      </c>
      <c r="O285" s="469" t="s">
        <v>2744</v>
      </c>
      <c r="P285" s="469" t="s">
        <v>2744</v>
      </c>
      <c r="Q285" s="469" t="s">
        <v>2744</v>
      </c>
      <c r="R285" s="469" t="s">
        <v>2744</v>
      </c>
      <c r="S285" s="469" t="s">
        <v>2744</v>
      </c>
      <c r="T285" s="469" t="s">
        <v>2744</v>
      </c>
      <c r="U285" s="469">
        <v>10</v>
      </c>
      <c r="V285" s="469" t="s">
        <v>2760</v>
      </c>
      <c r="W285" s="471">
        <v>2026</v>
      </c>
      <c r="X285" s="460"/>
    </row>
    <row r="286" spans="1:24" ht="242.25" x14ac:dyDescent="0.25">
      <c r="A286" s="485" t="s">
        <v>2399</v>
      </c>
      <c r="B286" s="485" t="s">
        <v>2404</v>
      </c>
      <c r="C286" s="485" t="s">
        <v>2453</v>
      </c>
      <c r="D286" s="521" t="s">
        <v>2638</v>
      </c>
      <c r="E286" s="486" t="s">
        <v>2244</v>
      </c>
      <c r="F286" s="486">
        <v>810</v>
      </c>
      <c r="G286" s="486" t="s">
        <v>1696</v>
      </c>
      <c r="H286" s="486" t="s">
        <v>1697</v>
      </c>
      <c r="I286" s="486" t="s">
        <v>1682</v>
      </c>
      <c r="J286" s="486">
        <v>1</v>
      </c>
      <c r="K286" s="522" t="s">
        <v>2658</v>
      </c>
      <c r="L286" s="409"/>
      <c r="M286" s="409"/>
      <c r="N286" s="409"/>
      <c r="O286" s="409"/>
      <c r="P286" s="409"/>
      <c r="Q286" s="409"/>
      <c r="R286" s="409"/>
      <c r="S286" s="409"/>
      <c r="T286" s="409"/>
      <c r="U286" s="409"/>
      <c r="V286" s="460"/>
      <c r="W286" s="643"/>
      <c r="X286" s="460"/>
    </row>
    <row r="287" spans="1:24" ht="409.5" x14ac:dyDescent="0.25">
      <c r="A287" s="476" t="s">
        <v>2399</v>
      </c>
      <c r="B287" s="485" t="s">
        <v>2400</v>
      </c>
      <c r="C287" s="485" t="s">
        <v>2453</v>
      </c>
      <c r="D287" s="485" t="s">
        <v>2659</v>
      </c>
      <c r="E287" s="486" t="s">
        <v>2244</v>
      </c>
      <c r="F287" s="486">
        <v>806</v>
      </c>
      <c r="G287" s="486" t="s">
        <v>1690</v>
      </c>
      <c r="H287" s="486" t="s">
        <v>1691</v>
      </c>
      <c r="I287" s="486" t="s">
        <v>1679</v>
      </c>
      <c r="J287" s="486">
        <v>1</v>
      </c>
      <c r="K287" s="487" t="s">
        <v>2660</v>
      </c>
      <c r="L287" s="409"/>
      <c r="M287" s="409"/>
      <c r="N287" s="409"/>
      <c r="O287" s="409"/>
      <c r="P287" s="409"/>
      <c r="Q287" s="409"/>
      <c r="R287" s="409"/>
      <c r="S287" s="409"/>
      <c r="T287" s="409"/>
      <c r="U287" s="409"/>
      <c r="V287" s="460"/>
      <c r="W287" s="643"/>
      <c r="X287" s="460"/>
    </row>
    <row r="288" spans="1:24" ht="409.5" x14ac:dyDescent="0.25">
      <c r="A288" s="485" t="s">
        <v>2399</v>
      </c>
      <c r="B288" s="485" t="s">
        <v>2400</v>
      </c>
      <c r="C288" s="485" t="s">
        <v>2453</v>
      </c>
      <c r="D288" s="485" t="s">
        <v>2659</v>
      </c>
      <c r="E288" s="486" t="s">
        <v>2244</v>
      </c>
      <c r="F288" s="486">
        <v>806</v>
      </c>
      <c r="G288" s="486" t="s">
        <v>1690</v>
      </c>
      <c r="H288" s="486" t="s">
        <v>1691</v>
      </c>
      <c r="I288" s="486" t="s">
        <v>1679</v>
      </c>
      <c r="J288" s="501">
        <v>2</v>
      </c>
      <c r="K288" s="487" t="s">
        <v>2661</v>
      </c>
      <c r="L288" s="409"/>
      <c r="M288" s="409"/>
      <c r="N288" s="409"/>
      <c r="O288" s="409"/>
      <c r="P288" s="409"/>
      <c r="Q288" s="409"/>
      <c r="R288" s="409"/>
      <c r="S288" s="409"/>
      <c r="T288" s="409"/>
      <c r="U288" s="409"/>
      <c r="V288" s="460"/>
      <c r="W288" s="643"/>
      <c r="X288" s="460"/>
    </row>
    <row r="289" spans="1:24" ht="242.25" x14ac:dyDescent="0.25">
      <c r="A289" s="485" t="s">
        <v>2399</v>
      </c>
      <c r="B289" s="485" t="s">
        <v>2400</v>
      </c>
      <c r="C289" s="485" t="s">
        <v>2453</v>
      </c>
      <c r="D289" s="485" t="s">
        <v>2659</v>
      </c>
      <c r="E289" s="486" t="s">
        <v>2244</v>
      </c>
      <c r="F289" s="486">
        <v>810</v>
      </c>
      <c r="G289" s="486" t="s">
        <v>2662</v>
      </c>
      <c r="H289" s="486" t="s">
        <v>1697</v>
      </c>
      <c r="I289" s="523" t="s">
        <v>1682</v>
      </c>
      <c r="J289" s="485">
        <v>1</v>
      </c>
      <c r="K289" s="487" t="s">
        <v>2663</v>
      </c>
      <c r="L289" s="409"/>
      <c r="M289" s="409"/>
      <c r="N289" s="409"/>
      <c r="O289" s="409"/>
      <c r="P289" s="409"/>
      <c r="Q289" s="409"/>
      <c r="R289" s="409"/>
      <c r="S289" s="409"/>
      <c r="T289" s="409"/>
      <c r="U289" s="409"/>
      <c r="V289" s="460"/>
      <c r="W289" s="643"/>
      <c r="X289" s="460"/>
    </row>
    <row r="290" spans="1:24" ht="242.25" x14ac:dyDescent="0.25">
      <c r="A290" s="485" t="s">
        <v>2399</v>
      </c>
      <c r="B290" s="485" t="s">
        <v>2400</v>
      </c>
      <c r="C290" s="485" t="s">
        <v>2453</v>
      </c>
      <c r="D290" s="485" t="s">
        <v>2659</v>
      </c>
      <c r="E290" s="486" t="s">
        <v>2244</v>
      </c>
      <c r="F290" s="486">
        <v>810</v>
      </c>
      <c r="G290" s="486" t="s">
        <v>2662</v>
      </c>
      <c r="H290" s="486" t="s">
        <v>1697</v>
      </c>
      <c r="I290" s="523" t="s">
        <v>1682</v>
      </c>
      <c r="J290" s="486" t="s">
        <v>2605</v>
      </c>
      <c r="K290" s="487" t="s">
        <v>2664</v>
      </c>
      <c r="L290" s="409"/>
      <c r="M290" s="409"/>
      <c r="N290" s="409"/>
      <c r="O290" s="409"/>
      <c r="P290" s="409"/>
      <c r="Q290" s="409"/>
      <c r="R290" s="409"/>
      <c r="S290" s="409"/>
      <c r="T290" s="409"/>
      <c r="U290" s="409"/>
      <c r="V290" s="460"/>
      <c r="W290" s="643"/>
      <c r="X290" s="460"/>
    </row>
    <row r="291" spans="1:24" ht="142.5" x14ac:dyDescent="0.25">
      <c r="A291" s="476" t="s">
        <v>2399</v>
      </c>
      <c r="B291" s="476" t="s">
        <v>2400</v>
      </c>
      <c r="C291" s="476" t="s">
        <v>2453</v>
      </c>
      <c r="D291" s="476" t="s">
        <v>2659</v>
      </c>
      <c r="E291" s="480" t="s">
        <v>1720</v>
      </c>
      <c r="F291" s="480">
        <v>796</v>
      </c>
      <c r="G291" s="480" t="s">
        <v>2665</v>
      </c>
      <c r="H291" s="480" t="s">
        <v>2666</v>
      </c>
      <c r="I291" s="480" t="s">
        <v>8</v>
      </c>
      <c r="J291" s="489">
        <v>1</v>
      </c>
      <c r="K291" s="488" t="s">
        <v>2667</v>
      </c>
      <c r="L291" s="409" t="s">
        <v>2731</v>
      </c>
      <c r="M291" s="409"/>
      <c r="N291" s="469"/>
      <c r="O291" s="458">
        <v>1</v>
      </c>
      <c r="P291" s="472">
        <v>46082</v>
      </c>
      <c r="Q291" s="458">
        <v>0</v>
      </c>
      <c r="R291" s="469" t="s">
        <v>2744</v>
      </c>
      <c r="S291" s="458">
        <v>0</v>
      </c>
      <c r="T291" s="469" t="s">
        <v>2744</v>
      </c>
      <c r="U291" s="469" t="s">
        <v>2744</v>
      </c>
      <c r="V291" s="469" t="s">
        <v>2744</v>
      </c>
      <c r="W291" s="471" t="s">
        <v>2744</v>
      </c>
      <c r="X291" s="460"/>
    </row>
    <row r="292" spans="1:24" ht="99.75" x14ac:dyDescent="0.25">
      <c r="A292" s="476" t="s">
        <v>2399</v>
      </c>
      <c r="B292" s="476" t="s">
        <v>2400</v>
      </c>
      <c r="C292" s="476" t="s">
        <v>2453</v>
      </c>
      <c r="D292" s="476" t="s">
        <v>2659</v>
      </c>
      <c r="E292" s="480" t="s">
        <v>1788</v>
      </c>
      <c r="F292" s="480">
        <v>667</v>
      </c>
      <c r="G292" s="480" t="s">
        <v>1172</v>
      </c>
      <c r="H292" s="480" t="s">
        <v>1173</v>
      </c>
      <c r="I292" s="480" t="s">
        <v>8</v>
      </c>
      <c r="J292" s="489">
        <v>1</v>
      </c>
      <c r="K292" s="488" t="s">
        <v>2668</v>
      </c>
      <c r="L292" s="469" t="s">
        <v>2731</v>
      </c>
      <c r="M292" s="470"/>
      <c r="N292" s="409"/>
      <c r="O292" s="458">
        <v>0</v>
      </c>
      <c r="P292" s="469" t="s">
        <v>2744</v>
      </c>
      <c r="Q292" s="458">
        <v>0</v>
      </c>
      <c r="R292" s="469" t="s">
        <v>2744</v>
      </c>
      <c r="S292" s="458">
        <v>0</v>
      </c>
      <c r="T292" s="469" t="s">
        <v>2744</v>
      </c>
      <c r="U292" s="469" t="s">
        <v>2744</v>
      </c>
      <c r="V292" s="469" t="s">
        <v>2744</v>
      </c>
      <c r="W292" s="471" t="s">
        <v>2744</v>
      </c>
      <c r="X292" s="460"/>
    </row>
    <row r="293" spans="1:24" ht="57" x14ac:dyDescent="0.25">
      <c r="A293" s="476" t="s">
        <v>2399</v>
      </c>
      <c r="B293" s="476" t="s">
        <v>2400</v>
      </c>
      <c r="C293" s="476" t="s">
        <v>2453</v>
      </c>
      <c r="D293" s="476" t="s">
        <v>2659</v>
      </c>
      <c r="E293" s="480" t="s">
        <v>1788</v>
      </c>
      <c r="F293" s="480">
        <v>13</v>
      </c>
      <c r="G293" s="480" t="s">
        <v>975</v>
      </c>
      <c r="H293" s="480" t="s">
        <v>976</v>
      </c>
      <c r="I293" s="480" t="s">
        <v>8</v>
      </c>
      <c r="J293" s="489">
        <v>1</v>
      </c>
      <c r="K293" s="488" t="s">
        <v>2669</v>
      </c>
      <c r="L293" s="469" t="s">
        <v>2731</v>
      </c>
      <c r="M293" s="470"/>
      <c r="N293" s="469"/>
      <c r="O293" s="458">
        <v>0</v>
      </c>
      <c r="P293" s="469" t="s">
        <v>2744</v>
      </c>
      <c r="Q293" s="458">
        <v>0</v>
      </c>
      <c r="R293" s="469" t="s">
        <v>2744</v>
      </c>
      <c r="S293" s="458">
        <v>0</v>
      </c>
      <c r="T293" s="469" t="s">
        <v>2744</v>
      </c>
      <c r="U293" s="469" t="s">
        <v>2744</v>
      </c>
      <c r="V293" s="469" t="s">
        <v>2744</v>
      </c>
      <c r="W293" s="471" t="s">
        <v>2744</v>
      </c>
      <c r="X293" s="460"/>
    </row>
    <row r="294" spans="1:24" ht="57" x14ac:dyDescent="0.25">
      <c r="A294" s="476" t="s">
        <v>2399</v>
      </c>
      <c r="B294" s="476" t="s">
        <v>2400</v>
      </c>
      <c r="C294" s="476" t="s">
        <v>2453</v>
      </c>
      <c r="D294" s="476" t="s">
        <v>2659</v>
      </c>
      <c r="E294" s="480" t="s">
        <v>1788</v>
      </c>
      <c r="F294" s="480">
        <v>325</v>
      </c>
      <c r="G294" s="480" t="s">
        <v>1009</v>
      </c>
      <c r="H294" s="480" t="s">
        <v>1010</v>
      </c>
      <c r="I294" s="480" t="s">
        <v>8</v>
      </c>
      <c r="J294" s="489">
        <v>1</v>
      </c>
      <c r="K294" s="488" t="s">
        <v>2669</v>
      </c>
      <c r="L294" s="469" t="s">
        <v>2731</v>
      </c>
      <c r="M294" s="470"/>
      <c r="N294" s="409"/>
      <c r="O294" s="458">
        <v>0</v>
      </c>
      <c r="P294" s="469" t="s">
        <v>2744</v>
      </c>
      <c r="Q294" s="458">
        <v>0</v>
      </c>
      <c r="R294" s="469" t="s">
        <v>2744</v>
      </c>
      <c r="S294" s="458">
        <v>0</v>
      </c>
      <c r="T294" s="469" t="s">
        <v>2744</v>
      </c>
      <c r="U294" s="469" t="s">
        <v>2744</v>
      </c>
      <c r="V294" s="469" t="s">
        <v>2744</v>
      </c>
      <c r="W294" s="471" t="s">
        <v>2744</v>
      </c>
      <c r="X294" s="460"/>
    </row>
    <row r="295" spans="1:24" ht="57" x14ac:dyDescent="0.25">
      <c r="A295" s="476" t="s">
        <v>2399</v>
      </c>
      <c r="B295" s="476" t="s">
        <v>2400</v>
      </c>
      <c r="C295" s="476" t="s">
        <v>2453</v>
      </c>
      <c r="D295" s="476" t="s">
        <v>2659</v>
      </c>
      <c r="E295" s="480" t="s">
        <v>1788</v>
      </c>
      <c r="F295" s="480">
        <v>551</v>
      </c>
      <c r="G295" s="480" t="s">
        <v>1118</v>
      </c>
      <c r="H295" s="480" t="s">
        <v>1121</v>
      </c>
      <c r="I295" s="480" t="s">
        <v>8</v>
      </c>
      <c r="J295" s="489">
        <v>1</v>
      </c>
      <c r="K295" s="488" t="s">
        <v>2670</v>
      </c>
      <c r="L295" s="409" t="s">
        <v>2731</v>
      </c>
      <c r="M295" s="470"/>
      <c r="N295" s="469"/>
      <c r="O295" s="409">
        <v>0</v>
      </c>
      <c r="P295" s="469" t="s">
        <v>2744</v>
      </c>
      <c r="Q295" s="458">
        <v>0</v>
      </c>
      <c r="R295" s="469" t="s">
        <v>2744</v>
      </c>
      <c r="S295" s="458">
        <v>0</v>
      </c>
      <c r="T295" s="469" t="s">
        <v>2744</v>
      </c>
      <c r="U295" s="469" t="s">
        <v>2744</v>
      </c>
      <c r="V295" s="469" t="s">
        <v>2744</v>
      </c>
      <c r="W295" s="471" t="s">
        <v>2744</v>
      </c>
      <c r="X295" s="460"/>
    </row>
    <row r="296" spans="1:24" ht="57" x14ac:dyDescent="0.25">
      <c r="A296" s="476" t="s">
        <v>2399</v>
      </c>
      <c r="B296" s="476" t="s">
        <v>2400</v>
      </c>
      <c r="C296" s="476" t="s">
        <v>2453</v>
      </c>
      <c r="D296" s="476" t="s">
        <v>2659</v>
      </c>
      <c r="E296" s="480" t="s">
        <v>1754</v>
      </c>
      <c r="F296" s="480">
        <v>332</v>
      </c>
      <c r="G296" s="480" t="s">
        <v>1547</v>
      </c>
      <c r="H296" s="480" t="s">
        <v>1548</v>
      </c>
      <c r="I296" s="480" t="s">
        <v>298</v>
      </c>
      <c r="J296" s="489">
        <v>1</v>
      </c>
      <c r="K296" s="488" t="s">
        <v>2671</v>
      </c>
      <c r="L296" s="409"/>
      <c r="M296" s="470"/>
      <c r="N296" s="469" t="s">
        <v>2731</v>
      </c>
      <c r="O296" s="409">
        <v>0</v>
      </c>
      <c r="P296" s="469" t="s">
        <v>2744</v>
      </c>
      <c r="Q296" s="458">
        <v>0</v>
      </c>
      <c r="R296" s="469" t="s">
        <v>2744</v>
      </c>
      <c r="S296" s="458">
        <v>0</v>
      </c>
      <c r="T296" s="469" t="s">
        <v>2744</v>
      </c>
      <c r="U296" s="458">
        <v>2</v>
      </c>
      <c r="V296" s="460" t="s">
        <v>2778</v>
      </c>
      <c r="W296" s="643">
        <v>2026</v>
      </c>
      <c r="X296" s="460" t="s">
        <v>2785</v>
      </c>
    </row>
    <row r="297" spans="1:24" ht="409.5" x14ac:dyDescent="0.25">
      <c r="A297" s="476" t="s">
        <v>2399</v>
      </c>
      <c r="B297" s="476" t="s">
        <v>2400</v>
      </c>
      <c r="C297" s="524" t="s">
        <v>2643</v>
      </c>
      <c r="D297" s="524" t="s">
        <v>2672</v>
      </c>
      <c r="E297" s="480" t="s">
        <v>2244</v>
      </c>
      <c r="F297" s="480">
        <v>806</v>
      </c>
      <c r="G297" s="486" t="s">
        <v>1690</v>
      </c>
      <c r="H297" s="480" t="s">
        <v>1691</v>
      </c>
      <c r="I297" s="480" t="s">
        <v>1679</v>
      </c>
      <c r="J297" s="480" t="s">
        <v>2673</v>
      </c>
      <c r="K297" s="488" t="s">
        <v>2674</v>
      </c>
      <c r="L297" s="409"/>
      <c r="M297" s="409"/>
      <c r="N297" s="409"/>
      <c r="O297" s="409"/>
      <c r="P297" s="409"/>
      <c r="Q297" s="409"/>
      <c r="R297" s="409"/>
      <c r="S297" s="409"/>
      <c r="T297" s="409"/>
      <c r="U297" s="409"/>
      <c r="V297" s="460"/>
      <c r="W297" s="643"/>
      <c r="X297" s="460"/>
    </row>
    <row r="298" spans="1:24" ht="114" x14ac:dyDescent="0.25">
      <c r="A298" s="476" t="s">
        <v>2399</v>
      </c>
      <c r="B298" s="476" t="s">
        <v>2400</v>
      </c>
      <c r="C298" s="524" t="s">
        <v>2643</v>
      </c>
      <c r="D298" s="524" t="s">
        <v>2672</v>
      </c>
      <c r="E298" s="480" t="s">
        <v>1754</v>
      </c>
      <c r="F298" s="480">
        <v>187</v>
      </c>
      <c r="G298" s="480" t="s">
        <v>1537</v>
      </c>
      <c r="H298" s="480" t="s">
        <v>1538</v>
      </c>
      <c r="I298" s="480" t="s">
        <v>1463</v>
      </c>
      <c r="J298" s="480" t="s">
        <v>2675</v>
      </c>
      <c r="K298" s="488" t="s">
        <v>2676</v>
      </c>
      <c r="L298" s="409" t="s">
        <v>2731</v>
      </c>
      <c r="M298" s="470"/>
      <c r="N298" s="469"/>
      <c r="O298" s="409">
        <v>0</v>
      </c>
      <c r="P298" s="469" t="s">
        <v>2744</v>
      </c>
      <c r="Q298" s="458">
        <v>0</v>
      </c>
      <c r="R298" s="469" t="s">
        <v>2744</v>
      </c>
      <c r="S298" s="458">
        <v>0</v>
      </c>
      <c r="T298" s="469" t="s">
        <v>2744</v>
      </c>
      <c r="U298" s="458">
        <v>64</v>
      </c>
      <c r="V298" s="460" t="s">
        <v>2789</v>
      </c>
      <c r="W298" s="643">
        <v>2026</v>
      </c>
      <c r="X298" s="460"/>
    </row>
    <row r="299" spans="1:24" ht="114" x14ac:dyDescent="0.25">
      <c r="A299" s="476" t="s">
        <v>2399</v>
      </c>
      <c r="B299" s="476" t="s">
        <v>2400</v>
      </c>
      <c r="C299" s="524" t="s">
        <v>2643</v>
      </c>
      <c r="D299" s="524" t="s">
        <v>2672</v>
      </c>
      <c r="E299" s="480" t="s">
        <v>1754</v>
      </c>
      <c r="F299" s="480">
        <v>333</v>
      </c>
      <c r="G299" s="480" t="s">
        <v>1102</v>
      </c>
      <c r="H299" s="480" t="s">
        <v>1549</v>
      </c>
      <c r="I299" s="480" t="s">
        <v>1550</v>
      </c>
      <c r="J299" s="480" t="s">
        <v>2675</v>
      </c>
      <c r="K299" s="488" t="s">
        <v>2676</v>
      </c>
      <c r="L299" s="409"/>
      <c r="M299" s="470"/>
      <c r="N299" s="469" t="s">
        <v>2731</v>
      </c>
      <c r="O299" s="409">
        <v>0</v>
      </c>
      <c r="P299" s="469" t="s">
        <v>2744</v>
      </c>
      <c r="Q299" s="458">
        <v>0</v>
      </c>
      <c r="R299" s="469" t="s">
        <v>2744</v>
      </c>
      <c r="S299" s="458">
        <v>0</v>
      </c>
      <c r="T299" s="469" t="s">
        <v>2744</v>
      </c>
      <c r="U299" s="458">
        <v>64</v>
      </c>
      <c r="V299" s="460" t="s">
        <v>2789</v>
      </c>
      <c r="W299" s="643">
        <v>2026</v>
      </c>
      <c r="X299" s="460"/>
    </row>
    <row r="300" spans="1:24" ht="114" x14ac:dyDescent="0.25">
      <c r="A300" s="476" t="s">
        <v>2399</v>
      </c>
      <c r="B300" s="476" t="s">
        <v>2400</v>
      </c>
      <c r="C300" s="524" t="s">
        <v>2643</v>
      </c>
      <c r="D300" s="524" t="s">
        <v>2672</v>
      </c>
      <c r="E300" s="480" t="s">
        <v>1754</v>
      </c>
      <c r="F300" s="480">
        <v>566</v>
      </c>
      <c r="G300" s="480" t="s">
        <v>1575</v>
      </c>
      <c r="H300" s="480" t="s">
        <v>1576</v>
      </c>
      <c r="I300" s="480" t="s">
        <v>1577</v>
      </c>
      <c r="J300" s="480" t="s">
        <v>2675</v>
      </c>
      <c r="K300" s="488" t="s">
        <v>2676</v>
      </c>
      <c r="L300" s="409"/>
      <c r="M300" s="470"/>
      <c r="N300" s="469" t="s">
        <v>2731</v>
      </c>
      <c r="O300" s="409">
        <v>0</v>
      </c>
      <c r="P300" s="469" t="s">
        <v>2744</v>
      </c>
      <c r="Q300" s="458">
        <v>0</v>
      </c>
      <c r="R300" s="469" t="s">
        <v>2744</v>
      </c>
      <c r="S300" s="458">
        <v>0</v>
      </c>
      <c r="T300" s="469" t="s">
        <v>2744</v>
      </c>
      <c r="U300" s="458">
        <v>64</v>
      </c>
      <c r="V300" s="460" t="s">
        <v>2789</v>
      </c>
      <c r="W300" s="643">
        <v>2026</v>
      </c>
      <c r="X300" s="460"/>
    </row>
    <row r="301" spans="1:24" ht="114" x14ac:dyDescent="0.25">
      <c r="A301" s="476" t="s">
        <v>2399</v>
      </c>
      <c r="B301" s="476" t="s">
        <v>2400</v>
      </c>
      <c r="C301" s="524" t="s">
        <v>2643</v>
      </c>
      <c r="D301" s="524" t="s">
        <v>2672</v>
      </c>
      <c r="E301" s="480" t="s">
        <v>1754</v>
      </c>
      <c r="F301" s="480">
        <v>655</v>
      </c>
      <c r="G301" s="480" t="s">
        <v>1579</v>
      </c>
      <c r="H301" s="480" t="s">
        <v>1580</v>
      </c>
      <c r="I301" s="480" t="s">
        <v>1581</v>
      </c>
      <c r="J301" s="480" t="s">
        <v>2675</v>
      </c>
      <c r="K301" s="488" t="s">
        <v>2676</v>
      </c>
      <c r="L301" s="409"/>
      <c r="M301" s="470"/>
      <c r="N301" s="469" t="s">
        <v>2731</v>
      </c>
      <c r="O301" s="409">
        <v>0</v>
      </c>
      <c r="P301" s="469" t="s">
        <v>2744</v>
      </c>
      <c r="Q301" s="458">
        <v>0</v>
      </c>
      <c r="R301" s="469" t="s">
        <v>2744</v>
      </c>
      <c r="S301" s="458">
        <v>0</v>
      </c>
      <c r="T301" s="469" t="s">
        <v>2744</v>
      </c>
      <c r="U301" s="458">
        <v>64</v>
      </c>
      <c r="V301" s="460" t="s">
        <v>2738</v>
      </c>
      <c r="W301" s="643">
        <v>2026</v>
      </c>
      <c r="X301" s="460"/>
    </row>
    <row r="302" spans="1:24" ht="85.5" x14ac:dyDescent="0.25">
      <c r="A302" s="476" t="s">
        <v>2399</v>
      </c>
      <c r="B302" s="476" t="s">
        <v>2400</v>
      </c>
      <c r="C302" s="524" t="s">
        <v>2643</v>
      </c>
      <c r="D302" s="524" t="s">
        <v>2672</v>
      </c>
      <c r="E302" s="480" t="s">
        <v>1788</v>
      </c>
      <c r="F302" s="480">
        <v>15</v>
      </c>
      <c r="G302" s="480" t="s">
        <v>979</v>
      </c>
      <c r="H302" s="480" t="s">
        <v>980</v>
      </c>
      <c r="I302" s="480" t="s">
        <v>8</v>
      </c>
      <c r="J302" s="480" t="s">
        <v>2508</v>
      </c>
      <c r="K302" s="525" t="s">
        <v>2677</v>
      </c>
      <c r="L302" s="409"/>
      <c r="M302" s="470"/>
      <c r="N302" s="469" t="s">
        <v>2731</v>
      </c>
      <c r="O302" s="409">
        <v>0</v>
      </c>
      <c r="P302" s="469" t="s">
        <v>2744</v>
      </c>
      <c r="Q302" s="458">
        <v>0</v>
      </c>
      <c r="R302" s="469" t="s">
        <v>2744</v>
      </c>
      <c r="S302" s="458">
        <v>0</v>
      </c>
      <c r="T302" s="469" t="s">
        <v>2744</v>
      </c>
      <c r="U302" s="458">
        <v>1</v>
      </c>
      <c r="V302" s="460" t="s">
        <v>2760</v>
      </c>
      <c r="W302" s="643">
        <v>2026</v>
      </c>
      <c r="X302" s="460"/>
    </row>
    <row r="303" spans="1:24" ht="71.25" x14ac:dyDescent="0.25">
      <c r="A303" s="476" t="s">
        <v>2399</v>
      </c>
      <c r="B303" s="476" t="s">
        <v>2400</v>
      </c>
      <c r="C303" s="466" t="s">
        <v>2678</v>
      </c>
      <c r="D303" s="524" t="s">
        <v>2672</v>
      </c>
      <c r="E303" s="480" t="s">
        <v>1711</v>
      </c>
      <c r="F303" s="480">
        <v>22</v>
      </c>
      <c r="G303" s="480" t="s">
        <v>15</v>
      </c>
      <c r="H303" s="480" t="s">
        <v>16</v>
      </c>
      <c r="I303" s="480" t="s">
        <v>8</v>
      </c>
      <c r="J303" s="480" t="s">
        <v>2679</v>
      </c>
      <c r="K303" s="488" t="s">
        <v>2680</v>
      </c>
      <c r="L303" s="409"/>
      <c r="M303" s="470"/>
      <c r="N303" s="469" t="s">
        <v>2731</v>
      </c>
      <c r="O303" s="409">
        <v>0</v>
      </c>
      <c r="P303" s="470" t="s">
        <v>2744</v>
      </c>
      <c r="Q303" s="409">
        <v>0</v>
      </c>
      <c r="R303" s="469" t="s">
        <v>2744</v>
      </c>
      <c r="S303" s="409">
        <v>0</v>
      </c>
      <c r="T303" s="470" t="s">
        <v>2744</v>
      </c>
      <c r="U303" s="409" t="s">
        <v>2744</v>
      </c>
      <c r="V303" s="409" t="s">
        <v>2744</v>
      </c>
      <c r="W303" s="650" t="s">
        <v>2744</v>
      </c>
      <c r="X303" s="460" t="s">
        <v>2785</v>
      </c>
    </row>
    <row r="304" spans="1:24" ht="71.25" x14ac:dyDescent="0.25">
      <c r="A304" s="476" t="s">
        <v>2399</v>
      </c>
      <c r="B304" s="476" t="s">
        <v>2400</v>
      </c>
      <c r="C304" s="524" t="s">
        <v>2678</v>
      </c>
      <c r="D304" s="524" t="s">
        <v>2672</v>
      </c>
      <c r="E304" s="480" t="s">
        <v>1711</v>
      </c>
      <c r="F304" s="480">
        <v>35</v>
      </c>
      <c r="G304" s="480" t="s">
        <v>18</v>
      </c>
      <c r="H304" s="480" t="s">
        <v>19</v>
      </c>
      <c r="I304" s="480" t="s">
        <v>20</v>
      </c>
      <c r="J304" s="480" t="s">
        <v>2679</v>
      </c>
      <c r="K304" s="488" t="s">
        <v>2680</v>
      </c>
      <c r="L304" s="409"/>
      <c r="M304" s="470"/>
      <c r="N304" s="469" t="s">
        <v>2731</v>
      </c>
      <c r="O304" s="409">
        <v>0</v>
      </c>
      <c r="P304" s="470" t="s">
        <v>2744</v>
      </c>
      <c r="Q304" s="409">
        <v>0</v>
      </c>
      <c r="R304" s="469" t="s">
        <v>2744</v>
      </c>
      <c r="S304" s="409">
        <v>0</v>
      </c>
      <c r="T304" s="470" t="s">
        <v>2744</v>
      </c>
      <c r="U304" s="409" t="s">
        <v>2744</v>
      </c>
      <c r="V304" s="409" t="s">
        <v>2744</v>
      </c>
      <c r="W304" s="650" t="s">
        <v>2744</v>
      </c>
      <c r="X304" s="460"/>
    </row>
    <row r="305" spans="1:24" ht="71.25" x14ac:dyDescent="0.25">
      <c r="A305" s="476" t="s">
        <v>2399</v>
      </c>
      <c r="B305" s="476" t="s">
        <v>2400</v>
      </c>
      <c r="C305" s="524" t="s">
        <v>2678</v>
      </c>
      <c r="D305" s="524" t="s">
        <v>2672</v>
      </c>
      <c r="E305" s="480" t="s">
        <v>1711</v>
      </c>
      <c r="F305" s="480">
        <v>193</v>
      </c>
      <c r="G305" s="480" t="s">
        <v>58</v>
      </c>
      <c r="H305" s="480" t="s">
        <v>59</v>
      </c>
      <c r="I305" s="480" t="s">
        <v>8</v>
      </c>
      <c r="J305" s="480" t="s">
        <v>2679</v>
      </c>
      <c r="K305" s="488" t="s">
        <v>2680</v>
      </c>
      <c r="L305" s="409"/>
      <c r="M305" s="470"/>
      <c r="N305" s="469" t="s">
        <v>2731</v>
      </c>
      <c r="O305" s="479">
        <v>0</v>
      </c>
      <c r="P305" s="470" t="s">
        <v>2744</v>
      </c>
      <c r="Q305" s="409">
        <v>0</v>
      </c>
      <c r="R305" s="469" t="s">
        <v>2744</v>
      </c>
      <c r="S305" s="409">
        <v>0</v>
      </c>
      <c r="T305" s="470" t="s">
        <v>2744</v>
      </c>
      <c r="U305" s="409" t="s">
        <v>2744</v>
      </c>
      <c r="V305" s="409" t="s">
        <v>2744</v>
      </c>
      <c r="W305" s="650" t="s">
        <v>2744</v>
      </c>
      <c r="X305" s="460"/>
    </row>
    <row r="306" spans="1:24" ht="71.25" x14ac:dyDescent="0.25">
      <c r="A306" s="476" t="s">
        <v>2399</v>
      </c>
      <c r="B306" s="476" t="s">
        <v>2400</v>
      </c>
      <c r="C306" s="524" t="s">
        <v>2678</v>
      </c>
      <c r="D306" s="524" t="s">
        <v>2672</v>
      </c>
      <c r="E306" s="480" t="s">
        <v>1728</v>
      </c>
      <c r="F306" s="480" t="s">
        <v>251</v>
      </c>
      <c r="G306" s="480" t="s">
        <v>252</v>
      </c>
      <c r="H306" s="480" t="s">
        <v>253</v>
      </c>
      <c r="I306" s="480" t="s">
        <v>1759</v>
      </c>
      <c r="J306" s="480" t="s">
        <v>2679</v>
      </c>
      <c r="K306" s="488" t="s">
        <v>2680</v>
      </c>
      <c r="L306" s="409"/>
      <c r="M306" s="470"/>
      <c r="N306" s="471" t="s">
        <v>2731</v>
      </c>
      <c r="O306" s="409">
        <v>0</v>
      </c>
      <c r="P306" s="470" t="s">
        <v>2744</v>
      </c>
      <c r="Q306" s="409">
        <v>0</v>
      </c>
      <c r="R306" s="469" t="s">
        <v>2744</v>
      </c>
      <c r="S306" s="409">
        <v>0</v>
      </c>
      <c r="T306" s="469" t="s">
        <v>2744</v>
      </c>
      <c r="U306" s="409">
        <v>36</v>
      </c>
      <c r="V306" s="460" t="s">
        <v>2778</v>
      </c>
      <c r="W306" s="643">
        <v>2026</v>
      </c>
      <c r="X306" s="460"/>
    </row>
    <row r="307" spans="1:24" ht="71.25" x14ac:dyDescent="0.25">
      <c r="A307" s="476" t="s">
        <v>2399</v>
      </c>
      <c r="B307" s="476" t="s">
        <v>2400</v>
      </c>
      <c r="C307" s="466" t="s">
        <v>2678</v>
      </c>
      <c r="D307" s="524" t="s">
        <v>2672</v>
      </c>
      <c r="E307" s="480" t="s">
        <v>1728</v>
      </c>
      <c r="F307" s="480">
        <v>66</v>
      </c>
      <c r="G307" s="480" t="s">
        <v>258</v>
      </c>
      <c r="H307" s="480" t="s">
        <v>259</v>
      </c>
      <c r="I307" s="480" t="s">
        <v>260</v>
      </c>
      <c r="J307" s="480" t="s">
        <v>2679</v>
      </c>
      <c r="K307" s="488" t="s">
        <v>2680</v>
      </c>
      <c r="L307" s="409"/>
      <c r="M307" s="470"/>
      <c r="N307" s="471" t="s">
        <v>2731</v>
      </c>
      <c r="O307" s="469">
        <v>0</v>
      </c>
      <c r="P307" s="470" t="s">
        <v>2744</v>
      </c>
      <c r="Q307" s="409">
        <v>0</v>
      </c>
      <c r="R307" s="469" t="s">
        <v>2744</v>
      </c>
      <c r="S307" s="409">
        <v>0</v>
      </c>
      <c r="T307" s="469" t="s">
        <v>2744</v>
      </c>
      <c r="U307" s="409">
        <v>2</v>
      </c>
      <c r="V307" s="460" t="s">
        <v>2778</v>
      </c>
      <c r="W307" s="643">
        <v>2026</v>
      </c>
      <c r="X307" s="460"/>
    </row>
    <row r="308" spans="1:24" ht="71.25" x14ac:dyDescent="0.25">
      <c r="A308" s="476" t="s">
        <v>2399</v>
      </c>
      <c r="B308" s="476" t="s">
        <v>2400</v>
      </c>
      <c r="C308" s="524" t="s">
        <v>2678</v>
      </c>
      <c r="D308" s="524" t="s">
        <v>2672</v>
      </c>
      <c r="E308" s="480" t="s">
        <v>1728</v>
      </c>
      <c r="F308" s="480" t="s">
        <v>261</v>
      </c>
      <c r="G308" s="480" t="s">
        <v>262</v>
      </c>
      <c r="H308" s="480" t="s">
        <v>263</v>
      </c>
      <c r="I308" s="480" t="s">
        <v>264</v>
      </c>
      <c r="J308" s="480" t="s">
        <v>2679</v>
      </c>
      <c r="K308" s="488" t="s">
        <v>2680</v>
      </c>
      <c r="L308" s="409"/>
      <c r="M308" s="470"/>
      <c r="N308" s="471" t="s">
        <v>2731</v>
      </c>
      <c r="O308" s="469">
        <v>0</v>
      </c>
      <c r="P308" s="470" t="s">
        <v>2744</v>
      </c>
      <c r="Q308" s="409">
        <v>0</v>
      </c>
      <c r="R308" s="469" t="s">
        <v>2744</v>
      </c>
      <c r="S308" s="409">
        <v>0</v>
      </c>
      <c r="T308" s="469" t="s">
        <v>2744</v>
      </c>
      <c r="U308" s="409">
        <v>3</v>
      </c>
      <c r="V308" s="460" t="s">
        <v>2778</v>
      </c>
      <c r="W308" s="643">
        <v>2026</v>
      </c>
      <c r="X308" s="460"/>
    </row>
    <row r="309" spans="1:24" ht="71.25" x14ac:dyDescent="0.25">
      <c r="A309" s="476" t="s">
        <v>2399</v>
      </c>
      <c r="B309" s="476" t="s">
        <v>2400</v>
      </c>
      <c r="C309" s="524" t="s">
        <v>2678</v>
      </c>
      <c r="D309" s="524" t="s">
        <v>2672</v>
      </c>
      <c r="E309" s="480" t="s">
        <v>1728</v>
      </c>
      <c r="F309" s="480" t="s">
        <v>265</v>
      </c>
      <c r="G309" s="480" t="s">
        <v>266</v>
      </c>
      <c r="H309" s="480" t="s">
        <v>263</v>
      </c>
      <c r="I309" s="480" t="s">
        <v>264</v>
      </c>
      <c r="J309" s="480" t="s">
        <v>2679</v>
      </c>
      <c r="K309" s="488" t="s">
        <v>2680</v>
      </c>
      <c r="L309" s="409"/>
      <c r="M309" s="470"/>
      <c r="N309" s="471" t="s">
        <v>2731</v>
      </c>
      <c r="O309" s="469">
        <v>0</v>
      </c>
      <c r="P309" s="470" t="s">
        <v>2744</v>
      </c>
      <c r="Q309" s="409">
        <v>0</v>
      </c>
      <c r="R309" s="469" t="s">
        <v>2744</v>
      </c>
      <c r="S309" s="409">
        <v>0</v>
      </c>
      <c r="T309" s="469" t="s">
        <v>2744</v>
      </c>
      <c r="U309" s="409">
        <v>3</v>
      </c>
      <c r="V309" s="460" t="s">
        <v>2778</v>
      </c>
      <c r="W309" s="643">
        <v>2026</v>
      </c>
      <c r="X309" s="460"/>
    </row>
    <row r="310" spans="1:24" ht="71.25" x14ac:dyDescent="0.25">
      <c r="A310" s="476" t="s">
        <v>2399</v>
      </c>
      <c r="B310" s="476" t="s">
        <v>2400</v>
      </c>
      <c r="C310" s="524" t="s">
        <v>2678</v>
      </c>
      <c r="D310" s="524" t="s">
        <v>2672</v>
      </c>
      <c r="E310" s="480" t="s">
        <v>1728</v>
      </c>
      <c r="F310" s="480">
        <v>171</v>
      </c>
      <c r="G310" s="480" t="s">
        <v>252</v>
      </c>
      <c r="H310" s="480" t="s">
        <v>253</v>
      </c>
      <c r="I310" s="480" t="s">
        <v>267</v>
      </c>
      <c r="J310" s="480" t="s">
        <v>2679</v>
      </c>
      <c r="K310" s="488" t="s">
        <v>2680</v>
      </c>
      <c r="L310" s="409"/>
      <c r="M310" s="470"/>
      <c r="N310" s="471" t="s">
        <v>2731</v>
      </c>
      <c r="O310" s="469">
        <v>0</v>
      </c>
      <c r="P310" s="470" t="s">
        <v>2744</v>
      </c>
      <c r="Q310" s="409">
        <v>0</v>
      </c>
      <c r="R310" s="469" t="s">
        <v>2744</v>
      </c>
      <c r="S310" s="409">
        <v>0</v>
      </c>
      <c r="T310" s="469" t="s">
        <v>2744</v>
      </c>
      <c r="U310" s="409">
        <v>6</v>
      </c>
      <c r="V310" s="460" t="s">
        <v>2778</v>
      </c>
      <c r="W310" s="643">
        <v>2026</v>
      </c>
      <c r="X310" s="460"/>
    </row>
    <row r="311" spans="1:24" ht="71.25" x14ac:dyDescent="0.25">
      <c r="A311" s="476" t="s">
        <v>2399</v>
      </c>
      <c r="B311" s="476" t="s">
        <v>2400</v>
      </c>
      <c r="C311" s="466" t="s">
        <v>2678</v>
      </c>
      <c r="D311" s="524" t="s">
        <v>2672</v>
      </c>
      <c r="E311" s="480" t="s">
        <v>1728</v>
      </c>
      <c r="F311" s="480">
        <v>570</v>
      </c>
      <c r="G311" s="480" t="s">
        <v>268</v>
      </c>
      <c r="H311" s="480" t="s">
        <v>269</v>
      </c>
      <c r="I311" s="480" t="s">
        <v>270</v>
      </c>
      <c r="J311" s="480" t="s">
        <v>2679</v>
      </c>
      <c r="K311" s="488" t="s">
        <v>2680</v>
      </c>
      <c r="L311" s="409"/>
      <c r="M311" s="470"/>
      <c r="N311" s="471" t="s">
        <v>2731</v>
      </c>
      <c r="O311" s="469">
        <v>0</v>
      </c>
      <c r="P311" s="470" t="s">
        <v>2744</v>
      </c>
      <c r="Q311" s="409">
        <v>0</v>
      </c>
      <c r="R311" s="469" t="s">
        <v>2744</v>
      </c>
      <c r="S311" s="409">
        <v>0</v>
      </c>
      <c r="T311" s="469" t="s">
        <v>2744</v>
      </c>
      <c r="U311" s="409">
        <v>6</v>
      </c>
      <c r="V311" s="460" t="s">
        <v>2778</v>
      </c>
      <c r="W311" s="643">
        <v>2026</v>
      </c>
      <c r="X311" s="460"/>
    </row>
    <row r="312" spans="1:24" ht="85.5" x14ac:dyDescent="0.25">
      <c r="A312" s="476" t="s">
        <v>2399</v>
      </c>
      <c r="B312" s="476" t="s">
        <v>2400</v>
      </c>
      <c r="C312" s="524" t="s">
        <v>2678</v>
      </c>
      <c r="D312" s="524" t="s">
        <v>2672</v>
      </c>
      <c r="E312" s="480" t="s">
        <v>1728</v>
      </c>
      <c r="F312" s="480">
        <v>34</v>
      </c>
      <c r="G312" s="480" t="s">
        <v>282</v>
      </c>
      <c r="H312" s="480" t="s">
        <v>283</v>
      </c>
      <c r="I312" s="480" t="s">
        <v>284</v>
      </c>
      <c r="J312" s="480" t="s">
        <v>2679</v>
      </c>
      <c r="K312" s="488" t="s">
        <v>2680</v>
      </c>
      <c r="L312" s="409"/>
      <c r="M312" s="470"/>
      <c r="N312" s="471" t="s">
        <v>2731</v>
      </c>
      <c r="O312" s="469">
        <v>0</v>
      </c>
      <c r="P312" s="470" t="s">
        <v>2744</v>
      </c>
      <c r="Q312" s="409">
        <v>0</v>
      </c>
      <c r="R312" s="469" t="s">
        <v>2744</v>
      </c>
      <c r="S312" s="409">
        <v>0</v>
      </c>
      <c r="T312" s="469" t="s">
        <v>2744</v>
      </c>
      <c r="U312" s="409">
        <v>6</v>
      </c>
      <c r="V312" s="460" t="s">
        <v>2778</v>
      </c>
      <c r="W312" s="643">
        <v>2026</v>
      </c>
      <c r="X312" s="460"/>
    </row>
    <row r="313" spans="1:24" ht="71.25" x14ac:dyDescent="0.25">
      <c r="A313" s="476" t="s">
        <v>2399</v>
      </c>
      <c r="B313" s="476" t="s">
        <v>2400</v>
      </c>
      <c r="C313" s="466" t="s">
        <v>2678</v>
      </c>
      <c r="D313" s="524" t="s">
        <v>2672</v>
      </c>
      <c r="E313" s="480" t="s">
        <v>1728</v>
      </c>
      <c r="F313" s="480">
        <v>43</v>
      </c>
      <c r="G313" s="480" t="s">
        <v>288</v>
      </c>
      <c r="H313" s="480" t="s">
        <v>289</v>
      </c>
      <c r="I313" s="480" t="s">
        <v>1759</v>
      </c>
      <c r="J313" s="480" t="s">
        <v>2679</v>
      </c>
      <c r="K313" s="488" t="s">
        <v>2680</v>
      </c>
      <c r="L313" s="409"/>
      <c r="M313" s="470"/>
      <c r="N313" s="471" t="s">
        <v>2731</v>
      </c>
      <c r="O313" s="469">
        <v>0</v>
      </c>
      <c r="P313" s="470" t="s">
        <v>2744</v>
      </c>
      <c r="Q313" s="409">
        <v>0</v>
      </c>
      <c r="R313" s="469" t="s">
        <v>2744</v>
      </c>
      <c r="S313" s="409">
        <v>0</v>
      </c>
      <c r="T313" s="469" t="s">
        <v>2744</v>
      </c>
      <c r="U313" s="409">
        <v>6</v>
      </c>
      <c r="V313" s="460" t="s">
        <v>2778</v>
      </c>
      <c r="W313" s="643">
        <v>2026</v>
      </c>
      <c r="X313" s="460"/>
    </row>
    <row r="314" spans="1:24" ht="142.5" x14ac:dyDescent="0.25">
      <c r="A314" s="476" t="s">
        <v>2399</v>
      </c>
      <c r="B314" s="476" t="s">
        <v>2400</v>
      </c>
      <c r="C314" s="524" t="s">
        <v>2678</v>
      </c>
      <c r="D314" s="524" t="s">
        <v>2672</v>
      </c>
      <c r="E314" s="480" t="s">
        <v>1728</v>
      </c>
      <c r="F314" s="480">
        <v>49</v>
      </c>
      <c r="G314" s="480" t="s">
        <v>293</v>
      </c>
      <c r="H314" s="480" t="s">
        <v>294</v>
      </c>
      <c r="I314" s="480" t="s">
        <v>295</v>
      </c>
      <c r="J314" s="480" t="s">
        <v>2679</v>
      </c>
      <c r="K314" s="488" t="s">
        <v>2680</v>
      </c>
      <c r="L314" s="409"/>
      <c r="M314" s="470"/>
      <c r="N314" s="471" t="s">
        <v>2731</v>
      </c>
      <c r="O314" s="469">
        <v>0</v>
      </c>
      <c r="P314" s="470" t="s">
        <v>2744</v>
      </c>
      <c r="Q314" s="409">
        <v>0</v>
      </c>
      <c r="R314" s="469" t="s">
        <v>2744</v>
      </c>
      <c r="S314" s="409">
        <v>0</v>
      </c>
      <c r="T314" s="469" t="s">
        <v>2744</v>
      </c>
      <c r="U314" s="409">
        <v>6</v>
      </c>
      <c r="V314" s="460" t="s">
        <v>2778</v>
      </c>
      <c r="W314" s="643">
        <v>2026</v>
      </c>
      <c r="X314" s="460"/>
    </row>
    <row r="315" spans="1:24" ht="71.25" x14ac:dyDescent="0.25">
      <c r="A315" s="476" t="s">
        <v>2399</v>
      </c>
      <c r="B315" s="476" t="s">
        <v>2400</v>
      </c>
      <c r="C315" s="524" t="s">
        <v>2678</v>
      </c>
      <c r="D315" s="524" t="s">
        <v>2672</v>
      </c>
      <c r="E315" s="480" t="s">
        <v>1728</v>
      </c>
      <c r="F315" s="480">
        <v>51</v>
      </c>
      <c r="G315" s="480" t="s">
        <v>299</v>
      </c>
      <c r="H315" s="480" t="s">
        <v>300</v>
      </c>
      <c r="I315" s="480" t="s">
        <v>301</v>
      </c>
      <c r="J315" s="480" t="s">
        <v>2679</v>
      </c>
      <c r="K315" s="488" t="s">
        <v>2680</v>
      </c>
      <c r="L315" s="409" t="s">
        <v>2731</v>
      </c>
      <c r="M315" s="470"/>
      <c r="N315" s="471"/>
      <c r="O315" s="469">
        <v>0</v>
      </c>
      <c r="P315" s="470" t="s">
        <v>2744</v>
      </c>
      <c r="Q315" s="409">
        <v>0</v>
      </c>
      <c r="R315" s="469" t="s">
        <v>2744</v>
      </c>
      <c r="S315" s="409">
        <v>0</v>
      </c>
      <c r="T315" s="469" t="s">
        <v>2744</v>
      </c>
      <c r="U315" s="409">
        <v>6</v>
      </c>
      <c r="V315" s="460" t="s">
        <v>2778</v>
      </c>
      <c r="W315" s="643">
        <v>2026</v>
      </c>
      <c r="X315" s="460"/>
    </row>
    <row r="316" spans="1:24" ht="71.25" x14ac:dyDescent="0.25">
      <c r="A316" s="476" t="s">
        <v>2399</v>
      </c>
      <c r="B316" s="476" t="s">
        <v>2400</v>
      </c>
      <c r="C316" s="524" t="s">
        <v>2678</v>
      </c>
      <c r="D316" s="524" t="s">
        <v>2672</v>
      </c>
      <c r="E316" s="480" t="s">
        <v>1728</v>
      </c>
      <c r="F316" s="480">
        <v>52</v>
      </c>
      <c r="G316" s="480" t="s">
        <v>302</v>
      </c>
      <c r="H316" s="480" t="s">
        <v>303</v>
      </c>
      <c r="I316" s="480" t="s">
        <v>304</v>
      </c>
      <c r="J316" s="480" t="s">
        <v>2679</v>
      </c>
      <c r="K316" s="488" t="s">
        <v>2680</v>
      </c>
      <c r="L316" s="409"/>
      <c r="M316" s="470"/>
      <c r="N316" s="471" t="s">
        <v>2731</v>
      </c>
      <c r="O316" s="469">
        <v>0</v>
      </c>
      <c r="P316" s="470" t="s">
        <v>2744</v>
      </c>
      <c r="Q316" s="409">
        <v>0</v>
      </c>
      <c r="R316" s="469" t="s">
        <v>2744</v>
      </c>
      <c r="S316" s="409">
        <v>0</v>
      </c>
      <c r="T316" s="469" t="s">
        <v>2744</v>
      </c>
      <c r="U316" s="409">
        <v>6</v>
      </c>
      <c r="V316" s="460" t="s">
        <v>2778</v>
      </c>
      <c r="W316" s="643">
        <v>2026</v>
      </c>
      <c r="X316" s="460"/>
    </row>
    <row r="317" spans="1:24" ht="142.5" x14ac:dyDescent="0.25">
      <c r="A317" s="476" t="s">
        <v>2399</v>
      </c>
      <c r="B317" s="476" t="s">
        <v>2400</v>
      </c>
      <c r="C317" s="524" t="s">
        <v>2678</v>
      </c>
      <c r="D317" s="524" t="s">
        <v>2672</v>
      </c>
      <c r="E317" s="480" t="s">
        <v>1728</v>
      </c>
      <c r="F317" s="480">
        <v>61</v>
      </c>
      <c r="G317" s="480" t="s">
        <v>308</v>
      </c>
      <c r="H317" s="480" t="s">
        <v>309</v>
      </c>
      <c r="I317" s="480" t="s">
        <v>276</v>
      </c>
      <c r="J317" s="480" t="s">
        <v>2679</v>
      </c>
      <c r="K317" s="488" t="s">
        <v>2680</v>
      </c>
      <c r="L317" s="409" t="s">
        <v>2731</v>
      </c>
      <c r="M317" s="470"/>
      <c r="N317" s="471"/>
      <c r="O317" s="469">
        <v>0</v>
      </c>
      <c r="P317" s="470" t="s">
        <v>2744</v>
      </c>
      <c r="Q317" s="409">
        <v>0</v>
      </c>
      <c r="R317" s="469" t="s">
        <v>2744</v>
      </c>
      <c r="S317" s="409">
        <v>0</v>
      </c>
      <c r="T317" s="469" t="s">
        <v>2744</v>
      </c>
      <c r="U317" s="409">
        <v>6</v>
      </c>
      <c r="V317" s="460" t="s">
        <v>2778</v>
      </c>
      <c r="W317" s="643">
        <v>2026</v>
      </c>
      <c r="X317" s="460"/>
    </row>
    <row r="318" spans="1:24" ht="142.5" x14ac:dyDescent="0.25">
      <c r="A318" s="476" t="s">
        <v>2399</v>
      </c>
      <c r="B318" s="476" t="s">
        <v>2400</v>
      </c>
      <c r="C318" s="524" t="s">
        <v>2678</v>
      </c>
      <c r="D318" s="524" t="s">
        <v>2672</v>
      </c>
      <c r="E318" s="480" t="s">
        <v>1728</v>
      </c>
      <c r="F318" s="480">
        <v>65</v>
      </c>
      <c r="G318" s="480" t="s">
        <v>312</v>
      </c>
      <c r="H318" s="480" t="s">
        <v>313</v>
      </c>
      <c r="I318" s="480" t="s">
        <v>314</v>
      </c>
      <c r="J318" s="480" t="s">
        <v>2679</v>
      </c>
      <c r="K318" s="488" t="s">
        <v>2680</v>
      </c>
      <c r="L318" s="409"/>
      <c r="M318" s="470"/>
      <c r="N318" s="471" t="s">
        <v>2731</v>
      </c>
      <c r="O318" s="469">
        <v>0</v>
      </c>
      <c r="P318" s="470" t="s">
        <v>2744</v>
      </c>
      <c r="Q318" s="409">
        <v>0</v>
      </c>
      <c r="R318" s="469" t="s">
        <v>2744</v>
      </c>
      <c r="S318" s="409">
        <v>0</v>
      </c>
      <c r="T318" s="469" t="s">
        <v>2744</v>
      </c>
      <c r="U318" s="409">
        <v>3</v>
      </c>
      <c r="V318" s="460" t="s">
        <v>2778</v>
      </c>
      <c r="W318" s="643">
        <v>2026</v>
      </c>
      <c r="X318" s="460"/>
    </row>
    <row r="319" spans="1:24" ht="213.75" x14ac:dyDescent="0.25">
      <c r="A319" s="476" t="s">
        <v>2399</v>
      </c>
      <c r="B319" s="476" t="s">
        <v>2400</v>
      </c>
      <c r="C319" s="524" t="s">
        <v>2678</v>
      </c>
      <c r="D319" s="524" t="s">
        <v>2672</v>
      </c>
      <c r="E319" s="480" t="s">
        <v>1728</v>
      </c>
      <c r="F319" s="480">
        <v>68</v>
      </c>
      <c r="G319" s="480" t="s">
        <v>315</v>
      </c>
      <c r="H319" s="480" t="s">
        <v>316</v>
      </c>
      <c r="I319" s="480" t="s">
        <v>317</v>
      </c>
      <c r="J319" s="480" t="s">
        <v>2679</v>
      </c>
      <c r="K319" s="488" t="s">
        <v>2680</v>
      </c>
      <c r="L319" s="409"/>
      <c r="M319" s="470"/>
      <c r="N319" s="471" t="s">
        <v>2731</v>
      </c>
      <c r="O319" s="409">
        <v>0</v>
      </c>
      <c r="P319" s="470" t="s">
        <v>2744</v>
      </c>
      <c r="Q319" s="469">
        <v>0</v>
      </c>
      <c r="R319" s="469" t="s">
        <v>2744</v>
      </c>
      <c r="S319" s="409">
        <v>0</v>
      </c>
      <c r="T319" s="469" t="s">
        <v>2744</v>
      </c>
      <c r="U319" s="409">
        <v>6</v>
      </c>
      <c r="V319" s="460" t="s">
        <v>2778</v>
      </c>
      <c r="W319" s="643">
        <v>2026</v>
      </c>
      <c r="X319" s="460"/>
    </row>
    <row r="320" spans="1:24" ht="71.25" x14ac:dyDescent="0.25">
      <c r="A320" s="476" t="s">
        <v>2399</v>
      </c>
      <c r="B320" s="476" t="s">
        <v>2400</v>
      </c>
      <c r="C320" s="524" t="s">
        <v>2678</v>
      </c>
      <c r="D320" s="524" t="s">
        <v>2672</v>
      </c>
      <c r="E320" s="480" t="s">
        <v>1728</v>
      </c>
      <c r="F320" s="480">
        <v>664</v>
      </c>
      <c r="G320" s="480" t="s">
        <v>348</v>
      </c>
      <c r="H320" s="480" t="s">
        <v>349</v>
      </c>
      <c r="I320" s="480" t="s">
        <v>276</v>
      </c>
      <c r="J320" s="480" t="s">
        <v>2679</v>
      </c>
      <c r="K320" s="488" t="s">
        <v>2680</v>
      </c>
      <c r="L320" s="409"/>
      <c r="M320" s="470"/>
      <c r="N320" s="471" t="s">
        <v>2731</v>
      </c>
      <c r="O320" s="469">
        <v>0</v>
      </c>
      <c r="P320" s="470" t="s">
        <v>2744</v>
      </c>
      <c r="Q320" s="409">
        <v>0</v>
      </c>
      <c r="R320" s="469" t="s">
        <v>2744</v>
      </c>
      <c r="S320" s="409">
        <v>0</v>
      </c>
      <c r="T320" s="469" t="s">
        <v>2744</v>
      </c>
      <c r="U320" s="409">
        <v>6</v>
      </c>
      <c r="V320" s="460" t="s">
        <v>2778</v>
      </c>
      <c r="W320" s="643">
        <v>2026</v>
      </c>
      <c r="X320" s="460"/>
    </row>
    <row r="321" spans="1:24" ht="71.25" x14ac:dyDescent="0.25">
      <c r="A321" s="476" t="s">
        <v>2399</v>
      </c>
      <c r="B321" s="476" t="s">
        <v>2400</v>
      </c>
      <c r="C321" s="524" t="s">
        <v>2678</v>
      </c>
      <c r="D321" s="524" t="s">
        <v>2672</v>
      </c>
      <c r="E321" s="480" t="s">
        <v>1728</v>
      </c>
      <c r="F321" s="480">
        <v>418</v>
      </c>
      <c r="G321" s="480" t="s">
        <v>353</v>
      </c>
      <c r="H321" s="480" t="s">
        <v>354</v>
      </c>
      <c r="I321" s="480" t="s">
        <v>292</v>
      </c>
      <c r="J321" s="480" t="s">
        <v>2679</v>
      </c>
      <c r="K321" s="488" t="s">
        <v>2680</v>
      </c>
      <c r="L321" s="409"/>
      <c r="M321" s="470"/>
      <c r="N321" s="471" t="s">
        <v>2731</v>
      </c>
      <c r="O321" s="469">
        <v>0</v>
      </c>
      <c r="P321" s="470" t="s">
        <v>2744</v>
      </c>
      <c r="Q321" s="409">
        <v>0</v>
      </c>
      <c r="R321" s="469" t="s">
        <v>2744</v>
      </c>
      <c r="S321" s="409">
        <v>0</v>
      </c>
      <c r="T321" s="469" t="s">
        <v>2744</v>
      </c>
      <c r="U321" s="409">
        <v>6</v>
      </c>
      <c r="V321" s="460" t="s">
        <v>2778</v>
      </c>
      <c r="W321" s="643">
        <v>2026</v>
      </c>
      <c r="X321" s="460"/>
    </row>
    <row r="322" spans="1:24" ht="71.25" x14ac:dyDescent="0.25">
      <c r="A322" s="476" t="s">
        <v>2399</v>
      </c>
      <c r="B322" s="476" t="s">
        <v>2400</v>
      </c>
      <c r="C322" s="524" t="s">
        <v>2678</v>
      </c>
      <c r="D322" s="524" t="s">
        <v>2672</v>
      </c>
      <c r="E322" s="480" t="s">
        <v>1728</v>
      </c>
      <c r="F322" s="480">
        <v>620</v>
      </c>
      <c r="G322" s="480" t="s">
        <v>363</v>
      </c>
      <c r="H322" s="480" t="s">
        <v>364</v>
      </c>
      <c r="I322" s="480" t="s">
        <v>8</v>
      </c>
      <c r="J322" s="480" t="s">
        <v>2679</v>
      </c>
      <c r="K322" s="488" t="s">
        <v>2680</v>
      </c>
      <c r="L322" s="409"/>
      <c r="M322" s="470"/>
      <c r="N322" s="471" t="s">
        <v>2731</v>
      </c>
      <c r="O322" s="469">
        <v>0</v>
      </c>
      <c r="P322" s="470" t="s">
        <v>2744</v>
      </c>
      <c r="Q322" s="409">
        <v>0</v>
      </c>
      <c r="R322" s="469" t="s">
        <v>2744</v>
      </c>
      <c r="S322" s="409">
        <v>0</v>
      </c>
      <c r="T322" s="469" t="s">
        <v>2744</v>
      </c>
      <c r="U322" s="409">
        <v>6</v>
      </c>
      <c r="V322" s="460" t="s">
        <v>2778</v>
      </c>
      <c r="W322" s="643">
        <v>2026</v>
      </c>
      <c r="X322" s="460"/>
    </row>
    <row r="323" spans="1:24" ht="71.25" x14ac:dyDescent="0.25">
      <c r="A323" s="476" t="s">
        <v>2399</v>
      </c>
      <c r="B323" s="476" t="s">
        <v>2400</v>
      </c>
      <c r="C323" s="524" t="s">
        <v>2678</v>
      </c>
      <c r="D323" s="524" t="s">
        <v>2672</v>
      </c>
      <c r="E323" s="480" t="s">
        <v>1728</v>
      </c>
      <c r="F323" s="480">
        <v>329</v>
      </c>
      <c r="G323" s="480" t="s">
        <v>365</v>
      </c>
      <c r="H323" s="480" t="s">
        <v>366</v>
      </c>
      <c r="I323" s="480" t="s">
        <v>279</v>
      </c>
      <c r="J323" s="480" t="s">
        <v>2681</v>
      </c>
      <c r="K323" s="488" t="s">
        <v>2680</v>
      </c>
      <c r="L323" s="409" t="s">
        <v>2731</v>
      </c>
      <c r="M323" s="470"/>
      <c r="N323" s="471"/>
      <c r="O323" s="469">
        <v>0</v>
      </c>
      <c r="P323" s="470" t="s">
        <v>2744</v>
      </c>
      <c r="Q323" s="409">
        <v>0</v>
      </c>
      <c r="R323" s="469" t="s">
        <v>2744</v>
      </c>
      <c r="S323" s="409">
        <v>0</v>
      </c>
      <c r="T323" s="469" t="s">
        <v>2744</v>
      </c>
      <c r="U323" s="409">
        <v>2</v>
      </c>
      <c r="V323" s="460" t="s">
        <v>2778</v>
      </c>
      <c r="W323" s="643">
        <v>2026</v>
      </c>
      <c r="X323" s="460"/>
    </row>
    <row r="324" spans="1:24" ht="71.25" x14ac:dyDescent="0.25">
      <c r="A324" s="476" t="s">
        <v>2399</v>
      </c>
      <c r="B324" s="476" t="s">
        <v>2400</v>
      </c>
      <c r="C324" s="524" t="s">
        <v>2678</v>
      </c>
      <c r="D324" s="524" t="s">
        <v>2672</v>
      </c>
      <c r="E324" s="480" t="s">
        <v>1728</v>
      </c>
      <c r="F324" s="480">
        <v>29</v>
      </c>
      <c r="G324" s="480" t="s">
        <v>372</v>
      </c>
      <c r="H324" s="480" t="s">
        <v>373</v>
      </c>
      <c r="I324" s="480" t="s">
        <v>279</v>
      </c>
      <c r="J324" s="480" t="s">
        <v>2679</v>
      </c>
      <c r="K324" s="488" t="s">
        <v>2680</v>
      </c>
      <c r="L324" s="409"/>
      <c r="M324" s="470"/>
      <c r="N324" s="471" t="s">
        <v>2731</v>
      </c>
      <c r="O324" s="469">
        <v>0</v>
      </c>
      <c r="P324" s="470" t="s">
        <v>2744</v>
      </c>
      <c r="Q324" s="409">
        <v>0</v>
      </c>
      <c r="R324" s="469" t="s">
        <v>2744</v>
      </c>
      <c r="S324" s="409">
        <v>0</v>
      </c>
      <c r="T324" s="469" t="s">
        <v>2744</v>
      </c>
      <c r="U324" s="409">
        <v>6</v>
      </c>
      <c r="V324" s="460" t="s">
        <v>2778</v>
      </c>
      <c r="W324" s="643">
        <v>2026</v>
      </c>
      <c r="X324" s="460"/>
    </row>
    <row r="325" spans="1:24" ht="99.75" x14ac:dyDescent="0.25">
      <c r="A325" s="476" t="s">
        <v>2399</v>
      </c>
      <c r="B325" s="476" t="s">
        <v>2400</v>
      </c>
      <c r="C325" s="524" t="s">
        <v>2678</v>
      </c>
      <c r="D325" s="524" t="s">
        <v>2672</v>
      </c>
      <c r="E325" s="480" t="s">
        <v>1728</v>
      </c>
      <c r="F325" s="480">
        <v>60</v>
      </c>
      <c r="G325" s="480" t="s">
        <v>383</v>
      </c>
      <c r="H325" s="480" t="s">
        <v>384</v>
      </c>
      <c r="I325" s="480" t="s">
        <v>279</v>
      </c>
      <c r="J325" s="480" t="s">
        <v>2679</v>
      </c>
      <c r="K325" s="488" t="s">
        <v>2680</v>
      </c>
      <c r="L325" s="409"/>
      <c r="M325" s="470"/>
      <c r="N325" s="471" t="s">
        <v>2731</v>
      </c>
      <c r="O325" s="469">
        <v>0</v>
      </c>
      <c r="P325" s="470" t="s">
        <v>2744</v>
      </c>
      <c r="Q325" s="409">
        <v>0</v>
      </c>
      <c r="R325" s="469" t="s">
        <v>2744</v>
      </c>
      <c r="S325" s="409">
        <v>0</v>
      </c>
      <c r="T325" s="469" t="s">
        <v>2744</v>
      </c>
      <c r="U325" s="409">
        <v>6</v>
      </c>
      <c r="V325" s="460" t="s">
        <v>2778</v>
      </c>
      <c r="W325" s="643">
        <v>2026</v>
      </c>
      <c r="X325" s="460"/>
    </row>
    <row r="326" spans="1:24" ht="71.25" x14ac:dyDescent="0.25">
      <c r="A326" s="476" t="s">
        <v>2399</v>
      </c>
      <c r="B326" s="476" t="s">
        <v>2400</v>
      </c>
      <c r="C326" s="466" t="s">
        <v>2678</v>
      </c>
      <c r="D326" s="524" t="s">
        <v>2672</v>
      </c>
      <c r="E326" s="480" t="s">
        <v>1728</v>
      </c>
      <c r="F326" s="480">
        <v>62</v>
      </c>
      <c r="G326" s="480" t="s">
        <v>385</v>
      </c>
      <c r="H326" s="480" t="s">
        <v>386</v>
      </c>
      <c r="I326" s="480" t="s">
        <v>387</v>
      </c>
      <c r="J326" s="480" t="s">
        <v>2679</v>
      </c>
      <c r="K326" s="488" t="s">
        <v>2680</v>
      </c>
      <c r="L326" s="409"/>
      <c r="M326" s="470"/>
      <c r="N326" s="471" t="s">
        <v>2731</v>
      </c>
      <c r="O326" s="469">
        <v>0</v>
      </c>
      <c r="P326" s="470" t="s">
        <v>2744</v>
      </c>
      <c r="Q326" s="409">
        <v>0</v>
      </c>
      <c r="R326" s="469" t="s">
        <v>2744</v>
      </c>
      <c r="S326" s="409">
        <v>0</v>
      </c>
      <c r="T326" s="469" t="s">
        <v>2744</v>
      </c>
      <c r="U326" s="409">
        <v>6</v>
      </c>
      <c r="V326" s="460" t="s">
        <v>2778</v>
      </c>
      <c r="W326" s="643">
        <v>2026</v>
      </c>
      <c r="X326" s="460"/>
    </row>
    <row r="327" spans="1:24" ht="142.5" x14ac:dyDescent="0.25">
      <c r="A327" s="476" t="s">
        <v>2399</v>
      </c>
      <c r="B327" s="476" t="s">
        <v>2400</v>
      </c>
      <c r="C327" s="524" t="s">
        <v>2678</v>
      </c>
      <c r="D327" s="524" t="s">
        <v>2672</v>
      </c>
      <c r="E327" s="480" t="s">
        <v>1728</v>
      </c>
      <c r="F327" s="480">
        <v>78</v>
      </c>
      <c r="G327" s="480" t="s">
        <v>396</v>
      </c>
      <c r="H327" s="480" t="s">
        <v>397</v>
      </c>
      <c r="I327" s="480" t="s">
        <v>8</v>
      </c>
      <c r="J327" s="480" t="s">
        <v>2681</v>
      </c>
      <c r="K327" s="488" t="s">
        <v>2680</v>
      </c>
      <c r="L327" s="409"/>
      <c r="M327" s="470"/>
      <c r="N327" s="471" t="s">
        <v>2731</v>
      </c>
      <c r="O327" s="469">
        <v>0</v>
      </c>
      <c r="P327" s="470" t="s">
        <v>2744</v>
      </c>
      <c r="Q327" s="409">
        <v>0</v>
      </c>
      <c r="R327" s="469" t="s">
        <v>2744</v>
      </c>
      <c r="S327" s="409">
        <v>0</v>
      </c>
      <c r="T327" s="469" t="s">
        <v>2744</v>
      </c>
      <c r="U327" s="469">
        <v>12</v>
      </c>
      <c r="V327" s="460" t="s">
        <v>2778</v>
      </c>
      <c r="W327" s="643">
        <v>2026</v>
      </c>
      <c r="X327" s="460"/>
    </row>
    <row r="328" spans="1:24" ht="71.25" x14ac:dyDescent="0.25">
      <c r="A328" s="476" t="s">
        <v>2399</v>
      </c>
      <c r="B328" s="476" t="s">
        <v>2400</v>
      </c>
      <c r="C328" s="524" t="s">
        <v>2678</v>
      </c>
      <c r="D328" s="524" t="s">
        <v>2672</v>
      </c>
      <c r="E328" s="480" t="s">
        <v>1728</v>
      </c>
      <c r="F328" s="480">
        <v>30</v>
      </c>
      <c r="G328" s="480" t="s">
        <v>398</v>
      </c>
      <c r="H328" s="480" t="s">
        <v>399</v>
      </c>
      <c r="I328" s="480" t="s">
        <v>8</v>
      </c>
      <c r="J328" s="480" t="s">
        <v>2679</v>
      </c>
      <c r="K328" s="488" t="s">
        <v>2680</v>
      </c>
      <c r="L328" s="409"/>
      <c r="M328" s="470"/>
      <c r="N328" s="471" t="s">
        <v>2731</v>
      </c>
      <c r="O328" s="469">
        <v>0</v>
      </c>
      <c r="P328" s="470" t="s">
        <v>2744</v>
      </c>
      <c r="Q328" s="409">
        <v>0</v>
      </c>
      <c r="R328" s="469" t="s">
        <v>2744</v>
      </c>
      <c r="S328" s="409">
        <v>0</v>
      </c>
      <c r="T328" s="469" t="s">
        <v>2744</v>
      </c>
      <c r="U328" s="469">
        <v>12</v>
      </c>
      <c r="V328" s="460" t="s">
        <v>2778</v>
      </c>
      <c r="W328" s="643">
        <v>2026</v>
      </c>
      <c r="X328" s="460"/>
    </row>
    <row r="329" spans="1:24" ht="71.25" x14ac:dyDescent="0.25">
      <c r="A329" s="476" t="s">
        <v>2399</v>
      </c>
      <c r="B329" s="476" t="s">
        <v>2400</v>
      </c>
      <c r="C329" s="524" t="s">
        <v>2678</v>
      </c>
      <c r="D329" s="524" t="s">
        <v>2672</v>
      </c>
      <c r="E329" s="480" t="s">
        <v>1728</v>
      </c>
      <c r="F329" s="480">
        <v>44</v>
      </c>
      <c r="G329" s="480" t="s">
        <v>402</v>
      </c>
      <c r="H329" s="480" t="s">
        <v>403</v>
      </c>
      <c r="I329" s="480" t="s">
        <v>8</v>
      </c>
      <c r="J329" s="480" t="s">
        <v>2679</v>
      </c>
      <c r="K329" s="488" t="s">
        <v>2680</v>
      </c>
      <c r="L329" s="409"/>
      <c r="M329" s="470"/>
      <c r="N329" s="471" t="s">
        <v>2731</v>
      </c>
      <c r="O329" s="469">
        <v>0</v>
      </c>
      <c r="P329" s="470" t="s">
        <v>2744</v>
      </c>
      <c r="Q329" s="409">
        <v>0</v>
      </c>
      <c r="R329" s="469" t="s">
        <v>2744</v>
      </c>
      <c r="S329" s="409">
        <v>0</v>
      </c>
      <c r="T329" s="469" t="s">
        <v>2744</v>
      </c>
      <c r="U329" s="469">
        <v>6</v>
      </c>
      <c r="V329" s="460" t="s">
        <v>2778</v>
      </c>
      <c r="W329" s="643">
        <v>2026</v>
      </c>
      <c r="X329" s="460"/>
    </row>
    <row r="330" spans="1:24" ht="71.25" x14ac:dyDescent="0.25">
      <c r="A330" s="476" t="s">
        <v>2399</v>
      </c>
      <c r="B330" s="476" t="s">
        <v>2400</v>
      </c>
      <c r="C330" s="524" t="s">
        <v>2678</v>
      </c>
      <c r="D330" s="524" t="s">
        <v>2672</v>
      </c>
      <c r="E330" s="480" t="s">
        <v>1728</v>
      </c>
      <c r="F330" s="480">
        <v>58</v>
      </c>
      <c r="G330" s="480" t="s">
        <v>408</v>
      </c>
      <c r="H330" s="480" t="s">
        <v>409</v>
      </c>
      <c r="I330" s="480" t="s">
        <v>8</v>
      </c>
      <c r="J330" s="480" t="s">
        <v>2679</v>
      </c>
      <c r="K330" s="488" t="s">
        <v>2680</v>
      </c>
      <c r="L330" s="409" t="s">
        <v>2731</v>
      </c>
      <c r="M330" s="470"/>
      <c r="N330" s="471"/>
      <c r="O330" s="469">
        <v>0</v>
      </c>
      <c r="P330" s="470" t="s">
        <v>2744</v>
      </c>
      <c r="Q330" s="409">
        <v>0</v>
      </c>
      <c r="R330" s="469" t="s">
        <v>2744</v>
      </c>
      <c r="S330" s="409">
        <v>0</v>
      </c>
      <c r="T330" s="469" t="s">
        <v>2744</v>
      </c>
      <c r="U330" s="469">
        <v>6</v>
      </c>
      <c r="V330" s="460" t="s">
        <v>2778</v>
      </c>
      <c r="W330" s="643">
        <v>2026</v>
      </c>
      <c r="X330" s="460"/>
    </row>
    <row r="331" spans="1:24" ht="115.5" customHeight="1" x14ac:dyDescent="0.25">
      <c r="A331" s="476" t="s">
        <v>2399</v>
      </c>
      <c r="B331" s="476" t="s">
        <v>2400</v>
      </c>
      <c r="C331" s="524" t="s">
        <v>2678</v>
      </c>
      <c r="D331" s="524" t="s">
        <v>2672</v>
      </c>
      <c r="E331" s="480" t="s">
        <v>1728</v>
      </c>
      <c r="F331" s="480">
        <v>676</v>
      </c>
      <c r="G331" s="480" t="s">
        <v>416</v>
      </c>
      <c r="H331" s="480" t="s">
        <v>417</v>
      </c>
      <c r="I331" s="480" t="s">
        <v>8</v>
      </c>
      <c r="J331" s="480" t="s">
        <v>2679</v>
      </c>
      <c r="K331" s="488" t="s">
        <v>2680</v>
      </c>
      <c r="L331" s="409"/>
      <c r="M331" s="470"/>
      <c r="N331" s="471" t="s">
        <v>2731</v>
      </c>
      <c r="O331" s="469">
        <v>0</v>
      </c>
      <c r="P331" s="470" t="s">
        <v>2744</v>
      </c>
      <c r="Q331" s="409">
        <v>0</v>
      </c>
      <c r="R331" s="469" t="s">
        <v>2744</v>
      </c>
      <c r="S331" s="409">
        <v>0</v>
      </c>
      <c r="T331" s="469" t="s">
        <v>2744</v>
      </c>
      <c r="U331" s="469">
        <v>6</v>
      </c>
      <c r="V331" s="460" t="s">
        <v>2778</v>
      </c>
      <c r="W331" s="643">
        <v>2026</v>
      </c>
      <c r="X331" s="460"/>
    </row>
    <row r="332" spans="1:24" ht="120" customHeight="1" x14ac:dyDescent="0.25">
      <c r="A332" s="476" t="s">
        <v>2399</v>
      </c>
      <c r="B332" s="476" t="s">
        <v>2400</v>
      </c>
      <c r="C332" s="524" t="s">
        <v>2678</v>
      </c>
      <c r="D332" s="524" t="s">
        <v>2672</v>
      </c>
      <c r="E332" s="480" t="s">
        <v>1728</v>
      </c>
      <c r="F332" s="480">
        <v>64</v>
      </c>
      <c r="G332" s="480" t="s">
        <v>418</v>
      </c>
      <c r="H332" s="480" t="s">
        <v>419</v>
      </c>
      <c r="I332" s="480" t="s">
        <v>8</v>
      </c>
      <c r="J332" s="480" t="s">
        <v>2679</v>
      </c>
      <c r="K332" s="488" t="s">
        <v>2680</v>
      </c>
      <c r="L332" s="409" t="s">
        <v>2731</v>
      </c>
      <c r="M332" s="470"/>
      <c r="N332" s="471"/>
      <c r="O332" s="469">
        <v>0</v>
      </c>
      <c r="P332" s="470" t="s">
        <v>2744</v>
      </c>
      <c r="Q332" s="409">
        <v>0</v>
      </c>
      <c r="R332" s="469" t="s">
        <v>2744</v>
      </c>
      <c r="S332" s="409">
        <v>0</v>
      </c>
      <c r="T332" s="469" t="s">
        <v>2744</v>
      </c>
      <c r="U332" s="469">
        <v>6</v>
      </c>
      <c r="V332" s="460" t="s">
        <v>2778</v>
      </c>
      <c r="W332" s="643">
        <v>2026</v>
      </c>
      <c r="X332" s="460"/>
    </row>
    <row r="333" spans="1:24" ht="147.75" customHeight="1" x14ac:dyDescent="0.25">
      <c r="A333" s="476" t="s">
        <v>2399</v>
      </c>
      <c r="B333" s="476" t="s">
        <v>2400</v>
      </c>
      <c r="C333" s="524" t="s">
        <v>2678</v>
      </c>
      <c r="D333" s="524" t="s">
        <v>2672</v>
      </c>
      <c r="E333" s="480" t="s">
        <v>1728</v>
      </c>
      <c r="F333" s="480">
        <v>55</v>
      </c>
      <c r="G333" s="480" t="s">
        <v>420</v>
      </c>
      <c r="H333" s="480" t="s">
        <v>421</v>
      </c>
      <c r="I333" s="480" t="s">
        <v>8</v>
      </c>
      <c r="J333" s="480" t="s">
        <v>2679</v>
      </c>
      <c r="K333" s="488" t="s">
        <v>2680</v>
      </c>
      <c r="L333" s="409"/>
      <c r="M333" s="470"/>
      <c r="N333" s="471" t="s">
        <v>2731</v>
      </c>
      <c r="O333" s="469">
        <v>0</v>
      </c>
      <c r="P333" s="470" t="s">
        <v>2744</v>
      </c>
      <c r="Q333" s="409">
        <v>0</v>
      </c>
      <c r="R333" s="469" t="s">
        <v>2744</v>
      </c>
      <c r="S333" s="409">
        <v>0</v>
      </c>
      <c r="T333" s="469" t="s">
        <v>2744</v>
      </c>
      <c r="U333" s="469">
        <v>12</v>
      </c>
      <c r="V333" s="460" t="s">
        <v>2778</v>
      </c>
      <c r="W333" s="643">
        <v>2026</v>
      </c>
      <c r="X333" s="460"/>
    </row>
    <row r="334" spans="1:24" ht="137.25" customHeight="1" x14ac:dyDescent="0.25">
      <c r="A334" s="476" t="s">
        <v>2399</v>
      </c>
      <c r="B334" s="476" t="s">
        <v>2400</v>
      </c>
      <c r="C334" s="524" t="s">
        <v>2678</v>
      </c>
      <c r="D334" s="524" t="s">
        <v>2672</v>
      </c>
      <c r="E334" s="480" t="s">
        <v>1728</v>
      </c>
      <c r="F334" s="480">
        <v>38</v>
      </c>
      <c r="G334" s="480" t="s">
        <v>422</v>
      </c>
      <c r="H334" s="480" t="s">
        <v>423</v>
      </c>
      <c r="I334" s="480" t="s">
        <v>8</v>
      </c>
      <c r="J334" s="480" t="s">
        <v>2679</v>
      </c>
      <c r="K334" s="488" t="s">
        <v>2680</v>
      </c>
      <c r="L334" s="409"/>
      <c r="M334" s="470"/>
      <c r="N334" s="471" t="s">
        <v>2731</v>
      </c>
      <c r="O334" s="469">
        <v>0</v>
      </c>
      <c r="P334" s="470" t="s">
        <v>2744</v>
      </c>
      <c r="Q334" s="409">
        <v>0</v>
      </c>
      <c r="R334" s="469" t="s">
        <v>2744</v>
      </c>
      <c r="S334" s="409">
        <v>0</v>
      </c>
      <c r="T334" s="469" t="s">
        <v>2744</v>
      </c>
      <c r="U334" s="469">
        <v>6</v>
      </c>
      <c r="V334" s="460" t="s">
        <v>2778</v>
      </c>
      <c r="W334" s="643">
        <v>2026</v>
      </c>
      <c r="X334" s="460"/>
    </row>
    <row r="335" spans="1:24" ht="139.5" customHeight="1" x14ac:dyDescent="0.25">
      <c r="A335" s="526" t="s">
        <v>2399</v>
      </c>
      <c r="B335" s="526" t="s">
        <v>2400</v>
      </c>
      <c r="C335" s="527" t="s">
        <v>2678</v>
      </c>
      <c r="D335" s="527" t="s">
        <v>2672</v>
      </c>
      <c r="E335" s="528" t="s">
        <v>1728</v>
      </c>
      <c r="F335" s="528">
        <v>31</v>
      </c>
      <c r="G335" s="528" t="s">
        <v>424</v>
      </c>
      <c r="H335" s="528" t="s">
        <v>425</v>
      </c>
      <c r="I335" s="528" t="s">
        <v>8</v>
      </c>
      <c r="J335" s="480" t="s">
        <v>2679</v>
      </c>
      <c r="K335" s="529" t="s">
        <v>2680</v>
      </c>
      <c r="L335" s="409"/>
      <c r="M335" s="470"/>
      <c r="N335" s="471" t="s">
        <v>2731</v>
      </c>
      <c r="O335" s="469">
        <v>0</v>
      </c>
      <c r="P335" s="470" t="s">
        <v>2744</v>
      </c>
      <c r="Q335" s="409">
        <v>0</v>
      </c>
      <c r="R335" s="469" t="s">
        <v>2744</v>
      </c>
      <c r="S335" s="409">
        <v>0</v>
      </c>
      <c r="T335" s="469" t="s">
        <v>2744</v>
      </c>
      <c r="U335" s="469">
        <v>6</v>
      </c>
      <c r="V335" s="460" t="s">
        <v>2778</v>
      </c>
      <c r="W335" s="643">
        <v>2026</v>
      </c>
      <c r="X335" s="460"/>
    </row>
    <row r="336" spans="1:24" ht="115.5" customHeight="1" x14ac:dyDescent="0.25">
      <c r="A336" s="476" t="s">
        <v>2399</v>
      </c>
      <c r="B336" s="476" t="s">
        <v>2400</v>
      </c>
      <c r="C336" s="524" t="s">
        <v>2678</v>
      </c>
      <c r="D336" s="524" t="s">
        <v>2672</v>
      </c>
      <c r="E336" s="480" t="s">
        <v>1728</v>
      </c>
      <c r="F336" s="480">
        <v>32</v>
      </c>
      <c r="G336" s="480" t="s">
        <v>426</v>
      </c>
      <c r="H336" s="480" t="s">
        <v>427</v>
      </c>
      <c r="I336" s="480" t="s">
        <v>279</v>
      </c>
      <c r="J336" s="480" t="s">
        <v>2679</v>
      </c>
      <c r="K336" s="488" t="s">
        <v>2680</v>
      </c>
      <c r="L336" s="409"/>
      <c r="M336" s="470"/>
      <c r="N336" s="471" t="s">
        <v>2731</v>
      </c>
      <c r="O336" s="469">
        <v>0</v>
      </c>
      <c r="P336" s="470" t="s">
        <v>2744</v>
      </c>
      <c r="Q336" s="409">
        <v>0</v>
      </c>
      <c r="R336" s="469" t="s">
        <v>2744</v>
      </c>
      <c r="S336" s="409">
        <v>0</v>
      </c>
      <c r="T336" s="469" t="s">
        <v>2744</v>
      </c>
      <c r="U336" s="469">
        <v>6</v>
      </c>
      <c r="V336" s="460" t="s">
        <v>2778</v>
      </c>
      <c r="W336" s="643">
        <v>2026</v>
      </c>
      <c r="X336" s="460"/>
    </row>
    <row r="337" spans="1:24" ht="96.75" customHeight="1" x14ac:dyDescent="0.25">
      <c r="A337" s="476" t="s">
        <v>2399</v>
      </c>
      <c r="B337" s="476" t="s">
        <v>2400</v>
      </c>
      <c r="C337" s="524" t="s">
        <v>2678</v>
      </c>
      <c r="D337" s="524" t="s">
        <v>2672</v>
      </c>
      <c r="E337" s="480" t="s">
        <v>1728</v>
      </c>
      <c r="F337" s="480">
        <v>28</v>
      </c>
      <c r="G337" s="480" t="s">
        <v>370</v>
      </c>
      <c r="H337" s="480" t="s">
        <v>371</v>
      </c>
      <c r="I337" s="480" t="s">
        <v>279</v>
      </c>
      <c r="J337" s="480" t="s">
        <v>2679</v>
      </c>
      <c r="K337" s="488" t="s">
        <v>2680</v>
      </c>
      <c r="L337" s="409"/>
      <c r="M337" s="470"/>
      <c r="N337" s="471" t="s">
        <v>2731</v>
      </c>
      <c r="O337" s="469">
        <v>0</v>
      </c>
      <c r="P337" s="470" t="s">
        <v>2744</v>
      </c>
      <c r="Q337" s="409">
        <v>0</v>
      </c>
      <c r="R337" s="469" t="s">
        <v>2744</v>
      </c>
      <c r="S337" s="409">
        <v>0</v>
      </c>
      <c r="T337" s="469" t="s">
        <v>2744</v>
      </c>
      <c r="U337" s="469">
        <v>6</v>
      </c>
      <c r="V337" s="460" t="s">
        <v>2778</v>
      </c>
      <c r="W337" s="643">
        <v>2026</v>
      </c>
      <c r="X337" s="460"/>
    </row>
    <row r="338" spans="1:24" ht="55.5" customHeight="1" x14ac:dyDescent="0.25">
      <c r="A338" s="462" t="s">
        <v>2399</v>
      </c>
      <c r="B338" s="462" t="s">
        <v>2404</v>
      </c>
      <c r="C338" s="466" t="s">
        <v>2682</v>
      </c>
      <c r="D338" s="462" t="s">
        <v>2513</v>
      </c>
      <c r="E338" s="462" t="s">
        <v>1752</v>
      </c>
      <c r="F338" s="467">
        <v>559</v>
      </c>
      <c r="G338" s="484" t="s">
        <v>1522</v>
      </c>
      <c r="H338" s="464" t="s">
        <v>1523</v>
      </c>
      <c r="I338" s="462" t="s">
        <v>1463</v>
      </c>
      <c r="J338" s="462" t="s">
        <v>2479</v>
      </c>
      <c r="K338" s="465" t="s">
        <v>2480</v>
      </c>
      <c r="L338" s="409" t="s">
        <v>2731</v>
      </c>
      <c r="M338" s="470"/>
      <c r="N338" s="469"/>
      <c r="O338" s="458">
        <v>0</v>
      </c>
      <c r="P338" s="470" t="s">
        <v>2744</v>
      </c>
      <c r="Q338" s="458">
        <v>0</v>
      </c>
      <c r="R338" s="469" t="s">
        <v>2744</v>
      </c>
      <c r="S338" s="458">
        <v>0</v>
      </c>
      <c r="T338" s="469" t="s">
        <v>2744</v>
      </c>
      <c r="U338" s="458">
        <v>576</v>
      </c>
      <c r="V338" s="460" t="s">
        <v>2778</v>
      </c>
      <c r="W338" s="643">
        <v>2026</v>
      </c>
      <c r="X338" s="460"/>
    </row>
    <row r="339" spans="1:24" ht="45.75" customHeight="1" x14ac:dyDescent="0.25">
      <c r="A339" s="461" t="s">
        <v>2399</v>
      </c>
      <c r="B339" s="462" t="s">
        <v>2404</v>
      </c>
      <c r="C339" s="466" t="s">
        <v>2682</v>
      </c>
      <c r="D339" s="462" t="s">
        <v>2513</v>
      </c>
      <c r="E339" s="462" t="s">
        <v>1788</v>
      </c>
      <c r="F339" s="462">
        <v>443</v>
      </c>
      <c r="G339" s="464" t="s">
        <v>1065</v>
      </c>
      <c r="H339" s="464" t="s">
        <v>1066</v>
      </c>
      <c r="I339" s="462" t="s">
        <v>997</v>
      </c>
      <c r="J339" s="462" t="s">
        <v>2479</v>
      </c>
      <c r="K339" s="477" t="s">
        <v>2683</v>
      </c>
      <c r="L339" s="409" t="s">
        <v>2731</v>
      </c>
      <c r="M339" s="470"/>
      <c r="N339" s="469"/>
      <c r="O339" s="409">
        <v>0</v>
      </c>
      <c r="P339" s="470" t="s">
        <v>2744</v>
      </c>
      <c r="Q339" s="458">
        <v>0</v>
      </c>
      <c r="R339" s="469" t="s">
        <v>2744</v>
      </c>
      <c r="S339" s="458">
        <v>0</v>
      </c>
      <c r="T339" s="469" t="s">
        <v>2744</v>
      </c>
      <c r="U339" s="458">
        <v>8</v>
      </c>
      <c r="V339" s="460" t="s">
        <v>2778</v>
      </c>
      <c r="W339" s="643">
        <v>2026</v>
      </c>
      <c r="X339" s="460"/>
    </row>
    <row r="340" spans="1:24" ht="15.75" thickBot="1" x14ac:dyDescent="0.3"/>
    <row r="341" spans="1:24" ht="78" customHeight="1" x14ac:dyDescent="0.25">
      <c r="A341" s="1068" t="s">
        <v>1779</v>
      </c>
      <c r="B341" s="1069"/>
      <c r="C341" s="1069"/>
      <c r="D341" s="1069"/>
      <c r="E341" s="1069"/>
      <c r="F341" s="1069"/>
      <c r="G341" s="1069"/>
      <c r="H341" s="1069"/>
      <c r="I341" s="1069"/>
      <c r="J341" s="1069"/>
      <c r="K341" s="1070"/>
    </row>
    <row r="342" spans="1:24" ht="62.25" customHeight="1" thickBot="1" x14ac:dyDescent="0.3">
      <c r="A342" s="1071" t="s">
        <v>2202</v>
      </c>
      <c r="B342" s="1072"/>
      <c r="C342" s="1072"/>
      <c r="D342" s="1072"/>
      <c r="E342" s="1072"/>
      <c r="F342" s="1072"/>
      <c r="G342" s="1072"/>
      <c r="H342" s="1072"/>
      <c r="I342" s="1072"/>
      <c r="J342" s="1072"/>
      <c r="K342" s="1073"/>
    </row>
  </sheetData>
  <autoFilter ref="A11:X339"/>
  <mergeCells count="28">
    <mergeCell ref="X8:X9"/>
    <mergeCell ref="A341:K341"/>
    <mergeCell ref="A342:K342"/>
    <mergeCell ref="O8:T8"/>
    <mergeCell ref="U8:W8"/>
    <mergeCell ref="L9:N9"/>
    <mergeCell ref="O9:P9"/>
    <mergeCell ref="Q9:R9"/>
    <mergeCell ref="S9:T9"/>
    <mergeCell ref="U9:W9"/>
    <mergeCell ref="G8:G10"/>
    <mergeCell ref="H8:H10"/>
    <mergeCell ref="I8:I10"/>
    <mergeCell ref="J8:J10"/>
    <mergeCell ref="K8:K10"/>
    <mergeCell ref="L8:N8"/>
    <mergeCell ref="F8:F10"/>
    <mergeCell ref="B6:H6"/>
    <mergeCell ref="A1:I1"/>
    <mergeCell ref="A2:I2"/>
    <mergeCell ref="A3:I3"/>
    <mergeCell ref="A4:I4"/>
    <mergeCell ref="A5:I5"/>
    <mergeCell ref="A8:A10"/>
    <mergeCell ref="B8:B10"/>
    <mergeCell ref="C8:C10"/>
    <mergeCell ref="D8:D10"/>
    <mergeCell ref="E8:E10"/>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theme="9" tint="0.39997558519241921"/>
  </sheetPr>
  <dimension ref="A1:T2073"/>
  <sheetViews>
    <sheetView showGridLines="0" topLeftCell="A73" zoomScale="70" zoomScaleNormal="70" workbookViewId="0">
      <selection activeCell="G77" sqref="G77"/>
    </sheetView>
  </sheetViews>
  <sheetFormatPr baseColWidth="10" defaultColWidth="11.42578125" defaultRowHeight="15" x14ac:dyDescent="0.25"/>
  <cols>
    <col min="1" max="1" width="18.7109375" style="21" customWidth="1"/>
    <col min="2" max="2" width="37.28515625" style="21" customWidth="1"/>
    <col min="3" max="3" width="26.7109375" style="21" customWidth="1"/>
    <col min="4" max="4" width="16.7109375" style="21" customWidth="1"/>
    <col min="5" max="6" width="15.28515625" style="21" customWidth="1"/>
    <col min="7" max="7" width="25.7109375" style="21" customWidth="1"/>
    <col min="8" max="8" width="41.140625" style="21" customWidth="1"/>
    <col min="9" max="9" width="17.7109375" style="21" customWidth="1"/>
    <col min="10" max="10" width="41" style="21" bestFit="1" customWidth="1"/>
    <col min="11" max="11" width="11.42578125" style="21"/>
    <col min="12" max="12" width="24.140625" style="21" customWidth="1"/>
    <col min="13" max="13" width="18.140625" style="21" customWidth="1"/>
    <col min="14" max="14" width="11.42578125" style="21"/>
    <col min="15" max="15" width="15.7109375" style="21" customWidth="1"/>
    <col min="16" max="16" width="43" style="21" customWidth="1"/>
    <col min="17" max="17" width="74.5703125" style="21" bestFit="1" customWidth="1"/>
    <col min="18" max="18" width="14.140625" style="21" customWidth="1"/>
    <col min="19" max="19" width="13.42578125" style="21" customWidth="1"/>
    <col min="20" max="20" width="35.85546875" style="21" customWidth="1"/>
    <col min="21" max="16384" width="11.42578125" style="21"/>
  </cols>
  <sheetData>
    <row r="1" spans="1:20" x14ac:dyDescent="0.25">
      <c r="A1" s="686" t="s">
        <v>1698</v>
      </c>
      <c r="B1" s="686"/>
      <c r="C1" s="686"/>
      <c r="D1" s="686"/>
      <c r="E1" s="686"/>
      <c r="F1" s="686"/>
      <c r="G1" s="686"/>
      <c r="H1" s="686"/>
      <c r="I1" s="686"/>
    </row>
    <row r="2" spans="1:20" ht="15" customHeight="1" x14ac:dyDescent="0.25">
      <c r="A2" s="686" t="s">
        <v>1699</v>
      </c>
      <c r="B2" s="686"/>
      <c r="C2" s="686"/>
      <c r="D2" s="686"/>
      <c r="E2" s="686"/>
      <c r="F2" s="686"/>
      <c r="G2" s="686"/>
      <c r="H2" s="686"/>
      <c r="I2" s="686"/>
    </row>
    <row r="3" spans="1:20" x14ac:dyDescent="0.25">
      <c r="A3" s="686" t="s">
        <v>1700</v>
      </c>
      <c r="B3" s="686"/>
      <c r="C3" s="686"/>
      <c r="D3" s="686"/>
      <c r="E3" s="686"/>
      <c r="F3" s="686"/>
      <c r="G3" s="686"/>
      <c r="H3" s="686"/>
      <c r="I3" s="686"/>
    </row>
    <row r="4" spans="1:20" x14ac:dyDescent="0.25">
      <c r="A4" s="687" t="s">
        <v>2817</v>
      </c>
      <c r="B4" s="687"/>
      <c r="C4" s="687"/>
      <c r="D4" s="687"/>
      <c r="E4" s="687"/>
      <c r="F4" s="687"/>
      <c r="G4" s="687"/>
      <c r="H4" s="687"/>
      <c r="I4" s="687"/>
    </row>
    <row r="5" spans="1:20" ht="15" customHeight="1" x14ac:dyDescent="0.25">
      <c r="A5" s="688" t="s">
        <v>1701</v>
      </c>
      <c r="B5" s="688"/>
      <c r="C5" s="688"/>
      <c r="D5" s="688"/>
      <c r="E5" s="688"/>
      <c r="F5" s="688"/>
      <c r="G5" s="688"/>
      <c r="H5" s="688"/>
      <c r="I5" s="688"/>
    </row>
    <row r="6" spans="1:20" ht="15" customHeight="1" x14ac:dyDescent="0.25">
      <c r="A6" s="6" t="s">
        <v>2729</v>
      </c>
      <c r="B6" s="673" t="s">
        <v>2730</v>
      </c>
      <c r="C6" s="673"/>
      <c r="D6" s="673"/>
      <c r="E6" s="673"/>
      <c r="F6" s="673"/>
      <c r="G6" s="673"/>
      <c r="H6" s="673"/>
      <c r="I6" s="6"/>
    </row>
    <row r="7" spans="1:20" ht="15.75" thickBot="1" x14ac:dyDescent="0.3"/>
    <row r="8" spans="1:20" ht="16.5" thickBot="1" x14ac:dyDescent="0.3">
      <c r="A8" s="1036" t="s">
        <v>1702</v>
      </c>
      <c r="B8" s="1039" t="s">
        <v>1703</v>
      </c>
      <c r="C8" s="1096" t="s">
        <v>1704</v>
      </c>
      <c r="D8" s="1039" t="s">
        <v>1705</v>
      </c>
      <c r="E8" s="1045" t="s">
        <v>1706</v>
      </c>
      <c r="F8" s="1045" t="s">
        <v>1707</v>
      </c>
      <c r="G8" s="1045" t="s">
        <v>1708</v>
      </c>
      <c r="H8" s="1045" t="s">
        <v>3</v>
      </c>
      <c r="I8" s="1045" t="s">
        <v>4</v>
      </c>
      <c r="J8" s="1048" t="s">
        <v>21</v>
      </c>
      <c r="K8" s="1035" t="s">
        <v>2719</v>
      </c>
      <c r="L8" s="712"/>
      <c r="M8" s="712"/>
      <c r="N8" s="703" t="s">
        <v>2720</v>
      </c>
      <c r="O8" s="703"/>
      <c r="P8" s="703"/>
      <c r="Q8" s="703"/>
      <c r="R8" s="1008" t="s">
        <v>2776</v>
      </c>
      <c r="S8" s="1009"/>
      <c r="T8" s="689" t="s">
        <v>2839</v>
      </c>
    </row>
    <row r="9" spans="1:20" ht="43.5" customHeight="1" x14ac:dyDescent="0.25">
      <c r="A9" s="1037"/>
      <c r="B9" s="1040"/>
      <c r="C9" s="1097"/>
      <c r="D9" s="1040"/>
      <c r="E9" s="1046"/>
      <c r="F9" s="1046"/>
      <c r="G9" s="1046"/>
      <c r="H9" s="1046"/>
      <c r="I9" s="1046"/>
      <c r="J9" s="1049"/>
      <c r="K9" s="1028" t="s">
        <v>2718</v>
      </c>
      <c r="L9" s="706"/>
      <c r="M9" s="706"/>
      <c r="N9" s="709" t="s">
        <v>2726</v>
      </c>
      <c r="O9" s="709"/>
      <c r="P9" s="709" t="s">
        <v>2727</v>
      </c>
      <c r="Q9" s="709"/>
      <c r="R9" s="1010" t="s">
        <v>2777</v>
      </c>
      <c r="S9" s="1011"/>
      <c r="T9" s="689"/>
    </row>
    <row r="10" spans="1:20" ht="68.45" customHeight="1" thickBot="1" x14ac:dyDescent="0.3">
      <c r="A10" s="1038"/>
      <c r="B10" s="1041"/>
      <c r="C10" s="1098"/>
      <c r="D10" s="1041"/>
      <c r="E10" s="1047"/>
      <c r="F10" s="1047"/>
      <c r="G10" s="1047"/>
      <c r="H10" s="1047"/>
      <c r="I10" s="1047"/>
      <c r="J10" s="1050"/>
      <c r="K10" s="95" t="s">
        <v>2721</v>
      </c>
      <c r="L10" s="96" t="s">
        <v>2723</v>
      </c>
      <c r="M10" s="96" t="s">
        <v>2722</v>
      </c>
      <c r="N10" s="100" t="s">
        <v>2724</v>
      </c>
      <c r="O10" s="100" t="s">
        <v>2725</v>
      </c>
      <c r="P10" s="100" t="s">
        <v>2724</v>
      </c>
      <c r="Q10" s="100" t="s">
        <v>2725</v>
      </c>
      <c r="R10" s="1102" t="s">
        <v>2725</v>
      </c>
      <c r="S10" s="1103"/>
      <c r="T10" s="657" t="s">
        <v>2838</v>
      </c>
    </row>
    <row r="11" spans="1:20" customFormat="1" ht="71.25" customHeight="1" x14ac:dyDescent="0.25">
      <c r="A11" s="114" t="s">
        <v>1723</v>
      </c>
      <c r="B11" s="86" t="s">
        <v>2684</v>
      </c>
      <c r="C11" s="158" t="s">
        <v>2685</v>
      </c>
      <c r="D11" s="86" t="s">
        <v>2686</v>
      </c>
      <c r="E11" s="216" t="s">
        <v>1728</v>
      </c>
      <c r="F11" s="203">
        <v>67</v>
      </c>
      <c r="G11" s="216" t="s">
        <v>245</v>
      </c>
      <c r="H11" s="216" t="s">
        <v>246</v>
      </c>
      <c r="I11" s="216" t="s">
        <v>247</v>
      </c>
      <c r="J11" s="217" t="s">
        <v>1734</v>
      </c>
      <c r="K11" s="117"/>
      <c r="L11" s="117"/>
      <c r="M11" s="117" t="s">
        <v>2731</v>
      </c>
      <c r="N11" s="117"/>
      <c r="O11" s="218"/>
      <c r="P11" s="117">
        <v>3</v>
      </c>
      <c r="Q11" s="218"/>
      <c r="R11" s="91" t="s">
        <v>2760</v>
      </c>
      <c r="S11" s="91">
        <v>2026</v>
      </c>
    </row>
    <row r="12" spans="1:20" customFormat="1" ht="90" x14ac:dyDescent="0.25">
      <c r="A12" s="61" t="s">
        <v>1723</v>
      </c>
      <c r="B12" s="7" t="s">
        <v>2684</v>
      </c>
      <c r="C12" s="159" t="s">
        <v>2685</v>
      </c>
      <c r="D12" s="7" t="s">
        <v>2686</v>
      </c>
      <c r="E12" s="219" t="s">
        <v>1728</v>
      </c>
      <c r="F12" s="202">
        <v>578</v>
      </c>
      <c r="G12" s="219" t="s">
        <v>248</v>
      </c>
      <c r="H12" s="219" t="s">
        <v>249</v>
      </c>
      <c r="I12" s="219" t="s">
        <v>250</v>
      </c>
      <c r="J12" s="220" t="s">
        <v>1735</v>
      </c>
      <c r="K12" s="117"/>
      <c r="L12" s="117"/>
      <c r="M12" s="117" t="s">
        <v>2731</v>
      </c>
      <c r="N12" s="117"/>
      <c r="O12" s="218"/>
      <c r="P12" s="117">
        <v>3</v>
      </c>
      <c r="Q12" s="218"/>
      <c r="R12" s="91" t="s">
        <v>2760</v>
      </c>
      <c r="S12" s="91">
        <v>2026</v>
      </c>
    </row>
    <row r="13" spans="1:20" customFormat="1" ht="76.5" x14ac:dyDescent="0.25">
      <c r="A13" s="61" t="s">
        <v>1723</v>
      </c>
      <c r="B13" s="7" t="s">
        <v>2684</v>
      </c>
      <c r="C13" s="159" t="s">
        <v>2685</v>
      </c>
      <c r="D13" s="7" t="s">
        <v>2686</v>
      </c>
      <c r="E13" s="219" t="s">
        <v>1728</v>
      </c>
      <c r="F13" s="202" t="s">
        <v>251</v>
      </c>
      <c r="G13" s="219" t="s">
        <v>252</v>
      </c>
      <c r="H13" s="219" t="s">
        <v>253</v>
      </c>
      <c r="I13" s="219" t="s">
        <v>1759</v>
      </c>
      <c r="J13" s="220" t="s">
        <v>1734</v>
      </c>
      <c r="K13" s="117"/>
      <c r="L13" s="117"/>
      <c r="M13" s="117" t="s">
        <v>2731</v>
      </c>
      <c r="N13" s="117"/>
      <c r="O13" s="218"/>
      <c r="P13" s="117">
        <v>3</v>
      </c>
      <c r="Q13" s="218"/>
      <c r="R13" s="91" t="s">
        <v>2760</v>
      </c>
      <c r="S13" s="91">
        <v>2026</v>
      </c>
    </row>
    <row r="14" spans="1:20" customFormat="1" ht="90" x14ac:dyDescent="0.25">
      <c r="A14" s="61" t="s">
        <v>1723</v>
      </c>
      <c r="B14" s="7" t="s">
        <v>2684</v>
      </c>
      <c r="C14" s="159" t="s">
        <v>2685</v>
      </c>
      <c r="D14" s="7" t="s">
        <v>2686</v>
      </c>
      <c r="E14" s="219" t="s">
        <v>1728</v>
      </c>
      <c r="F14" s="202">
        <v>36</v>
      </c>
      <c r="G14" s="219" t="s">
        <v>255</v>
      </c>
      <c r="H14" s="219" t="s">
        <v>256</v>
      </c>
      <c r="I14" s="219" t="s">
        <v>257</v>
      </c>
      <c r="J14" s="220" t="s">
        <v>1735</v>
      </c>
      <c r="K14" s="117"/>
      <c r="L14" s="91"/>
      <c r="M14" s="117" t="s">
        <v>2731</v>
      </c>
      <c r="N14" s="91"/>
      <c r="O14" s="218"/>
      <c r="P14" s="91">
        <v>6</v>
      </c>
      <c r="Q14" s="218"/>
      <c r="R14" s="91" t="s">
        <v>2760</v>
      </c>
      <c r="S14" s="91">
        <v>2026</v>
      </c>
    </row>
    <row r="15" spans="1:20" customFormat="1" ht="76.5" x14ac:dyDescent="0.25">
      <c r="A15" s="61" t="s">
        <v>1723</v>
      </c>
      <c r="B15" s="7" t="s">
        <v>2684</v>
      </c>
      <c r="C15" s="159" t="s">
        <v>2685</v>
      </c>
      <c r="D15" s="7" t="s">
        <v>2686</v>
      </c>
      <c r="E15" s="219" t="s">
        <v>1728</v>
      </c>
      <c r="F15" s="202">
        <v>66</v>
      </c>
      <c r="G15" s="219" t="s">
        <v>258</v>
      </c>
      <c r="H15" s="219" t="s">
        <v>259</v>
      </c>
      <c r="I15" s="219" t="s">
        <v>260</v>
      </c>
      <c r="J15" s="220" t="s">
        <v>1734</v>
      </c>
      <c r="K15" s="117"/>
      <c r="L15" s="91"/>
      <c r="M15" s="117" t="s">
        <v>2731</v>
      </c>
      <c r="N15" s="91"/>
      <c r="O15" s="218"/>
      <c r="P15" s="91">
        <v>2</v>
      </c>
      <c r="Q15" s="218"/>
      <c r="R15" s="91" t="s">
        <v>2760</v>
      </c>
      <c r="S15" s="91">
        <v>2026</v>
      </c>
    </row>
    <row r="16" spans="1:20" customFormat="1" ht="90" x14ac:dyDescent="0.25">
      <c r="A16" s="61" t="s">
        <v>1723</v>
      </c>
      <c r="B16" s="7" t="s">
        <v>2684</v>
      </c>
      <c r="C16" s="159" t="s">
        <v>2685</v>
      </c>
      <c r="D16" s="7" t="s">
        <v>2686</v>
      </c>
      <c r="E16" s="219" t="s">
        <v>1728</v>
      </c>
      <c r="F16" s="202" t="s">
        <v>261</v>
      </c>
      <c r="G16" s="219" t="s">
        <v>262</v>
      </c>
      <c r="H16" s="219" t="s">
        <v>263</v>
      </c>
      <c r="I16" s="219" t="s">
        <v>264</v>
      </c>
      <c r="J16" s="220" t="s">
        <v>1735</v>
      </c>
      <c r="K16" s="117"/>
      <c r="L16" s="91"/>
      <c r="M16" s="117" t="s">
        <v>2731</v>
      </c>
      <c r="N16" s="91"/>
      <c r="O16" s="218"/>
      <c r="P16" s="91">
        <v>2</v>
      </c>
      <c r="Q16" s="218"/>
      <c r="R16" s="91" t="s">
        <v>2760</v>
      </c>
      <c r="S16" s="91">
        <v>2026</v>
      </c>
    </row>
    <row r="17" spans="1:20" customFormat="1" ht="76.5" x14ac:dyDescent="0.25">
      <c r="A17" s="61" t="s">
        <v>1723</v>
      </c>
      <c r="B17" s="7" t="s">
        <v>2684</v>
      </c>
      <c r="C17" s="159" t="s">
        <v>2685</v>
      </c>
      <c r="D17" s="7" t="s">
        <v>2686</v>
      </c>
      <c r="E17" s="219" t="s">
        <v>1728</v>
      </c>
      <c r="F17" s="202">
        <v>171</v>
      </c>
      <c r="G17" s="219" t="s">
        <v>252</v>
      </c>
      <c r="H17" s="219" t="s">
        <v>253</v>
      </c>
      <c r="I17" s="219" t="s">
        <v>267</v>
      </c>
      <c r="J17" s="220" t="s">
        <v>1734</v>
      </c>
      <c r="K17" s="117"/>
      <c r="L17" s="91"/>
      <c r="M17" s="117" t="s">
        <v>2731</v>
      </c>
      <c r="N17" s="91"/>
      <c r="O17" s="218"/>
      <c r="P17" s="91">
        <v>2</v>
      </c>
      <c r="Q17" s="218"/>
      <c r="R17" s="91" t="s">
        <v>2760</v>
      </c>
      <c r="S17" s="91">
        <v>2026</v>
      </c>
    </row>
    <row r="18" spans="1:20" customFormat="1" ht="76.5" x14ac:dyDescent="0.25">
      <c r="A18" s="61" t="s">
        <v>1723</v>
      </c>
      <c r="B18" s="7" t="s">
        <v>2684</v>
      </c>
      <c r="C18" s="159" t="s">
        <v>2685</v>
      </c>
      <c r="D18" s="7" t="s">
        <v>2686</v>
      </c>
      <c r="E18" s="219" t="s">
        <v>1728</v>
      </c>
      <c r="F18" s="202">
        <v>570</v>
      </c>
      <c r="G18" s="219" t="s">
        <v>268</v>
      </c>
      <c r="H18" s="219" t="s">
        <v>269</v>
      </c>
      <c r="I18" s="219" t="s">
        <v>270</v>
      </c>
      <c r="J18" s="220" t="s">
        <v>1734</v>
      </c>
      <c r="K18" s="117"/>
      <c r="L18" s="91"/>
      <c r="M18" s="117" t="s">
        <v>2731</v>
      </c>
      <c r="N18" s="91"/>
      <c r="O18" s="218"/>
      <c r="P18" s="91">
        <v>2</v>
      </c>
      <c r="Q18" s="218"/>
      <c r="R18" s="91" t="s">
        <v>2760</v>
      </c>
      <c r="S18" s="91">
        <v>2026</v>
      </c>
    </row>
    <row r="19" spans="1:20" customFormat="1" ht="76.5" x14ac:dyDescent="0.25">
      <c r="A19" s="61" t="s">
        <v>1723</v>
      </c>
      <c r="B19" s="7" t="s">
        <v>2684</v>
      </c>
      <c r="C19" s="159" t="s">
        <v>2685</v>
      </c>
      <c r="D19" s="7" t="s">
        <v>2686</v>
      </c>
      <c r="E19" s="219" t="s">
        <v>1728</v>
      </c>
      <c r="F19" s="202">
        <v>574</v>
      </c>
      <c r="G19" s="219" t="s">
        <v>271</v>
      </c>
      <c r="H19" s="219" t="s">
        <v>272</v>
      </c>
      <c r="I19" s="219" t="s">
        <v>273</v>
      </c>
      <c r="J19" s="220" t="s">
        <v>1734</v>
      </c>
      <c r="K19" s="117"/>
      <c r="L19" s="91"/>
      <c r="M19" s="117" t="s">
        <v>2731</v>
      </c>
      <c r="N19" s="91"/>
      <c r="O19" s="218"/>
      <c r="P19" s="91">
        <v>2</v>
      </c>
      <c r="Q19" s="218"/>
      <c r="R19" s="91" t="s">
        <v>2760</v>
      </c>
      <c r="S19" s="91">
        <v>2026</v>
      </c>
    </row>
    <row r="20" spans="1:20" customFormat="1" ht="90" x14ac:dyDescent="0.25">
      <c r="A20" s="61" t="s">
        <v>1723</v>
      </c>
      <c r="B20" s="7" t="s">
        <v>2684</v>
      </c>
      <c r="C20" s="159" t="s">
        <v>2685</v>
      </c>
      <c r="D20" s="7" t="s">
        <v>2686</v>
      </c>
      <c r="E20" s="219" t="s">
        <v>1728</v>
      </c>
      <c r="F20" s="202">
        <v>594</v>
      </c>
      <c r="G20" s="219" t="s">
        <v>274</v>
      </c>
      <c r="H20" s="219" t="s">
        <v>275</v>
      </c>
      <c r="I20" s="219" t="s">
        <v>276</v>
      </c>
      <c r="J20" s="220" t="s">
        <v>1735</v>
      </c>
      <c r="K20" s="117"/>
      <c r="L20" s="91"/>
      <c r="M20" s="117" t="s">
        <v>2731</v>
      </c>
      <c r="N20" s="91"/>
      <c r="O20" s="218"/>
      <c r="P20" s="91">
        <v>2</v>
      </c>
      <c r="Q20" s="218"/>
      <c r="R20" s="91" t="s">
        <v>2760</v>
      </c>
      <c r="S20" s="91">
        <v>2026</v>
      </c>
    </row>
    <row r="21" spans="1:20" customFormat="1" ht="105" x14ac:dyDescent="0.25">
      <c r="A21" s="61" t="s">
        <v>1723</v>
      </c>
      <c r="B21" s="7" t="s">
        <v>2684</v>
      </c>
      <c r="C21" s="159" t="s">
        <v>2685</v>
      </c>
      <c r="D21" s="7" t="s">
        <v>2686</v>
      </c>
      <c r="E21" s="219" t="s">
        <v>1728</v>
      </c>
      <c r="F21" s="202">
        <v>25</v>
      </c>
      <c r="G21" s="219" t="s">
        <v>277</v>
      </c>
      <c r="H21" s="219" t="s">
        <v>278</v>
      </c>
      <c r="I21" s="219" t="s">
        <v>279</v>
      </c>
      <c r="J21" s="115" t="s">
        <v>1733</v>
      </c>
      <c r="K21" s="117"/>
      <c r="L21" s="91"/>
      <c r="M21" s="117" t="s">
        <v>2731</v>
      </c>
      <c r="N21" s="91"/>
      <c r="O21" s="218"/>
      <c r="P21" s="91">
        <v>2</v>
      </c>
      <c r="Q21" s="218"/>
      <c r="R21" s="91" t="s">
        <v>2760</v>
      </c>
      <c r="S21" s="91">
        <v>2026</v>
      </c>
    </row>
    <row r="22" spans="1:20" customFormat="1" ht="105" x14ac:dyDescent="0.25">
      <c r="A22" s="61" t="s">
        <v>1723</v>
      </c>
      <c r="B22" s="7" t="s">
        <v>2684</v>
      </c>
      <c r="C22" s="159" t="s">
        <v>2685</v>
      </c>
      <c r="D22" s="7" t="s">
        <v>2686</v>
      </c>
      <c r="E22" s="219" t="s">
        <v>1728</v>
      </c>
      <c r="F22" s="202">
        <v>33</v>
      </c>
      <c r="G22" s="219" t="s">
        <v>280</v>
      </c>
      <c r="H22" s="219" t="s">
        <v>281</v>
      </c>
      <c r="I22" s="219" t="s">
        <v>279</v>
      </c>
      <c r="J22" s="115" t="s">
        <v>1733</v>
      </c>
      <c r="K22" s="117"/>
      <c r="L22" s="91"/>
      <c r="M22" s="117" t="s">
        <v>2731</v>
      </c>
      <c r="N22" s="91"/>
      <c r="O22" s="218"/>
      <c r="P22" s="91">
        <v>2</v>
      </c>
      <c r="Q22" s="218"/>
      <c r="R22" s="91" t="s">
        <v>2760</v>
      </c>
      <c r="S22" s="91">
        <v>2026</v>
      </c>
    </row>
    <row r="23" spans="1:20" customFormat="1" ht="76.5" x14ac:dyDescent="0.25">
      <c r="A23" s="61" t="s">
        <v>1723</v>
      </c>
      <c r="B23" s="7" t="s">
        <v>2684</v>
      </c>
      <c r="C23" s="159" t="s">
        <v>2685</v>
      </c>
      <c r="D23" s="7" t="s">
        <v>2686</v>
      </c>
      <c r="E23" s="219" t="s">
        <v>1728</v>
      </c>
      <c r="F23" s="202">
        <v>34</v>
      </c>
      <c r="G23" s="219" t="s">
        <v>282</v>
      </c>
      <c r="H23" s="219" t="s">
        <v>283</v>
      </c>
      <c r="I23" s="219" t="s">
        <v>284</v>
      </c>
      <c r="J23" s="220" t="s">
        <v>1734</v>
      </c>
      <c r="K23" s="117"/>
      <c r="L23" s="91"/>
      <c r="M23" s="117" t="s">
        <v>2731</v>
      </c>
      <c r="N23" s="91"/>
      <c r="O23" s="218"/>
      <c r="P23" s="91">
        <v>2</v>
      </c>
      <c r="Q23" s="218"/>
      <c r="R23" s="91" t="s">
        <v>2760</v>
      </c>
      <c r="S23" s="91">
        <v>2026</v>
      </c>
    </row>
    <row r="24" spans="1:20" customFormat="1" ht="76.5" x14ac:dyDescent="0.25">
      <c r="A24" s="61" t="s">
        <v>1723</v>
      </c>
      <c r="B24" s="7" t="s">
        <v>2684</v>
      </c>
      <c r="C24" s="159" t="s">
        <v>2685</v>
      </c>
      <c r="D24" s="7" t="s">
        <v>2686</v>
      </c>
      <c r="E24" s="219" t="s">
        <v>1728</v>
      </c>
      <c r="F24" s="202">
        <v>40</v>
      </c>
      <c r="G24" s="219" t="s">
        <v>285</v>
      </c>
      <c r="H24" s="219" t="s">
        <v>286</v>
      </c>
      <c r="I24" s="219" t="s">
        <v>287</v>
      </c>
      <c r="J24" s="220" t="s">
        <v>1734</v>
      </c>
      <c r="K24" s="117"/>
      <c r="L24" s="91"/>
      <c r="M24" s="117" t="s">
        <v>2731</v>
      </c>
      <c r="N24" s="91"/>
      <c r="O24" s="218"/>
      <c r="P24" s="91">
        <v>2</v>
      </c>
      <c r="Q24" s="218"/>
      <c r="R24" s="91" t="s">
        <v>2760</v>
      </c>
      <c r="S24" s="91">
        <v>2026</v>
      </c>
    </row>
    <row r="25" spans="1:20" customFormat="1" ht="76.5" x14ac:dyDescent="0.25">
      <c r="A25" s="61" t="s">
        <v>1723</v>
      </c>
      <c r="B25" s="7" t="s">
        <v>2684</v>
      </c>
      <c r="C25" s="159" t="s">
        <v>2685</v>
      </c>
      <c r="D25" s="7" t="s">
        <v>2686</v>
      </c>
      <c r="E25" s="219" t="s">
        <v>1728</v>
      </c>
      <c r="F25" s="202">
        <v>43</v>
      </c>
      <c r="G25" s="219" t="s">
        <v>288</v>
      </c>
      <c r="H25" s="219" t="s">
        <v>289</v>
      </c>
      <c r="I25" s="219" t="s">
        <v>1759</v>
      </c>
      <c r="J25" s="220" t="s">
        <v>1734</v>
      </c>
      <c r="K25" s="117"/>
      <c r="L25" s="91"/>
      <c r="M25" s="117" t="s">
        <v>2731</v>
      </c>
      <c r="N25" s="91"/>
      <c r="O25" s="218"/>
      <c r="P25" s="91">
        <v>2</v>
      </c>
      <c r="Q25" s="218"/>
      <c r="R25" s="91" t="s">
        <v>2760</v>
      </c>
      <c r="S25" s="91">
        <v>2026</v>
      </c>
    </row>
    <row r="26" spans="1:20" customFormat="1" ht="76.5" x14ac:dyDescent="0.25">
      <c r="A26" s="61" t="s">
        <v>1723</v>
      </c>
      <c r="B26" s="7" t="s">
        <v>2684</v>
      </c>
      <c r="C26" s="159" t="s">
        <v>2685</v>
      </c>
      <c r="D26" s="7" t="s">
        <v>2686</v>
      </c>
      <c r="E26" s="219" t="s">
        <v>1728</v>
      </c>
      <c r="F26" s="202">
        <v>46</v>
      </c>
      <c r="G26" s="219" t="s">
        <v>290</v>
      </c>
      <c r="H26" s="219" t="s">
        <v>291</v>
      </c>
      <c r="I26" s="219" t="s">
        <v>292</v>
      </c>
      <c r="J26" s="220" t="s">
        <v>1734</v>
      </c>
      <c r="K26" s="117"/>
      <c r="L26" s="91"/>
      <c r="M26" s="117" t="s">
        <v>2731</v>
      </c>
      <c r="N26" s="91"/>
      <c r="O26" s="218"/>
      <c r="P26" s="91">
        <v>2</v>
      </c>
      <c r="Q26" s="218"/>
      <c r="R26" s="91" t="s">
        <v>2760</v>
      </c>
      <c r="S26" s="91">
        <v>2026</v>
      </c>
    </row>
    <row r="27" spans="1:20" customFormat="1" ht="89.25" x14ac:dyDescent="0.25">
      <c r="A27" s="61" t="s">
        <v>1723</v>
      </c>
      <c r="B27" s="7" t="s">
        <v>2684</v>
      </c>
      <c r="C27" s="159" t="s">
        <v>2685</v>
      </c>
      <c r="D27" s="7" t="s">
        <v>2686</v>
      </c>
      <c r="E27" s="219" t="s">
        <v>1728</v>
      </c>
      <c r="F27" s="202">
        <v>49</v>
      </c>
      <c r="G27" s="219" t="s">
        <v>293</v>
      </c>
      <c r="H27" s="219" t="s">
        <v>294</v>
      </c>
      <c r="I27" s="219" t="s">
        <v>295</v>
      </c>
      <c r="J27" s="220" t="s">
        <v>1734</v>
      </c>
      <c r="K27" s="117"/>
      <c r="L27" s="91"/>
      <c r="M27" s="117" t="s">
        <v>2731</v>
      </c>
      <c r="N27" s="91"/>
      <c r="O27" s="218"/>
      <c r="P27" s="91">
        <v>2</v>
      </c>
      <c r="Q27" s="218"/>
      <c r="R27" s="91" t="s">
        <v>2760</v>
      </c>
      <c r="S27" s="91">
        <v>2026</v>
      </c>
    </row>
    <row r="28" spans="1:20" customFormat="1" ht="76.5" x14ac:dyDescent="0.25">
      <c r="A28" s="61" t="s">
        <v>1723</v>
      </c>
      <c r="B28" s="7" t="s">
        <v>2684</v>
      </c>
      <c r="C28" s="159" t="s">
        <v>2685</v>
      </c>
      <c r="D28" s="7" t="s">
        <v>2686</v>
      </c>
      <c r="E28" s="219" t="s">
        <v>1728</v>
      </c>
      <c r="F28" s="202">
        <v>50</v>
      </c>
      <c r="G28" s="219" t="s">
        <v>296</v>
      </c>
      <c r="H28" s="219" t="s">
        <v>297</v>
      </c>
      <c r="I28" s="219" t="s">
        <v>298</v>
      </c>
      <c r="J28" s="220" t="s">
        <v>1734</v>
      </c>
      <c r="K28" s="117"/>
      <c r="L28" s="91"/>
      <c r="M28" s="117" t="s">
        <v>2731</v>
      </c>
      <c r="N28" s="91"/>
      <c r="O28" s="218"/>
      <c r="P28" s="91">
        <v>2</v>
      </c>
      <c r="Q28" s="218"/>
      <c r="R28" s="91" t="s">
        <v>2760</v>
      </c>
      <c r="S28" s="91">
        <v>2026</v>
      </c>
    </row>
    <row r="29" spans="1:20" customFormat="1" ht="90" x14ac:dyDescent="0.25">
      <c r="A29" s="61" t="s">
        <v>1723</v>
      </c>
      <c r="B29" s="7" t="s">
        <v>2684</v>
      </c>
      <c r="C29" s="159" t="s">
        <v>2685</v>
      </c>
      <c r="D29" s="7" t="s">
        <v>2686</v>
      </c>
      <c r="E29" s="219" t="s">
        <v>1728</v>
      </c>
      <c r="F29" s="202">
        <v>51</v>
      </c>
      <c r="G29" s="219" t="s">
        <v>299</v>
      </c>
      <c r="H29" s="219" t="s">
        <v>300</v>
      </c>
      <c r="I29" s="219" t="s">
        <v>301</v>
      </c>
      <c r="J29" s="220" t="s">
        <v>1735</v>
      </c>
      <c r="K29" s="117" t="s">
        <v>2731</v>
      </c>
      <c r="L29" s="91"/>
      <c r="M29" s="117"/>
      <c r="N29" s="91"/>
      <c r="O29" s="218"/>
      <c r="P29" s="91">
        <v>2</v>
      </c>
      <c r="Q29" s="218"/>
      <c r="R29" s="91" t="s">
        <v>2760</v>
      </c>
      <c r="S29" s="620">
        <v>2026</v>
      </c>
      <c r="T29" s="91"/>
    </row>
    <row r="30" spans="1:20" customFormat="1" ht="90" x14ac:dyDescent="0.25">
      <c r="A30" s="61" t="s">
        <v>1723</v>
      </c>
      <c r="B30" s="7" t="s">
        <v>2684</v>
      </c>
      <c r="C30" s="159" t="s">
        <v>2685</v>
      </c>
      <c r="D30" s="7" t="s">
        <v>2686</v>
      </c>
      <c r="E30" s="219" t="s">
        <v>1728</v>
      </c>
      <c r="F30" s="202">
        <v>52</v>
      </c>
      <c r="G30" s="219" t="s">
        <v>302</v>
      </c>
      <c r="H30" s="219" t="s">
        <v>303</v>
      </c>
      <c r="I30" s="219" t="s">
        <v>304</v>
      </c>
      <c r="J30" s="220" t="s">
        <v>1735</v>
      </c>
      <c r="K30" s="117"/>
      <c r="L30" s="91"/>
      <c r="M30" s="117" t="s">
        <v>2731</v>
      </c>
      <c r="N30" s="91"/>
      <c r="O30" s="218"/>
      <c r="P30" s="91">
        <v>2</v>
      </c>
      <c r="Q30" s="218"/>
      <c r="R30" s="91" t="s">
        <v>2760</v>
      </c>
      <c r="S30" s="91">
        <v>2026</v>
      </c>
    </row>
    <row r="31" spans="1:20" customFormat="1" ht="76.5" x14ac:dyDescent="0.25">
      <c r="A31" s="61" t="s">
        <v>1723</v>
      </c>
      <c r="B31" s="7" t="s">
        <v>2684</v>
      </c>
      <c r="C31" s="159" t="s">
        <v>2685</v>
      </c>
      <c r="D31" s="7" t="s">
        <v>2686</v>
      </c>
      <c r="E31" s="219" t="s">
        <v>1728</v>
      </c>
      <c r="F31" s="202">
        <v>53</v>
      </c>
      <c r="G31" s="219" t="s">
        <v>305</v>
      </c>
      <c r="H31" s="219" t="s">
        <v>306</v>
      </c>
      <c r="I31" s="219" t="s">
        <v>307</v>
      </c>
      <c r="J31" s="220" t="s">
        <v>1734</v>
      </c>
      <c r="K31" s="117"/>
      <c r="L31" s="91"/>
      <c r="M31" s="117" t="s">
        <v>2731</v>
      </c>
      <c r="N31" s="91"/>
      <c r="O31" s="218"/>
      <c r="P31" s="91">
        <v>2</v>
      </c>
      <c r="Q31" s="218"/>
      <c r="R31" s="91" t="s">
        <v>2760</v>
      </c>
      <c r="S31" s="91">
        <v>2026</v>
      </c>
    </row>
    <row r="32" spans="1:20" customFormat="1" ht="105" x14ac:dyDescent="0.25">
      <c r="A32" s="61" t="s">
        <v>1723</v>
      </c>
      <c r="B32" s="7" t="s">
        <v>2684</v>
      </c>
      <c r="C32" s="159" t="s">
        <v>2685</v>
      </c>
      <c r="D32" s="7" t="s">
        <v>2686</v>
      </c>
      <c r="E32" s="219" t="s">
        <v>1728</v>
      </c>
      <c r="F32" s="202">
        <v>61</v>
      </c>
      <c r="G32" s="219" t="s">
        <v>308</v>
      </c>
      <c r="H32" s="219" t="s">
        <v>309</v>
      </c>
      <c r="I32" s="219" t="s">
        <v>276</v>
      </c>
      <c r="J32" s="115" t="s">
        <v>1733</v>
      </c>
      <c r="K32" s="117"/>
      <c r="L32" s="91"/>
      <c r="M32" s="117" t="s">
        <v>2731</v>
      </c>
      <c r="N32" s="91"/>
      <c r="O32" s="218"/>
      <c r="P32" s="91">
        <v>2</v>
      </c>
      <c r="Q32" s="218"/>
      <c r="R32" s="91" t="s">
        <v>2760</v>
      </c>
      <c r="S32" s="91">
        <v>2026</v>
      </c>
    </row>
    <row r="33" spans="1:19" customFormat="1" ht="90" x14ac:dyDescent="0.25">
      <c r="A33" s="61" t="s">
        <v>1723</v>
      </c>
      <c r="B33" s="7" t="s">
        <v>2684</v>
      </c>
      <c r="C33" s="159" t="s">
        <v>2685</v>
      </c>
      <c r="D33" s="7" t="s">
        <v>2686</v>
      </c>
      <c r="E33" s="219" t="s">
        <v>1728</v>
      </c>
      <c r="F33" s="202">
        <v>63</v>
      </c>
      <c r="G33" s="219" t="s">
        <v>310</v>
      </c>
      <c r="H33" s="219" t="s">
        <v>311</v>
      </c>
      <c r="I33" s="219" t="s">
        <v>257</v>
      </c>
      <c r="J33" s="220" t="s">
        <v>1735</v>
      </c>
      <c r="K33" s="117"/>
      <c r="L33" s="91"/>
      <c r="M33" s="117" t="s">
        <v>2731</v>
      </c>
      <c r="N33" s="91"/>
      <c r="O33" s="218"/>
      <c r="P33" s="91">
        <v>2</v>
      </c>
      <c r="Q33" s="218"/>
      <c r="R33" s="91" t="s">
        <v>2760</v>
      </c>
      <c r="S33" s="91">
        <v>2026</v>
      </c>
    </row>
    <row r="34" spans="1:19" customFormat="1" ht="89.25" x14ac:dyDescent="0.25">
      <c r="A34" s="61" t="s">
        <v>1723</v>
      </c>
      <c r="B34" s="7" t="s">
        <v>2684</v>
      </c>
      <c r="C34" s="159" t="s">
        <v>2685</v>
      </c>
      <c r="D34" s="7" t="s">
        <v>2686</v>
      </c>
      <c r="E34" s="219" t="s">
        <v>1728</v>
      </c>
      <c r="F34" s="202">
        <v>65</v>
      </c>
      <c r="G34" s="219" t="s">
        <v>312</v>
      </c>
      <c r="H34" s="219" t="s">
        <v>313</v>
      </c>
      <c r="I34" s="219" t="s">
        <v>314</v>
      </c>
      <c r="J34" s="220" t="s">
        <v>1734</v>
      </c>
      <c r="K34" s="117"/>
      <c r="L34" s="91"/>
      <c r="M34" s="117" t="s">
        <v>2731</v>
      </c>
      <c r="N34" s="91"/>
      <c r="O34" s="218"/>
      <c r="P34" s="91">
        <v>2</v>
      </c>
      <c r="Q34" s="218"/>
      <c r="R34" s="91" t="s">
        <v>2760</v>
      </c>
      <c r="S34" s="91">
        <v>2026</v>
      </c>
    </row>
    <row r="35" spans="1:19" customFormat="1" ht="140.25" x14ac:dyDescent="0.25">
      <c r="A35" s="61" t="s">
        <v>1723</v>
      </c>
      <c r="B35" s="7" t="s">
        <v>2684</v>
      </c>
      <c r="C35" s="159" t="s">
        <v>2685</v>
      </c>
      <c r="D35" s="7" t="s">
        <v>2686</v>
      </c>
      <c r="E35" s="219" t="s">
        <v>1728</v>
      </c>
      <c r="F35" s="202">
        <v>68</v>
      </c>
      <c r="G35" s="219" t="s">
        <v>315</v>
      </c>
      <c r="H35" s="219" t="s">
        <v>316</v>
      </c>
      <c r="I35" s="219" t="s">
        <v>317</v>
      </c>
      <c r="J35" s="220" t="s">
        <v>1734</v>
      </c>
      <c r="K35" s="117"/>
      <c r="L35" s="91"/>
      <c r="M35" s="117" t="s">
        <v>2731</v>
      </c>
      <c r="N35" s="91"/>
      <c r="O35" s="218"/>
      <c r="P35" s="91">
        <v>2</v>
      </c>
      <c r="Q35" s="218"/>
      <c r="R35" s="91" t="s">
        <v>2760</v>
      </c>
      <c r="S35" s="91">
        <v>2026</v>
      </c>
    </row>
    <row r="36" spans="1:19" customFormat="1" ht="76.5" x14ac:dyDescent="0.25">
      <c r="A36" s="61" t="s">
        <v>1723</v>
      </c>
      <c r="B36" s="7" t="s">
        <v>2684</v>
      </c>
      <c r="C36" s="159" t="s">
        <v>2685</v>
      </c>
      <c r="D36" s="7" t="s">
        <v>2686</v>
      </c>
      <c r="E36" s="219" t="s">
        <v>1728</v>
      </c>
      <c r="F36" s="202">
        <v>336</v>
      </c>
      <c r="G36" s="219" t="s">
        <v>327</v>
      </c>
      <c r="H36" s="219" t="s">
        <v>328</v>
      </c>
      <c r="I36" s="219" t="s">
        <v>287</v>
      </c>
      <c r="J36" s="220" t="s">
        <v>1734</v>
      </c>
      <c r="K36" s="117"/>
      <c r="L36" s="91"/>
      <c r="M36" s="117" t="s">
        <v>2731</v>
      </c>
      <c r="N36" s="91"/>
      <c r="O36" s="218"/>
      <c r="P36" s="91">
        <v>2</v>
      </c>
      <c r="Q36" s="218"/>
      <c r="R36" s="91" t="s">
        <v>2760</v>
      </c>
      <c r="S36" s="91">
        <v>2026</v>
      </c>
    </row>
    <row r="37" spans="1:19" customFormat="1" ht="76.5" x14ac:dyDescent="0.25">
      <c r="A37" s="61" t="s">
        <v>1723</v>
      </c>
      <c r="B37" s="7" t="s">
        <v>2684</v>
      </c>
      <c r="C37" s="159" t="s">
        <v>2685</v>
      </c>
      <c r="D37" s="7" t="s">
        <v>2686</v>
      </c>
      <c r="E37" s="219" t="s">
        <v>1728</v>
      </c>
      <c r="F37" s="202">
        <v>357</v>
      </c>
      <c r="G37" s="219" t="s">
        <v>329</v>
      </c>
      <c r="H37" s="219" t="s">
        <v>330</v>
      </c>
      <c r="I37" s="219" t="s">
        <v>8</v>
      </c>
      <c r="J37" s="220" t="s">
        <v>1734</v>
      </c>
      <c r="K37" s="117"/>
      <c r="L37" s="91"/>
      <c r="M37" s="117" t="s">
        <v>2731</v>
      </c>
      <c r="N37" s="91"/>
      <c r="O37" s="218"/>
      <c r="P37" s="91">
        <v>2</v>
      </c>
      <c r="Q37" s="218"/>
      <c r="R37" s="91" t="s">
        <v>2760</v>
      </c>
      <c r="S37" s="91">
        <v>2026</v>
      </c>
    </row>
    <row r="38" spans="1:19" customFormat="1" ht="76.5" x14ac:dyDescent="0.25">
      <c r="A38" s="61" t="s">
        <v>1723</v>
      </c>
      <c r="B38" s="7" t="s">
        <v>2684</v>
      </c>
      <c r="C38" s="159" t="s">
        <v>2685</v>
      </c>
      <c r="D38" s="7" t="s">
        <v>2686</v>
      </c>
      <c r="E38" s="219" t="s">
        <v>1728</v>
      </c>
      <c r="F38" s="202">
        <v>360</v>
      </c>
      <c r="G38" s="219" t="s">
        <v>331</v>
      </c>
      <c r="H38" s="219" t="s">
        <v>332</v>
      </c>
      <c r="I38" s="219" t="s">
        <v>295</v>
      </c>
      <c r="J38" s="220" t="s">
        <v>1734</v>
      </c>
      <c r="K38" s="117"/>
      <c r="L38" s="91"/>
      <c r="M38" s="117" t="s">
        <v>2731</v>
      </c>
      <c r="N38" s="91"/>
      <c r="O38" s="218"/>
      <c r="P38" s="91">
        <v>2</v>
      </c>
      <c r="Q38" s="218"/>
      <c r="R38" s="91" t="s">
        <v>2760</v>
      </c>
      <c r="S38" s="91">
        <v>2026</v>
      </c>
    </row>
    <row r="39" spans="1:19" customFormat="1" ht="76.5" x14ac:dyDescent="0.25">
      <c r="A39" s="61" t="s">
        <v>1723</v>
      </c>
      <c r="B39" s="7" t="s">
        <v>2684</v>
      </c>
      <c r="C39" s="159" t="s">
        <v>2685</v>
      </c>
      <c r="D39" s="7" t="s">
        <v>2686</v>
      </c>
      <c r="E39" s="219" t="s">
        <v>1728</v>
      </c>
      <c r="F39" s="202" t="s">
        <v>333</v>
      </c>
      <c r="G39" s="219" t="s">
        <v>331</v>
      </c>
      <c r="H39" s="219" t="s">
        <v>332</v>
      </c>
      <c r="I39" s="219" t="s">
        <v>334</v>
      </c>
      <c r="J39" s="220" t="s">
        <v>1734</v>
      </c>
      <c r="K39" s="117"/>
      <c r="L39" s="91"/>
      <c r="M39" s="117" t="s">
        <v>2731</v>
      </c>
      <c r="N39" s="91"/>
      <c r="O39" s="218"/>
      <c r="P39" s="91">
        <v>2</v>
      </c>
      <c r="Q39" s="218"/>
      <c r="R39" s="91" t="s">
        <v>2760</v>
      </c>
      <c r="S39" s="91">
        <v>2026</v>
      </c>
    </row>
    <row r="40" spans="1:19" customFormat="1" ht="76.5" x14ac:dyDescent="0.25">
      <c r="A40" s="61" t="s">
        <v>1723</v>
      </c>
      <c r="B40" s="7" t="s">
        <v>2684</v>
      </c>
      <c r="C40" s="159" t="s">
        <v>2685</v>
      </c>
      <c r="D40" s="7" t="s">
        <v>2686</v>
      </c>
      <c r="E40" s="219" t="s">
        <v>1728</v>
      </c>
      <c r="F40" s="202" t="s">
        <v>335</v>
      </c>
      <c r="G40" s="219" t="s">
        <v>331</v>
      </c>
      <c r="H40" s="219" t="s">
        <v>332</v>
      </c>
      <c r="I40" s="219" t="s">
        <v>1759</v>
      </c>
      <c r="J40" s="220" t="s">
        <v>1734</v>
      </c>
      <c r="K40" s="117"/>
      <c r="L40" s="91"/>
      <c r="M40" s="117" t="s">
        <v>2731</v>
      </c>
      <c r="N40" s="91"/>
      <c r="O40" s="218"/>
      <c r="P40" s="91">
        <v>2</v>
      </c>
      <c r="Q40" s="218"/>
      <c r="R40" s="91" t="s">
        <v>2760</v>
      </c>
      <c r="S40" s="91">
        <v>2026</v>
      </c>
    </row>
    <row r="41" spans="1:19" customFormat="1" ht="90" x14ac:dyDescent="0.25">
      <c r="A41" s="61" t="s">
        <v>1723</v>
      </c>
      <c r="B41" s="7" t="s">
        <v>2684</v>
      </c>
      <c r="C41" s="159" t="s">
        <v>2685</v>
      </c>
      <c r="D41" s="7" t="s">
        <v>2686</v>
      </c>
      <c r="E41" s="219" t="s">
        <v>1728</v>
      </c>
      <c r="F41" s="202">
        <v>373</v>
      </c>
      <c r="G41" s="219" t="s">
        <v>336</v>
      </c>
      <c r="H41" s="219" t="s">
        <v>337</v>
      </c>
      <c r="I41" s="219" t="s">
        <v>338</v>
      </c>
      <c r="J41" s="220" t="s">
        <v>1735</v>
      </c>
      <c r="K41" s="117"/>
      <c r="L41" s="91"/>
      <c r="M41" s="117" t="s">
        <v>2731</v>
      </c>
      <c r="N41" s="91"/>
      <c r="O41" s="218"/>
      <c r="P41" s="91">
        <v>2</v>
      </c>
      <c r="Q41" s="218"/>
      <c r="R41" s="91" t="s">
        <v>2760</v>
      </c>
      <c r="S41" s="91">
        <v>2026</v>
      </c>
    </row>
    <row r="42" spans="1:19" customFormat="1" ht="76.5" x14ac:dyDescent="0.25">
      <c r="A42" s="61" t="s">
        <v>1723</v>
      </c>
      <c r="B42" s="7" t="s">
        <v>2684</v>
      </c>
      <c r="C42" s="159" t="s">
        <v>2685</v>
      </c>
      <c r="D42" s="7" t="s">
        <v>2686</v>
      </c>
      <c r="E42" s="219" t="s">
        <v>1728</v>
      </c>
      <c r="F42" s="202">
        <v>571</v>
      </c>
      <c r="G42" s="219" t="s">
        <v>339</v>
      </c>
      <c r="H42" s="219" t="s">
        <v>340</v>
      </c>
      <c r="I42" s="219" t="s">
        <v>287</v>
      </c>
      <c r="J42" s="220" t="s">
        <v>1734</v>
      </c>
      <c r="K42" s="117"/>
      <c r="L42" s="91"/>
      <c r="M42" s="117" t="s">
        <v>2731</v>
      </c>
      <c r="N42" s="91"/>
      <c r="O42" s="218"/>
      <c r="P42" s="91">
        <v>2</v>
      </c>
      <c r="Q42" s="218"/>
      <c r="R42" s="91" t="s">
        <v>2760</v>
      </c>
      <c r="S42" s="91">
        <v>2026</v>
      </c>
    </row>
    <row r="43" spans="1:19" customFormat="1" ht="76.5" x14ac:dyDescent="0.25">
      <c r="A43" s="61" t="s">
        <v>1723</v>
      </c>
      <c r="B43" s="7" t="s">
        <v>2684</v>
      </c>
      <c r="C43" s="159" t="s">
        <v>2685</v>
      </c>
      <c r="D43" s="7" t="s">
        <v>2686</v>
      </c>
      <c r="E43" s="219" t="s">
        <v>1728</v>
      </c>
      <c r="F43" s="202">
        <v>575</v>
      </c>
      <c r="G43" s="219" t="s">
        <v>341</v>
      </c>
      <c r="H43" s="219" t="s">
        <v>342</v>
      </c>
      <c r="I43" s="219" t="s">
        <v>343</v>
      </c>
      <c r="J43" s="220" t="s">
        <v>1734</v>
      </c>
      <c r="K43" s="117"/>
      <c r="L43" s="91"/>
      <c r="M43" s="117" t="s">
        <v>2731</v>
      </c>
      <c r="N43" s="91"/>
      <c r="O43" s="218"/>
      <c r="P43" s="91">
        <v>2</v>
      </c>
      <c r="Q43" s="218"/>
      <c r="R43" s="91" t="s">
        <v>2760</v>
      </c>
      <c r="S43" s="91">
        <v>2026</v>
      </c>
    </row>
    <row r="44" spans="1:19" customFormat="1" ht="105" x14ac:dyDescent="0.25">
      <c r="A44" s="61" t="s">
        <v>1723</v>
      </c>
      <c r="B44" s="7" t="s">
        <v>2684</v>
      </c>
      <c r="C44" s="159" t="s">
        <v>2685</v>
      </c>
      <c r="D44" s="7" t="s">
        <v>2686</v>
      </c>
      <c r="E44" s="219" t="s">
        <v>1728</v>
      </c>
      <c r="F44" s="202">
        <v>638</v>
      </c>
      <c r="G44" s="219" t="s">
        <v>344</v>
      </c>
      <c r="H44" s="219" t="s">
        <v>345</v>
      </c>
      <c r="I44" s="219" t="s">
        <v>279</v>
      </c>
      <c r="J44" s="115" t="s">
        <v>1733</v>
      </c>
      <c r="K44" s="117"/>
      <c r="L44" s="91"/>
      <c r="M44" s="117" t="s">
        <v>2731</v>
      </c>
      <c r="N44" s="91"/>
      <c r="O44" s="218"/>
      <c r="P44" s="91">
        <v>2</v>
      </c>
      <c r="Q44" s="218"/>
      <c r="R44" s="91" t="s">
        <v>2760</v>
      </c>
      <c r="S44" s="91">
        <v>2026</v>
      </c>
    </row>
    <row r="45" spans="1:19" customFormat="1" ht="76.5" x14ac:dyDescent="0.25">
      <c r="A45" s="61" t="s">
        <v>1723</v>
      </c>
      <c r="B45" s="7" t="s">
        <v>2684</v>
      </c>
      <c r="C45" s="159" t="s">
        <v>2685</v>
      </c>
      <c r="D45" s="7" t="s">
        <v>2686</v>
      </c>
      <c r="E45" s="219" t="s">
        <v>1728</v>
      </c>
      <c r="F45" s="202">
        <v>653</v>
      </c>
      <c r="G45" s="219" t="s">
        <v>346</v>
      </c>
      <c r="H45" s="219" t="s">
        <v>347</v>
      </c>
      <c r="I45" s="219" t="s">
        <v>24</v>
      </c>
      <c r="J45" s="220" t="s">
        <v>1734</v>
      </c>
      <c r="K45" s="117"/>
      <c r="L45" s="91"/>
      <c r="M45" s="117" t="s">
        <v>2731</v>
      </c>
      <c r="N45" s="91"/>
      <c r="O45" s="218"/>
      <c r="P45" s="91">
        <v>2</v>
      </c>
      <c r="Q45" s="218"/>
      <c r="R45" s="91" t="s">
        <v>2760</v>
      </c>
      <c r="S45" s="91">
        <v>2026</v>
      </c>
    </row>
    <row r="46" spans="1:19" customFormat="1" ht="76.5" x14ac:dyDescent="0.25">
      <c r="A46" s="61" t="s">
        <v>1723</v>
      </c>
      <c r="B46" s="7" t="s">
        <v>2684</v>
      </c>
      <c r="C46" s="159" t="s">
        <v>2685</v>
      </c>
      <c r="D46" s="7" t="s">
        <v>2686</v>
      </c>
      <c r="E46" s="219" t="s">
        <v>1728</v>
      </c>
      <c r="F46" s="202">
        <v>664</v>
      </c>
      <c r="G46" s="219" t="s">
        <v>348</v>
      </c>
      <c r="H46" s="219" t="s">
        <v>349</v>
      </c>
      <c r="I46" s="219" t="s">
        <v>276</v>
      </c>
      <c r="J46" s="220" t="s">
        <v>1734</v>
      </c>
      <c r="K46" s="117"/>
      <c r="L46" s="91"/>
      <c r="M46" s="117" t="s">
        <v>2731</v>
      </c>
      <c r="N46" s="91"/>
      <c r="O46" s="218"/>
      <c r="P46" s="91">
        <v>2</v>
      </c>
      <c r="Q46" s="218"/>
      <c r="R46" s="91" t="s">
        <v>2760</v>
      </c>
      <c r="S46" s="91">
        <v>2026</v>
      </c>
    </row>
    <row r="47" spans="1:19" customFormat="1" ht="76.5" x14ac:dyDescent="0.25">
      <c r="A47" s="61" t="s">
        <v>1723</v>
      </c>
      <c r="B47" s="7" t="s">
        <v>2684</v>
      </c>
      <c r="C47" s="159" t="s">
        <v>2685</v>
      </c>
      <c r="D47" s="7" t="s">
        <v>2686</v>
      </c>
      <c r="E47" s="219" t="s">
        <v>1728</v>
      </c>
      <c r="F47" s="202">
        <v>679</v>
      </c>
      <c r="G47" s="219" t="s">
        <v>350</v>
      </c>
      <c r="H47" s="219" t="s">
        <v>351</v>
      </c>
      <c r="I47" s="219" t="s">
        <v>352</v>
      </c>
      <c r="J47" s="220" t="s">
        <v>1734</v>
      </c>
      <c r="K47" s="117"/>
      <c r="L47" s="91"/>
      <c r="M47" s="117" t="s">
        <v>2731</v>
      </c>
      <c r="N47" s="91"/>
      <c r="O47" s="218"/>
      <c r="P47" s="91">
        <v>2</v>
      </c>
      <c r="Q47" s="218"/>
      <c r="R47" s="91" t="s">
        <v>2760</v>
      </c>
      <c r="S47" s="91">
        <v>2026</v>
      </c>
    </row>
    <row r="48" spans="1:19" customFormat="1" ht="76.5" x14ac:dyDescent="0.25">
      <c r="A48" s="61" t="s">
        <v>1723</v>
      </c>
      <c r="B48" s="7" t="s">
        <v>2684</v>
      </c>
      <c r="C48" s="159" t="s">
        <v>2685</v>
      </c>
      <c r="D48" s="7" t="s">
        <v>2686</v>
      </c>
      <c r="E48" s="219" t="s">
        <v>1728</v>
      </c>
      <c r="F48" s="202">
        <v>418</v>
      </c>
      <c r="G48" s="219" t="s">
        <v>353</v>
      </c>
      <c r="H48" s="219" t="s">
        <v>354</v>
      </c>
      <c r="I48" s="219" t="s">
        <v>292</v>
      </c>
      <c r="J48" s="220" t="s">
        <v>1734</v>
      </c>
      <c r="K48" s="117"/>
      <c r="L48" s="91"/>
      <c r="M48" s="117" t="s">
        <v>2731</v>
      </c>
      <c r="N48" s="91"/>
      <c r="O48" s="218"/>
      <c r="P48" s="91">
        <v>2</v>
      </c>
      <c r="Q48" s="218"/>
      <c r="R48" s="91" t="s">
        <v>2760</v>
      </c>
      <c r="S48" s="91">
        <v>2026</v>
      </c>
    </row>
    <row r="49" spans="1:20" customFormat="1" ht="90" x14ac:dyDescent="0.25">
      <c r="A49" s="61" t="s">
        <v>1723</v>
      </c>
      <c r="B49" s="7" t="s">
        <v>2684</v>
      </c>
      <c r="C49" s="159" t="s">
        <v>2685</v>
      </c>
      <c r="D49" s="7" t="s">
        <v>2686</v>
      </c>
      <c r="E49" s="219" t="s">
        <v>1728</v>
      </c>
      <c r="F49" s="202">
        <v>430</v>
      </c>
      <c r="G49" s="219" t="s">
        <v>355</v>
      </c>
      <c r="H49" s="219" t="s">
        <v>356</v>
      </c>
      <c r="I49" s="219" t="s">
        <v>357</v>
      </c>
      <c r="J49" s="220" t="s">
        <v>1735</v>
      </c>
      <c r="K49" s="117" t="s">
        <v>2731</v>
      </c>
      <c r="L49" s="91"/>
      <c r="M49" s="117"/>
      <c r="N49" s="91"/>
      <c r="O49" s="218"/>
      <c r="P49" s="91">
        <v>2</v>
      </c>
      <c r="Q49" s="218"/>
      <c r="R49" s="91" t="s">
        <v>2760</v>
      </c>
      <c r="S49" s="620">
        <v>2026</v>
      </c>
      <c r="T49" s="91"/>
    </row>
    <row r="50" spans="1:20" customFormat="1" ht="105" x14ac:dyDescent="0.25">
      <c r="A50" s="61" t="s">
        <v>1723</v>
      </c>
      <c r="B50" s="7" t="s">
        <v>2684</v>
      </c>
      <c r="C50" s="159" t="s">
        <v>2685</v>
      </c>
      <c r="D50" s="7" t="s">
        <v>2686</v>
      </c>
      <c r="E50" s="219" t="s">
        <v>1728</v>
      </c>
      <c r="F50" s="202">
        <v>556</v>
      </c>
      <c r="G50" s="219" t="s">
        <v>358</v>
      </c>
      <c r="H50" s="219" t="s">
        <v>359</v>
      </c>
      <c r="I50" s="219" t="s">
        <v>360</v>
      </c>
      <c r="J50" s="116" t="s">
        <v>1733</v>
      </c>
      <c r="K50" s="117"/>
      <c r="L50" s="91"/>
      <c r="M50" s="117" t="s">
        <v>2731</v>
      </c>
      <c r="N50" s="91"/>
      <c r="O50" s="218"/>
      <c r="P50" s="91">
        <v>2</v>
      </c>
      <c r="Q50" s="218"/>
      <c r="R50" s="91" t="s">
        <v>2760</v>
      </c>
      <c r="S50" s="91">
        <v>2026</v>
      </c>
    </row>
    <row r="51" spans="1:20" customFormat="1" ht="90" x14ac:dyDescent="0.25">
      <c r="A51" s="61" t="s">
        <v>1723</v>
      </c>
      <c r="B51" s="7" t="s">
        <v>2684</v>
      </c>
      <c r="C51" s="159" t="s">
        <v>2685</v>
      </c>
      <c r="D51" s="7" t="s">
        <v>2686</v>
      </c>
      <c r="E51" s="219" t="s">
        <v>1728</v>
      </c>
      <c r="F51" s="202">
        <v>585</v>
      </c>
      <c r="G51" s="219" t="s">
        <v>361</v>
      </c>
      <c r="H51" s="219" t="s">
        <v>362</v>
      </c>
      <c r="I51" s="219" t="s">
        <v>8</v>
      </c>
      <c r="J51" s="220" t="s">
        <v>1735</v>
      </c>
      <c r="K51" s="117" t="s">
        <v>2731</v>
      </c>
      <c r="L51" s="91"/>
      <c r="M51" s="117"/>
      <c r="N51" s="91"/>
      <c r="O51" s="218"/>
      <c r="P51" s="91">
        <v>2</v>
      </c>
      <c r="Q51" s="218"/>
      <c r="R51" s="91" t="s">
        <v>2760</v>
      </c>
      <c r="S51" s="620">
        <v>2026</v>
      </c>
      <c r="T51" s="91"/>
    </row>
    <row r="52" spans="1:20" customFormat="1" ht="90" x14ac:dyDescent="0.25">
      <c r="A52" s="61" t="s">
        <v>1723</v>
      </c>
      <c r="B52" s="7" t="s">
        <v>2684</v>
      </c>
      <c r="C52" s="159" t="s">
        <v>2685</v>
      </c>
      <c r="D52" s="7" t="s">
        <v>2686</v>
      </c>
      <c r="E52" s="219" t="s">
        <v>1728</v>
      </c>
      <c r="F52" s="202">
        <v>620</v>
      </c>
      <c r="G52" s="219" t="s">
        <v>363</v>
      </c>
      <c r="H52" s="219" t="s">
        <v>364</v>
      </c>
      <c r="I52" s="219" t="s">
        <v>8</v>
      </c>
      <c r="J52" s="220" t="s">
        <v>1735</v>
      </c>
      <c r="K52" s="117"/>
      <c r="L52" s="91"/>
      <c r="M52" s="117" t="s">
        <v>2731</v>
      </c>
      <c r="N52" s="91"/>
      <c r="O52" s="218"/>
      <c r="P52" s="91">
        <v>2</v>
      </c>
      <c r="Q52" s="218"/>
      <c r="R52" s="91" t="s">
        <v>2760</v>
      </c>
      <c r="S52" s="91">
        <v>2026</v>
      </c>
    </row>
    <row r="53" spans="1:20" customFormat="1" ht="105" x14ac:dyDescent="0.25">
      <c r="A53" s="61" t="s">
        <v>1723</v>
      </c>
      <c r="B53" s="7" t="s">
        <v>2684</v>
      </c>
      <c r="C53" s="159" t="s">
        <v>2685</v>
      </c>
      <c r="D53" s="7" t="s">
        <v>2686</v>
      </c>
      <c r="E53" s="219" t="s">
        <v>1728</v>
      </c>
      <c r="F53" s="202">
        <v>329</v>
      </c>
      <c r="G53" s="219" t="s">
        <v>365</v>
      </c>
      <c r="H53" s="219" t="s">
        <v>366</v>
      </c>
      <c r="I53" s="219" t="s">
        <v>279</v>
      </c>
      <c r="J53" s="116" t="s">
        <v>1736</v>
      </c>
      <c r="K53" s="117"/>
      <c r="L53" s="91"/>
      <c r="M53" s="117" t="s">
        <v>2731</v>
      </c>
      <c r="N53" s="91"/>
      <c r="O53" s="218"/>
      <c r="P53" s="91">
        <v>2</v>
      </c>
      <c r="Q53" s="218"/>
      <c r="R53" s="91" t="s">
        <v>2760</v>
      </c>
      <c r="S53" s="91">
        <v>2026</v>
      </c>
    </row>
    <row r="54" spans="1:20" customFormat="1" ht="76.5" x14ac:dyDescent="0.25">
      <c r="A54" s="61" t="s">
        <v>1723</v>
      </c>
      <c r="B54" s="7" t="s">
        <v>2684</v>
      </c>
      <c r="C54" s="159" t="s">
        <v>2685</v>
      </c>
      <c r="D54" s="7" t="s">
        <v>2686</v>
      </c>
      <c r="E54" s="219" t="s">
        <v>1728</v>
      </c>
      <c r="F54" s="202">
        <v>338</v>
      </c>
      <c r="G54" s="219" t="s">
        <v>367</v>
      </c>
      <c r="H54" s="219" t="s">
        <v>368</v>
      </c>
      <c r="I54" s="219" t="s">
        <v>369</v>
      </c>
      <c r="J54" s="220" t="s">
        <v>1734</v>
      </c>
      <c r="K54" s="117"/>
      <c r="L54" s="91"/>
      <c r="M54" s="117" t="s">
        <v>2731</v>
      </c>
      <c r="N54" s="91"/>
      <c r="O54" s="218"/>
      <c r="P54" s="91">
        <v>2</v>
      </c>
      <c r="Q54" s="218"/>
      <c r="R54" s="91" t="s">
        <v>2760</v>
      </c>
      <c r="S54" s="91">
        <v>2026</v>
      </c>
    </row>
    <row r="55" spans="1:20" customFormat="1" ht="105" x14ac:dyDescent="0.25">
      <c r="A55" s="61" t="s">
        <v>1723</v>
      </c>
      <c r="B55" s="7" t="s">
        <v>2684</v>
      </c>
      <c r="C55" s="159" t="s">
        <v>2685</v>
      </c>
      <c r="D55" s="7" t="s">
        <v>2686</v>
      </c>
      <c r="E55" s="219" t="s">
        <v>1728</v>
      </c>
      <c r="F55" s="202">
        <v>28</v>
      </c>
      <c r="G55" s="219" t="s">
        <v>370</v>
      </c>
      <c r="H55" s="219" t="s">
        <v>371</v>
      </c>
      <c r="I55" s="219" t="s">
        <v>279</v>
      </c>
      <c r="J55" s="116" t="s">
        <v>1736</v>
      </c>
      <c r="K55" s="117"/>
      <c r="L55" s="91"/>
      <c r="M55" s="117" t="s">
        <v>2731</v>
      </c>
      <c r="N55" s="91"/>
      <c r="O55" s="218"/>
      <c r="P55" s="91">
        <v>2</v>
      </c>
      <c r="Q55" s="218"/>
      <c r="R55" s="91" t="s">
        <v>2760</v>
      </c>
      <c r="S55" s="91">
        <v>2026</v>
      </c>
    </row>
    <row r="56" spans="1:20" customFormat="1" ht="105" x14ac:dyDescent="0.25">
      <c r="A56" s="61" t="s">
        <v>1723</v>
      </c>
      <c r="B56" s="7" t="s">
        <v>2684</v>
      </c>
      <c r="C56" s="159" t="s">
        <v>2685</v>
      </c>
      <c r="D56" s="7" t="s">
        <v>2686</v>
      </c>
      <c r="E56" s="219" t="s">
        <v>1728</v>
      </c>
      <c r="F56" s="202">
        <v>29</v>
      </c>
      <c r="G56" s="219" t="s">
        <v>372</v>
      </c>
      <c r="H56" s="219" t="s">
        <v>373</v>
      </c>
      <c r="I56" s="219" t="s">
        <v>279</v>
      </c>
      <c r="J56" s="115" t="s">
        <v>1733</v>
      </c>
      <c r="K56" s="117"/>
      <c r="L56" s="91"/>
      <c r="M56" s="117" t="s">
        <v>2731</v>
      </c>
      <c r="N56" s="91"/>
      <c r="O56" s="218"/>
      <c r="P56" s="91">
        <v>2</v>
      </c>
      <c r="Q56" s="218"/>
      <c r="R56" s="91" t="s">
        <v>2760</v>
      </c>
      <c r="S56" s="91">
        <v>2026</v>
      </c>
    </row>
    <row r="57" spans="1:20" customFormat="1" ht="76.5" x14ac:dyDescent="0.25">
      <c r="A57" s="61" t="s">
        <v>1723</v>
      </c>
      <c r="B57" s="7" t="s">
        <v>2684</v>
      </c>
      <c r="C57" s="159" t="s">
        <v>2685</v>
      </c>
      <c r="D57" s="7" t="s">
        <v>2686</v>
      </c>
      <c r="E57" s="219" t="s">
        <v>1728</v>
      </c>
      <c r="F57" s="202">
        <v>39</v>
      </c>
      <c r="G57" s="219" t="s">
        <v>374</v>
      </c>
      <c r="H57" s="219" t="s">
        <v>375</v>
      </c>
      <c r="I57" s="219" t="s">
        <v>279</v>
      </c>
      <c r="J57" s="220" t="s">
        <v>1734</v>
      </c>
      <c r="K57" s="117"/>
      <c r="L57" s="91"/>
      <c r="M57" s="117" t="s">
        <v>2731</v>
      </c>
      <c r="N57" s="91"/>
      <c r="O57" s="218"/>
      <c r="P57" s="91">
        <v>2</v>
      </c>
      <c r="Q57" s="218"/>
      <c r="R57" s="91" t="s">
        <v>2760</v>
      </c>
      <c r="S57" s="91">
        <v>2026</v>
      </c>
    </row>
    <row r="58" spans="1:20" customFormat="1" ht="76.5" x14ac:dyDescent="0.25">
      <c r="A58" s="61" t="s">
        <v>1723</v>
      </c>
      <c r="B58" s="7" t="s">
        <v>2684</v>
      </c>
      <c r="C58" s="159" t="s">
        <v>2685</v>
      </c>
      <c r="D58" s="7" t="s">
        <v>2686</v>
      </c>
      <c r="E58" s="219" t="s">
        <v>1728</v>
      </c>
      <c r="F58" s="202">
        <v>41</v>
      </c>
      <c r="G58" s="219" t="s">
        <v>376</v>
      </c>
      <c r="H58" s="219" t="s">
        <v>377</v>
      </c>
      <c r="I58" s="219" t="s">
        <v>378</v>
      </c>
      <c r="J58" s="220" t="s">
        <v>1734</v>
      </c>
      <c r="K58" s="117"/>
      <c r="L58" s="91"/>
      <c r="M58" s="117" t="s">
        <v>2731</v>
      </c>
      <c r="N58" s="91"/>
      <c r="O58" s="218"/>
      <c r="P58" s="91">
        <v>2</v>
      </c>
      <c r="Q58" s="218"/>
      <c r="R58" s="91" t="s">
        <v>2760</v>
      </c>
      <c r="S58" s="91">
        <v>2026</v>
      </c>
    </row>
    <row r="59" spans="1:20" customFormat="1" ht="105" x14ac:dyDescent="0.25">
      <c r="A59" s="61" t="s">
        <v>1723</v>
      </c>
      <c r="B59" s="7" t="s">
        <v>2684</v>
      </c>
      <c r="C59" s="159" t="s">
        <v>2685</v>
      </c>
      <c r="D59" s="7" t="s">
        <v>2686</v>
      </c>
      <c r="E59" s="219" t="s">
        <v>1728</v>
      </c>
      <c r="F59" s="202">
        <v>56</v>
      </c>
      <c r="G59" s="219" t="s">
        <v>381</v>
      </c>
      <c r="H59" s="219" t="s">
        <v>382</v>
      </c>
      <c r="I59" s="219" t="s">
        <v>276</v>
      </c>
      <c r="J59" s="115" t="s">
        <v>1733</v>
      </c>
      <c r="K59" s="117"/>
      <c r="L59" s="91"/>
      <c r="M59" s="117" t="s">
        <v>2731</v>
      </c>
      <c r="N59" s="91"/>
      <c r="O59" s="218"/>
      <c r="P59" s="91">
        <v>2</v>
      </c>
      <c r="Q59" s="218"/>
      <c r="R59" s="91" t="s">
        <v>2760</v>
      </c>
      <c r="S59" s="91">
        <v>2026</v>
      </c>
    </row>
    <row r="60" spans="1:20" customFormat="1" ht="105" x14ac:dyDescent="0.25">
      <c r="A60" s="61" t="s">
        <v>1723</v>
      </c>
      <c r="B60" s="7" t="s">
        <v>2684</v>
      </c>
      <c r="C60" s="159" t="s">
        <v>2685</v>
      </c>
      <c r="D60" s="7" t="s">
        <v>2686</v>
      </c>
      <c r="E60" s="219" t="s">
        <v>1728</v>
      </c>
      <c r="F60" s="202">
        <v>60</v>
      </c>
      <c r="G60" s="219" t="s">
        <v>383</v>
      </c>
      <c r="H60" s="219" t="s">
        <v>384</v>
      </c>
      <c r="I60" s="219" t="s">
        <v>279</v>
      </c>
      <c r="J60" s="115" t="s">
        <v>1733</v>
      </c>
      <c r="K60" s="117"/>
      <c r="L60" s="91"/>
      <c r="M60" s="117" t="s">
        <v>2731</v>
      </c>
      <c r="N60" s="91"/>
      <c r="O60" s="218"/>
      <c r="P60" s="91">
        <v>2</v>
      </c>
      <c r="Q60" s="218"/>
      <c r="R60" s="91" t="s">
        <v>2760</v>
      </c>
      <c r="S60" s="91">
        <v>2026</v>
      </c>
    </row>
    <row r="61" spans="1:20" customFormat="1" ht="90" x14ac:dyDescent="0.25">
      <c r="A61" s="61" t="s">
        <v>1723</v>
      </c>
      <c r="B61" s="7" t="s">
        <v>2684</v>
      </c>
      <c r="C61" s="159" t="s">
        <v>2685</v>
      </c>
      <c r="D61" s="7" t="s">
        <v>2686</v>
      </c>
      <c r="E61" s="219" t="s">
        <v>1728</v>
      </c>
      <c r="F61" s="202">
        <v>62</v>
      </c>
      <c r="G61" s="219" t="s">
        <v>385</v>
      </c>
      <c r="H61" s="219" t="s">
        <v>386</v>
      </c>
      <c r="I61" s="219" t="s">
        <v>387</v>
      </c>
      <c r="J61" s="220" t="s">
        <v>1735</v>
      </c>
      <c r="K61" s="117"/>
      <c r="L61" s="91"/>
      <c r="M61" s="117" t="s">
        <v>2731</v>
      </c>
      <c r="N61" s="91"/>
      <c r="O61" s="218"/>
      <c r="P61" s="91">
        <v>2</v>
      </c>
      <c r="Q61" s="218"/>
      <c r="R61" s="91" t="s">
        <v>2760</v>
      </c>
      <c r="S61" s="91">
        <v>2026</v>
      </c>
    </row>
    <row r="62" spans="1:20" customFormat="1" ht="90" x14ac:dyDescent="0.25">
      <c r="A62" s="61" t="s">
        <v>1723</v>
      </c>
      <c r="B62" s="7" t="s">
        <v>2684</v>
      </c>
      <c r="C62" s="159" t="s">
        <v>2685</v>
      </c>
      <c r="D62" s="7" t="s">
        <v>2686</v>
      </c>
      <c r="E62" s="219" t="s">
        <v>1728</v>
      </c>
      <c r="F62" s="202">
        <v>372</v>
      </c>
      <c r="G62" s="219" t="s">
        <v>336</v>
      </c>
      <c r="H62" s="219" t="s">
        <v>388</v>
      </c>
      <c r="I62" s="219" t="s">
        <v>389</v>
      </c>
      <c r="J62" s="220" t="s">
        <v>1735</v>
      </c>
      <c r="K62" s="117" t="s">
        <v>2731</v>
      </c>
      <c r="L62" s="91"/>
      <c r="M62" s="117"/>
      <c r="N62" s="91"/>
      <c r="O62" s="218"/>
      <c r="P62" s="91">
        <v>2</v>
      </c>
      <c r="Q62" s="218"/>
      <c r="R62" s="91" t="s">
        <v>2760</v>
      </c>
      <c r="S62" s="620">
        <v>2026</v>
      </c>
      <c r="T62" s="91"/>
    </row>
    <row r="63" spans="1:20" customFormat="1" ht="89.25" x14ac:dyDescent="0.25">
      <c r="A63" s="61" t="s">
        <v>1723</v>
      </c>
      <c r="B63" s="7" t="s">
        <v>2684</v>
      </c>
      <c r="C63" s="159" t="s">
        <v>2685</v>
      </c>
      <c r="D63" s="7" t="s">
        <v>2686</v>
      </c>
      <c r="E63" s="219" t="s">
        <v>1728</v>
      </c>
      <c r="F63" s="202" t="s">
        <v>390</v>
      </c>
      <c r="G63" s="219" t="s">
        <v>293</v>
      </c>
      <c r="H63" s="219" t="s">
        <v>294</v>
      </c>
      <c r="I63" s="219" t="s">
        <v>334</v>
      </c>
      <c r="J63" s="220" t="s">
        <v>1734</v>
      </c>
      <c r="K63" s="117"/>
      <c r="L63" s="91"/>
      <c r="M63" s="117" t="s">
        <v>2731</v>
      </c>
      <c r="N63" s="91"/>
      <c r="O63" s="218"/>
      <c r="P63" s="91">
        <v>2</v>
      </c>
      <c r="Q63" s="218"/>
      <c r="R63" s="91" t="s">
        <v>2760</v>
      </c>
      <c r="S63" s="91">
        <v>2026</v>
      </c>
    </row>
    <row r="64" spans="1:20" customFormat="1" ht="76.5" x14ac:dyDescent="0.25">
      <c r="A64" s="61" t="s">
        <v>1723</v>
      </c>
      <c r="B64" s="7" t="s">
        <v>2684</v>
      </c>
      <c r="C64" s="159" t="s">
        <v>2685</v>
      </c>
      <c r="D64" s="7" t="s">
        <v>2686</v>
      </c>
      <c r="E64" s="219" t="s">
        <v>1728</v>
      </c>
      <c r="F64" s="202" t="s">
        <v>391</v>
      </c>
      <c r="G64" s="219" t="s">
        <v>252</v>
      </c>
      <c r="H64" s="219" t="s">
        <v>253</v>
      </c>
      <c r="I64" s="219" t="s">
        <v>1759</v>
      </c>
      <c r="J64" s="220" t="s">
        <v>1734</v>
      </c>
      <c r="K64" s="117"/>
      <c r="L64" s="91"/>
      <c r="M64" s="117" t="s">
        <v>2731</v>
      </c>
      <c r="N64" s="91"/>
      <c r="O64" s="218"/>
      <c r="P64" s="91">
        <v>2</v>
      </c>
      <c r="Q64" s="218"/>
      <c r="R64" s="91" t="s">
        <v>2760</v>
      </c>
      <c r="S64" s="91">
        <v>2026</v>
      </c>
    </row>
    <row r="65" spans="1:20" customFormat="1" ht="90" x14ac:dyDescent="0.25">
      <c r="A65" s="61" t="s">
        <v>1723</v>
      </c>
      <c r="B65" s="7" t="s">
        <v>2684</v>
      </c>
      <c r="C65" s="159" t="s">
        <v>2685</v>
      </c>
      <c r="D65" s="7" t="s">
        <v>2686</v>
      </c>
      <c r="E65" s="219" t="s">
        <v>1728</v>
      </c>
      <c r="F65" s="202">
        <v>371</v>
      </c>
      <c r="G65" s="219" t="s">
        <v>392</v>
      </c>
      <c r="H65" s="219" t="s">
        <v>1737</v>
      </c>
      <c r="I65" s="219" t="s">
        <v>8</v>
      </c>
      <c r="J65" s="220" t="s">
        <v>1735</v>
      </c>
      <c r="K65" s="117"/>
      <c r="L65" s="91"/>
      <c r="M65" s="117" t="s">
        <v>2731</v>
      </c>
      <c r="N65" s="91"/>
      <c r="O65" s="218"/>
      <c r="P65" s="91">
        <v>2</v>
      </c>
      <c r="Q65" s="218"/>
      <c r="R65" s="91" t="s">
        <v>2760</v>
      </c>
      <c r="S65" s="91">
        <v>2026</v>
      </c>
    </row>
    <row r="66" spans="1:20" customFormat="1" ht="76.5" x14ac:dyDescent="0.25">
      <c r="A66" s="61" t="s">
        <v>1723</v>
      </c>
      <c r="B66" s="7" t="s">
        <v>2684</v>
      </c>
      <c r="C66" s="159" t="s">
        <v>2685</v>
      </c>
      <c r="D66" s="7" t="s">
        <v>2686</v>
      </c>
      <c r="E66" s="219" t="s">
        <v>1728</v>
      </c>
      <c r="F66" s="202">
        <v>77</v>
      </c>
      <c r="G66" s="219" t="s">
        <v>395</v>
      </c>
      <c r="H66" s="219" t="s">
        <v>395</v>
      </c>
      <c r="I66" s="219" t="s">
        <v>8</v>
      </c>
      <c r="J66" s="220" t="s">
        <v>1734</v>
      </c>
      <c r="K66" s="117"/>
      <c r="L66" s="91"/>
      <c r="M66" s="117" t="s">
        <v>2731</v>
      </c>
      <c r="N66" s="91"/>
      <c r="O66" s="218"/>
      <c r="P66" s="91">
        <v>2</v>
      </c>
      <c r="Q66" s="218"/>
      <c r="R66" s="91" t="s">
        <v>2760</v>
      </c>
      <c r="S66" s="91">
        <v>2026</v>
      </c>
    </row>
    <row r="67" spans="1:20" customFormat="1" ht="102" x14ac:dyDescent="0.25">
      <c r="A67" s="61" t="s">
        <v>1723</v>
      </c>
      <c r="B67" s="7" t="s">
        <v>2684</v>
      </c>
      <c r="C67" s="159" t="s">
        <v>2685</v>
      </c>
      <c r="D67" s="7" t="s">
        <v>2686</v>
      </c>
      <c r="E67" s="219" t="s">
        <v>1728</v>
      </c>
      <c r="F67" s="202">
        <v>78</v>
      </c>
      <c r="G67" s="219" t="s">
        <v>396</v>
      </c>
      <c r="H67" s="219" t="s">
        <v>397</v>
      </c>
      <c r="I67" s="219" t="s">
        <v>8</v>
      </c>
      <c r="J67" s="220" t="s">
        <v>1734</v>
      </c>
      <c r="K67" s="117"/>
      <c r="L67" s="91"/>
      <c r="M67" s="117" t="s">
        <v>2732</v>
      </c>
      <c r="N67" s="91"/>
      <c r="O67" s="218"/>
      <c r="P67" s="91">
        <v>2</v>
      </c>
      <c r="Q67" s="218"/>
      <c r="R67" s="91" t="s">
        <v>2760</v>
      </c>
      <c r="S67" s="91">
        <v>2026</v>
      </c>
    </row>
    <row r="68" spans="1:20" customFormat="1" ht="105" x14ac:dyDescent="0.25">
      <c r="A68" s="61" t="s">
        <v>1723</v>
      </c>
      <c r="B68" s="7" t="s">
        <v>2684</v>
      </c>
      <c r="C68" s="159" t="s">
        <v>2685</v>
      </c>
      <c r="D68" s="7" t="s">
        <v>2686</v>
      </c>
      <c r="E68" s="219" t="s">
        <v>1728</v>
      </c>
      <c r="F68" s="202">
        <v>30</v>
      </c>
      <c r="G68" s="219" t="s">
        <v>398</v>
      </c>
      <c r="H68" s="219" t="s">
        <v>399</v>
      </c>
      <c r="I68" s="219" t="s">
        <v>8</v>
      </c>
      <c r="J68" s="116" t="s">
        <v>1736</v>
      </c>
      <c r="K68" s="117" t="s">
        <v>2732</v>
      </c>
      <c r="L68" s="91"/>
      <c r="M68" s="117"/>
      <c r="N68" s="91"/>
      <c r="O68" s="218"/>
      <c r="P68" s="91">
        <v>2</v>
      </c>
      <c r="Q68" s="218"/>
      <c r="R68" s="91" t="s">
        <v>2760</v>
      </c>
      <c r="S68" s="620">
        <v>2026</v>
      </c>
      <c r="T68" s="91"/>
    </row>
    <row r="69" spans="1:20" customFormat="1" ht="90" x14ac:dyDescent="0.25">
      <c r="A69" s="61" t="s">
        <v>1723</v>
      </c>
      <c r="B69" s="7" t="s">
        <v>2684</v>
      </c>
      <c r="C69" s="159" t="s">
        <v>2685</v>
      </c>
      <c r="D69" s="7" t="s">
        <v>2686</v>
      </c>
      <c r="E69" s="219" t="s">
        <v>1728</v>
      </c>
      <c r="F69" s="202">
        <v>44</v>
      </c>
      <c r="G69" s="219" t="s">
        <v>402</v>
      </c>
      <c r="H69" s="219" t="s">
        <v>403</v>
      </c>
      <c r="I69" s="219" t="s">
        <v>8</v>
      </c>
      <c r="J69" s="220" t="s">
        <v>1735</v>
      </c>
      <c r="K69" s="117"/>
      <c r="L69" s="91"/>
      <c r="M69" s="117" t="s">
        <v>2732</v>
      </c>
      <c r="N69" s="91"/>
      <c r="O69" s="218"/>
      <c r="P69" s="91">
        <v>2</v>
      </c>
      <c r="Q69" s="218"/>
      <c r="R69" s="91" t="s">
        <v>2760</v>
      </c>
      <c r="S69" s="91">
        <v>2026</v>
      </c>
    </row>
    <row r="70" spans="1:20" customFormat="1" ht="76.5" x14ac:dyDescent="0.25">
      <c r="A70" s="61" t="s">
        <v>1723</v>
      </c>
      <c r="B70" s="7" t="s">
        <v>2684</v>
      </c>
      <c r="C70" s="159" t="s">
        <v>2685</v>
      </c>
      <c r="D70" s="7" t="s">
        <v>2686</v>
      </c>
      <c r="E70" s="219" t="s">
        <v>1728</v>
      </c>
      <c r="F70" s="202">
        <v>48</v>
      </c>
      <c r="G70" s="219" t="s">
        <v>404</v>
      </c>
      <c r="H70" s="219" t="s">
        <v>405</v>
      </c>
      <c r="I70" s="219" t="s">
        <v>298</v>
      </c>
      <c r="J70" s="220" t="s">
        <v>1734</v>
      </c>
      <c r="K70" s="117"/>
      <c r="L70" s="91"/>
      <c r="M70" s="117" t="s">
        <v>2732</v>
      </c>
      <c r="N70" s="91"/>
      <c r="O70" s="218"/>
      <c r="P70" s="91">
        <v>2</v>
      </c>
      <c r="Q70" s="218"/>
      <c r="R70" s="91" t="s">
        <v>2760</v>
      </c>
      <c r="S70" s="91">
        <v>2026</v>
      </c>
    </row>
    <row r="71" spans="1:20" customFormat="1" ht="90" x14ac:dyDescent="0.25">
      <c r="A71" s="61" t="s">
        <v>1723</v>
      </c>
      <c r="B71" s="7" t="s">
        <v>2684</v>
      </c>
      <c r="C71" s="159" t="s">
        <v>2685</v>
      </c>
      <c r="D71" s="7" t="s">
        <v>2686</v>
      </c>
      <c r="E71" s="219" t="s">
        <v>1728</v>
      </c>
      <c r="F71" s="202">
        <v>54</v>
      </c>
      <c r="G71" s="219" t="s">
        <v>406</v>
      </c>
      <c r="H71" s="219" t="s">
        <v>407</v>
      </c>
      <c r="I71" s="219" t="s">
        <v>8</v>
      </c>
      <c r="J71" s="220" t="s">
        <v>1735</v>
      </c>
      <c r="K71" s="117"/>
      <c r="L71" s="91"/>
      <c r="M71" s="117" t="s">
        <v>2732</v>
      </c>
      <c r="N71" s="91"/>
      <c r="O71" s="218"/>
      <c r="P71" s="91">
        <v>2</v>
      </c>
      <c r="Q71" s="218"/>
      <c r="R71" s="91" t="s">
        <v>2760</v>
      </c>
      <c r="S71" s="91">
        <v>2026</v>
      </c>
    </row>
    <row r="72" spans="1:20" customFormat="1" ht="90" x14ac:dyDescent="0.25">
      <c r="A72" s="61" t="s">
        <v>1723</v>
      </c>
      <c r="B72" s="7" t="s">
        <v>2684</v>
      </c>
      <c r="C72" s="159" t="s">
        <v>2685</v>
      </c>
      <c r="D72" s="7" t="s">
        <v>2686</v>
      </c>
      <c r="E72" s="219" t="s">
        <v>1728</v>
      </c>
      <c r="F72" s="202">
        <v>58</v>
      </c>
      <c r="G72" s="219" t="s">
        <v>408</v>
      </c>
      <c r="H72" s="219" t="s">
        <v>409</v>
      </c>
      <c r="I72" s="219" t="s">
        <v>8</v>
      </c>
      <c r="J72" s="220" t="s">
        <v>1735</v>
      </c>
      <c r="K72" s="117" t="s">
        <v>2732</v>
      </c>
      <c r="L72" s="91"/>
      <c r="M72" s="117"/>
      <c r="N72" s="91"/>
      <c r="O72" s="218"/>
      <c r="P72" s="91">
        <v>2</v>
      </c>
      <c r="Q72" s="218"/>
      <c r="R72" s="91" t="s">
        <v>2760</v>
      </c>
      <c r="S72" s="620">
        <v>2026</v>
      </c>
      <c r="T72" s="91"/>
    </row>
    <row r="73" spans="1:20" customFormat="1" ht="90" x14ac:dyDescent="0.25">
      <c r="A73" s="61" t="s">
        <v>1723</v>
      </c>
      <c r="B73" s="7" t="s">
        <v>2684</v>
      </c>
      <c r="C73" s="159" t="s">
        <v>2685</v>
      </c>
      <c r="D73" s="7" t="s">
        <v>2686</v>
      </c>
      <c r="E73" s="219" t="s">
        <v>1728</v>
      </c>
      <c r="F73" s="202">
        <v>59</v>
      </c>
      <c r="G73" s="219" t="s">
        <v>410</v>
      </c>
      <c r="H73" s="219" t="s">
        <v>411</v>
      </c>
      <c r="I73" s="219" t="s">
        <v>8</v>
      </c>
      <c r="J73" s="220" t="s">
        <v>1735</v>
      </c>
      <c r="K73" s="117" t="s">
        <v>2732</v>
      </c>
      <c r="L73" s="91"/>
      <c r="M73" s="117"/>
      <c r="N73" s="91"/>
      <c r="O73" s="218"/>
      <c r="P73" s="91">
        <v>2</v>
      </c>
      <c r="Q73" s="218"/>
      <c r="R73" s="91" t="s">
        <v>2760</v>
      </c>
      <c r="S73" s="620">
        <v>2026</v>
      </c>
      <c r="T73" s="91"/>
    </row>
    <row r="74" spans="1:20" customFormat="1" ht="76.5" x14ac:dyDescent="0.25">
      <c r="A74" s="61" t="s">
        <v>1723</v>
      </c>
      <c r="B74" s="7" t="s">
        <v>2684</v>
      </c>
      <c r="C74" s="159" t="s">
        <v>2685</v>
      </c>
      <c r="D74" s="7" t="s">
        <v>2686</v>
      </c>
      <c r="E74" s="219" t="s">
        <v>1728</v>
      </c>
      <c r="F74" s="202">
        <v>606</v>
      </c>
      <c r="G74" s="219" t="s">
        <v>414</v>
      </c>
      <c r="H74" s="219" t="s">
        <v>415</v>
      </c>
      <c r="I74" s="219" t="s">
        <v>8</v>
      </c>
      <c r="J74" s="220" t="s">
        <v>1734</v>
      </c>
      <c r="K74" s="117"/>
      <c r="L74" s="91"/>
      <c r="M74" s="117" t="s">
        <v>2732</v>
      </c>
      <c r="N74" s="91"/>
      <c r="O74" s="218"/>
      <c r="P74" s="91">
        <v>2</v>
      </c>
      <c r="Q74" s="218"/>
      <c r="R74" s="91" t="s">
        <v>2760</v>
      </c>
      <c r="S74" s="91">
        <v>2026</v>
      </c>
    </row>
    <row r="75" spans="1:20" customFormat="1" ht="90" x14ac:dyDescent="0.25">
      <c r="A75" s="61" t="s">
        <v>1723</v>
      </c>
      <c r="B75" s="7" t="s">
        <v>2684</v>
      </c>
      <c r="C75" s="159" t="s">
        <v>2685</v>
      </c>
      <c r="D75" s="7" t="s">
        <v>2686</v>
      </c>
      <c r="E75" s="219" t="s">
        <v>1728</v>
      </c>
      <c r="F75" s="202">
        <v>676</v>
      </c>
      <c r="G75" s="219" t="s">
        <v>416</v>
      </c>
      <c r="H75" s="219" t="s">
        <v>417</v>
      </c>
      <c r="I75" s="219" t="s">
        <v>8</v>
      </c>
      <c r="J75" s="220" t="s">
        <v>1735</v>
      </c>
      <c r="K75" s="117"/>
      <c r="L75" s="91"/>
      <c r="M75" s="117" t="s">
        <v>2732</v>
      </c>
      <c r="N75" s="91"/>
      <c r="O75" s="218"/>
      <c r="P75" s="91">
        <v>2</v>
      </c>
      <c r="Q75" s="218"/>
      <c r="R75" s="91" t="s">
        <v>2760</v>
      </c>
      <c r="S75" s="91">
        <v>2026</v>
      </c>
    </row>
    <row r="76" spans="1:20" customFormat="1" ht="90" x14ac:dyDescent="0.25">
      <c r="A76" s="61" t="s">
        <v>1723</v>
      </c>
      <c r="B76" s="7" t="s">
        <v>2684</v>
      </c>
      <c r="C76" s="159" t="s">
        <v>2685</v>
      </c>
      <c r="D76" s="7" t="s">
        <v>2686</v>
      </c>
      <c r="E76" s="219" t="s">
        <v>1728</v>
      </c>
      <c r="F76" s="202">
        <v>64</v>
      </c>
      <c r="G76" s="219" t="s">
        <v>418</v>
      </c>
      <c r="H76" s="219" t="s">
        <v>419</v>
      </c>
      <c r="I76" s="219" t="s">
        <v>8</v>
      </c>
      <c r="J76" s="220" t="s">
        <v>1735</v>
      </c>
      <c r="K76" s="117"/>
      <c r="L76" s="91"/>
      <c r="M76" s="117" t="s">
        <v>2732</v>
      </c>
      <c r="N76" s="91"/>
      <c r="O76" s="218"/>
      <c r="P76" s="91">
        <v>2</v>
      </c>
      <c r="Q76" s="218"/>
      <c r="R76" s="91" t="s">
        <v>2760</v>
      </c>
      <c r="S76" s="91">
        <v>2026</v>
      </c>
    </row>
    <row r="77" spans="1:20" customFormat="1" ht="105" x14ac:dyDescent="0.25">
      <c r="A77" s="61" t="s">
        <v>1723</v>
      </c>
      <c r="B77" s="7" t="s">
        <v>2684</v>
      </c>
      <c r="C77" s="159" t="s">
        <v>2685</v>
      </c>
      <c r="D77" s="7" t="s">
        <v>2686</v>
      </c>
      <c r="E77" s="219" t="s">
        <v>1728</v>
      </c>
      <c r="F77" s="202">
        <v>55</v>
      </c>
      <c r="G77" s="219" t="s">
        <v>420</v>
      </c>
      <c r="H77" s="219" t="s">
        <v>421</v>
      </c>
      <c r="I77" s="219" t="s">
        <v>8</v>
      </c>
      <c r="J77" s="115" t="s">
        <v>1733</v>
      </c>
      <c r="K77" s="117"/>
      <c r="L77" s="91"/>
      <c r="M77" s="117" t="s">
        <v>2732</v>
      </c>
      <c r="N77" s="91"/>
      <c r="O77" s="218"/>
      <c r="P77" s="91">
        <v>2</v>
      </c>
      <c r="Q77" s="218"/>
      <c r="R77" s="91" t="s">
        <v>2760</v>
      </c>
      <c r="S77" s="91">
        <v>2026</v>
      </c>
    </row>
    <row r="78" spans="1:20" customFormat="1" ht="90" x14ac:dyDescent="0.25">
      <c r="A78" s="61" t="s">
        <v>1723</v>
      </c>
      <c r="B78" s="7" t="s">
        <v>2684</v>
      </c>
      <c r="C78" s="159" t="s">
        <v>2685</v>
      </c>
      <c r="D78" s="7" t="s">
        <v>2686</v>
      </c>
      <c r="E78" s="219" t="s">
        <v>1728</v>
      </c>
      <c r="F78" s="202">
        <v>38</v>
      </c>
      <c r="G78" s="219" t="s">
        <v>422</v>
      </c>
      <c r="H78" s="219" t="s">
        <v>423</v>
      </c>
      <c r="I78" s="219" t="s">
        <v>8</v>
      </c>
      <c r="J78" s="220" t="s">
        <v>1735</v>
      </c>
      <c r="K78" s="117"/>
      <c r="L78" s="91"/>
      <c r="M78" s="117" t="s">
        <v>2732</v>
      </c>
      <c r="N78" s="91"/>
      <c r="O78" s="218"/>
      <c r="P78" s="91">
        <v>2</v>
      </c>
      <c r="Q78" s="218"/>
      <c r="R78" s="91" t="s">
        <v>2760</v>
      </c>
      <c r="S78" s="91">
        <v>2026</v>
      </c>
    </row>
    <row r="79" spans="1:20" customFormat="1" ht="105" x14ac:dyDescent="0.25">
      <c r="A79" s="61" t="s">
        <v>1723</v>
      </c>
      <c r="B79" s="7" t="s">
        <v>2684</v>
      </c>
      <c r="C79" s="159" t="s">
        <v>2685</v>
      </c>
      <c r="D79" s="7" t="s">
        <v>2686</v>
      </c>
      <c r="E79" s="219" t="s">
        <v>1728</v>
      </c>
      <c r="F79" s="202">
        <v>31</v>
      </c>
      <c r="G79" s="219" t="s">
        <v>424</v>
      </c>
      <c r="H79" s="219" t="s">
        <v>425</v>
      </c>
      <c r="I79" s="219" t="s">
        <v>8</v>
      </c>
      <c r="J79" s="116" t="s">
        <v>1736</v>
      </c>
      <c r="K79" s="117" t="s">
        <v>2732</v>
      </c>
      <c r="L79" s="91"/>
      <c r="M79" s="117"/>
      <c r="N79" s="91"/>
      <c r="O79" s="218"/>
      <c r="P79" s="91">
        <v>2</v>
      </c>
      <c r="Q79" s="218"/>
      <c r="R79" s="91" t="s">
        <v>2760</v>
      </c>
      <c r="S79" s="620">
        <v>2026</v>
      </c>
      <c r="T79" s="91"/>
    </row>
    <row r="80" spans="1:20" customFormat="1" ht="105" x14ac:dyDescent="0.25">
      <c r="A80" s="61" t="s">
        <v>1723</v>
      </c>
      <c r="B80" s="7" t="s">
        <v>2684</v>
      </c>
      <c r="C80" s="159" t="s">
        <v>2685</v>
      </c>
      <c r="D80" s="7" t="s">
        <v>2686</v>
      </c>
      <c r="E80" s="219" t="s">
        <v>1728</v>
      </c>
      <c r="F80" s="202">
        <v>32</v>
      </c>
      <c r="G80" s="219" t="s">
        <v>426</v>
      </c>
      <c r="H80" s="219" t="s">
        <v>427</v>
      </c>
      <c r="I80" s="219" t="s">
        <v>279</v>
      </c>
      <c r="J80" s="115" t="s">
        <v>1733</v>
      </c>
      <c r="K80" s="117"/>
      <c r="L80" s="91"/>
      <c r="M80" s="117" t="s">
        <v>2732</v>
      </c>
      <c r="N80" s="91"/>
      <c r="O80" s="218"/>
      <c r="P80" s="91">
        <v>2</v>
      </c>
      <c r="Q80" s="218"/>
      <c r="R80" s="91" t="s">
        <v>2760</v>
      </c>
      <c r="S80" s="91">
        <v>2026</v>
      </c>
    </row>
    <row r="81" spans="1:20" customFormat="1" ht="315" x14ac:dyDescent="0.25">
      <c r="A81" s="62" t="s">
        <v>1723</v>
      </c>
      <c r="B81" s="7" t="s">
        <v>2684</v>
      </c>
      <c r="C81" s="159" t="s">
        <v>2685</v>
      </c>
      <c r="D81" s="10" t="s">
        <v>2686</v>
      </c>
      <c r="E81" s="221" t="s">
        <v>1711</v>
      </c>
      <c r="F81" s="222">
        <v>25</v>
      </c>
      <c r="G81" s="222" t="s">
        <v>170</v>
      </c>
      <c r="H81" s="222" t="s">
        <v>171</v>
      </c>
      <c r="I81" s="222" t="s">
        <v>8</v>
      </c>
      <c r="J81" s="220" t="s">
        <v>2687</v>
      </c>
      <c r="K81" s="117"/>
      <c r="L81" s="91"/>
      <c r="M81" s="117" t="s">
        <v>2731</v>
      </c>
      <c r="N81" s="91"/>
      <c r="O81" s="218"/>
      <c r="P81" s="91">
        <v>2</v>
      </c>
      <c r="Q81" s="218"/>
      <c r="R81" s="91" t="s">
        <v>2760</v>
      </c>
      <c r="S81" s="91">
        <v>2026</v>
      </c>
    </row>
    <row r="82" spans="1:20" ht="331.5" x14ac:dyDescent="0.25">
      <c r="A82" s="63" t="s">
        <v>1723</v>
      </c>
      <c r="B82" s="7" t="s">
        <v>2684</v>
      </c>
      <c r="C82" s="159" t="s">
        <v>2685</v>
      </c>
      <c r="D82" s="10" t="s">
        <v>2686</v>
      </c>
      <c r="E82" s="221" t="s">
        <v>1720</v>
      </c>
      <c r="F82" s="201">
        <v>376</v>
      </c>
      <c r="G82" s="221" t="s">
        <v>916</v>
      </c>
      <c r="H82" s="221" t="s">
        <v>917</v>
      </c>
      <c r="I82" s="221" t="s">
        <v>8</v>
      </c>
      <c r="J82" s="116" t="s">
        <v>1739</v>
      </c>
      <c r="K82" s="117" t="s">
        <v>2732</v>
      </c>
      <c r="L82" s="92"/>
      <c r="M82" s="117"/>
      <c r="N82" s="92"/>
      <c r="O82" s="218"/>
      <c r="P82" s="91">
        <v>2</v>
      </c>
      <c r="Q82" s="609" t="s">
        <v>2830</v>
      </c>
      <c r="R82" s="92" t="s">
        <v>2780</v>
      </c>
      <c r="S82" s="89">
        <v>2026</v>
      </c>
      <c r="T82" s="92"/>
    </row>
    <row r="83" spans="1:20" ht="280.5" x14ac:dyDescent="0.25">
      <c r="A83" s="63" t="s">
        <v>1723</v>
      </c>
      <c r="B83" s="7" t="s">
        <v>2684</v>
      </c>
      <c r="C83" s="159" t="s">
        <v>2685</v>
      </c>
      <c r="D83" s="10" t="s">
        <v>2686</v>
      </c>
      <c r="E83" s="221" t="s">
        <v>1720</v>
      </c>
      <c r="F83" s="201">
        <v>377</v>
      </c>
      <c r="G83" s="221" t="s">
        <v>898</v>
      </c>
      <c r="H83" s="221" t="s">
        <v>918</v>
      </c>
      <c r="I83" s="221" t="s">
        <v>431</v>
      </c>
      <c r="J83" s="116" t="s">
        <v>1739</v>
      </c>
      <c r="K83" s="117" t="s">
        <v>2731</v>
      </c>
      <c r="L83" s="92"/>
      <c r="M83" s="117"/>
      <c r="N83" s="92"/>
      <c r="O83" s="218"/>
      <c r="P83" s="91">
        <v>2</v>
      </c>
      <c r="Q83" s="609" t="s">
        <v>2830</v>
      </c>
      <c r="R83" s="92" t="s">
        <v>2780</v>
      </c>
      <c r="S83" s="89">
        <v>2026</v>
      </c>
      <c r="T83" s="92"/>
    </row>
    <row r="84" spans="1:20" ht="306" x14ac:dyDescent="0.25">
      <c r="A84" s="63" t="s">
        <v>1723</v>
      </c>
      <c r="B84" s="7" t="s">
        <v>2684</v>
      </c>
      <c r="C84" s="159" t="s">
        <v>2685</v>
      </c>
      <c r="D84" s="10" t="s">
        <v>2686</v>
      </c>
      <c r="E84" s="221" t="s">
        <v>1720</v>
      </c>
      <c r="F84" s="201">
        <v>378</v>
      </c>
      <c r="G84" s="221" t="s">
        <v>916</v>
      </c>
      <c r="H84" s="221" t="s">
        <v>919</v>
      </c>
      <c r="I84" s="221" t="s">
        <v>8</v>
      </c>
      <c r="J84" s="116" t="s">
        <v>1739</v>
      </c>
      <c r="K84" s="117" t="s">
        <v>2732</v>
      </c>
      <c r="L84" s="92"/>
      <c r="M84" s="117"/>
      <c r="N84" s="92"/>
      <c r="O84" s="218"/>
      <c r="P84" s="92"/>
      <c r="Q84" s="609" t="s">
        <v>2830</v>
      </c>
      <c r="R84" s="92" t="s">
        <v>2780</v>
      </c>
      <c r="S84" s="89">
        <v>2026</v>
      </c>
      <c r="T84" s="92"/>
    </row>
    <row r="85" spans="1:20" ht="204" x14ac:dyDescent="0.25">
      <c r="A85" s="63" t="s">
        <v>1723</v>
      </c>
      <c r="B85" s="7" t="s">
        <v>2684</v>
      </c>
      <c r="C85" s="159" t="s">
        <v>2685</v>
      </c>
      <c r="D85" s="10" t="s">
        <v>2686</v>
      </c>
      <c r="E85" s="221" t="s">
        <v>1720</v>
      </c>
      <c r="F85" s="201" t="s">
        <v>968</v>
      </c>
      <c r="G85" s="221" t="s">
        <v>916</v>
      </c>
      <c r="H85" s="221" t="s">
        <v>969</v>
      </c>
      <c r="I85" s="221" t="s">
        <v>8</v>
      </c>
      <c r="J85" s="116" t="s">
        <v>1739</v>
      </c>
      <c r="K85" s="117" t="s">
        <v>2732</v>
      </c>
      <c r="L85" s="92"/>
      <c r="M85" s="117"/>
      <c r="N85" s="92"/>
      <c r="O85" s="218"/>
      <c r="P85" s="92"/>
      <c r="Q85" s="609" t="s">
        <v>2830</v>
      </c>
      <c r="R85" s="92" t="s">
        <v>2780</v>
      </c>
      <c r="S85" s="89">
        <v>2026</v>
      </c>
      <c r="T85" s="92"/>
    </row>
    <row r="86" spans="1:20" ht="76.5" x14ac:dyDescent="0.25">
      <c r="A86" s="20" t="s">
        <v>1723</v>
      </c>
      <c r="B86" s="7" t="s">
        <v>2684</v>
      </c>
      <c r="C86" s="159" t="s">
        <v>2685</v>
      </c>
      <c r="D86" s="7" t="s">
        <v>2686</v>
      </c>
      <c r="E86" s="219" t="s">
        <v>1720</v>
      </c>
      <c r="F86" s="202">
        <v>539</v>
      </c>
      <c r="G86" s="219" t="s">
        <v>1741</v>
      </c>
      <c r="H86" s="219" t="s">
        <v>1742</v>
      </c>
      <c r="I86" s="223" t="s">
        <v>8</v>
      </c>
      <c r="J86" s="115" t="s">
        <v>2688</v>
      </c>
      <c r="K86" s="218" t="s">
        <v>2732</v>
      </c>
      <c r="L86" s="92"/>
      <c r="M86" s="117"/>
      <c r="N86" s="92"/>
      <c r="O86" s="218"/>
      <c r="P86" s="92"/>
      <c r="Q86" s="91" t="s">
        <v>2744</v>
      </c>
      <c r="R86" s="91" t="s">
        <v>2744</v>
      </c>
      <c r="S86" s="620" t="s">
        <v>2744</v>
      </c>
      <c r="T86" s="92"/>
    </row>
    <row r="87" spans="1:20" ht="90" x14ac:dyDescent="0.25">
      <c r="A87" s="20" t="s">
        <v>1723</v>
      </c>
      <c r="B87" s="7" t="s">
        <v>2684</v>
      </c>
      <c r="C87" s="159" t="s">
        <v>2685</v>
      </c>
      <c r="D87" s="7" t="s">
        <v>2686</v>
      </c>
      <c r="E87" s="219" t="s">
        <v>1720</v>
      </c>
      <c r="F87" s="202">
        <v>646</v>
      </c>
      <c r="G87" s="219" t="s">
        <v>949</v>
      </c>
      <c r="H87" s="219" t="s">
        <v>951</v>
      </c>
      <c r="I87" s="219" t="s">
        <v>8</v>
      </c>
      <c r="J87" s="116" t="s">
        <v>1745</v>
      </c>
      <c r="K87" s="117" t="s">
        <v>2732</v>
      </c>
      <c r="L87" s="92"/>
      <c r="M87" s="117"/>
      <c r="N87" s="92"/>
      <c r="O87" s="218"/>
      <c r="P87" s="92"/>
      <c r="Q87" s="610" t="s">
        <v>2829</v>
      </c>
      <c r="R87" s="92" t="s">
        <v>2780</v>
      </c>
      <c r="S87" s="653">
        <v>2026</v>
      </c>
      <c r="T87" s="92"/>
    </row>
    <row r="88" spans="1:20" ht="90" x14ac:dyDescent="0.25">
      <c r="A88" s="20" t="s">
        <v>1723</v>
      </c>
      <c r="B88" s="7" t="s">
        <v>2684</v>
      </c>
      <c r="C88" s="159" t="s">
        <v>2685</v>
      </c>
      <c r="D88" s="7" t="s">
        <v>2686</v>
      </c>
      <c r="E88" s="219" t="s">
        <v>1720</v>
      </c>
      <c r="F88" s="202">
        <v>654</v>
      </c>
      <c r="G88" s="219" t="s">
        <v>1746</v>
      </c>
      <c r="H88" s="219" t="s">
        <v>1747</v>
      </c>
      <c r="I88" s="219" t="s">
        <v>8</v>
      </c>
      <c r="J88" s="116" t="s">
        <v>1745</v>
      </c>
      <c r="K88" s="117" t="s">
        <v>2732</v>
      </c>
      <c r="L88" s="92"/>
      <c r="M88" s="117"/>
      <c r="N88" s="92"/>
      <c r="O88" s="218"/>
      <c r="P88" s="92">
        <v>1</v>
      </c>
      <c r="Q88" s="589" t="s">
        <v>2829</v>
      </c>
      <c r="R88" s="92" t="s">
        <v>2780</v>
      </c>
      <c r="S88" s="653">
        <v>2026</v>
      </c>
      <c r="T88" s="92"/>
    </row>
    <row r="89" spans="1:20" ht="120" x14ac:dyDescent="0.25">
      <c r="A89" s="20" t="s">
        <v>1723</v>
      </c>
      <c r="B89" s="7" t="s">
        <v>2684</v>
      </c>
      <c r="C89" s="159" t="s">
        <v>2685</v>
      </c>
      <c r="D89" s="7" t="s">
        <v>2686</v>
      </c>
      <c r="E89" s="219" t="s">
        <v>1720</v>
      </c>
      <c r="F89" s="202">
        <v>797</v>
      </c>
      <c r="G89" s="219" t="s">
        <v>1748</v>
      </c>
      <c r="H89" s="219" t="s">
        <v>1749</v>
      </c>
      <c r="I89" s="219" t="s">
        <v>1750</v>
      </c>
      <c r="J89" s="115" t="s">
        <v>1751</v>
      </c>
      <c r="K89" s="117" t="s">
        <v>2732</v>
      </c>
      <c r="L89" s="92"/>
      <c r="M89" s="117"/>
      <c r="N89" s="92"/>
      <c r="O89" s="218"/>
      <c r="P89" s="92"/>
      <c r="Q89" s="92"/>
      <c r="R89" s="91" t="s">
        <v>2744</v>
      </c>
      <c r="S89" s="620" t="s">
        <v>2744</v>
      </c>
      <c r="T89" s="92"/>
    </row>
    <row r="90" spans="1:20" customFormat="1" ht="76.5" x14ac:dyDescent="0.25">
      <c r="A90" s="61" t="s">
        <v>1723</v>
      </c>
      <c r="B90" s="7" t="s">
        <v>2684</v>
      </c>
      <c r="C90" s="159" t="s">
        <v>2685</v>
      </c>
      <c r="D90" s="7" t="s">
        <v>2686</v>
      </c>
      <c r="E90" s="219" t="s">
        <v>1752</v>
      </c>
      <c r="F90" s="202">
        <v>2</v>
      </c>
      <c r="G90" s="219" t="s">
        <v>1461</v>
      </c>
      <c r="H90" s="219" t="s">
        <v>1462</v>
      </c>
      <c r="I90" s="219" t="s">
        <v>1463</v>
      </c>
      <c r="J90" s="116" t="s">
        <v>1753</v>
      </c>
      <c r="K90" s="117" t="s">
        <v>2731</v>
      </c>
      <c r="L90" s="91"/>
      <c r="M90" s="117"/>
      <c r="N90" s="91"/>
      <c r="O90" s="218"/>
      <c r="P90" s="91"/>
      <c r="Q90" s="91"/>
      <c r="R90" s="91" t="s">
        <v>2744</v>
      </c>
      <c r="S90" s="620" t="s">
        <v>2744</v>
      </c>
      <c r="T90" s="91"/>
    </row>
    <row r="91" spans="1:20" customFormat="1" ht="76.5" x14ac:dyDescent="0.25">
      <c r="A91" s="61" t="s">
        <v>1723</v>
      </c>
      <c r="B91" s="7" t="s">
        <v>2684</v>
      </c>
      <c r="C91" s="159" t="s">
        <v>2685</v>
      </c>
      <c r="D91" s="7" t="s">
        <v>2686</v>
      </c>
      <c r="E91" s="219" t="s">
        <v>1752</v>
      </c>
      <c r="F91" s="202">
        <v>3</v>
      </c>
      <c r="G91" s="219" t="s">
        <v>1464</v>
      </c>
      <c r="H91" s="219" t="s">
        <v>1465</v>
      </c>
      <c r="I91" s="219" t="s">
        <v>1463</v>
      </c>
      <c r="J91" s="116" t="s">
        <v>1753</v>
      </c>
      <c r="K91" s="117"/>
      <c r="L91" s="91"/>
      <c r="M91" s="117" t="s">
        <v>2731</v>
      </c>
      <c r="N91" s="91"/>
      <c r="O91" s="218"/>
      <c r="P91" s="91"/>
      <c r="Q91" s="91"/>
      <c r="R91" s="91" t="s">
        <v>2760</v>
      </c>
      <c r="S91" s="91">
        <v>2026</v>
      </c>
    </row>
    <row r="92" spans="1:20" customFormat="1" ht="76.5" x14ac:dyDescent="0.25">
      <c r="A92" s="61" t="s">
        <v>1723</v>
      </c>
      <c r="B92" s="7" t="s">
        <v>2684</v>
      </c>
      <c r="C92" s="159" t="s">
        <v>2685</v>
      </c>
      <c r="D92" s="7" t="s">
        <v>2686</v>
      </c>
      <c r="E92" s="219" t="s">
        <v>1752</v>
      </c>
      <c r="F92" s="202">
        <v>354</v>
      </c>
      <c r="G92" s="219" t="s">
        <v>1479</v>
      </c>
      <c r="H92" s="219" t="s">
        <v>1480</v>
      </c>
      <c r="I92" s="219" t="s">
        <v>1463</v>
      </c>
      <c r="J92" s="116" t="s">
        <v>1753</v>
      </c>
      <c r="K92" s="117"/>
      <c r="L92" s="91"/>
      <c r="M92" s="117" t="s">
        <v>2731</v>
      </c>
      <c r="N92" s="91"/>
      <c r="O92" s="218"/>
      <c r="P92" s="91"/>
      <c r="Q92" s="91"/>
      <c r="R92" s="91" t="s">
        <v>2760</v>
      </c>
      <c r="S92" s="91">
        <v>2026</v>
      </c>
    </row>
    <row r="93" spans="1:20" customFormat="1" ht="76.5" x14ac:dyDescent="0.25">
      <c r="A93" s="61" t="s">
        <v>1723</v>
      </c>
      <c r="B93" s="7" t="s">
        <v>2684</v>
      </c>
      <c r="C93" s="159" t="s">
        <v>2685</v>
      </c>
      <c r="D93" s="7" t="s">
        <v>2686</v>
      </c>
      <c r="E93" s="219" t="s">
        <v>1752</v>
      </c>
      <c r="F93" s="202">
        <v>368</v>
      </c>
      <c r="G93" s="219" t="s">
        <v>1489</v>
      </c>
      <c r="H93" s="219" t="s">
        <v>1490</v>
      </c>
      <c r="I93" s="219" t="s">
        <v>1463</v>
      </c>
      <c r="J93" s="116" t="s">
        <v>1753</v>
      </c>
      <c r="K93" s="117" t="s">
        <v>2731</v>
      </c>
      <c r="L93" s="91"/>
      <c r="M93" s="117"/>
      <c r="N93" s="91"/>
      <c r="O93" s="218"/>
      <c r="P93" s="91"/>
      <c r="Q93" s="91"/>
      <c r="R93" s="91" t="s">
        <v>2744</v>
      </c>
      <c r="S93" s="620" t="s">
        <v>2744</v>
      </c>
      <c r="T93" s="91"/>
    </row>
    <row r="94" spans="1:20" customFormat="1" ht="76.5" x14ac:dyDescent="0.25">
      <c r="A94" s="61" t="s">
        <v>1723</v>
      </c>
      <c r="B94" s="7" t="s">
        <v>2684</v>
      </c>
      <c r="C94" s="159" t="s">
        <v>2685</v>
      </c>
      <c r="D94" s="7" t="s">
        <v>2686</v>
      </c>
      <c r="E94" s="219" t="s">
        <v>1754</v>
      </c>
      <c r="F94" s="202">
        <v>188</v>
      </c>
      <c r="G94" s="219" t="s">
        <v>1539</v>
      </c>
      <c r="H94" s="219" t="s">
        <v>1540</v>
      </c>
      <c r="I94" s="219" t="s">
        <v>1541</v>
      </c>
      <c r="J94" s="220" t="s">
        <v>1755</v>
      </c>
      <c r="K94" s="218" t="s">
        <v>2732</v>
      </c>
      <c r="L94" s="91"/>
      <c r="M94" s="117"/>
      <c r="N94" s="91"/>
      <c r="O94" s="218"/>
      <c r="P94" s="91">
        <v>1</v>
      </c>
      <c r="Q94" s="218"/>
      <c r="R94" s="91" t="s">
        <v>2760</v>
      </c>
      <c r="S94" s="620">
        <v>2026</v>
      </c>
      <c r="T94" s="91"/>
    </row>
    <row r="95" spans="1:20" customFormat="1" ht="102" x14ac:dyDescent="0.25">
      <c r="A95" s="61" t="s">
        <v>1723</v>
      </c>
      <c r="B95" s="7" t="s">
        <v>2684</v>
      </c>
      <c r="C95" s="159" t="s">
        <v>2685</v>
      </c>
      <c r="D95" s="7" t="s">
        <v>2686</v>
      </c>
      <c r="E95" s="219" t="s">
        <v>1754</v>
      </c>
      <c r="F95" s="202">
        <v>475</v>
      </c>
      <c r="G95" s="219" t="s">
        <v>1569</v>
      </c>
      <c r="H95" s="219" t="s">
        <v>1570</v>
      </c>
      <c r="I95" s="219" t="s">
        <v>1571</v>
      </c>
      <c r="J95" s="220" t="s">
        <v>1755</v>
      </c>
      <c r="K95" s="117"/>
      <c r="L95" s="91"/>
      <c r="M95" s="117" t="s">
        <v>2732</v>
      </c>
      <c r="N95" s="91"/>
      <c r="O95" s="218"/>
      <c r="P95" s="91">
        <v>50</v>
      </c>
      <c r="Q95" s="218"/>
      <c r="R95" s="91" t="s">
        <v>2760</v>
      </c>
      <c r="S95" s="91">
        <v>2026</v>
      </c>
    </row>
    <row r="96" spans="1:20" customFormat="1" ht="76.5" x14ac:dyDescent="0.25">
      <c r="A96" s="61" t="s">
        <v>1723</v>
      </c>
      <c r="B96" s="7" t="s">
        <v>2684</v>
      </c>
      <c r="C96" s="159" t="s">
        <v>2685</v>
      </c>
      <c r="D96" s="7" t="s">
        <v>2686</v>
      </c>
      <c r="E96" s="219" t="s">
        <v>1711</v>
      </c>
      <c r="F96" s="202">
        <v>388</v>
      </c>
      <c r="G96" s="219" t="s">
        <v>82</v>
      </c>
      <c r="H96" s="219" t="s">
        <v>83</v>
      </c>
      <c r="I96" s="219" t="s">
        <v>8</v>
      </c>
      <c r="J96" s="220" t="s">
        <v>1734</v>
      </c>
      <c r="K96" s="117"/>
      <c r="L96" s="91"/>
      <c r="M96" s="117" t="s">
        <v>2731</v>
      </c>
      <c r="N96" s="91"/>
      <c r="O96" s="218"/>
      <c r="P96" s="91"/>
      <c r="Q96" s="218"/>
      <c r="R96" s="91" t="s">
        <v>2760</v>
      </c>
      <c r="S96" s="91">
        <v>2026</v>
      </c>
    </row>
    <row r="97" spans="1:19" customFormat="1" ht="120" x14ac:dyDescent="0.25">
      <c r="A97" s="61" t="s">
        <v>1723</v>
      </c>
      <c r="B97" s="7" t="s">
        <v>2684</v>
      </c>
      <c r="C97" s="159" t="s">
        <v>2685</v>
      </c>
      <c r="D97" s="7" t="s">
        <v>2686</v>
      </c>
      <c r="E97" s="219" t="s">
        <v>1711</v>
      </c>
      <c r="F97" s="202">
        <v>70</v>
      </c>
      <c r="G97" s="219" t="s">
        <v>52</v>
      </c>
      <c r="H97" s="219" t="s">
        <v>53</v>
      </c>
      <c r="I97" s="219" t="s">
        <v>8</v>
      </c>
      <c r="J97" s="220" t="s">
        <v>2687</v>
      </c>
      <c r="K97" s="117"/>
      <c r="L97" s="91"/>
      <c r="M97" s="117" t="s">
        <v>2731</v>
      </c>
      <c r="N97" s="91"/>
      <c r="O97" s="218"/>
      <c r="P97" s="91"/>
      <c r="Q97" s="218"/>
      <c r="R97" s="91" t="s">
        <v>2760</v>
      </c>
      <c r="S97" s="91">
        <v>2026</v>
      </c>
    </row>
    <row r="98" spans="1:19" customFormat="1" ht="90" x14ac:dyDescent="0.25">
      <c r="A98" s="61" t="s">
        <v>1723</v>
      </c>
      <c r="B98" s="7" t="s">
        <v>2684</v>
      </c>
      <c r="C98" s="159" t="s">
        <v>2685</v>
      </c>
      <c r="D98" s="7" t="s">
        <v>2686</v>
      </c>
      <c r="E98" s="219" t="s">
        <v>1728</v>
      </c>
      <c r="F98" s="202" t="s">
        <v>265</v>
      </c>
      <c r="G98" s="219" t="s">
        <v>266</v>
      </c>
      <c r="H98" s="219" t="s">
        <v>263</v>
      </c>
      <c r="I98" s="219" t="s">
        <v>264</v>
      </c>
      <c r="J98" s="220" t="s">
        <v>1735</v>
      </c>
      <c r="K98" s="117"/>
      <c r="L98" s="91"/>
      <c r="M98" s="117" t="s">
        <v>2732</v>
      </c>
      <c r="N98" s="91"/>
      <c r="O98" s="218"/>
      <c r="P98" s="91"/>
      <c r="Q98" s="218"/>
      <c r="R98" s="91" t="s">
        <v>2760</v>
      </c>
      <c r="S98" s="91">
        <v>2026</v>
      </c>
    </row>
    <row r="99" spans="1:19" customFormat="1" ht="89.25" x14ac:dyDescent="0.25">
      <c r="A99" s="61" t="s">
        <v>1723</v>
      </c>
      <c r="B99" s="7" t="s">
        <v>2684</v>
      </c>
      <c r="C99" s="159" t="s">
        <v>2685</v>
      </c>
      <c r="D99" s="7" t="s">
        <v>2686</v>
      </c>
      <c r="E99" s="219" t="s">
        <v>1800</v>
      </c>
      <c r="F99" s="202">
        <v>26</v>
      </c>
      <c r="G99" s="219" t="s">
        <v>753</v>
      </c>
      <c r="H99" s="219" t="s">
        <v>754</v>
      </c>
      <c r="I99" s="219" t="s">
        <v>528</v>
      </c>
      <c r="J99" s="220" t="s">
        <v>2689</v>
      </c>
      <c r="K99" s="117"/>
      <c r="L99" s="91"/>
      <c r="M99" s="117" t="s">
        <v>2732</v>
      </c>
      <c r="N99" s="91"/>
      <c r="O99" s="218"/>
      <c r="P99" s="91"/>
      <c r="Q99" s="91" t="s">
        <v>2772</v>
      </c>
      <c r="R99" s="91" t="s">
        <v>2271</v>
      </c>
      <c r="S99" s="91">
        <v>2026</v>
      </c>
    </row>
    <row r="100" spans="1:19" customFormat="1" ht="76.5" x14ac:dyDescent="0.25">
      <c r="A100" s="61" t="s">
        <v>1723</v>
      </c>
      <c r="B100" s="7" t="s">
        <v>2684</v>
      </c>
      <c r="C100" s="159" t="s">
        <v>2685</v>
      </c>
      <c r="D100" s="7" t="s">
        <v>2686</v>
      </c>
      <c r="E100" s="219" t="s">
        <v>1800</v>
      </c>
      <c r="F100" s="202">
        <v>286</v>
      </c>
      <c r="G100" s="219" t="s">
        <v>886</v>
      </c>
      <c r="H100" s="219" t="s">
        <v>887</v>
      </c>
      <c r="I100" s="219" t="s">
        <v>888</v>
      </c>
      <c r="J100" s="220" t="s">
        <v>2689</v>
      </c>
      <c r="K100" s="117"/>
      <c r="L100" s="91"/>
      <c r="M100" s="117" t="s">
        <v>2732</v>
      </c>
      <c r="N100" s="91"/>
      <c r="O100" s="218"/>
      <c r="P100" s="91"/>
      <c r="Q100" s="91" t="s">
        <v>2772</v>
      </c>
      <c r="R100" s="91" t="s">
        <v>2271</v>
      </c>
      <c r="S100" s="91">
        <v>2026</v>
      </c>
    </row>
    <row r="101" spans="1:19" customFormat="1" ht="76.5" x14ac:dyDescent="0.25">
      <c r="A101" s="61" t="s">
        <v>1723</v>
      </c>
      <c r="B101" s="7" t="s">
        <v>2684</v>
      </c>
      <c r="C101" s="159" t="s">
        <v>2685</v>
      </c>
      <c r="D101" s="7" t="s">
        <v>2686</v>
      </c>
      <c r="E101" s="219" t="s">
        <v>1800</v>
      </c>
      <c r="F101" s="202">
        <v>287</v>
      </c>
      <c r="G101" s="219" t="s">
        <v>559</v>
      </c>
      <c r="H101" s="219" t="s">
        <v>560</v>
      </c>
      <c r="I101" s="219" t="s">
        <v>561</v>
      </c>
      <c r="J101" s="220" t="s">
        <v>2689</v>
      </c>
      <c r="K101" s="117"/>
      <c r="L101" s="91"/>
      <c r="M101" s="117" t="s">
        <v>2732</v>
      </c>
      <c r="N101" s="91"/>
      <c r="O101" s="218"/>
      <c r="P101" s="91"/>
      <c r="Q101" s="91" t="s">
        <v>2772</v>
      </c>
      <c r="R101" s="91" t="s">
        <v>2760</v>
      </c>
      <c r="S101" s="91">
        <v>2026</v>
      </c>
    </row>
    <row r="102" spans="1:19" customFormat="1" ht="76.5" x14ac:dyDescent="0.25">
      <c r="A102" s="61" t="s">
        <v>1723</v>
      </c>
      <c r="B102" s="7" t="s">
        <v>2684</v>
      </c>
      <c r="C102" s="159" t="s">
        <v>2685</v>
      </c>
      <c r="D102" s="7" t="s">
        <v>2686</v>
      </c>
      <c r="E102" s="219" t="s">
        <v>1800</v>
      </c>
      <c r="F102" s="202">
        <v>288</v>
      </c>
      <c r="G102" s="219" t="s">
        <v>856</v>
      </c>
      <c r="H102" s="219" t="s">
        <v>857</v>
      </c>
      <c r="I102" s="219" t="s">
        <v>858</v>
      </c>
      <c r="J102" s="220" t="s">
        <v>2689</v>
      </c>
      <c r="K102" s="117"/>
      <c r="L102" s="91"/>
      <c r="M102" s="117" t="s">
        <v>2732</v>
      </c>
      <c r="N102" s="91"/>
      <c r="O102" s="218"/>
      <c r="P102" s="91"/>
      <c r="Q102" s="91" t="s">
        <v>2772</v>
      </c>
      <c r="R102" s="91" t="s">
        <v>2760</v>
      </c>
      <c r="S102" s="91">
        <v>2026</v>
      </c>
    </row>
    <row r="103" spans="1:19" customFormat="1" ht="76.5" x14ac:dyDescent="0.25">
      <c r="A103" s="61" t="s">
        <v>1723</v>
      </c>
      <c r="B103" s="7" t="s">
        <v>2684</v>
      </c>
      <c r="C103" s="159" t="s">
        <v>2685</v>
      </c>
      <c r="D103" s="7" t="s">
        <v>2686</v>
      </c>
      <c r="E103" s="219" t="s">
        <v>1800</v>
      </c>
      <c r="F103" s="202" t="s">
        <v>513</v>
      </c>
      <c r="G103" s="219" t="s">
        <v>513</v>
      </c>
      <c r="H103" s="219" t="s">
        <v>513</v>
      </c>
      <c r="I103" s="219" t="s">
        <v>431</v>
      </c>
      <c r="J103" s="220" t="s">
        <v>2689</v>
      </c>
      <c r="K103" s="117"/>
      <c r="L103" s="91"/>
      <c r="M103" s="117" t="s">
        <v>2732</v>
      </c>
      <c r="N103" s="91"/>
      <c r="O103" s="218"/>
      <c r="P103" s="91"/>
      <c r="Q103" s="91" t="s">
        <v>2772</v>
      </c>
      <c r="R103" s="91" t="s">
        <v>2271</v>
      </c>
      <c r="S103" s="91">
        <v>2026</v>
      </c>
    </row>
    <row r="104" spans="1:19" customFormat="1" ht="76.5" x14ac:dyDescent="0.25">
      <c r="A104" s="61" t="s">
        <v>1723</v>
      </c>
      <c r="B104" s="7" t="s">
        <v>2684</v>
      </c>
      <c r="C104" s="159" t="s">
        <v>2685</v>
      </c>
      <c r="D104" s="7" t="s">
        <v>2686</v>
      </c>
      <c r="E104" s="219" t="s">
        <v>1800</v>
      </c>
      <c r="F104" s="202" t="s">
        <v>503</v>
      </c>
      <c r="G104" s="219" t="s">
        <v>503</v>
      </c>
      <c r="H104" s="219" t="s">
        <v>503</v>
      </c>
      <c r="I104" s="219" t="s">
        <v>431</v>
      </c>
      <c r="J104" s="220" t="s">
        <v>2689</v>
      </c>
      <c r="K104" s="117"/>
      <c r="L104" s="91"/>
      <c r="M104" s="117" t="s">
        <v>2732</v>
      </c>
      <c r="N104" s="91"/>
      <c r="O104" s="218"/>
      <c r="P104" s="91"/>
      <c r="Q104" s="91" t="s">
        <v>2772</v>
      </c>
      <c r="R104" s="91" t="s">
        <v>2760</v>
      </c>
      <c r="S104" s="91">
        <v>2026</v>
      </c>
    </row>
    <row r="105" spans="1:19" customFormat="1" ht="76.5" x14ac:dyDescent="0.25">
      <c r="A105" s="61" t="s">
        <v>1723</v>
      </c>
      <c r="B105" s="7" t="s">
        <v>2684</v>
      </c>
      <c r="C105" s="159" t="s">
        <v>2685</v>
      </c>
      <c r="D105" s="7" t="s">
        <v>2686</v>
      </c>
      <c r="E105" s="219" t="s">
        <v>1788</v>
      </c>
      <c r="F105" s="202">
        <v>17</v>
      </c>
      <c r="G105" s="219" t="s">
        <v>983</v>
      </c>
      <c r="H105" s="219" t="s">
        <v>984</v>
      </c>
      <c r="I105" s="219" t="s">
        <v>8</v>
      </c>
      <c r="J105" s="220" t="s">
        <v>1734</v>
      </c>
      <c r="K105" s="117"/>
      <c r="L105" s="91"/>
      <c r="M105" s="117" t="s">
        <v>2732</v>
      </c>
      <c r="N105" s="91"/>
      <c r="O105" s="218"/>
      <c r="P105" s="91"/>
      <c r="Q105" s="91" t="s">
        <v>2772</v>
      </c>
      <c r="R105" s="91" t="s">
        <v>2271</v>
      </c>
      <c r="S105" s="91">
        <v>2026</v>
      </c>
    </row>
    <row r="106" spans="1:19" customFormat="1" ht="76.5" x14ac:dyDescent="0.25">
      <c r="A106" s="61" t="s">
        <v>1723</v>
      </c>
      <c r="B106" s="7" t="s">
        <v>2684</v>
      </c>
      <c r="C106" s="159" t="s">
        <v>2685</v>
      </c>
      <c r="D106" s="7" t="s">
        <v>2686</v>
      </c>
      <c r="E106" s="219" t="s">
        <v>1788</v>
      </c>
      <c r="F106" s="202">
        <v>401</v>
      </c>
      <c r="G106" s="219" t="s">
        <v>1026</v>
      </c>
      <c r="H106" s="219" t="s">
        <v>1027</v>
      </c>
      <c r="I106" s="219" t="s">
        <v>8</v>
      </c>
      <c r="J106" s="220" t="s">
        <v>1734</v>
      </c>
      <c r="K106" s="117"/>
      <c r="L106" s="91"/>
      <c r="M106" s="117" t="s">
        <v>2732</v>
      </c>
      <c r="N106" s="91"/>
      <c r="O106" s="218"/>
      <c r="P106" s="91"/>
      <c r="Q106" s="91" t="s">
        <v>2772</v>
      </c>
      <c r="R106" s="91" t="s">
        <v>2271</v>
      </c>
      <c r="S106" s="91">
        <v>2026</v>
      </c>
    </row>
    <row r="107" spans="1:19" customFormat="1" ht="76.5" x14ac:dyDescent="0.25">
      <c r="A107" s="61" t="s">
        <v>1723</v>
      </c>
      <c r="B107" s="7" t="s">
        <v>2684</v>
      </c>
      <c r="C107" s="159" t="s">
        <v>2685</v>
      </c>
      <c r="D107" s="7" t="s">
        <v>2686</v>
      </c>
      <c r="E107" s="219" t="s">
        <v>1788</v>
      </c>
      <c r="F107" s="202">
        <v>422</v>
      </c>
      <c r="G107" s="219" t="s">
        <v>1048</v>
      </c>
      <c r="H107" s="219" t="s">
        <v>1049</v>
      </c>
      <c r="I107" s="219" t="s">
        <v>1050</v>
      </c>
      <c r="J107" s="220" t="s">
        <v>1734</v>
      </c>
      <c r="K107" s="117"/>
      <c r="L107" s="91"/>
      <c r="M107" s="117" t="s">
        <v>2732</v>
      </c>
      <c r="N107" s="91"/>
      <c r="O107" s="218"/>
      <c r="P107" s="91"/>
      <c r="Q107" s="91" t="s">
        <v>2772</v>
      </c>
      <c r="R107" s="91" t="s">
        <v>2760</v>
      </c>
      <c r="S107" s="91">
        <v>2026</v>
      </c>
    </row>
    <row r="108" spans="1:19" customFormat="1" ht="76.5" x14ac:dyDescent="0.25">
      <c r="A108" s="61" t="s">
        <v>1723</v>
      </c>
      <c r="B108" s="7" t="s">
        <v>2684</v>
      </c>
      <c r="C108" s="159" t="s">
        <v>2685</v>
      </c>
      <c r="D108" s="7" t="s">
        <v>2686</v>
      </c>
      <c r="E108" s="219" t="s">
        <v>1788</v>
      </c>
      <c r="F108" s="202">
        <v>423</v>
      </c>
      <c r="G108" s="219" t="s">
        <v>1048</v>
      </c>
      <c r="H108" s="219" t="s">
        <v>1051</v>
      </c>
      <c r="I108" s="219" t="s">
        <v>1052</v>
      </c>
      <c r="J108" s="220" t="s">
        <v>1734</v>
      </c>
      <c r="K108" s="117"/>
      <c r="L108" s="91"/>
      <c r="M108" s="117" t="s">
        <v>2732</v>
      </c>
      <c r="N108" s="91"/>
      <c r="O108" s="218"/>
      <c r="P108" s="91"/>
      <c r="Q108" s="91" t="s">
        <v>2772</v>
      </c>
      <c r="R108" s="91" t="s">
        <v>2760</v>
      </c>
      <c r="S108" s="91">
        <v>2026</v>
      </c>
    </row>
    <row r="109" spans="1:19" customFormat="1" ht="76.5" x14ac:dyDescent="0.25">
      <c r="A109" s="61" t="s">
        <v>1723</v>
      </c>
      <c r="B109" s="7" t="s">
        <v>2684</v>
      </c>
      <c r="C109" s="159" t="s">
        <v>2685</v>
      </c>
      <c r="D109" s="7" t="s">
        <v>2686</v>
      </c>
      <c r="E109" s="219" t="s">
        <v>1788</v>
      </c>
      <c r="F109" s="202">
        <v>424</v>
      </c>
      <c r="G109" s="219" t="s">
        <v>1048</v>
      </c>
      <c r="H109" s="219" t="s">
        <v>1053</v>
      </c>
      <c r="I109" s="219" t="s">
        <v>528</v>
      </c>
      <c r="J109" s="220" t="s">
        <v>1734</v>
      </c>
      <c r="K109" s="117"/>
      <c r="L109" s="91"/>
      <c r="M109" s="117" t="s">
        <v>2732</v>
      </c>
      <c r="N109" s="91"/>
      <c r="O109" s="218"/>
      <c r="P109" s="91"/>
      <c r="Q109" s="91" t="s">
        <v>2772</v>
      </c>
      <c r="R109" s="91" t="s">
        <v>2760</v>
      </c>
      <c r="S109" s="91">
        <v>2026</v>
      </c>
    </row>
    <row r="110" spans="1:19" customFormat="1" ht="76.5" x14ac:dyDescent="0.25">
      <c r="A110" s="61" t="s">
        <v>1723</v>
      </c>
      <c r="B110" s="7" t="s">
        <v>2684</v>
      </c>
      <c r="C110" s="159" t="s">
        <v>2685</v>
      </c>
      <c r="D110" s="7" t="s">
        <v>2686</v>
      </c>
      <c r="E110" s="219" t="s">
        <v>1803</v>
      </c>
      <c r="F110" s="202">
        <v>595</v>
      </c>
      <c r="G110" s="219" t="s">
        <v>1664</v>
      </c>
      <c r="H110" s="219" t="s">
        <v>1665</v>
      </c>
      <c r="I110" s="219" t="s">
        <v>1666</v>
      </c>
      <c r="J110" s="220" t="s">
        <v>1734</v>
      </c>
      <c r="K110" s="117"/>
      <c r="L110" s="91"/>
      <c r="M110" s="117" t="s">
        <v>2732</v>
      </c>
      <c r="N110" s="91"/>
      <c r="O110" s="218"/>
      <c r="P110" s="91"/>
      <c r="Q110" s="91" t="s">
        <v>2772</v>
      </c>
      <c r="R110" s="91" t="s">
        <v>2760</v>
      </c>
      <c r="S110" s="91">
        <v>2026</v>
      </c>
    </row>
    <row r="111" spans="1:19" customFormat="1" ht="76.5" x14ac:dyDescent="0.25">
      <c r="A111" s="61" t="s">
        <v>1723</v>
      </c>
      <c r="B111" s="7" t="s">
        <v>2684</v>
      </c>
      <c r="C111" s="159" t="s">
        <v>2685</v>
      </c>
      <c r="D111" s="7" t="s">
        <v>2686</v>
      </c>
      <c r="E111" s="219" t="s">
        <v>1803</v>
      </c>
      <c r="F111" s="202">
        <v>596</v>
      </c>
      <c r="G111" s="219" t="s">
        <v>1675</v>
      </c>
      <c r="H111" s="219" t="s">
        <v>1670</v>
      </c>
      <c r="I111" s="219" t="s">
        <v>8</v>
      </c>
      <c r="J111" s="220" t="s">
        <v>1734</v>
      </c>
      <c r="K111" s="117"/>
      <c r="L111" s="91"/>
      <c r="M111" s="117" t="s">
        <v>2732</v>
      </c>
      <c r="N111" s="91"/>
      <c r="O111" s="218"/>
      <c r="P111" s="91"/>
      <c r="Q111" s="91" t="s">
        <v>2772</v>
      </c>
      <c r="R111" s="91" t="s">
        <v>2760</v>
      </c>
      <c r="S111" s="91">
        <v>2026</v>
      </c>
    </row>
    <row r="112" spans="1:19" customFormat="1" ht="76.5" x14ac:dyDescent="0.25">
      <c r="A112" s="61" t="s">
        <v>1723</v>
      </c>
      <c r="B112" s="7" t="s">
        <v>2684</v>
      </c>
      <c r="C112" s="159" t="s">
        <v>2685</v>
      </c>
      <c r="D112" s="7" t="s">
        <v>2686</v>
      </c>
      <c r="E112" s="219" t="s">
        <v>1803</v>
      </c>
      <c r="F112" s="202">
        <v>593</v>
      </c>
      <c r="G112" s="219" t="s">
        <v>1806</v>
      </c>
      <c r="H112" s="219" t="s">
        <v>1807</v>
      </c>
      <c r="I112" s="219" t="s">
        <v>8</v>
      </c>
      <c r="J112" s="220" t="s">
        <v>1734</v>
      </c>
      <c r="K112" s="117"/>
      <c r="L112" s="91"/>
      <c r="M112" s="117" t="s">
        <v>2732</v>
      </c>
      <c r="N112" s="91"/>
      <c r="O112" s="218"/>
      <c r="P112" s="91"/>
      <c r="Q112" s="91" t="s">
        <v>2772</v>
      </c>
      <c r="R112" s="91" t="s">
        <v>2760</v>
      </c>
      <c r="S112" s="91">
        <v>2026</v>
      </c>
    </row>
    <row r="113" spans="1:19" customFormat="1" ht="76.5" x14ac:dyDescent="0.25">
      <c r="A113" s="61" t="s">
        <v>1723</v>
      </c>
      <c r="B113" s="7" t="s">
        <v>2684</v>
      </c>
      <c r="C113" s="159" t="s">
        <v>2685</v>
      </c>
      <c r="D113" s="7" t="s">
        <v>2686</v>
      </c>
      <c r="E113" s="219" t="s">
        <v>1803</v>
      </c>
      <c r="F113" s="202">
        <v>342</v>
      </c>
      <c r="G113" s="219" t="s">
        <v>1607</v>
      </c>
      <c r="H113" s="219" t="s">
        <v>1608</v>
      </c>
      <c r="I113" s="219" t="s">
        <v>8</v>
      </c>
      <c r="J113" s="220" t="s">
        <v>1734</v>
      </c>
      <c r="K113" s="117"/>
      <c r="L113" s="91"/>
      <c r="M113" s="117" t="s">
        <v>2732</v>
      </c>
      <c r="N113" s="91"/>
      <c r="O113" s="218"/>
      <c r="P113" s="91"/>
      <c r="Q113" s="91" t="s">
        <v>2772</v>
      </c>
      <c r="R113" s="91" t="s">
        <v>2760</v>
      </c>
      <c r="S113" s="91">
        <v>2026</v>
      </c>
    </row>
    <row r="114" spans="1:19" customFormat="1" ht="76.5" x14ac:dyDescent="0.25">
      <c r="A114" s="61" t="s">
        <v>1723</v>
      </c>
      <c r="B114" s="7" t="s">
        <v>2684</v>
      </c>
      <c r="C114" s="159" t="s">
        <v>2685</v>
      </c>
      <c r="D114" s="7" t="s">
        <v>2686</v>
      </c>
      <c r="E114" s="219" t="s">
        <v>1803</v>
      </c>
      <c r="F114" s="202">
        <v>343</v>
      </c>
      <c r="G114" s="219" t="s">
        <v>1609</v>
      </c>
      <c r="H114" s="219" t="s">
        <v>1610</v>
      </c>
      <c r="I114" s="219" t="s">
        <v>8</v>
      </c>
      <c r="J114" s="220" t="s">
        <v>1734</v>
      </c>
      <c r="K114" s="117"/>
      <c r="L114" s="91"/>
      <c r="M114" s="117" t="s">
        <v>2732</v>
      </c>
      <c r="N114" s="91"/>
      <c r="O114" s="218"/>
      <c r="P114" s="91"/>
      <c r="Q114" s="91" t="s">
        <v>2772</v>
      </c>
      <c r="R114" s="91" t="s">
        <v>2760</v>
      </c>
      <c r="S114" s="91">
        <v>2026</v>
      </c>
    </row>
    <row r="115" spans="1:19" customFormat="1" ht="76.5" x14ac:dyDescent="0.25">
      <c r="A115" s="61" t="s">
        <v>1723</v>
      </c>
      <c r="B115" s="7" t="s">
        <v>2684</v>
      </c>
      <c r="C115" s="159" t="s">
        <v>2685</v>
      </c>
      <c r="D115" s="7" t="s">
        <v>2686</v>
      </c>
      <c r="E115" s="219" t="s">
        <v>1803</v>
      </c>
      <c r="F115" s="202">
        <v>674</v>
      </c>
      <c r="G115" s="219" t="s">
        <v>1655</v>
      </c>
      <c r="H115" s="219" t="s">
        <v>1656</v>
      </c>
      <c r="I115" s="219" t="s">
        <v>1657</v>
      </c>
      <c r="J115" s="220" t="s">
        <v>1734</v>
      </c>
      <c r="K115" s="117"/>
      <c r="L115" s="91"/>
      <c r="M115" s="117" t="s">
        <v>2732</v>
      </c>
      <c r="N115" s="91"/>
      <c r="O115" s="218"/>
      <c r="P115" s="91"/>
      <c r="Q115" s="91" t="s">
        <v>2772</v>
      </c>
      <c r="R115" s="91" t="s">
        <v>2760</v>
      </c>
      <c r="S115" s="91">
        <v>2026</v>
      </c>
    </row>
    <row r="116" spans="1:19" customFormat="1" ht="76.5" x14ac:dyDescent="0.25">
      <c r="A116" s="62" t="s">
        <v>1723</v>
      </c>
      <c r="B116" s="7" t="s">
        <v>2684</v>
      </c>
      <c r="C116" s="160" t="s">
        <v>2685</v>
      </c>
      <c r="D116" s="10" t="s">
        <v>2686</v>
      </c>
      <c r="E116" s="221" t="s">
        <v>1800</v>
      </c>
      <c r="F116" s="221">
        <v>280</v>
      </c>
      <c r="G116" s="221" t="s">
        <v>551</v>
      </c>
      <c r="H116" s="221" t="s">
        <v>853</v>
      </c>
      <c r="I116" s="221" t="s">
        <v>583</v>
      </c>
      <c r="J116" s="220" t="s">
        <v>2689</v>
      </c>
      <c r="K116" s="117"/>
      <c r="L116" s="91"/>
      <c r="M116" s="117" t="s">
        <v>2732</v>
      </c>
      <c r="N116" s="91"/>
      <c r="O116" s="218"/>
      <c r="P116" s="91"/>
      <c r="Q116" s="91" t="s">
        <v>2772</v>
      </c>
      <c r="R116" s="91" t="s">
        <v>2760</v>
      </c>
      <c r="S116" s="91">
        <v>2026</v>
      </c>
    </row>
    <row r="117" spans="1:19" customFormat="1" ht="76.5" x14ac:dyDescent="0.25">
      <c r="A117" s="62" t="s">
        <v>1723</v>
      </c>
      <c r="B117" s="7" t="s">
        <v>2684</v>
      </c>
      <c r="C117" s="160" t="s">
        <v>2685</v>
      </c>
      <c r="D117" s="10" t="s">
        <v>2686</v>
      </c>
      <c r="E117" s="221" t="s">
        <v>1800</v>
      </c>
      <c r="F117" s="221">
        <v>281</v>
      </c>
      <c r="G117" s="221" t="s">
        <v>551</v>
      </c>
      <c r="H117" s="221" t="s">
        <v>884</v>
      </c>
      <c r="I117" s="221" t="s">
        <v>852</v>
      </c>
      <c r="J117" s="220" t="s">
        <v>2689</v>
      </c>
      <c r="K117" s="117"/>
      <c r="L117" s="91"/>
      <c r="M117" s="117" t="s">
        <v>2732</v>
      </c>
      <c r="N117" s="91"/>
      <c r="O117" s="218"/>
      <c r="P117" s="91"/>
      <c r="Q117" s="91" t="s">
        <v>2772</v>
      </c>
      <c r="R117" s="91" t="s">
        <v>2760</v>
      </c>
      <c r="S117" s="91">
        <v>2026</v>
      </c>
    </row>
    <row r="118" spans="1:19" customFormat="1" ht="76.5" x14ac:dyDescent="0.25">
      <c r="A118" s="62" t="s">
        <v>1723</v>
      </c>
      <c r="B118" s="7" t="s">
        <v>2684</v>
      </c>
      <c r="C118" s="160" t="s">
        <v>2685</v>
      </c>
      <c r="D118" s="10" t="s">
        <v>2686</v>
      </c>
      <c r="E118" s="221" t="s">
        <v>1800</v>
      </c>
      <c r="F118" s="221">
        <v>628</v>
      </c>
      <c r="G118" s="221" t="s">
        <v>577</v>
      </c>
      <c r="H118" s="221" t="s">
        <v>578</v>
      </c>
      <c r="I118" s="221" t="s">
        <v>659</v>
      </c>
      <c r="J118" s="220" t="s">
        <v>2689</v>
      </c>
      <c r="K118" s="117"/>
      <c r="L118" s="91"/>
      <c r="M118" s="117" t="s">
        <v>2732</v>
      </c>
      <c r="N118" s="91"/>
      <c r="O118" s="218"/>
      <c r="P118" s="91"/>
      <c r="Q118" s="91" t="s">
        <v>2772</v>
      </c>
      <c r="R118" s="91" t="s">
        <v>2271</v>
      </c>
      <c r="S118" s="91">
        <v>2026</v>
      </c>
    </row>
    <row r="119" spans="1:19" customFormat="1" ht="76.5" x14ac:dyDescent="0.25">
      <c r="A119" s="62" t="s">
        <v>1723</v>
      </c>
      <c r="B119" s="7" t="s">
        <v>2684</v>
      </c>
      <c r="C119" s="160" t="s">
        <v>2685</v>
      </c>
      <c r="D119" s="10" t="s">
        <v>2686</v>
      </c>
      <c r="E119" s="221" t="s">
        <v>1800</v>
      </c>
      <c r="F119" s="221">
        <v>632</v>
      </c>
      <c r="G119" s="221" t="s">
        <v>663</v>
      </c>
      <c r="H119" s="221" t="s">
        <v>664</v>
      </c>
      <c r="I119" s="221" t="s">
        <v>8</v>
      </c>
      <c r="J119" s="220" t="s">
        <v>2689</v>
      </c>
      <c r="K119" s="117"/>
      <c r="L119" s="91"/>
      <c r="M119" s="117" t="s">
        <v>2732</v>
      </c>
      <c r="N119" s="91"/>
      <c r="O119" s="218"/>
      <c r="P119" s="91"/>
      <c r="Q119" s="91" t="s">
        <v>2772</v>
      </c>
      <c r="R119" s="91" t="s">
        <v>2271</v>
      </c>
      <c r="S119" s="91">
        <v>2026</v>
      </c>
    </row>
    <row r="120" spans="1:19" customFormat="1" ht="114.75" x14ac:dyDescent="0.25">
      <c r="A120" s="62" t="s">
        <v>1723</v>
      </c>
      <c r="B120" s="7" t="s">
        <v>2684</v>
      </c>
      <c r="C120" s="160" t="s">
        <v>2685</v>
      </c>
      <c r="D120" s="10" t="s">
        <v>2686</v>
      </c>
      <c r="E120" s="221" t="s">
        <v>1906</v>
      </c>
      <c r="F120" s="221">
        <v>110</v>
      </c>
      <c r="G120" s="221" t="s">
        <v>1313</v>
      </c>
      <c r="H120" s="221" t="s">
        <v>1314</v>
      </c>
      <c r="I120" s="221" t="s">
        <v>1315</v>
      </c>
      <c r="J120" s="220" t="s">
        <v>1734</v>
      </c>
      <c r="K120" s="117"/>
      <c r="L120" s="91"/>
      <c r="M120" s="117" t="s">
        <v>2732</v>
      </c>
      <c r="N120" s="91"/>
      <c r="O120" s="218"/>
      <c r="P120" s="91"/>
      <c r="Q120" s="91" t="s">
        <v>2772</v>
      </c>
      <c r="R120" s="91" t="s">
        <v>2271</v>
      </c>
      <c r="S120" s="91">
        <v>2026</v>
      </c>
    </row>
    <row r="121" spans="1:19" customFormat="1" ht="102" x14ac:dyDescent="0.25">
      <c r="A121" s="62" t="s">
        <v>1723</v>
      </c>
      <c r="B121" s="7" t="s">
        <v>2684</v>
      </c>
      <c r="C121" s="160" t="s">
        <v>2685</v>
      </c>
      <c r="D121" s="10" t="s">
        <v>2686</v>
      </c>
      <c r="E121" s="221" t="s">
        <v>1906</v>
      </c>
      <c r="F121" s="221">
        <v>111</v>
      </c>
      <c r="G121" s="221" t="s">
        <v>1316</v>
      </c>
      <c r="H121" s="221" t="s">
        <v>1317</v>
      </c>
      <c r="I121" s="221" t="s">
        <v>1309</v>
      </c>
      <c r="J121" s="220" t="s">
        <v>1734</v>
      </c>
      <c r="K121" s="117"/>
      <c r="L121" s="91"/>
      <c r="M121" s="117" t="s">
        <v>2732</v>
      </c>
      <c r="N121" s="91"/>
      <c r="O121" s="218"/>
      <c r="P121" s="91"/>
      <c r="Q121" s="91" t="s">
        <v>2772</v>
      </c>
      <c r="R121" s="91" t="s">
        <v>2271</v>
      </c>
      <c r="S121" s="91">
        <v>2026</v>
      </c>
    </row>
    <row r="122" spans="1:19" customFormat="1" ht="102" x14ac:dyDescent="0.25">
      <c r="A122" s="62" t="s">
        <v>1723</v>
      </c>
      <c r="B122" s="7" t="s">
        <v>2684</v>
      </c>
      <c r="C122" s="160" t="s">
        <v>2685</v>
      </c>
      <c r="D122" s="10" t="s">
        <v>2686</v>
      </c>
      <c r="E122" s="221" t="s">
        <v>1906</v>
      </c>
      <c r="F122" s="221">
        <v>120</v>
      </c>
      <c r="G122" s="221" t="s">
        <v>1318</v>
      </c>
      <c r="H122" s="221" t="s">
        <v>1319</v>
      </c>
      <c r="I122" s="221" t="s">
        <v>1309</v>
      </c>
      <c r="J122" s="220" t="s">
        <v>1734</v>
      </c>
      <c r="K122" s="117"/>
      <c r="L122" s="91"/>
      <c r="M122" s="117" t="s">
        <v>2732</v>
      </c>
      <c r="N122" s="91"/>
      <c r="O122" s="218"/>
      <c r="P122" s="91"/>
      <c r="Q122" s="91" t="s">
        <v>2772</v>
      </c>
      <c r="R122" s="91" t="s">
        <v>2271</v>
      </c>
      <c r="S122" s="91">
        <v>2026</v>
      </c>
    </row>
    <row r="123" spans="1:19" customFormat="1" ht="127.5" x14ac:dyDescent="0.25">
      <c r="A123" s="62" t="s">
        <v>1723</v>
      </c>
      <c r="B123" s="7" t="s">
        <v>2684</v>
      </c>
      <c r="C123" s="160" t="s">
        <v>2685</v>
      </c>
      <c r="D123" s="10" t="s">
        <v>2686</v>
      </c>
      <c r="E123" s="221" t="s">
        <v>1906</v>
      </c>
      <c r="F123" s="221">
        <v>143</v>
      </c>
      <c r="G123" s="221" t="s">
        <v>1334</v>
      </c>
      <c r="H123" s="221" t="s">
        <v>1335</v>
      </c>
      <c r="I123" s="221" t="s">
        <v>1309</v>
      </c>
      <c r="J123" s="220" t="s">
        <v>1734</v>
      </c>
      <c r="K123" s="117"/>
      <c r="L123" s="91"/>
      <c r="M123" s="117" t="s">
        <v>2732</v>
      </c>
      <c r="N123" s="91"/>
      <c r="O123" s="218"/>
      <c r="P123" s="91"/>
      <c r="Q123" s="91" t="s">
        <v>2772</v>
      </c>
      <c r="R123" s="91" t="s">
        <v>2271</v>
      </c>
      <c r="S123" s="91">
        <v>2026</v>
      </c>
    </row>
    <row r="124" spans="1:19" customFormat="1" ht="127.5" x14ac:dyDescent="0.25">
      <c r="A124" s="62" t="s">
        <v>1723</v>
      </c>
      <c r="B124" s="7" t="s">
        <v>2684</v>
      </c>
      <c r="C124" s="160" t="s">
        <v>2685</v>
      </c>
      <c r="D124" s="10" t="s">
        <v>2686</v>
      </c>
      <c r="E124" s="221" t="s">
        <v>1906</v>
      </c>
      <c r="F124" s="221">
        <v>145</v>
      </c>
      <c r="G124" s="221" t="s">
        <v>1336</v>
      </c>
      <c r="H124" s="221" t="s">
        <v>1337</v>
      </c>
      <c r="I124" s="221" t="s">
        <v>1309</v>
      </c>
      <c r="J124" s="220" t="s">
        <v>1734</v>
      </c>
      <c r="K124" s="117"/>
      <c r="L124" s="91"/>
      <c r="M124" s="117" t="s">
        <v>2732</v>
      </c>
      <c r="N124" s="91"/>
      <c r="O124" s="218"/>
      <c r="P124" s="91"/>
      <c r="Q124" s="91" t="s">
        <v>2772</v>
      </c>
      <c r="R124" s="91" t="s">
        <v>2271</v>
      </c>
      <c r="S124" s="91">
        <v>2026</v>
      </c>
    </row>
    <row r="125" spans="1:19" customFormat="1" ht="127.5" x14ac:dyDescent="0.25">
      <c r="A125" s="62" t="s">
        <v>1723</v>
      </c>
      <c r="B125" s="7" t="s">
        <v>2684</v>
      </c>
      <c r="C125" s="160" t="s">
        <v>2685</v>
      </c>
      <c r="D125" s="10" t="s">
        <v>2686</v>
      </c>
      <c r="E125" s="221" t="s">
        <v>1906</v>
      </c>
      <c r="F125" s="221">
        <v>151</v>
      </c>
      <c r="G125" s="221" t="s">
        <v>1346</v>
      </c>
      <c r="H125" s="221" t="s">
        <v>1347</v>
      </c>
      <c r="I125" s="221" t="s">
        <v>1348</v>
      </c>
      <c r="J125" s="220" t="s">
        <v>1734</v>
      </c>
      <c r="K125" s="117"/>
      <c r="L125" s="91"/>
      <c r="M125" s="117" t="s">
        <v>2732</v>
      </c>
      <c r="N125" s="91"/>
      <c r="O125" s="218"/>
      <c r="P125" s="91"/>
      <c r="Q125" s="91" t="s">
        <v>2772</v>
      </c>
      <c r="R125" s="91" t="s">
        <v>2271</v>
      </c>
      <c r="S125" s="91">
        <v>2026</v>
      </c>
    </row>
    <row r="126" spans="1:19" customFormat="1" ht="165.75" x14ac:dyDescent="0.25">
      <c r="A126" s="62" t="s">
        <v>1723</v>
      </c>
      <c r="B126" s="7" t="s">
        <v>2684</v>
      </c>
      <c r="C126" s="160" t="s">
        <v>2685</v>
      </c>
      <c r="D126" s="10" t="s">
        <v>2686</v>
      </c>
      <c r="E126" s="221" t="s">
        <v>1906</v>
      </c>
      <c r="F126" s="221">
        <v>152</v>
      </c>
      <c r="G126" s="221" t="s">
        <v>1349</v>
      </c>
      <c r="H126" s="221" t="s">
        <v>1350</v>
      </c>
      <c r="I126" s="221" t="s">
        <v>1312</v>
      </c>
      <c r="J126" s="220" t="s">
        <v>1734</v>
      </c>
      <c r="K126" s="117"/>
      <c r="L126" s="91"/>
      <c r="M126" s="117" t="s">
        <v>2732</v>
      </c>
      <c r="N126" s="91"/>
      <c r="O126" s="218"/>
      <c r="P126" s="91"/>
      <c r="Q126" s="91" t="s">
        <v>2772</v>
      </c>
      <c r="R126" s="91" t="s">
        <v>2271</v>
      </c>
      <c r="S126" s="91">
        <v>2026</v>
      </c>
    </row>
    <row r="127" spans="1:19" customFormat="1" ht="178.5" x14ac:dyDescent="0.25">
      <c r="A127" s="62" t="s">
        <v>1723</v>
      </c>
      <c r="B127" s="7" t="s">
        <v>2684</v>
      </c>
      <c r="C127" s="160" t="s">
        <v>2685</v>
      </c>
      <c r="D127" s="10" t="s">
        <v>2686</v>
      </c>
      <c r="E127" s="221" t="s">
        <v>1906</v>
      </c>
      <c r="F127" s="221">
        <v>156</v>
      </c>
      <c r="G127" s="221" t="s">
        <v>1355</v>
      </c>
      <c r="H127" s="221" t="s">
        <v>1356</v>
      </c>
      <c r="I127" s="221" t="s">
        <v>1309</v>
      </c>
      <c r="J127" s="220" t="s">
        <v>1734</v>
      </c>
      <c r="K127" s="117"/>
      <c r="L127" s="91"/>
      <c r="M127" s="117" t="s">
        <v>2732</v>
      </c>
      <c r="N127" s="91"/>
      <c r="O127" s="218"/>
      <c r="P127" s="91"/>
      <c r="Q127" s="91" t="s">
        <v>2772</v>
      </c>
      <c r="R127" s="91" t="s">
        <v>2271</v>
      </c>
      <c r="S127" s="91">
        <v>2026</v>
      </c>
    </row>
    <row r="128" spans="1:19" customFormat="1" ht="204" x14ac:dyDescent="0.25">
      <c r="A128" s="62" t="s">
        <v>1723</v>
      </c>
      <c r="B128" s="7" t="s">
        <v>2684</v>
      </c>
      <c r="C128" s="160" t="s">
        <v>2685</v>
      </c>
      <c r="D128" s="10" t="s">
        <v>2686</v>
      </c>
      <c r="E128" s="221" t="s">
        <v>1906</v>
      </c>
      <c r="F128" s="221">
        <v>157</v>
      </c>
      <c r="G128" s="221" t="s">
        <v>1357</v>
      </c>
      <c r="H128" s="221" t="s">
        <v>1358</v>
      </c>
      <c r="I128" s="221" t="s">
        <v>1312</v>
      </c>
      <c r="J128" s="220" t="s">
        <v>1734</v>
      </c>
      <c r="K128" s="117"/>
      <c r="L128" s="91"/>
      <c r="M128" s="117" t="s">
        <v>2732</v>
      </c>
      <c r="N128" s="91"/>
      <c r="O128" s="218"/>
      <c r="P128" s="91"/>
      <c r="Q128" s="91" t="s">
        <v>2772</v>
      </c>
      <c r="R128" s="91" t="s">
        <v>2271</v>
      </c>
      <c r="S128" s="91">
        <v>2026</v>
      </c>
    </row>
    <row r="129" spans="1:19" customFormat="1" ht="165.75" x14ac:dyDescent="0.25">
      <c r="A129" s="62" t="s">
        <v>1723</v>
      </c>
      <c r="B129" s="7" t="s">
        <v>2684</v>
      </c>
      <c r="C129" s="160" t="s">
        <v>2685</v>
      </c>
      <c r="D129" s="10" t="s">
        <v>2686</v>
      </c>
      <c r="E129" s="221" t="s">
        <v>1906</v>
      </c>
      <c r="F129" s="221">
        <v>158</v>
      </c>
      <c r="G129" s="221" t="s">
        <v>1359</v>
      </c>
      <c r="H129" s="221" t="s">
        <v>1360</v>
      </c>
      <c r="I129" s="221" t="s">
        <v>1309</v>
      </c>
      <c r="J129" s="220" t="s">
        <v>1734</v>
      </c>
      <c r="K129" s="117"/>
      <c r="L129" s="91"/>
      <c r="M129" s="117" t="s">
        <v>2732</v>
      </c>
      <c r="N129" s="91"/>
      <c r="O129" s="218"/>
      <c r="P129" s="91"/>
      <c r="Q129" s="91" t="s">
        <v>2772</v>
      </c>
      <c r="R129" s="91" t="s">
        <v>2760</v>
      </c>
      <c r="S129" s="91">
        <v>2026</v>
      </c>
    </row>
    <row r="130" spans="1:19" customFormat="1" ht="76.5" x14ac:dyDescent="0.25">
      <c r="A130" s="62" t="s">
        <v>1723</v>
      </c>
      <c r="B130" s="7" t="s">
        <v>2684</v>
      </c>
      <c r="C130" s="160" t="s">
        <v>2685</v>
      </c>
      <c r="D130" s="10" t="s">
        <v>2686</v>
      </c>
      <c r="E130" s="221" t="s">
        <v>1906</v>
      </c>
      <c r="F130" s="221">
        <v>449</v>
      </c>
      <c r="G130" s="221" t="s">
        <v>1384</v>
      </c>
      <c r="H130" s="221" t="s">
        <v>1385</v>
      </c>
      <c r="I130" s="221" t="s">
        <v>1386</v>
      </c>
      <c r="J130" s="220" t="s">
        <v>1734</v>
      </c>
      <c r="K130" s="117"/>
      <c r="L130" s="91"/>
      <c r="M130" s="117" t="s">
        <v>2732</v>
      </c>
      <c r="N130" s="91"/>
      <c r="O130" s="218"/>
      <c r="P130" s="91"/>
      <c r="Q130" s="91" t="s">
        <v>2772</v>
      </c>
      <c r="R130" s="91" t="s">
        <v>2760</v>
      </c>
      <c r="S130" s="91">
        <v>2026</v>
      </c>
    </row>
    <row r="131" spans="1:19" customFormat="1" ht="89.25" x14ac:dyDescent="0.25">
      <c r="A131" s="62" t="s">
        <v>1723</v>
      </c>
      <c r="B131" s="7" t="s">
        <v>2684</v>
      </c>
      <c r="C131" s="160" t="s">
        <v>2685</v>
      </c>
      <c r="D131" s="10" t="s">
        <v>2686</v>
      </c>
      <c r="E131" s="221" t="s">
        <v>1906</v>
      </c>
      <c r="F131" s="221">
        <v>455</v>
      </c>
      <c r="G131" s="221" t="s">
        <v>1397</v>
      </c>
      <c r="H131" s="221" t="s">
        <v>1398</v>
      </c>
      <c r="I131" s="221" t="s">
        <v>1309</v>
      </c>
      <c r="J131" s="220" t="s">
        <v>1734</v>
      </c>
      <c r="K131" s="117"/>
      <c r="L131" s="91"/>
      <c r="M131" s="117" t="s">
        <v>2732</v>
      </c>
      <c r="N131" s="91"/>
      <c r="O131" s="218"/>
      <c r="P131" s="91"/>
      <c r="Q131" s="91" t="s">
        <v>2772</v>
      </c>
      <c r="R131" s="91" t="s">
        <v>2271</v>
      </c>
      <c r="S131" s="91">
        <v>2026</v>
      </c>
    </row>
    <row r="132" spans="1:19" customFormat="1" ht="76.5" x14ac:dyDescent="0.25">
      <c r="A132" s="62" t="s">
        <v>1723</v>
      </c>
      <c r="B132" s="7" t="s">
        <v>2684</v>
      </c>
      <c r="C132" s="160" t="s">
        <v>2685</v>
      </c>
      <c r="D132" s="10" t="s">
        <v>2686</v>
      </c>
      <c r="E132" s="221" t="s">
        <v>1906</v>
      </c>
      <c r="F132" s="221">
        <v>460</v>
      </c>
      <c r="G132" s="221" t="s">
        <v>1409</v>
      </c>
      <c r="H132" s="221" t="s">
        <v>1410</v>
      </c>
      <c r="I132" s="221" t="s">
        <v>1309</v>
      </c>
      <c r="J132" s="220" t="s">
        <v>1734</v>
      </c>
      <c r="K132" s="117"/>
      <c r="L132" s="91"/>
      <c r="M132" s="117" t="s">
        <v>2732</v>
      </c>
      <c r="N132" s="91"/>
      <c r="O132" s="218"/>
      <c r="P132" s="91"/>
      <c r="Q132" s="91" t="s">
        <v>2772</v>
      </c>
      <c r="R132" s="91" t="s">
        <v>2271</v>
      </c>
      <c r="S132" s="91">
        <v>2026</v>
      </c>
    </row>
    <row r="133" spans="1:19" customFormat="1" ht="76.5" x14ac:dyDescent="0.25">
      <c r="A133" s="62" t="s">
        <v>1723</v>
      </c>
      <c r="B133" s="7" t="s">
        <v>2684</v>
      </c>
      <c r="C133" s="160" t="s">
        <v>2685</v>
      </c>
      <c r="D133" s="10" t="s">
        <v>2686</v>
      </c>
      <c r="E133" s="221" t="s">
        <v>1906</v>
      </c>
      <c r="F133" s="221">
        <v>465</v>
      </c>
      <c r="G133" s="221" t="s">
        <v>1417</v>
      </c>
      <c r="H133" s="221" t="s">
        <v>1418</v>
      </c>
      <c r="I133" s="221" t="s">
        <v>1309</v>
      </c>
      <c r="J133" s="220" t="s">
        <v>1734</v>
      </c>
      <c r="K133" s="117"/>
      <c r="L133" s="91"/>
      <c r="M133" s="117" t="s">
        <v>2732</v>
      </c>
      <c r="N133" s="91"/>
      <c r="O133" s="218"/>
      <c r="P133" s="91"/>
      <c r="Q133" s="91" t="s">
        <v>2772</v>
      </c>
      <c r="R133" s="91" t="s">
        <v>2271</v>
      </c>
      <c r="S133" s="91">
        <v>2026</v>
      </c>
    </row>
    <row r="134" spans="1:19" customFormat="1" ht="127.5" x14ac:dyDescent="0.25">
      <c r="A134" s="62" t="s">
        <v>1723</v>
      </c>
      <c r="B134" s="7" t="s">
        <v>2684</v>
      </c>
      <c r="C134" s="159" t="s">
        <v>2690</v>
      </c>
      <c r="D134" s="7" t="s">
        <v>2686</v>
      </c>
      <c r="E134" s="219" t="s">
        <v>1728</v>
      </c>
      <c r="F134" s="202">
        <v>67</v>
      </c>
      <c r="G134" s="219" t="s">
        <v>245</v>
      </c>
      <c r="H134" s="219" t="s">
        <v>246</v>
      </c>
      <c r="I134" s="219" t="s">
        <v>247</v>
      </c>
      <c r="J134" s="220" t="s">
        <v>1734</v>
      </c>
      <c r="K134" s="117"/>
      <c r="L134" s="91"/>
      <c r="M134" s="117" t="s">
        <v>2731</v>
      </c>
      <c r="N134" s="91"/>
      <c r="O134" s="218"/>
      <c r="P134" s="91">
        <v>1</v>
      </c>
      <c r="Q134" s="218"/>
      <c r="R134" s="91" t="s">
        <v>2760</v>
      </c>
      <c r="S134" s="91">
        <v>2026</v>
      </c>
    </row>
    <row r="135" spans="1:19" customFormat="1" ht="127.5" x14ac:dyDescent="0.25">
      <c r="A135" s="62" t="s">
        <v>1723</v>
      </c>
      <c r="B135" s="7" t="s">
        <v>2684</v>
      </c>
      <c r="C135" s="159" t="s">
        <v>2690</v>
      </c>
      <c r="D135" s="7" t="s">
        <v>2686</v>
      </c>
      <c r="E135" s="219" t="s">
        <v>1728</v>
      </c>
      <c r="F135" s="202">
        <v>578</v>
      </c>
      <c r="G135" s="219" t="s">
        <v>248</v>
      </c>
      <c r="H135" s="219" t="s">
        <v>249</v>
      </c>
      <c r="I135" s="219" t="s">
        <v>250</v>
      </c>
      <c r="J135" s="220" t="s">
        <v>1735</v>
      </c>
      <c r="K135" s="117"/>
      <c r="L135" s="91"/>
      <c r="M135" s="117" t="s">
        <v>2731</v>
      </c>
      <c r="N135" s="91"/>
      <c r="O135" s="218"/>
      <c r="P135" s="91"/>
      <c r="Q135" s="218"/>
      <c r="R135" s="91" t="s">
        <v>2760</v>
      </c>
      <c r="S135" s="91">
        <v>2026</v>
      </c>
    </row>
    <row r="136" spans="1:19" customFormat="1" ht="127.5" x14ac:dyDescent="0.25">
      <c r="A136" s="62" t="s">
        <v>1723</v>
      </c>
      <c r="B136" s="7" t="s">
        <v>2684</v>
      </c>
      <c r="C136" s="159" t="s">
        <v>2690</v>
      </c>
      <c r="D136" s="7" t="s">
        <v>2686</v>
      </c>
      <c r="E136" s="219" t="s">
        <v>1728</v>
      </c>
      <c r="F136" s="202" t="s">
        <v>251</v>
      </c>
      <c r="G136" s="219" t="s">
        <v>252</v>
      </c>
      <c r="H136" s="219" t="s">
        <v>253</v>
      </c>
      <c r="I136" s="219" t="s">
        <v>1759</v>
      </c>
      <c r="J136" s="220" t="s">
        <v>1734</v>
      </c>
      <c r="K136" s="117"/>
      <c r="L136" s="91"/>
      <c r="M136" s="117"/>
      <c r="N136" s="91"/>
      <c r="O136" s="91"/>
      <c r="P136" s="91">
        <v>10</v>
      </c>
      <c r="Q136" s="218"/>
      <c r="R136" s="91" t="s">
        <v>2780</v>
      </c>
      <c r="S136" s="91">
        <v>2026</v>
      </c>
    </row>
    <row r="137" spans="1:19" customFormat="1" ht="127.5" x14ac:dyDescent="0.25">
      <c r="A137" s="62" t="s">
        <v>1723</v>
      </c>
      <c r="B137" s="7" t="s">
        <v>2684</v>
      </c>
      <c r="C137" s="159" t="s">
        <v>2690</v>
      </c>
      <c r="D137" s="7" t="s">
        <v>2686</v>
      </c>
      <c r="E137" s="219" t="s">
        <v>1728</v>
      </c>
      <c r="F137" s="202">
        <v>36</v>
      </c>
      <c r="G137" s="219" t="s">
        <v>255</v>
      </c>
      <c r="H137" s="219" t="s">
        <v>256</v>
      </c>
      <c r="I137" s="219" t="s">
        <v>257</v>
      </c>
      <c r="J137" s="220" t="s">
        <v>1735</v>
      </c>
      <c r="K137" s="117"/>
      <c r="L137" s="91"/>
      <c r="M137" s="117" t="s">
        <v>2731</v>
      </c>
      <c r="N137" s="91"/>
      <c r="O137" s="218"/>
      <c r="P137" s="91">
        <v>3</v>
      </c>
      <c r="Q137" s="218"/>
      <c r="R137" s="91" t="s">
        <v>2760</v>
      </c>
      <c r="S137" s="91">
        <v>2026</v>
      </c>
    </row>
    <row r="138" spans="1:19" customFormat="1" ht="127.5" x14ac:dyDescent="0.25">
      <c r="A138" s="62" t="s">
        <v>1723</v>
      </c>
      <c r="B138" s="7" t="s">
        <v>2684</v>
      </c>
      <c r="C138" s="159" t="s">
        <v>2690</v>
      </c>
      <c r="D138" s="7" t="s">
        <v>2686</v>
      </c>
      <c r="E138" s="219" t="s">
        <v>1728</v>
      </c>
      <c r="F138" s="202">
        <v>66</v>
      </c>
      <c r="G138" s="219" t="s">
        <v>258</v>
      </c>
      <c r="H138" s="219" t="s">
        <v>259</v>
      </c>
      <c r="I138" s="219" t="s">
        <v>260</v>
      </c>
      <c r="J138" s="220" t="s">
        <v>1734</v>
      </c>
      <c r="K138" s="117"/>
      <c r="L138" s="91"/>
      <c r="M138" s="117" t="s">
        <v>2731</v>
      </c>
      <c r="N138" s="91"/>
      <c r="O138" s="218"/>
      <c r="P138" s="91">
        <v>2</v>
      </c>
      <c r="Q138" s="218"/>
      <c r="R138" s="91" t="s">
        <v>2760</v>
      </c>
      <c r="S138" s="91">
        <v>2026</v>
      </c>
    </row>
    <row r="139" spans="1:19" customFormat="1" ht="127.5" x14ac:dyDescent="0.25">
      <c r="A139" s="62" t="s">
        <v>1723</v>
      </c>
      <c r="B139" s="7" t="s">
        <v>2684</v>
      </c>
      <c r="C139" s="159" t="s">
        <v>2690</v>
      </c>
      <c r="D139" s="7" t="s">
        <v>2686</v>
      </c>
      <c r="E139" s="219" t="s">
        <v>1728</v>
      </c>
      <c r="F139" s="202" t="s">
        <v>261</v>
      </c>
      <c r="G139" s="219" t="s">
        <v>262</v>
      </c>
      <c r="H139" s="219" t="s">
        <v>263</v>
      </c>
      <c r="I139" s="219" t="s">
        <v>264</v>
      </c>
      <c r="J139" s="220" t="s">
        <v>1735</v>
      </c>
      <c r="K139" s="117"/>
      <c r="L139" s="91"/>
      <c r="M139" s="117" t="s">
        <v>2731</v>
      </c>
      <c r="N139" s="91"/>
      <c r="O139" s="218"/>
      <c r="P139" s="91">
        <v>2</v>
      </c>
      <c r="Q139" s="218"/>
      <c r="R139" s="91" t="s">
        <v>2760</v>
      </c>
      <c r="S139" s="91">
        <v>2026</v>
      </c>
    </row>
    <row r="140" spans="1:19" customFormat="1" ht="127.5" x14ac:dyDescent="0.25">
      <c r="A140" s="62" t="s">
        <v>1723</v>
      </c>
      <c r="B140" s="7" t="s">
        <v>2684</v>
      </c>
      <c r="C140" s="159" t="s">
        <v>2690</v>
      </c>
      <c r="D140" s="7" t="s">
        <v>2686</v>
      </c>
      <c r="E140" s="219" t="s">
        <v>1728</v>
      </c>
      <c r="F140" s="202">
        <v>171</v>
      </c>
      <c r="G140" s="219" t="s">
        <v>252</v>
      </c>
      <c r="H140" s="219" t="s">
        <v>253</v>
      </c>
      <c r="I140" s="219" t="s">
        <v>267</v>
      </c>
      <c r="J140" s="220" t="s">
        <v>1734</v>
      </c>
      <c r="K140" s="117"/>
      <c r="L140" s="91"/>
      <c r="M140" s="117" t="s">
        <v>2731</v>
      </c>
      <c r="N140" s="91"/>
      <c r="O140" s="218"/>
      <c r="P140" s="91">
        <v>14</v>
      </c>
      <c r="Q140" s="218"/>
      <c r="R140" s="91" t="s">
        <v>2760</v>
      </c>
      <c r="S140" s="91">
        <v>2026</v>
      </c>
    </row>
    <row r="141" spans="1:19" customFormat="1" ht="127.5" x14ac:dyDescent="0.25">
      <c r="A141" s="62" t="s">
        <v>1723</v>
      </c>
      <c r="B141" s="7" t="s">
        <v>2684</v>
      </c>
      <c r="C141" s="159" t="s">
        <v>2690</v>
      </c>
      <c r="D141" s="7" t="s">
        <v>2686</v>
      </c>
      <c r="E141" s="219" t="s">
        <v>1728</v>
      </c>
      <c r="F141" s="202">
        <v>570</v>
      </c>
      <c r="G141" s="219" t="s">
        <v>268</v>
      </c>
      <c r="H141" s="219" t="s">
        <v>269</v>
      </c>
      <c r="I141" s="219" t="s">
        <v>270</v>
      </c>
      <c r="J141" s="220" t="s">
        <v>1734</v>
      </c>
      <c r="K141" s="117"/>
      <c r="L141" s="91"/>
      <c r="M141" s="117" t="s">
        <v>2731</v>
      </c>
      <c r="N141" s="91"/>
      <c r="O141" s="218"/>
      <c r="P141" s="91">
        <v>14</v>
      </c>
      <c r="Q141" s="218"/>
      <c r="R141" s="91" t="s">
        <v>2760</v>
      </c>
      <c r="S141" s="91">
        <v>2026</v>
      </c>
    </row>
    <row r="142" spans="1:19" customFormat="1" ht="127.5" x14ac:dyDescent="0.25">
      <c r="A142" s="62" t="s">
        <v>1723</v>
      </c>
      <c r="B142" s="7" t="s">
        <v>2684</v>
      </c>
      <c r="C142" s="159" t="s">
        <v>2690</v>
      </c>
      <c r="D142" s="7" t="s">
        <v>2686</v>
      </c>
      <c r="E142" s="219" t="s">
        <v>1728</v>
      </c>
      <c r="F142" s="202">
        <v>574</v>
      </c>
      <c r="G142" s="219" t="s">
        <v>271</v>
      </c>
      <c r="H142" s="219" t="s">
        <v>272</v>
      </c>
      <c r="I142" s="219" t="s">
        <v>273</v>
      </c>
      <c r="J142" s="220" t="s">
        <v>1734</v>
      </c>
      <c r="K142" s="117"/>
      <c r="L142" s="91"/>
      <c r="M142" s="117" t="s">
        <v>2731</v>
      </c>
      <c r="N142" s="91"/>
      <c r="O142" s="218"/>
      <c r="P142" s="91">
        <v>5</v>
      </c>
      <c r="Q142" s="218"/>
      <c r="R142" s="91" t="s">
        <v>2760</v>
      </c>
      <c r="S142" s="91">
        <v>2026</v>
      </c>
    </row>
    <row r="143" spans="1:19" customFormat="1" ht="127.5" x14ac:dyDescent="0.25">
      <c r="A143" s="62" t="s">
        <v>1723</v>
      </c>
      <c r="B143" s="7" t="s">
        <v>2684</v>
      </c>
      <c r="C143" s="159" t="s">
        <v>2690</v>
      </c>
      <c r="D143" s="7" t="s">
        <v>2686</v>
      </c>
      <c r="E143" s="219" t="s">
        <v>1728</v>
      </c>
      <c r="F143" s="202">
        <v>594</v>
      </c>
      <c r="G143" s="219" t="s">
        <v>274</v>
      </c>
      <c r="H143" s="219" t="s">
        <v>275</v>
      </c>
      <c r="I143" s="219" t="s">
        <v>276</v>
      </c>
      <c r="J143" s="220" t="s">
        <v>1735</v>
      </c>
      <c r="K143" s="117"/>
      <c r="L143" s="91"/>
      <c r="M143" s="117" t="s">
        <v>2731</v>
      </c>
      <c r="N143" s="91"/>
      <c r="O143" s="218"/>
      <c r="P143" s="91">
        <v>5</v>
      </c>
      <c r="Q143" s="218"/>
      <c r="R143" s="91" t="s">
        <v>2760</v>
      </c>
      <c r="S143" s="91">
        <v>2026</v>
      </c>
    </row>
    <row r="144" spans="1:19" customFormat="1" ht="127.5" x14ac:dyDescent="0.25">
      <c r="A144" s="62" t="s">
        <v>1723</v>
      </c>
      <c r="B144" s="7" t="s">
        <v>2684</v>
      </c>
      <c r="C144" s="159" t="s">
        <v>2690</v>
      </c>
      <c r="D144" s="7" t="s">
        <v>2686</v>
      </c>
      <c r="E144" s="219" t="s">
        <v>1728</v>
      </c>
      <c r="F144" s="202">
        <v>25</v>
      </c>
      <c r="G144" s="219" t="s">
        <v>277</v>
      </c>
      <c r="H144" s="219" t="s">
        <v>278</v>
      </c>
      <c r="I144" s="219" t="s">
        <v>279</v>
      </c>
      <c r="J144" s="115" t="s">
        <v>1733</v>
      </c>
      <c r="K144" s="117"/>
      <c r="L144" s="91"/>
      <c r="M144" s="117" t="s">
        <v>2731</v>
      </c>
      <c r="N144" s="91"/>
      <c r="O144" s="218"/>
      <c r="P144" s="91">
        <v>2</v>
      </c>
      <c r="Q144" s="218"/>
      <c r="R144" s="91" t="s">
        <v>2760</v>
      </c>
      <c r="S144" s="91">
        <v>2026</v>
      </c>
    </row>
    <row r="145" spans="1:20" customFormat="1" ht="127.5" x14ac:dyDescent="0.25">
      <c r="A145" s="62" t="s">
        <v>1723</v>
      </c>
      <c r="B145" s="7" t="s">
        <v>2684</v>
      </c>
      <c r="C145" s="159" t="s">
        <v>2690</v>
      </c>
      <c r="D145" s="7" t="s">
        <v>2686</v>
      </c>
      <c r="E145" s="219" t="s">
        <v>1728</v>
      </c>
      <c r="F145" s="202">
        <v>33</v>
      </c>
      <c r="G145" s="219" t="s">
        <v>280</v>
      </c>
      <c r="H145" s="219" t="s">
        <v>281</v>
      </c>
      <c r="I145" s="219" t="s">
        <v>279</v>
      </c>
      <c r="J145" s="115" t="s">
        <v>1733</v>
      </c>
      <c r="K145" s="117"/>
      <c r="L145" s="91"/>
      <c r="M145" s="117" t="s">
        <v>2731</v>
      </c>
      <c r="N145" s="91"/>
      <c r="O145" s="218"/>
      <c r="P145" s="91">
        <v>6</v>
      </c>
      <c r="Q145" s="218"/>
      <c r="R145" s="91" t="s">
        <v>2760</v>
      </c>
      <c r="S145" s="91">
        <v>2026</v>
      </c>
    </row>
    <row r="146" spans="1:20" customFormat="1" ht="127.5" x14ac:dyDescent="0.25">
      <c r="A146" s="62" t="s">
        <v>1723</v>
      </c>
      <c r="B146" s="7" t="s">
        <v>2684</v>
      </c>
      <c r="C146" s="159" t="s">
        <v>2690</v>
      </c>
      <c r="D146" s="7" t="s">
        <v>2686</v>
      </c>
      <c r="E146" s="219" t="s">
        <v>1728</v>
      </c>
      <c r="F146" s="202">
        <v>34</v>
      </c>
      <c r="G146" s="219" t="s">
        <v>282</v>
      </c>
      <c r="H146" s="219" t="s">
        <v>283</v>
      </c>
      <c r="I146" s="219" t="s">
        <v>284</v>
      </c>
      <c r="J146" s="220" t="s">
        <v>1734</v>
      </c>
      <c r="K146" s="117"/>
      <c r="L146" s="91"/>
      <c r="M146" s="117" t="s">
        <v>2731</v>
      </c>
      <c r="N146" s="91"/>
      <c r="O146" s="218"/>
      <c r="P146" s="91">
        <v>3</v>
      </c>
      <c r="Q146" s="218"/>
      <c r="R146" s="91" t="s">
        <v>2760</v>
      </c>
      <c r="S146" s="91">
        <v>2026</v>
      </c>
    </row>
    <row r="147" spans="1:20" customFormat="1" ht="127.5" x14ac:dyDescent="0.25">
      <c r="A147" s="62" t="s">
        <v>1723</v>
      </c>
      <c r="B147" s="7" t="s">
        <v>2684</v>
      </c>
      <c r="C147" s="159" t="s">
        <v>2690</v>
      </c>
      <c r="D147" s="7" t="s">
        <v>2686</v>
      </c>
      <c r="E147" s="219" t="s">
        <v>1728</v>
      </c>
      <c r="F147" s="202">
        <v>40</v>
      </c>
      <c r="G147" s="219" t="s">
        <v>285</v>
      </c>
      <c r="H147" s="219" t="s">
        <v>286</v>
      </c>
      <c r="I147" s="219" t="s">
        <v>287</v>
      </c>
      <c r="J147" s="220" t="s">
        <v>1734</v>
      </c>
      <c r="K147" s="117"/>
      <c r="L147" s="91"/>
      <c r="M147" s="117" t="s">
        <v>2731</v>
      </c>
      <c r="N147" s="91"/>
      <c r="O147" s="218"/>
      <c r="P147" s="91"/>
      <c r="Q147" s="218"/>
      <c r="R147" s="91" t="s">
        <v>2760</v>
      </c>
      <c r="S147" s="91">
        <v>2026</v>
      </c>
    </row>
    <row r="148" spans="1:20" customFormat="1" ht="127.5" x14ac:dyDescent="0.25">
      <c r="A148" s="62" t="s">
        <v>1723</v>
      </c>
      <c r="B148" s="7" t="s">
        <v>2684</v>
      </c>
      <c r="C148" s="159" t="s">
        <v>2690</v>
      </c>
      <c r="D148" s="7" t="s">
        <v>2686</v>
      </c>
      <c r="E148" s="219" t="s">
        <v>1728</v>
      </c>
      <c r="F148" s="202">
        <v>43</v>
      </c>
      <c r="G148" s="219" t="s">
        <v>288</v>
      </c>
      <c r="H148" s="219" t="s">
        <v>289</v>
      </c>
      <c r="I148" s="219" t="s">
        <v>1759</v>
      </c>
      <c r="J148" s="220" t="s">
        <v>1734</v>
      </c>
      <c r="K148" s="117"/>
      <c r="L148" s="91"/>
      <c r="M148" s="117" t="s">
        <v>2731</v>
      </c>
      <c r="N148" s="91"/>
      <c r="O148" s="218"/>
      <c r="P148" s="91">
        <v>20</v>
      </c>
      <c r="Q148" s="218"/>
      <c r="R148" s="91" t="s">
        <v>2760</v>
      </c>
      <c r="S148" s="91">
        <v>2026</v>
      </c>
    </row>
    <row r="149" spans="1:20" customFormat="1" ht="127.5" x14ac:dyDescent="0.25">
      <c r="A149" s="62" t="s">
        <v>1723</v>
      </c>
      <c r="B149" s="7" t="s">
        <v>2684</v>
      </c>
      <c r="C149" s="159" t="s">
        <v>2690</v>
      </c>
      <c r="D149" s="7" t="s">
        <v>2686</v>
      </c>
      <c r="E149" s="219" t="s">
        <v>1728</v>
      </c>
      <c r="F149" s="202">
        <v>46</v>
      </c>
      <c r="G149" s="219" t="s">
        <v>290</v>
      </c>
      <c r="H149" s="219" t="s">
        <v>291</v>
      </c>
      <c r="I149" s="219" t="s">
        <v>292</v>
      </c>
      <c r="J149" s="220" t="s">
        <v>1734</v>
      </c>
      <c r="K149" s="117"/>
      <c r="L149" s="91"/>
      <c r="M149" s="117" t="s">
        <v>2731</v>
      </c>
      <c r="N149" s="91"/>
      <c r="O149" s="218"/>
      <c r="P149" s="91"/>
      <c r="Q149" s="218"/>
      <c r="R149" s="91" t="s">
        <v>2760</v>
      </c>
      <c r="S149" s="91">
        <v>2026</v>
      </c>
    </row>
    <row r="150" spans="1:20" customFormat="1" ht="127.5" x14ac:dyDescent="0.25">
      <c r="A150" s="62" t="s">
        <v>1723</v>
      </c>
      <c r="B150" s="7" t="s">
        <v>2684</v>
      </c>
      <c r="C150" s="159" t="s">
        <v>2690</v>
      </c>
      <c r="D150" s="7" t="s">
        <v>2686</v>
      </c>
      <c r="E150" s="219" t="s">
        <v>1728</v>
      </c>
      <c r="F150" s="202">
        <v>49</v>
      </c>
      <c r="G150" s="219" t="s">
        <v>293</v>
      </c>
      <c r="H150" s="219" t="s">
        <v>294</v>
      </c>
      <c r="I150" s="219" t="s">
        <v>295</v>
      </c>
      <c r="J150" s="220" t="s">
        <v>1734</v>
      </c>
      <c r="K150" s="117"/>
      <c r="L150" s="91"/>
      <c r="M150" s="117" t="s">
        <v>2731</v>
      </c>
      <c r="N150" s="91"/>
      <c r="O150" s="218"/>
      <c r="P150" s="91"/>
      <c r="Q150" s="218"/>
      <c r="R150" s="91" t="s">
        <v>2760</v>
      </c>
      <c r="S150" s="91">
        <v>2026</v>
      </c>
    </row>
    <row r="151" spans="1:20" customFormat="1" ht="127.5" x14ac:dyDescent="0.25">
      <c r="A151" s="62" t="s">
        <v>1723</v>
      </c>
      <c r="B151" s="7" t="s">
        <v>2684</v>
      </c>
      <c r="C151" s="159" t="s">
        <v>2690</v>
      </c>
      <c r="D151" s="7" t="s">
        <v>2686</v>
      </c>
      <c r="E151" s="219" t="s">
        <v>1728</v>
      </c>
      <c r="F151" s="202">
        <v>50</v>
      </c>
      <c r="G151" s="219" t="s">
        <v>296</v>
      </c>
      <c r="H151" s="219" t="s">
        <v>297</v>
      </c>
      <c r="I151" s="219" t="s">
        <v>298</v>
      </c>
      <c r="J151" s="220" t="s">
        <v>1734</v>
      </c>
      <c r="K151" s="117"/>
      <c r="L151" s="91"/>
      <c r="M151" s="117" t="s">
        <v>2731</v>
      </c>
      <c r="N151" s="91"/>
      <c r="O151" s="218"/>
      <c r="P151" s="91"/>
      <c r="Q151" s="218"/>
      <c r="R151" s="91" t="s">
        <v>2760</v>
      </c>
      <c r="S151" s="91">
        <v>2026</v>
      </c>
    </row>
    <row r="152" spans="1:20" customFormat="1" ht="127.5" x14ac:dyDescent="0.25">
      <c r="A152" s="62" t="s">
        <v>1723</v>
      </c>
      <c r="B152" s="7" t="s">
        <v>2684</v>
      </c>
      <c r="C152" s="159" t="s">
        <v>2690</v>
      </c>
      <c r="D152" s="7" t="s">
        <v>2686</v>
      </c>
      <c r="E152" s="219" t="s">
        <v>1728</v>
      </c>
      <c r="F152" s="202">
        <v>51</v>
      </c>
      <c r="G152" s="219" t="s">
        <v>299</v>
      </c>
      <c r="H152" s="219" t="s">
        <v>300</v>
      </c>
      <c r="I152" s="219" t="s">
        <v>301</v>
      </c>
      <c r="J152" s="220" t="s">
        <v>1735</v>
      </c>
      <c r="K152" s="117" t="s">
        <v>2731</v>
      </c>
      <c r="L152" s="91"/>
      <c r="M152" s="117"/>
      <c r="N152" s="91"/>
      <c r="O152" s="218"/>
      <c r="P152" s="91">
        <v>2</v>
      </c>
      <c r="Q152" s="218"/>
      <c r="R152" s="91" t="s">
        <v>2760</v>
      </c>
      <c r="S152" s="620">
        <v>2026</v>
      </c>
      <c r="T152" s="91"/>
    </row>
    <row r="153" spans="1:20" customFormat="1" ht="127.5" x14ac:dyDescent="0.25">
      <c r="A153" s="62" t="s">
        <v>1723</v>
      </c>
      <c r="B153" s="7" t="s">
        <v>2684</v>
      </c>
      <c r="C153" s="159" t="s">
        <v>2690</v>
      </c>
      <c r="D153" s="7" t="s">
        <v>2686</v>
      </c>
      <c r="E153" s="219" t="s">
        <v>1728</v>
      </c>
      <c r="F153" s="202">
        <v>52</v>
      </c>
      <c r="G153" s="219" t="s">
        <v>302</v>
      </c>
      <c r="H153" s="219" t="s">
        <v>303</v>
      </c>
      <c r="I153" s="219" t="s">
        <v>304</v>
      </c>
      <c r="J153" s="220" t="s">
        <v>1735</v>
      </c>
      <c r="K153" s="117"/>
      <c r="L153" s="91"/>
      <c r="M153" s="117" t="s">
        <v>2731</v>
      </c>
      <c r="N153" s="91"/>
      <c r="O153" s="218"/>
      <c r="P153" s="91">
        <v>1</v>
      </c>
      <c r="Q153" s="218"/>
      <c r="R153" s="91" t="s">
        <v>2760</v>
      </c>
      <c r="S153" s="91">
        <v>2026</v>
      </c>
    </row>
    <row r="154" spans="1:20" customFormat="1" ht="127.5" x14ac:dyDescent="0.25">
      <c r="A154" s="62" t="s">
        <v>1723</v>
      </c>
      <c r="B154" s="7" t="s">
        <v>2684</v>
      </c>
      <c r="C154" s="159" t="s">
        <v>2690</v>
      </c>
      <c r="D154" s="7" t="s">
        <v>2686</v>
      </c>
      <c r="E154" s="219" t="s">
        <v>1728</v>
      </c>
      <c r="F154" s="202">
        <v>53</v>
      </c>
      <c r="G154" s="219" t="s">
        <v>305</v>
      </c>
      <c r="H154" s="219" t="s">
        <v>306</v>
      </c>
      <c r="I154" s="219" t="s">
        <v>307</v>
      </c>
      <c r="J154" s="220" t="s">
        <v>1734</v>
      </c>
      <c r="K154" s="117"/>
      <c r="L154" s="91"/>
      <c r="M154" s="117" t="s">
        <v>2731</v>
      </c>
      <c r="N154" s="91"/>
      <c r="O154" s="218"/>
      <c r="P154" s="91"/>
      <c r="Q154" s="218"/>
      <c r="R154" s="91" t="s">
        <v>2760</v>
      </c>
      <c r="S154" s="91">
        <v>2026</v>
      </c>
    </row>
    <row r="155" spans="1:20" customFormat="1" ht="127.5" x14ac:dyDescent="0.25">
      <c r="A155" s="62" t="s">
        <v>1723</v>
      </c>
      <c r="B155" s="7" t="s">
        <v>2684</v>
      </c>
      <c r="C155" s="159" t="s">
        <v>2690</v>
      </c>
      <c r="D155" s="7" t="s">
        <v>2686</v>
      </c>
      <c r="E155" s="219" t="s">
        <v>1728</v>
      </c>
      <c r="F155" s="202">
        <v>61</v>
      </c>
      <c r="G155" s="219" t="s">
        <v>308</v>
      </c>
      <c r="H155" s="219" t="s">
        <v>309</v>
      </c>
      <c r="I155" s="219" t="s">
        <v>276</v>
      </c>
      <c r="J155" s="115" t="s">
        <v>1733</v>
      </c>
      <c r="K155" s="117"/>
      <c r="L155" s="91"/>
      <c r="M155" s="117" t="s">
        <v>2731</v>
      </c>
      <c r="N155" s="91"/>
      <c r="O155" s="218"/>
      <c r="P155" s="91">
        <v>12</v>
      </c>
      <c r="Q155" s="218"/>
      <c r="R155" s="91" t="s">
        <v>2760</v>
      </c>
      <c r="S155" s="91">
        <v>2026</v>
      </c>
    </row>
    <row r="156" spans="1:20" customFormat="1" ht="127.5" x14ac:dyDescent="0.25">
      <c r="A156" s="62" t="s">
        <v>1723</v>
      </c>
      <c r="B156" s="7" t="s">
        <v>2684</v>
      </c>
      <c r="C156" s="159" t="s">
        <v>2690</v>
      </c>
      <c r="D156" s="7" t="s">
        <v>2686</v>
      </c>
      <c r="E156" s="219" t="s">
        <v>1728</v>
      </c>
      <c r="F156" s="202">
        <v>63</v>
      </c>
      <c r="G156" s="219" t="s">
        <v>310</v>
      </c>
      <c r="H156" s="219" t="s">
        <v>311</v>
      </c>
      <c r="I156" s="219" t="s">
        <v>257</v>
      </c>
      <c r="J156" s="220" t="s">
        <v>1735</v>
      </c>
      <c r="K156" s="117"/>
      <c r="L156" s="91"/>
      <c r="M156" s="117" t="s">
        <v>2731</v>
      </c>
      <c r="N156" s="91"/>
      <c r="O156" s="218"/>
      <c r="P156" s="91">
        <v>12</v>
      </c>
      <c r="Q156" s="218"/>
      <c r="R156" s="91" t="s">
        <v>2760</v>
      </c>
      <c r="S156" s="91">
        <v>2026</v>
      </c>
    </row>
    <row r="157" spans="1:20" customFormat="1" ht="127.5" x14ac:dyDescent="0.25">
      <c r="A157" s="62" t="s">
        <v>1723</v>
      </c>
      <c r="B157" s="7" t="s">
        <v>2684</v>
      </c>
      <c r="C157" s="159" t="s">
        <v>2690</v>
      </c>
      <c r="D157" s="7" t="s">
        <v>2686</v>
      </c>
      <c r="E157" s="219" t="s">
        <v>1728</v>
      </c>
      <c r="F157" s="202">
        <v>65</v>
      </c>
      <c r="G157" s="219" t="s">
        <v>312</v>
      </c>
      <c r="H157" s="219" t="s">
        <v>313</v>
      </c>
      <c r="I157" s="219" t="s">
        <v>314</v>
      </c>
      <c r="J157" s="220" t="s">
        <v>1734</v>
      </c>
      <c r="K157" s="117"/>
      <c r="L157" s="91"/>
      <c r="M157" s="117" t="s">
        <v>2731</v>
      </c>
      <c r="N157" s="91"/>
      <c r="O157" s="218"/>
      <c r="P157" s="91"/>
      <c r="Q157" s="218"/>
      <c r="R157" s="91" t="s">
        <v>2760</v>
      </c>
      <c r="S157" s="91">
        <v>2026</v>
      </c>
    </row>
    <row r="158" spans="1:20" customFormat="1" ht="140.25" x14ac:dyDescent="0.25">
      <c r="A158" s="62" t="s">
        <v>1723</v>
      </c>
      <c r="B158" s="7" t="s">
        <v>2684</v>
      </c>
      <c r="C158" s="159" t="s">
        <v>2690</v>
      </c>
      <c r="D158" s="7" t="s">
        <v>2686</v>
      </c>
      <c r="E158" s="219" t="s">
        <v>1728</v>
      </c>
      <c r="F158" s="202">
        <v>68</v>
      </c>
      <c r="G158" s="219" t="s">
        <v>315</v>
      </c>
      <c r="H158" s="219" t="s">
        <v>316</v>
      </c>
      <c r="I158" s="219" t="s">
        <v>317</v>
      </c>
      <c r="J158" s="220" t="s">
        <v>1734</v>
      </c>
      <c r="K158" s="117"/>
      <c r="L158" s="91"/>
      <c r="M158" s="117" t="s">
        <v>2731</v>
      </c>
      <c r="N158" s="91"/>
      <c r="O158" s="218"/>
      <c r="P158" s="91">
        <v>12</v>
      </c>
      <c r="Q158" s="218"/>
      <c r="R158" s="91" t="s">
        <v>2760</v>
      </c>
      <c r="S158" s="91">
        <v>2026</v>
      </c>
    </row>
    <row r="159" spans="1:20" customFormat="1" ht="127.5" x14ac:dyDescent="0.25">
      <c r="A159" s="62" t="s">
        <v>1723</v>
      </c>
      <c r="B159" s="7" t="s">
        <v>2684</v>
      </c>
      <c r="C159" s="159" t="s">
        <v>2690</v>
      </c>
      <c r="D159" s="7" t="s">
        <v>2686</v>
      </c>
      <c r="E159" s="219" t="s">
        <v>1728</v>
      </c>
      <c r="F159" s="202">
        <v>336</v>
      </c>
      <c r="G159" s="219" t="s">
        <v>327</v>
      </c>
      <c r="H159" s="219" t="s">
        <v>328</v>
      </c>
      <c r="I159" s="219" t="s">
        <v>287</v>
      </c>
      <c r="J159" s="220" t="s">
        <v>1734</v>
      </c>
      <c r="K159" s="117"/>
      <c r="L159" s="91"/>
      <c r="M159" s="117" t="s">
        <v>2731</v>
      </c>
      <c r="N159" s="91"/>
      <c r="O159" s="218"/>
      <c r="P159" s="91">
        <v>1</v>
      </c>
      <c r="Q159" s="218"/>
      <c r="R159" s="91" t="s">
        <v>2760</v>
      </c>
      <c r="S159" s="91">
        <v>2026</v>
      </c>
    </row>
    <row r="160" spans="1:20" customFormat="1" ht="127.5" x14ac:dyDescent="0.25">
      <c r="A160" s="62" t="s">
        <v>1723</v>
      </c>
      <c r="B160" s="7" t="s">
        <v>2684</v>
      </c>
      <c r="C160" s="159" t="s">
        <v>2690</v>
      </c>
      <c r="D160" s="7" t="s">
        <v>2686</v>
      </c>
      <c r="E160" s="219" t="s">
        <v>1728</v>
      </c>
      <c r="F160" s="202">
        <v>357</v>
      </c>
      <c r="G160" s="219" t="s">
        <v>329</v>
      </c>
      <c r="H160" s="219" t="s">
        <v>330</v>
      </c>
      <c r="I160" s="219" t="s">
        <v>8</v>
      </c>
      <c r="J160" s="220" t="s">
        <v>1734</v>
      </c>
      <c r="K160" s="117"/>
      <c r="L160" s="91"/>
      <c r="M160" s="117" t="s">
        <v>2731</v>
      </c>
      <c r="N160" s="91"/>
      <c r="O160" s="218"/>
      <c r="P160" s="91"/>
      <c r="Q160" s="218"/>
      <c r="R160" s="91" t="s">
        <v>2760</v>
      </c>
      <c r="S160" s="91">
        <v>2026</v>
      </c>
    </row>
    <row r="161" spans="1:20" customFormat="1" ht="127.5" x14ac:dyDescent="0.25">
      <c r="A161" s="62" t="s">
        <v>1723</v>
      </c>
      <c r="B161" s="7" t="s">
        <v>2684</v>
      </c>
      <c r="C161" s="159" t="s">
        <v>2690</v>
      </c>
      <c r="D161" s="7" t="s">
        <v>2686</v>
      </c>
      <c r="E161" s="219" t="s">
        <v>1728</v>
      </c>
      <c r="F161" s="202">
        <v>360</v>
      </c>
      <c r="G161" s="219" t="s">
        <v>331</v>
      </c>
      <c r="H161" s="219" t="s">
        <v>332</v>
      </c>
      <c r="I161" s="219" t="s">
        <v>295</v>
      </c>
      <c r="J161" s="220" t="s">
        <v>1734</v>
      </c>
      <c r="K161" s="117"/>
      <c r="L161" s="91"/>
      <c r="M161" s="117" t="s">
        <v>2731</v>
      </c>
      <c r="N161" s="91"/>
      <c r="O161" s="218"/>
      <c r="P161" s="91">
        <v>5</v>
      </c>
      <c r="Q161" s="218"/>
      <c r="R161" s="91" t="s">
        <v>2760</v>
      </c>
      <c r="S161" s="91">
        <v>2026</v>
      </c>
    </row>
    <row r="162" spans="1:20" customFormat="1" ht="127.5" x14ac:dyDescent="0.25">
      <c r="A162" s="62" t="s">
        <v>1723</v>
      </c>
      <c r="B162" s="7" t="s">
        <v>2684</v>
      </c>
      <c r="C162" s="159" t="s">
        <v>2690</v>
      </c>
      <c r="D162" s="7" t="s">
        <v>2686</v>
      </c>
      <c r="E162" s="219" t="s">
        <v>1728</v>
      </c>
      <c r="F162" s="202" t="s">
        <v>333</v>
      </c>
      <c r="G162" s="219" t="s">
        <v>331</v>
      </c>
      <c r="H162" s="219" t="s">
        <v>332</v>
      </c>
      <c r="I162" s="219" t="s">
        <v>334</v>
      </c>
      <c r="J162" s="220" t="s">
        <v>1734</v>
      </c>
      <c r="K162" s="117"/>
      <c r="L162" s="91"/>
      <c r="M162" s="117" t="s">
        <v>2731</v>
      </c>
      <c r="N162" s="91"/>
      <c r="O162" s="218"/>
      <c r="P162" s="91">
        <v>12</v>
      </c>
      <c r="Q162" s="218"/>
      <c r="R162" s="91" t="s">
        <v>2760</v>
      </c>
      <c r="S162" s="91">
        <v>2026</v>
      </c>
    </row>
    <row r="163" spans="1:20" customFormat="1" ht="127.5" x14ac:dyDescent="0.25">
      <c r="A163" s="62" t="s">
        <v>1723</v>
      </c>
      <c r="B163" s="7" t="s">
        <v>2684</v>
      </c>
      <c r="C163" s="159" t="s">
        <v>2690</v>
      </c>
      <c r="D163" s="7" t="s">
        <v>2686</v>
      </c>
      <c r="E163" s="219" t="s">
        <v>1728</v>
      </c>
      <c r="F163" s="202" t="s">
        <v>335</v>
      </c>
      <c r="G163" s="219" t="s">
        <v>331</v>
      </c>
      <c r="H163" s="219" t="s">
        <v>332</v>
      </c>
      <c r="I163" s="219" t="s">
        <v>1759</v>
      </c>
      <c r="J163" s="220" t="s">
        <v>1734</v>
      </c>
      <c r="K163" s="117"/>
      <c r="L163" s="91"/>
      <c r="M163" s="117" t="s">
        <v>2731</v>
      </c>
      <c r="N163" s="91"/>
      <c r="O163" s="218"/>
      <c r="P163" s="91">
        <v>12</v>
      </c>
      <c r="Q163" s="218"/>
      <c r="R163" s="91" t="s">
        <v>2760</v>
      </c>
      <c r="S163" s="91">
        <v>2026</v>
      </c>
    </row>
    <row r="164" spans="1:20" customFormat="1" ht="127.5" x14ac:dyDescent="0.25">
      <c r="A164" s="62" t="s">
        <v>1723</v>
      </c>
      <c r="B164" s="7" t="s">
        <v>2684</v>
      </c>
      <c r="C164" s="159" t="s">
        <v>2690</v>
      </c>
      <c r="D164" s="7" t="s">
        <v>2686</v>
      </c>
      <c r="E164" s="219" t="s">
        <v>1728</v>
      </c>
      <c r="F164" s="202">
        <v>373</v>
      </c>
      <c r="G164" s="219" t="s">
        <v>336</v>
      </c>
      <c r="H164" s="219" t="s">
        <v>337</v>
      </c>
      <c r="I164" s="219" t="s">
        <v>338</v>
      </c>
      <c r="J164" s="220" t="s">
        <v>1735</v>
      </c>
      <c r="K164" s="117"/>
      <c r="L164" s="91"/>
      <c r="M164" s="117" t="s">
        <v>2731</v>
      </c>
      <c r="N164" s="91"/>
      <c r="O164" s="218"/>
      <c r="P164" s="91"/>
      <c r="Q164" s="218"/>
      <c r="R164" s="91" t="s">
        <v>2760</v>
      </c>
      <c r="S164" s="91">
        <v>2026</v>
      </c>
    </row>
    <row r="165" spans="1:20" customFormat="1" ht="127.5" x14ac:dyDescent="0.25">
      <c r="A165" s="62" t="s">
        <v>1723</v>
      </c>
      <c r="B165" s="7" t="s">
        <v>2684</v>
      </c>
      <c r="C165" s="159" t="s">
        <v>2690</v>
      </c>
      <c r="D165" s="7" t="s">
        <v>2686</v>
      </c>
      <c r="E165" s="219" t="s">
        <v>1728</v>
      </c>
      <c r="F165" s="202">
        <v>571</v>
      </c>
      <c r="G165" s="219" t="s">
        <v>339</v>
      </c>
      <c r="H165" s="219" t="s">
        <v>340</v>
      </c>
      <c r="I165" s="219" t="s">
        <v>287</v>
      </c>
      <c r="J165" s="220" t="s">
        <v>1734</v>
      </c>
      <c r="K165" s="117"/>
      <c r="L165" s="91"/>
      <c r="M165" s="117" t="s">
        <v>2731</v>
      </c>
      <c r="N165" s="91"/>
      <c r="O165" s="218"/>
      <c r="P165" s="91"/>
      <c r="Q165" s="218"/>
      <c r="R165" s="91" t="s">
        <v>2760</v>
      </c>
      <c r="S165" s="91">
        <v>2026</v>
      </c>
    </row>
    <row r="166" spans="1:20" customFormat="1" ht="127.5" x14ac:dyDescent="0.25">
      <c r="A166" s="62" t="s">
        <v>1723</v>
      </c>
      <c r="B166" s="7" t="s">
        <v>2684</v>
      </c>
      <c r="C166" s="159" t="s">
        <v>2690</v>
      </c>
      <c r="D166" s="7" t="s">
        <v>2686</v>
      </c>
      <c r="E166" s="219" t="s">
        <v>1728</v>
      </c>
      <c r="F166" s="202">
        <v>575</v>
      </c>
      <c r="G166" s="219" t="s">
        <v>341</v>
      </c>
      <c r="H166" s="219" t="s">
        <v>342</v>
      </c>
      <c r="I166" s="219" t="s">
        <v>343</v>
      </c>
      <c r="J166" s="220" t="s">
        <v>1734</v>
      </c>
      <c r="K166" s="117"/>
      <c r="L166" s="91"/>
      <c r="M166" s="117" t="s">
        <v>2731</v>
      </c>
      <c r="N166" s="91"/>
      <c r="O166" s="218"/>
      <c r="P166" s="91"/>
      <c r="Q166" s="218"/>
      <c r="R166" s="91" t="s">
        <v>2760</v>
      </c>
      <c r="S166" s="91">
        <v>2026</v>
      </c>
    </row>
    <row r="167" spans="1:20" customFormat="1" ht="127.5" x14ac:dyDescent="0.25">
      <c r="A167" s="62" t="s">
        <v>1723</v>
      </c>
      <c r="B167" s="7" t="s">
        <v>2684</v>
      </c>
      <c r="C167" s="159" t="s">
        <v>2690</v>
      </c>
      <c r="D167" s="7" t="s">
        <v>2686</v>
      </c>
      <c r="E167" s="219" t="s">
        <v>1728</v>
      </c>
      <c r="F167" s="202">
        <v>638</v>
      </c>
      <c r="G167" s="219" t="s">
        <v>344</v>
      </c>
      <c r="H167" s="219" t="s">
        <v>345</v>
      </c>
      <c r="I167" s="219" t="s">
        <v>279</v>
      </c>
      <c r="J167" s="115" t="s">
        <v>1733</v>
      </c>
      <c r="K167" s="117"/>
      <c r="L167" s="91"/>
      <c r="M167" s="117" t="s">
        <v>2731</v>
      </c>
      <c r="N167" s="91"/>
      <c r="O167" s="218"/>
      <c r="P167" s="91"/>
      <c r="Q167" s="218"/>
      <c r="R167" s="91" t="s">
        <v>2760</v>
      </c>
      <c r="S167" s="91">
        <v>2026</v>
      </c>
    </row>
    <row r="168" spans="1:20" customFormat="1" ht="127.5" x14ac:dyDescent="0.25">
      <c r="A168" s="62" t="s">
        <v>1723</v>
      </c>
      <c r="B168" s="7" t="s">
        <v>2684</v>
      </c>
      <c r="C168" s="159" t="s">
        <v>2690</v>
      </c>
      <c r="D168" s="7" t="s">
        <v>2686</v>
      </c>
      <c r="E168" s="219" t="s">
        <v>1728</v>
      </c>
      <c r="F168" s="202">
        <v>653</v>
      </c>
      <c r="G168" s="219" t="s">
        <v>346</v>
      </c>
      <c r="H168" s="219" t="s">
        <v>347</v>
      </c>
      <c r="I168" s="219" t="s">
        <v>24</v>
      </c>
      <c r="J168" s="220" t="s">
        <v>1734</v>
      </c>
      <c r="K168" s="117"/>
      <c r="L168" s="91"/>
      <c r="M168" s="117" t="s">
        <v>2731</v>
      </c>
      <c r="N168" s="91"/>
      <c r="O168" s="218"/>
      <c r="P168" s="91">
        <v>50</v>
      </c>
      <c r="Q168" s="218"/>
      <c r="R168" s="91" t="s">
        <v>2760</v>
      </c>
      <c r="S168" s="91">
        <v>2026</v>
      </c>
    </row>
    <row r="169" spans="1:20" customFormat="1" ht="127.5" x14ac:dyDescent="0.25">
      <c r="A169" s="62" t="s">
        <v>1723</v>
      </c>
      <c r="B169" s="7" t="s">
        <v>2684</v>
      </c>
      <c r="C169" s="159" t="s">
        <v>2690</v>
      </c>
      <c r="D169" s="7" t="s">
        <v>2686</v>
      </c>
      <c r="E169" s="219" t="s">
        <v>1728</v>
      </c>
      <c r="F169" s="202">
        <v>664</v>
      </c>
      <c r="G169" s="219" t="s">
        <v>348</v>
      </c>
      <c r="H169" s="219" t="s">
        <v>349</v>
      </c>
      <c r="I169" s="219" t="s">
        <v>276</v>
      </c>
      <c r="J169" s="220" t="s">
        <v>1734</v>
      </c>
      <c r="K169" s="117"/>
      <c r="L169" s="91"/>
      <c r="M169" s="117" t="s">
        <v>2731</v>
      </c>
      <c r="N169" s="91"/>
      <c r="O169" s="218"/>
      <c r="P169" s="91"/>
      <c r="Q169" s="218"/>
      <c r="R169" s="91" t="s">
        <v>2760</v>
      </c>
      <c r="S169" s="91">
        <v>2026</v>
      </c>
    </row>
    <row r="170" spans="1:20" customFormat="1" ht="127.5" x14ac:dyDescent="0.25">
      <c r="A170" s="62" t="s">
        <v>1723</v>
      </c>
      <c r="B170" s="7" t="s">
        <v>2684</v>
      </c>
      <c r="C170" s="159" t="s">
        <v>2690</v>
      </c>
      <c r="D170" s="7" t="s">
        <v>2686</v>
      </c>
      <c r="E170" s="219" t="s">
        <v>1728</v>
      </c>
      <c r="F170" s="202">
        <v>679</v>
      </c>
      <c r="G170" s="219" t="s">
        <v>350</v>
      </c>
      <c r="H170" s="219" t="s">
        <v>351</v>
      </c>
      <c r="I170" s="219" t="s">
        <v>352</v>
      </c>
      <c r="J170" s="220" t="s">
        <v>1734</v>
      </c>
      <c r="K170" s="117"/>
      <c r="L170" s="91"/>
      <c r="M170" s="117" t="s">
        <v>2731</v>
      </c>
      <c r="N170" s="91"/>
      <c r="O170" s="218"/>
      <c r="P170" s="91"/>
      <c r="Q170" s="218"/>
      <c r="R170" s="91" t="s">
        <v>2760</v>
      </c>
      <c r="S170" s="91">
        <v>2026</v>
      </c>
    </row>
    <row r="171" spans="1:20" customFormat="1" ht="127.5" x14ac:dyDescent="0.25">
      <c r="A171" s="62" t="s">
        <v>1723</v>
      </c>
      <c r="B171" s="7" t="s">
        <v>2684</v>
      </c>
      <c r="C171" s="159" t="s">
        <v>2690</v>
      </c>
      <c r="D171" s="7" t="s">
        <v>2686</v>
      </c>
      <c r="E171" s="219" t="s">
        <v>1728</v>
      </c>
      <c r="F171" s="202">
        <v>418</v>
      </c>
      <c r="G171" s="219" t="s">
        <v>353</v>
      </c>
      <c r="H171" s="219" t="s">
        <v>354</v>
      </c>
      <c r="I171" s="219" t="s">
        <v>292</v>
      </c>
      <c r="J171" s="220" t="s">
        <v>1734</v>
      </c>
      <c r="K171" s="117"/>
      <c r="L171" s="91"/>
      <c r="M171" s="117" t="s">
        <v>2731</v>
      </c>
      <c r="N171" s="91"/>
      <c r="O171" s="218"/>
      <c r="P171" s="91">
        <v>7</v>
      </c>
      <c r="Q171" s="218"/>
      <c r="R171" s="91" t="s">
        <v>2760</v>
      </c>
      <c r="S171" s="91">
        <v>2026</v>
      </c>
    </row>
    <row r="172" spans="1:20" customFormat="1" ht="127.5" x14ac:dyDescent="0.25">
      <c r="A172" s="62" t="s">
        <v>1723</v>
      </c>
      <c r="B172" s="7" t="s">
        <v>2684</v>
      </c>
      <c r="C172" s="159" t="s">
        <v>2690</v>
      </c>
      <c r="D172" s="7" t="s">
        <v>2686</v>
      </c>
      <c r="E172" s="219" t="s">
        <v>1728</v>
      </c>
      <c r="F172" s="202">
        <v>430</v>
      </c>
      <c r="G172" s="219" t="s">
        <v>355</v>
      </c>
      <c r="H172" s="219" t="s">
        <v>356</v>
      </c>
      <c r="I172" s="219" t="s">
        <v>357</v>
      </c>
      <c r="J172" s="220" t="s">
        <v>1735</v>
      </c>
      <c r="K172" s="117" t="s">
        <v>2731</v>
      </c>
      <c r="L172" s="91"/>
      <c r="M172" s="117"/>
      <c r="N172" s="91"/>
      <c r="O172" s="218"/>
      <c r="P172" s="91"/>
      <c r="Q172" s="218"/>
      <c r="R172" s="91" t="s">
        <v>2760</v>
      </c>
      <c r="S172" s="620">
        <v>2026</v>
      </c>
      <c r="T172" s="91"/>
    </row>
    <row r="173" spans="1:20" customFormat="1" ht="127.5" x14ac:dyDescent="0.25">
      <c r="A173" s="62" t="s">
        <v>1723</v>
      </c>
      <c r="B173" s="7" t="s">
        <v>2684</v>
      </c>
      <c r="C173" s="159" t="s">
        <v>2690</v>
      </c>
      <c r="D173" s="7" t="s">
        <v>2686</v>
      </c>
      <c r="E173" s="219" t="s">
        <v>1728</v>
      </c>
      <c r="F173" s="202">
        <v>556</v>
      </c>
      <c r="G173" s="219" t="s">
        <v>358</v>
      </c>
      <c r="H173" s="219" t="s">
        <v>359</v>
      </c>
      <c r="I173" s="219" t="s">
        <v>360</v>
      </c>
      <c r="J173" s="116" t="s">
        <v>1733</v>
      </c>
      <c r="K173" s="117"/>
      <c r="L173" s="91"/>
      <c r="M173" s="117" t="s">
        <v>2731</v>
      </c>
      <c r="N173" s="91"/>
      <c r="O173" s="218"/>
      <c r="P173" s="91">
        <v>3</v>
      </c>
      <c r="Q173" s="218"/>
      <c r="R173" s="91" t="s">
        <v>2760</v>
      </c>
      <c r="S173" s="91">
        <v>2026</v>
      </c>
    </row>
    <row r="174" spans="1:20" customFormat="1" ht="127.5" x14ac:dyDescent="0.25">
      <c r="A174" s="62" t="s">
        <v>1723</v>
      </c>
      <c r="B174" s="7" t="s">
        <v>2684</v>
      </c>
      <c r="C174" s="159" t="s">
        <v>2690</v>
      </c>
      <c r="D174" s="7" t="s">
        <v>2686</v>
      </c>
      <c r="E174" s="219" t="s">
        <v>1728</v>
      </c>
      <c r="F174" s="202">
        <v>585</v>
      </c>
      <c r="G174" s="219" t="s">
        <v>361</v>
      </c>
      <c r="H174" s="219" t="s">
        <v>362</v>
      </c>
      <c r="I174" s="219" t="s">
        <v>8</v>
      </c>
      <c r="J174" s="220" t="s">
        <v>1735</v>
      </c>
      <c r="K174" s="117" t="s">
        <v>2731</v>
      </c>
      <c r="L174" s="91"/>
      <c r="M174" s="117"/>
      <c r="N174" s="91"/>
      <c r="O174" s="218"/>
      <c r="P174" s="91"/>
      <c r="Q174" s="218"/>
      <c r="R174" s="91" t="s">
        <v>2760</v>
      </c>
      <c r="S174" s="620">
        <v>2026</v>
      </c>
      <c r="T174" s="91"/>
    </row>
    <row r="175" spans="1:20" customFormat="1" ht="127.5" x14ac:dyDescent="0.25">
      <c r="A175" s="62" t="s">
        <v>1723</v>
      </c>
      <c r="B175" s="7" t="s">
        <v>2684</v>
      </c>
      <c r="C175" s="159" t="s">
        <v>2690</v>
      </c>
      <c r="D175" s="7" t="s">
        <v>2686</v>
      </c>
      <c r="E175" s="219" t="s">
        <v>1728</v>
      </c>
      <c r="F175" s="202">
        <v>620</v>
      </c>
      <c r="G175" s="219" t="s">
        <v>363</v>
      </c>
      <c r="H175" s="219" t="s">
        <v>364</v>
      </c>
      <c r="I175" s="219" t="s">
        <v>8</v>
      </c>
      <c r="J175" s="220" t="s">
        <v>1735</v>
      </c>
      <c r="K175" s="117"/>
      <c r="L175" s="91"/>
      <c r="M175" s="117" t="s">
        <v>2731</v>
      </c>
      <c r="N175" s="91"/>
      <c r="O175" s="218"/>
      <c r="P175" s="91"/>
      <c r="Q175" s="218"/>
      <c r="R175" s="91" t="s">
        <v>2760</v>
      </c>
      <c r="S175" s="91">
        <v>2026</v>
      </c>
    </row>
    <row r="176" spans="1:20" customFormat="1" ht="127.5" x14ac:dyDescent="0.25">
      <c r="A176" s="62" t="s">
        <v>1723</v>
      </c>
      <c r="B176" s="7" t="s">
        <v>2684</v>
      </c>
      <c r="C176" s="159" t="s">
        <v>2690</v>
      </c>
      <c r="D176" s="7" t="s">
        <v>2686</v>
      </c>
      <c r="E176" s="219" t="s">
        <v>1728</v>
      </c>
      <c r="F176" s="202">
        <v>329</v>
      </c>
      <c r="G176" s="219" t="s">
        <v>365</v>
      </c>
      <c r="H176" s="219" t="s">
        <v>366</v>
      </c>
      <c r="I176" s="219" t="s">
        <v>279</v>
      </c>
      <c r="J176" s="116" t="s">
        <v>1736</v>
      </c>
      <c r="K176" s="117"/>
      <c r="L176" s="91"/>
      <c r="M176" s="117" t="s">
        <v>2731</v>
      </c>
      <c r="N176" s="91"/>
      <c r="O176" s="218"/>
      <c r="P176" s="91">
        <v>2</v>
      </c>
      <c r="Q176" s="218"/>
      <c r="R176" s="91" t="s">
        <v>2760</v>
      </c>
      <c r="S176" s="91">
        <v>2026</v>
      </c>
    </row>
    <row r="177" spans="1:20" customFormat="1" ht="127.5" x14ac:dyDescent="0.25">
      <c r="A177" s="62" t="s">
        <v>1723</v>
      </c>
      <c r="B177" s="7" t="s">
        <v>2684</v>
      </c>
      <c r="C177" s="159" t="s">
        <v>2690</v>
      </c>
      <c r="D177" s="7" t="s">
        <v>2686</v>
      </c>
      <c r="E177" s="219" t="s">
        <v>1728</v>
      </c>
      <c r="F177" s="202">
        <v>338</v>
      </c>
      <c r="G177" s="219" t="s">
        <v>367</v>
      </c>
      <c r="H177" s="219" t="s">
        <v>368</v>
      </c>
      <c r="I177" s="219" t="s">
        <v>369</v>
      </c>
      <c r="J177" s="220" t="s">
        <v>1734</v>
      </c>
      <c r="K177" s="117"/>
      <c r="L177" s="91"/>
      <c r="M177" s="117" t="s">
        <v>2731</v>
      </c>
      <c r="N177" s="91"/>
      <c r="O177" s="218"/>
      <c r="P177" s="91">
        <v>3</v>
      </c>
      <c r="Q177" s="218"/>
      <c r="R177" s="91" t="s">
        <v>2760</v>
      </c>
      <c r="S177" s="91">
        <v>2026</v>
      </c>
    </row>
    <row r="178" spans="1:20" customFormat="1" ht="127.5" x14ac:dyDescent="0.25">
      <c r="A178" s="62" t="s">
        <v>1723</v>
      </c>
      <c r="B178" s="7" t="s">
        <v>2684</v>
      </c>
      <c r="C178" s="159" t="s">
        <v>2690</v>
      </c>
      <c r="D178" s="7" t="s">
        <v>2686</v>
      </c>
      <c r="E178" s="219" t="s">
        <v>1728</v>
      </c>
      <c r="F178" s="202">
        <v>28</v>
      </c>
      <c r="G178" s="219" t="s">
        <v>370</v>
      </c>
      <c r="H178" s="219" t="s">
        <v>371</v>
      </c>
      <c r="I178" s="219" t="s">
        <v>279</v>
      </c>
      <c r="J178" s="116" t="s">
        <v>1736</v>
      </c>
      <c r="K178" s="117"/>
      <c r="L178" s="91"/>
      <c r="M178" s="117" t="s">
        <v>2731</v>
      </c>
      <c r="N178" s="91"/>
      <c r="O178" s="218"/>
      <c r="P178" s="91">
        <v>14</v>
      </c>
      <c r="Q178" s="218"/>
      <c r="R178" s="91" t="s">
        <v>2760</v>
      </c>
      <c r="S178" s="91">
        <v>2026</v>
      </c>
    </row>
    <row r="179" spans="1:20" customFormat="1" ht="127.5" x14ac:dyDescent="0.25">
      <c r="A179" s="62" t="s">
        <v>1723</v>
      </c>
      <c r="B179" s="7" t="s">
        <v>2684</v>
      </c>
      <c r="C179" s="159" t="s">
        <v>2690</v>
      </c>
      <c r="D179" s="7" t="s">
        <v>2686</v>
      </c>
      <c r="E179" s="219" t="s">
        <v>1728</v>
      </c>
      <c r="F179" s="202">
        <v>29</v>
      </c>
      <c r="G179" s="219" t="s">
        <v>372</v>
      </c>
      <c r="H179" s="219" t="s">
        <v>373</v>
      </c>
      <c r="I179" s="219" t="s">
        <v>279</v>
      </c>
      <c r="J179" s="115" t="s">
        <v>1733</v>
      </c>
      <c r="K179" s="117"/>
      <c r="L179" s="91"/>
      <c r="M179" s="117" t="s">
        <v>2731</v>
      </c>
      <c r="N179" s="91"/>
      <c r="O179" s="218"/>
      <c r="P179" s="91">
        <v>6</v>
      </c>
      <c r="Q179" s="218"/>
      <c r="R179" s="91" t="s">
        <v>2760</v>
      </c>
      <c r="S179" s="91">
        <v>2026</v>
      </c>
    </row>
    <row r="180" spans="1:20" customFormat="1" ht="127.5" x14ac:dyDescent="0.25">
      <c r="A180" s="62" t="s">
        <v>1723</v>
      </c>
      <c r="B180" s="7" t="s">
        <v>2684</v>
      </c>
      <c r="C180" s="159" t="s">
        <v>2690</v>
      </c>
      <c r="D180" s="7" t="s">
        <v>2686</v>
      </c>
      <c r="E180" s="219" t="s">
        <v>1728</v>
      </c>
      <c r="F180" s="202">
        <v>39</v>
      </c>
      <c r="G180" s="219" t="s">
        <v>374</v>
      </c>
      <c r="H180" s="219" t="s">
        <v>375</v>
      </c>
      <c r="I180" s="219" t="s">
        <v>279</v>
      </c>
      <c r="J180" s="220" t="s">
        <v>1734</v>
      </c>
      <c r="K180" s="117"/>
      <c r="L180" s="91"/>
      <c r="M180" s="117" t="s">
        <v>2731</v>
      </c>
      <c r="N180" s="91"/>
      <c r="O180" s="218"/>
      <c r="P180" s="91">
        <v>7</v>
      </c>
      <c r="Q180" s="218"/>
      <c r="R180" s="91" t="s">
        <v>2760</v>
      </c>
      <c r="S180" s="91">
        <v>2026</v>
      </c>
    </row>
    <row r="181" spans="1:20" customFormat="1" ht="127.5" x14ac:dyDescent="0.25">
      <c r="A181" s="62" t="s">
        <v>1723</v>
      </c>
      <c r="B181" s="7" t="s">
        <v>2684</v>
      </c>
      <c r="C181" s="159" t="s">
        <v>2690</v>
      </c>
      <c r="D181" s="7" t="s">
        <v>2686</v>
      </c>
      <c r="E181" s="219" t="s">
        <v>1728</v>
      </c>
      <c r="F181" s="202">
        <v>41</v>
      </c>
      <c r="G181" s="219" t="s">
        <v>376</v>
      </c>
      <c r="H181" s="219" t="s">
        <v>377</v>
      </c>
      <c r="I181" s="219" t="s">
        <v>378</v>
      </c>
      <c r="J181" s="220" t="s">
        <v>1734</v>
      </c>
      <c r="K181" s="117"/>
      <c r="L181" s="91"/>
      <c r="M181" s="117" t="s">
        <v>2731</v>
      </c>
      <c r="N181" s="91"/>
      <c r="O181" s="218"/>
      <c r="P181" s="91">
        <v>6</v>
      </c>
      <c r="Q181" s="218"/>
      <c r="R181" s="91" t="s">
        <v>2760</v>
      </c>
      <c r="S181" s="91">
        <v>2026</v>
      </c>
    </row>
    <row r="182" spans="1:20" customFormat="1" ht="127.5" x14ac:dyDescent="0.25">
      <c r="A182" s="62" t="s">
        <v>1723</v>
      </c>
      <c r="B182" s="7" t="s">
        <v>2684</v>
      </c>
      <c r="C182" s="159" t="s">
        <v>2690</v>
      </c>
      <c r="D182" s="7" t="s">
        <v>2686</v>
      </c>
      <c r="E182" s="219" t="s">
        <v>1728</v>
      </c>
      <c r="F182" s="202">
        <v>56</v>
      </c>
      <c r="G182" s="219" t="s">
        <v>381</v>
      </c>
      <c r="H182" s="219" t="s">
        <v>382</v>
      </c>
      <c r="I182" s="219" t="s">
        <v>276</v>
      </c>
      <c r="J182" s="115" t="s">
        <v>1733</v>
      </c>
      <c r="K182" s="117"/>
      <c r="L182" s="91"/>
      <c r="M182" s="117" t="s">
        <v>2731</v>
      </c>
      <c r="N182" s="91"/>
      <c r="O182" s="218"/>
      <c r="P182" s="91">
        <v>7</v>
      </c>
      <c r="Q182" s="218"/>
      <c r="R182" s="91" t="s">
        <v>2760</v>
      </c>
      <c r="S182" s="91">
        <v>2026</v>
      </c>
    </row>
    <row r="183" spans="1:20" customFormat="1" ht="127.5" x14ac:dyDescent="0.25">
      <c r="A183" s="62" t="s">
        <v>1723</v>
      </c>
      <c r="B183" s="7" t="s">
        <v>2684</v>
      </c>
      <c r="C183" s="159" t="s">
        <v>2690</v>
      </c>
      <c r="D183" s="7" t="s">
        <v>2686</v>
      </c>
      <c r="E183" s="219" t="s">
        <v>1728</v>
      </c>
      <c r="F183" s="202">
        <v>60</v>
      </c>
      <c r="G183" s="219" t="s">
        <v>383</v>
      </c>
      <c r="H183" s="219" t="s">
        <v>384</v>
      </c>
      <c r="I183" s="219" t="s">
        <v>279</v>
      </c>
      <c r="J183" s="115" t="s">
        <v>1733</v>
      </c>
      <c r="K183" s="117"/>
      <c r="L183" s="91"/>
      <c r="M183" s="117" t="s">
        <v>2731</v>
      </c>
      <c r="N183" s="91"/>
      <c r="O183" s="218"/>
      <c r="P183" s="91">
        <v>3</v>
      </c>
      <c r="Q183" s="218"/>
      <c r="R183" s="91" t="s">
        <v>2760</v>
      </c>
      <c r="S183" s="91">
        <v>2026</v>
      </c>
    </row>
    <row r="184" spans="1:20" customFormat="1" ht="127.5" x14ac:dyDescent="0.25">
      <c r="A184" s="62" t="s">
        <v>1723</v>
      </c>
      <c r="B184" s="7" t="s">
        <v>2684</v>
      </c>
      <c r="C184" s="159" t="s">
        <v>2690</v>
      </c>
      <c r="D184" s="7" t="s">
        <v>2686</v>
      </c>
      <c r="E184" s="219" t="s">
        <v>1728</v>
      </c>
      <c r="F184" s="202">
        <v>62</v>
      </c>
      <c r="G184" s="219" t="s">
        <v>385</v>
      </c>
      <c r="H184" s="219" t="s">
        <v>386</v>
      </c>
      <c r="I184" s="219" t="s">
        <v>387</v>
      </c>
      <c r="J184" s="220" t="s">
        <v>1735</v>
      </c>
      <c r="K184" s="117"/>
      <c r="L184" s="91"/>
      <c r="M184" s="117" t="s">
        <v>2731</v>
      </c>
      <c r="N184" s="91"/>
      <c r="O184" s="218"/>
      <c r="P184" s="91">
        <v>7</v>
      </c>
      <c r="Q184" s="218"/>
      <c r="R184" s="91" t="s">
        <v>2760</v>
      </c>
      <c r="S184" s="91">
        <v>2026</v>
      </c>
    </row>
    <row r="185" spans="1:20" customFormat="1" ht="127.5" x14ac:dyDescent="0.25">
      <c r="A185" s="62" t="s">
        <v>1723</v>
      </c>
      <c r="B185" s="7" t="s">
        <v>2684</v>
      </c>
      <c r="C185" s="159" t="s">
        <v>2690</v>
      </c>
      <c r="D185" s="7" t="s">
        <v>2686</v>
      </c>
      <c r="E185" s="219" t="s">
        <v>1728</v>
      </c>
      <c r="F185" s="202">
        <v>372</v>
      </c>
      <c r="G185" s="219" t="s">
        <v>336</v>
      </c>
      <c r="H185" s="219" t="s">
        <v>388</v>
      </c>
      <c r="I185" s="219" t="s">
        <v>389</v>
      </c>
      <c r="J185" s="220" t="s">
        <v>1735</v>
      </c>
      <c r="K185" s="117" t="s">
        <v>2731</v>
      </c>
      <c r="L185" s="91"/>
      <c r="M185" s="117"/>
      <c r="N185" s="91"/>
      <c r="O185" s="218"/>
      <c r="P185" s="91">
        <v>12</v>
      </c>
      <c r="Q185" s="218"/>
      <c r="R185" s="91" t="s">
        <v>2760</v>
      </c>
      <c r="S185" s="620">
        <v>2026</v>
      </c>
      <c r="T185" s="91"/>
    </row>
    <row r="186" spans="1:20" customFormat="1" ht="127.5" x14ac:dyDescent="0.25">
      <c r="A186" s="62" t="s">
        <v>1723</v>
      </c>
      <c r="B186" s="7" t="s">
        <v>2684</v>
      </c>
      <c r="C186" s="159" t="s">
        <v>2690</v>
      </c>
      <c r="D186" s="7" t="s">
        <v>2686</v>
      </c>
      <c r="E186" s="219" t="s">
        <v>1728</v>
      </c>
      <c r="F186" s="202" t="s">
        <v>390</v>
      </c>
      <c r="G186" s="219" t="s">
        <v>293</v>
      </c>
      <c r="H186" s="219" t="s">
        <v>294</v>
      </c>
      <c r="I186" s="219" t="s">
        <v>334</v>
      </c>
      <c r="J186" s="220" t="s">
        <v>1734</v>
      </c>
      <c r="K186" s="117"/>
      <c r="L186" s="91"/>
      <c r="M186" s="117" t="s">
        <v>2731</v>
      </c>
      <c r="N186" s="91"/>
      <c r="O186" s="218"/>
      <c r="P186" s="91">
        <v>5</v>
      </c>
      <c r="Q186" s="218"/>
      <c r="R186" s="91" t="s">
        <v>2760</v>
      </c>
      <c r="S186" s="91">
        <v>2026</v>
      </c>
    </row>
    <row r="187" spans="1:20" customFormat="1" ht="127.5" x14ac:dyDescent="0.25">
      <c r="A187" s="62" t="s">
        <v>1723</v>
      </c>
      <c r="B187" s="7" t="s">
        <v>2684</v>
      </c>
      <c r="C187" s="159" t="s">
        <v>2690</v>
      </c>
      <c r="D187" s="7" t="s">
        <v>2686</v>
      </c>
      <c r="E187" s="219" t="s">
        <v>1728</v>
      </c>
      <c r="F187" s="202" t="s">
        <v>391</v>
      </c>
      <c r="G187" s="219" t="s">
        <v>252</v>
      </c>
      <c r="H187" s="219" t="s">
        <v>253</v>
      </c>
      <c r="I187" s="219" t="s">
        <v>1759</v>
      </c>
      <c r="J187" s="220" t="s">
        <v>1734</v>
      </c>
      <c r="K187" s="117"/>
      <c r="L187" s="91"/>
      <c r="M187" s="117" t="s">
        <v>2731</v>
      </c>
      <c r="N187" s="91"/>
      <c r="O187" s="218"/>
      <c r="P187" s="91">
        <v>7</v>
      </c>
      <c r="Q187" s="218"/>
      <c r="R187" s="91" t="s">
        <v>2760</v>
      </c>
      <c r="S187" s="91">
        <v>2026</v>
      </c>
    </row>
    <row r="188" spans="1:20" customFormat="1" ht="127.5" x14ac:dyDescent="0.25">
      <c r="A188" s="62" t="s">
        <v>1723</v>
      </c>
      <c r="B188" s="7" t="s">
        <v>2684</v>
      </c>
      <c r="C188" s="159" t="s">
        <v>2690</v>
      </c>
      <c r="D188" s="7" t="s">
        <v>2686</v>
      </c>
      <c r="E188" s="219" t="s">
        <v>1728</v>
      </c>
      <c r="F188" s="202">
        <v>371</v>
      </c>
      <c r="G188" s="219" t="s">
        <v>392</v>
      </c>
      <c r="H188" s="219" t="s">
        <v>1737</v>
      </c>
      <c r="I188" s="219" t="s">
        <v>8</v>
      </c>
      <c r="J188" s="220" t="s">
        <v>1735</v>
      </c>
      <c r="K188" s="117"/>
      <c r="L188" s="91"/>
      <c r="M188" s="117" t="s">
        <v>2731</v>
      </c>
      <c r="N188" s="91"/>
      <c r="O188" s="218"/>
      <c r="P188" s="91">
        <v>3</v>
      </c>
      <c r="Q188" s="218"/>
      <c r="R188" s="91" t="s">
        <v>2760</v>
      </c>
      <c r="S188" s="91">
        <v>2026</v>
      </c>
    </row>
    <row r="189" spans="1:20" customFormat="1" ht="127.5" x14ac:dyDescent="0.25">
      <c r="A189" s="62" t="s">
        <v>1723</v>
      </c>
      <c r="B189" s="7" t="s">
        <v>2684</v>
      </c>
      <c r="C189" s="159" t="s">
        <v>2690</v>
      </c>
      <c r="D189" s="7" t="s">
        <v>2686</v>
      </c>
      <c r="E189" s="219" t="s">
        <v>1728</v>
      </c>
      <c r="F189" s="202">
        <v>77</v>
      </c>
      <c r="G189" s="219" t="s">
        <v>395</v>
      </c>
      <c r="H189" s="219" t="s">
        <v>395</v>
      </c>
      <c r="I189" s="219" t="s">
        <v>8</v>
      </c>
      <c r="J189" s="220" t="s">
        <v>1734</v>
      </c>
      <c r="K189" s="117"/>
      <c r="L189" s="91"/>
      <c r="M189" s="117" t="s">
        <v>2731</v>
      </c>
      <c r="N189" s="91"/>
      <c r="O189" s="218"/>
      <c r="P189" s="91"/>
      <c r="Q189" s="218"/>
      <c r="R189" s="91" t="s">
        <v>2760</v>
      </c>
      <c r="S189" s="91">
        <v>2026</v>
      </c>
    </row>
    <row r="190" spans="1:20" customFormat="1" ht="127.5" x14ac:dyDescent="0.25">
      <c r="A190" s="62" t="s">
        <v>1723</v>
      </c>
      <c r="B190" s="7" t="s">
        <v>2684</v>
      </c>
      <c r="C190" s="159" t="s">
        <v>2690</v>
      </c>
      <c r="D190" s="7" t="s">
        <v>2686</v>
      </c>
      <c r="E190" s="219" t="s">
        <v>1728</v>
      </c>
      <c r="F190" s="202">
        <v>78</v>
      </c>
      <c r="G190" s="219" t="s">
        <v>396</v>
      </c>
      <c r="H190" s="219" t="s">
        <v>397</v>
      </c>
      <c r="I190" s="219" t="s">
        <v>8</v>
      </c>
      <c r="J190" s="220" t="s">
        <v>1734</v>
      </c>
      <c r="K190" s="117"/>
      <c r="L190" s="91"/>
      <c r="M190" s="117" t="s">
        <v>2731</v>
      </c>
      <c r="N190" s="91"/>
      <c r="O190" s="218"/>
      <c r="P190" s="91"/>
      <c r="Q190" s="218"/>
      <c r="R190" s="91" t="s">
        <v>2760</v>
      </c>
      <c r="S190" s="91">
        <v>2026</v>
      </c>
    </row>
    <row r="191" spans="1:20" customFormat="1" ht="127.5" x14ac:dyDescent="0.25">
      <c r="A191" s="62" t="s">
        <v>1723</v>
      </c>
      <c r="B191" s="7" t="s">
        <v>2684</v>
      </c>
      <c r="C191" s="159" t="s">
        <v>2690</v>
      </c>
      <c r="D191" s="7" t="s">
        <v>2686</v>
      </c>
      <c r="E191" s="219" t="s">
        <v>1728</v>
      </c>
      <c r="F191" s="202">
        <v>30</v>
      </c>
      <c r="G191" s="219" t="s">
        <v>398</v>
      </c>
      <c r="H191" s="219" t="s">
        <v>399</v>
      </c>
      <c r="I191" s="219" t="s">
        <v>8</v>
      </c>
      <c r="J191" s="116" t="s">
        <v>1736</v>
      </c>
      <c r="K191" s="117"/>
      <c r="L191" s="91"/>
      <c r="M191" s="117" t="s">
        <v>2731</v>
      </c>
      <c r="N191" s="91"/>
      <c r="O191" s="218"/>
      <c r="P191" s="91"/>
      <c r="Q191" s="218"/>
      <c r="R191" s="91" t="s">
        <v>2760</v>
      </c>
      <c r="S191" s="91">
        <v>2026</v>
      </c>
    </row>
    <row r="192" spans="1:20" customFormat="1" ht="127.5" x14ac:dyDescent="0.25">
      <c r="A192" s="62" t="s">
        <v>1723</v>
      </c>
      <c r="B192" s="7" t="s">
        <v>2684</v>
      </c>
      <c r="C192" s="159" t="s">
        <v>2690</v>
      </c>
      <c r="D192" s="7" t="s">
        <v>2686</v>
      </c>
      <c r="E192" s="219" t="s">
        <v>1728</v>
      </c>
      <c r="F192" s="202">
        <v>44</v>
      </c>
      <c r="G192" s="219" t="s">
        <v>402</v>
      </c>
      <c r="H192" s="219" t="s">
        <v>403</v>
      </c>
      <c r="I192" s="219" t="s">
        <v>8</v>
      </c>
      <c r="J192" s="220" t="s">
        <v>1735</v>
      </c>
      <c r="K192" s="117"/>
      <c r="L192" s="91"/>
      <c r="M192" s="117" t="s">
        <v>2731</v>
      </c>
      <c r="N192" s="91"/>
      <c r="O192" s="218"/>
      <c r="P192" s="91"/>
      <c r="Q192" s="218"/>
      <c r="R192" s="91" t="s">
        <v>2760</v>
      </c>
      <c r="S192" s="91">
        <v>2026</v>
      </c>
    </row>
    <row r="193" spans="1:20" customFormat="1" ht="127.5" x14ac:dyDescent="0.25">
      <c r="A193" s="62" t="s">
        <v>1723</v>
      </c>
      <c r="B193" s="7" t="s">
        <v>2684</v>
      </c>
      <c r="C193" s="159" t="s">
        <v>2690</v>
      </c>
      <c r="D193" s="7" t="s">
        <v>2686</v>
      </c>
      <c r="E193" s="219" t="s">
        <v>1728</v>
      </c>
      <c r="F193" s="202">
        <v>48</v>
      </c>
      <c r="G193" s="219" t="s">
        <v>404</v>
      </c>
      <c r="H193" s="219" t="s">
        <v>405</v>
      </c>
      <c r="I193" s="219" t="s">
        <v>298</v>
      </c>
      <c r="J193" s="220" t="s">
        <v>1734</v>
      </c>
      <c r="K193" s="117"/>
      <c r="L193" s="91"/>
      <c r="M193" s="117" t="s">
        <v>2731</v>
      </c>
      <c r="N193" s="91"/>
      <c r="O193" s="218"/>
      <c r="P193" s="91"/>
      <c r="Q193" s="218"/>
      <c r="R193" s="91" t="s">
        <v>2760</v>
      </c>
      <c r="S193" s="91">
        <v>2026</v>
      </c>
    </row>
    <row r="194" spans="1:20" customFormat="1" ht="127.5" x14ac:dyDescent="0.25">
      <c r="A194" s="62" t="s">
        <v>1723</v>
      </c>
      <c r="B194" s="7" t="s">
        <v>2684</v>
      </c>
      <c r="C194" s="159" t="s">
        <v>2690</v>
      </c>
      <c r="D194" s="7" t="s">
        <v>2686</v>
      </c>
      <c r="E194" s="219" t="s">
        <v>1728</v>
      </c>
      <c r="F194" s="202">
        <v>54</v>
      </c>
      <c r="G194" s="219" t="s">
        <v>406</v>
      </c>
      <c r="H194" s="219" t="s">
        <v>407</v>
      </c>
      <c r="I194" s="219" t="s">
        <v>8</v>
      </c>
      <c r="J194" s="220" t="s">
        <v>1735</v>
      </c>
      <c r="K194" s="117"/>
      <c r="L194" s="91"/>
      <c r="M194" s="117" t="s">
        <v>2731</v>
      </c>
      <c r="N194" s="91"/>
      <c r="O194" s="218"/>
      <c r="P194" s="91">
        <v>2</v>
      </c>
      <c r="Q194" s="218"/>
      <c r="R194" s="91" t="s">
        <v>2760</v>
      </c>
      <c r="S194" s="91">
        <v>2026</v>
      </c>
    </row>
    <row r="195" spans="1:20" customFormat="1" ht="127.5" x14ac:dyDescent="0.25">
      <c r="A195" s="62" t="s">
        <v>1723</v>
      </c>
      <c r="B195" s="7" t="s">
        <v>2684</v>
      </c>
      <c r="C195" s="159" t="s">
        <v>2690</v>
      </c>
      <c r="D195" s="7" t="s">
        <v>2686</v>
      </c>
      <c r="E195" s="219" t="s">
        <v>1728</v>
      </c>
      <c r="F195" s="202">
        <v>58</v>
      </c>
      <c r="G195" s="219" t="s">
        <v>408</v>
      </c>
      <c r="H195" s="219" t="s">
        <v>409</v>
      </c>
      <c r="I195" s="219" t="s">
        <v>8</v>
      </c>
      <c r="J195" s="220" t="s">
        <v>1735</v>
      </c>
      <c r="K195" s="117"/>
      <c r="L195" s="91"/>
      <c r="M195" s="117" t="s">
        <v>2731</v>
      </c>
      <c r="N195" s="91"/>
      <c r="O195" s="218"/>
      <c r="P195" s="91">
        <v>1</v>
      </c>
      <c r="Q195" s="218"/>
      <c r="R195" s="91" t="s">
        <v>2760</v>
      </c>
      <c r="S195" s="91">
        <v>2026</v>
      </c>
    </row>
    <row r="196" spans="1:20" customFormat="1" ht="127.5" x14ac:dyDescent="0.25">
      <c r="A196" s="62" t="s">
        <v>1723</v>
      </c>
      <c r="B196" s="7" t="s">
        <v>2684</v>
      </c>
      <c r="C196" s="159" t="s">
        <v>2690</v>
      </c>
      <c r="D196" s="7" t="s">
        <v>2686</v>
      </c>
      <c r="E196" s="219" t="s">
        <v>1728</v>
      </c>
      <c r="F196" s="202">
        <v>59</v>
      </c>
      <c r="G196" s="219" t="s">
        <v>410</v>
      </c>
      <c r="H196" s="219" t="s">
        <v>411</v>
      </c>
      <c r="I196" s="219" t="s">
        <v>8</v>
      </c>
      <c r="J196" s="220" t="s">
        <v>1735</v>
      </c>
      <c r="K196" s="117"/>
      <c r="L196" s="91"/>
      <c r="M196" s="117" t="s">
        <v>2731</v>
      </c>
      <c r="N196" s="91"/>
      <c r="O196" s="218"/>
      <c r="P196" s="91">
        <v>1</v>
      </c>
      <c r="Q196" s="218"/>
      <c r="R196" s="91" t="s">
        <v>2760</v>
      </c>
      <c r="S196" s="91">
        <v>2026</v>
      </c>
    </row>
    <row r="197" spans="1:20" customFormat="1" ht="127.5" x14ac:dyDescent="0.25">
      <c r="A197" s="62" t="s">
        <v>1723</v>
      </c>
      <c r="B197" s="7" t="s">
        <v>2684</v>
      </c>
      <c r="C197" s="159" t="s">
        <v>2690</v>
      </c>
      <c r="D197" s="7" t="s">
        <v>2686</v>
      </c>
      <c r="E197" s="219" t="s">
        <v>1728</v>
      </c>
      <c r="F197" s="202">
        <v>606</v>
      </c>
      <c r="G197" s="219" t="s">
        <v>414</v>
      </c>
      <c r="H197" s="219" t="s">
        <v>415</v>
      </c>
      <c r="I197" s="219" t="s">
        <v>8</v>
      </c>
      <c r="J197" s="220" t="s">
        <v>1734</v>
      </c>
      <c r="K197" s="117"/>
      <c r="L197" s="91"/>
      <c r="M197" s="117" t="s">
        <v>2731</v>
      </c>
      <c r="N197" s="91"/>
      <c r="O197" s="218"/>
      <c r="P197" s="91">
        <v>5</v>
      </c>
      <c r="Q197" s="218"/>
      <c r="R197" s="91" t="s">
        <v>2760</v>
      </c>
      <c r="S197" s="91">
        <v>2026</v>
      </c>
    </row>
    <row r="198" spans="1:20" customFormat="1" ht="127.5" x14ac:dyDescent="0.25">
      <c r="A198" s="62" t="s">
        <v>1723</v>
      </c>
      <c r="B198" s="7" t="s">
        <v>2684</v>
      </c>
      <c r="C198" s="159" t="s">
        <v>2690</v>
      </c>
      <c r="D198" s="7" t="s">
        <v>2686</v>
      </c>
      <c r="E198" s="219" t="s">
        <v>1728</v>
      </c>
      <c r="F198" s="202">
        <v>676</v>
      </c>
      <c r="G198" s="219" t="s">
        <v>416</v>
      </c>
      <c r="H198" s="219" t="s">
        <v>417</v>
      </c>
      <c r="I198" s="219" t="s">
        <v>8</v>
      </c>
      <c r="J198" s="220" t="s">
        <v>1735</v>
      </c>
      <c r="K198" s="117"/>
      <c r="L198" s="91"/>
      <c r="M198" s="117" t="s">
        <v>2731</v>
      </c>
      <c r="N198" s="91"/>
      <c r="O198" s="218"/>
      <c r="P198" s="91"/>
      <c r="Q198" s="218"/>
      <c r="R198" s="91" t="s">
        <v>2760</v>
      </c>
      <c r="S198" s="91">
        <v>2026</v>
      </c>
    </row>
    <row r="199" spans="1:20" customFormat="1" ht="127.5" x14ac:dyDescent="0.25">
      <c r="A199" s="62" t="s">
        <v>1723</v>
      </c>
      <c r="B199" s="7" t="s">
        <v>2684</v>
      </c>
      <c r="C199" s="159" t="s">
        <v>2690</v>
      </c>
      <c r="D199" s="7" t="s">
        <v>2686</v>
      </c>
      <c r="E199" s="219" t="s">
        <v>1728</v>
      </c>
      <c r="F199" s="202">
        <v>64</v>
      </c>
      <c r="G199" s="219" t="s">
        <v>418</v>
      </c>
      <c r="H199" s="219" t="s">
        <v>419</v>
      </c>
      <c r="I199" s="219" t="s">
        <v>8</v>
      </c>
      <c r="J199" s="220" t="s">
        <v>1735</v>
      </c>
      <c r="K199" s="117"/>
      <c r="L199" s="91"/>
      <c r="M199" s="117" t="s">
        <v>2731</v>
      </c>
      <c r="N199" s="91"/>
      <c r="O199" s="218"/>
      <c r="P199" s="91"/>
      <c r="Q199" s="218"/>
      <c r="R199" s="91" t="s">
        <v>2760</v>
      </c>
      <c r="S199" s="91">
        <v>2026</v>
      </c>
    </row>
    <row r="200" spans="1:20" customFormat="1" ht="127.5" x14ac:dyDescent="0.25">
      <c r="A200" s="62" t="s">
        <v>1723</v>
      </c>
      <c r="B200" s="7" t="s">
        <v>2684</v>
      </c>
      <c r="C200" s="159" t="s">
        <v>2690</v>
      </c>
      <c r="D200" s="7" t="s">
        <v>2686</v>
      </c>
      <c r="E200" s="219" t="s">
        <v>1728</v>
      </c>
      <c r="F200" s="202">
        <v>55</v>
      </c>
      <c r="G200" s="219" t="s">
        <v>420</v>
      </c>
      <c r="H200" s="219" t="s">
        <v>421</v>
      </c>
      <c r="I200" s="219" t="s">
        <v>8</v>
      </c>
      <c r="J200" s="115" t="s">
        <v>1733</v>
      </c>
      <c r="K200" s="117"/>
      <c r="L200" s="91"/>
      <c r="M200" s="117" t="s">
        <v>2731</v>
      </c>
      <c r="N200" s="91"/>
      <c r="O200" s="218"/>
      <c r="P200" s="91">
        <v>10</v>
      </c>
      <c r="Q200" s="218"/>
      <c r="R200" s="91" t="s">
        <v>2760</v>
      </c>
      <c r="S200" s="91">
        <v>2026</v>
      </c>
    </row>
    <row r="201" spans="1:20" customFormat="1" ht="127.5" x14ac:dyDescent="0.25">
      <c r="A201" s="62" t="s">
        <v>1723</v>
      </c>
      <c r="B201" s="7" t="s">
        <v>2684</v>
      </c>
      <c r="C201" s="159" t="s">
        <v>2690</v>
      </c>
      <c r="D201" s="7" t="s">
        <v>2686</v>
      </c>
      <c r="E201" s="219" t="s">
        <v>1728</v>
      </c>
      <c r="F201" s="202">
        <v>38</v>
      </c>
      <c r="G201" s="219" t="s">
        <v>422</v>
      </c>
      <c r="H201" s="219" t="s">
        <v>423</v>
      </c>
      <c r="I201" s="219" t="s">
        <v>8</v>
      </c>
      <c r="J201" s="220" t="s">
        <v>1735</v>
      </c>
      <c r="K201" s="117"/>
      <c r="L201" s="91"/>
      <c r="M201" s="117" t="s">
        <v>2731</v>
      </c>
      <c r="N201" s="91"/>
      <c r="O201" s="218"/>
      <c r="P201" s="91"/>
      <c r="Q201" s="218"/>
      <c r="R201" s="91" t="s">
        <v>2760</v>
      </c>
      <c r="S201" s="91">
        <v>2026</v>
      </c>
    </row>
    <row r="202" spans="1:20" customFormat="1" ht="127.5" x14ac:dyDescent="0.25">
      <c r="A202" s="62" t="s">
        <v>1723</v>
      </c>
      <c r="B202" s="7" t="s">
        <v>2684</v>
      </c>
      <c r="C202" s="159" t="s">
        <v>2690</v>
      </c>
      <c r="D202" s="7" t="s">
        <v>2686</v>
      </c>
      <c r="E202" s="219" t="s">
        <v>1728</v>
      </c>
      <c r="F202" s="202">
        <v>31</v>
      </c>
      <c r="G202" s="219" t="s">
        <v>424</v>
      </c>
      <c r="H202" s="219" t="s">
        <v>425</v>
      </c>
      <c r="I202" s="219" t="s">
        <v>8</v>
      </c>
      <c r="J202" s="116" t="s">
        <v>1736</v>
      </c>
      <c r="K202" s="117"/>
      <c r="L202" s="91"/>
      <c r="M202" s="117" t="s">
        <v>2731</v>
      </c>
      <c r="N202" s="91"/>
      <c r="O202" s="218"/>
      <c r="P202" s="91">
        <v>2</v>
      </c>
      <c r="Q202" s="218"/>
      <c r="R202" s="91" t="s">
        <v>2760</v>
      </c>
      <c r="S202" s="91">
        <v>2026</v>
      </c>
    </row>
    <row r="203" spans="1:20" customFormat="1" ht="127.5" x14ac:dyDescent="0.25">
      <c r="A203" s="62" t="s">
        <v>1723</v>
      </c>
      <c r="B203" s="7" t="s">
        <v>2684</v>
      </c>
      <c r="C203" s="159" t="s">
        <v>2690</v>
      </c>
      <c r="D203" s="7" t="s">
        <v>2686</v>
      </c>
      <c r="E203" s="219" t="s">
        <v>1728</v>
      </c>
      <c r="F203" s="202">
        <v>32</v>
      </c>
      <c r="G203" s="219" t="s">
        <v>426</v>
      </c>
      <c r="H203" s="219" t="s">
        <v>427</v>
      </c>
      <c r="I203" s="219" t="s">
        <v>279</v>
      </c>
      <c r="J203" s="115" t="s">
        <v>1733</v>
      </c>
      <c r="K203" s="117"/>
      <c r="L203" s="91"/>
      <c r="M203" s="117" t="s">
        <v>2731</v>
      </c>
      <c r="N203" s="91"/>
      <c r="O203" s="218"/>
      <c r="P203" s="91"/>
      <c r="Q203" s="218"/>
      <c r="R203" s="91" t="s">
        <v>2760</v>
      </c>
      <c r="S203" s="91">
        <v>2026</v>
      </c>
    </row>
    <row r="204" spans="1:20" customFormat="1" ht="315" x14ac:dyDescent="0.25">
      <c r="A204" s="62" t="s">
        <v>1723</v>
      </c>
      <c r="B204" s="7" t="s">
        <v>2684</v>
      </c>
      <c r="C204" s="159" t="s">
        <v>2690</v>
      </c>
      <c r="D204" s="10" t="s">
        <v>2686</v>
      </c>
      <c r="E204" s="221" t="s">
        <v>1711</v>
      </c>
      <c r="F204" s="226">
        <v>25</v>
      </c>
      <c r="G204" s="222" t="s">
        <v>170</v>
      </c>
      <c r="H204" s="222" t="s">
        <v>171</v>
      </c>
      <c r="I204" s="222" t="s">
        <v>8</v>
      </c>
      <c r="J204" s="220" t="s">
        <v>2687</v>
      </c>
      <c r="K204" s="117"/>
      <c r="L204" s="91"/>
      <c r="M204" s="117" t="s">
        <v>2731</v>
      </c>
      <c r="N204" s="91"/>
      <c r="O204" s="218"/>
      <c r="P204" s="91">
        <v>1</v>
      </c>
      <c r="Q204" s="218"/>
      <c r="R204" s="91" t="s">
        <v>2760</v>
      </c>
      <c r="S204" s="91">
        <v>2026</v>
      </c>
    </row>
    <row r="205" spans="1:20" ht="331.5" x14ac:dyDescent="0.25">
      <c r="A205" s="63" t="s">
        <v>1723</v>
      </c>
      <c r="B205" s="7" t="s">
        <v>2684</v>
      </c>
      <c r="C205" s="159" t="s">
        <v>2690</v>
      </c>
      <c r="D205" s="10" t="s">
        <v>2686</v>
      </c>
      <c r="E205" s="221" t="s">
        <v>1720</v>
      </c>
      <c r="F205" s="201">
        <v>376</v>
      </c>
      <c r="G205" s="221" t="s">
        <v>916</v>
      </c>
      <c r="H205" s="221" t="s">
        <v>917</v>
      </c>
      <c r="I205" s="221" t="s">
        <v>8</v>
      </c>
      <c r="J205" s="116" t="s">
        <v>1739</v>
      </c>
      <c r="K205" s="117" t="s">
        <v>2731</v>
      </c>
      <c r="L205" s="92"/>
      <c r="M205" s="117"/>
      <c r="N205" s="92"/>
      <c r="O205" s="92"/>
      <c r="P205" s="92"/>
      <c r="Q205" s="609" t="s">
        <v>2830</v>
      </c>
      <c r="R205" s="598" t="s">
        <v>2781</v>
      </c>
      <c r="S205" s="620">
        <v>2026</v>
      </c>
      <c r="T205" s="92"/>
    </row>
    <row r="206" spans="1:20" ht="280.5" x14ac:dyDescent="0.25">
      <c r="A206" s="63" t="s">
        <v>1723</v>
      </c>
      <c r="B206" s="7" t="s">
        <v>2684</v>
      </c>
      <c r="C206" s="159" t="s">
        <v>2690</v>
      </c>
      <c r="D206" s="10" t="s">
        <v>2686</v>
      </c>
      <c r="E206" s="221" t="s">
        <v>1720</v>
      </c>
      <c r="F206" s="201">
        <v>377</v>
      </c>
      <c r="G206" s="221" t="s">
        <v>898</v>
      </c>
      <c r="H206" s="221" t="s">
        <v>918</v>
      </c>
      <c r="I206" s="221" t="s">
        <v>431</v>
      </c>
      <c r="J206" s="116" t="s">
        <v>1739</v>
      </c>
      <c r="K206" s="117" t="s">
        <v>2731</v>
      </c>
      <c r="L206" s="92"/>
      <c r="M206" s="117"/>
      <c r="N206" s="92"/>
      <c r="O206" s="92"/>
      <c r="P206" s="92"/>
      <c r="Q206" s="611" t="s">
        <v>2830</v>
      </c>
      <c r="R206" s="92" t="s">
        <v>2780</v>
      </c>
      <c r="S206" s="653">
        <v>2026</v>
      </c>
      <c r="T206" s="92"/>
    </row>
    <row r="207" spans="1:20" ht="306" x14ac:dyDescent="0.25">
      <c r="A207" s="63" t="s">
        <v>1723</v>
      </c>
      <c r="B207" s="7" t="s">
        <v>2684</v>
      </c>
      <c r="C207" s="159" t="s">
        <v>2690</v>
      </c>
      <c r="D207" s="10" t="s">
        <v>2686</v>
      </c>
      <c r="E207" s="221" t="s">
        <v>1720</v>
      </c>
      <c r="F207" s="201">
        <v>378</v>
      </c>
      <c r="G207" s="221" t="s">
        <v>916</v>
      </c>
      <c r="H207" s="221" t="s">
        <v>919</v>
      </c>
      <c r="I207" s="221" t="s">
        <v>8</v>
      </c>
      <c r="J207" s="116" t="s">
        <v>1739</v>
      </c>
      <c r="K207" s="117" t="s">
        <v>2731</v>
      </c>
      <c r="L207" s="92"/>
      <c r="M207" s="117"/>
      <c r="N207" s="92">
        <v>1</v>
      </c>
      <c r="O207" s="145"/>
      <c r="P207" s="92"/>
      <c r="Q207" s="611" t="s">
        <v>2830</v>
      </c>
      <c r="R207" s="92" t="s">
        <v>2780</v>
      </c>
      <c r="S207" s="653">
        <v>2026</v>
      </c>
      <c r="T207" s="92"/>
    </row>
    <row r="208" spans="1:20" ht="204" x14ac:dyDescent="0.25">
      <c r="A208" s="63" t="s">
        <v>1723</v>
      </c>
      <c r="B208" s="7" t="s">
        <v>2684</v>
      </c>
      <c r="C208" s="159" t="s">
        <v>2690</v>
      </c>
      <c r="D208" s="10" t="s">
        <v>2686</v>
      </c>
      <c r="E208" s="221" t="s">
        <v>1720</v>
      </c>
      <c r="F208" s="201" t="s">
        <v>968</v>
      </c>
      <c r="G208" s="221" t="s">
        <v>916</v>
      </c>
      <c r="H208" s="221" t="s">
        <v>969</v>
      </c>
      <c r="I208" s="221" t="s">
        <v>8</v>
      </c>
      <c r="J208" s="116" t="s">
        <v>1739</v>
      </c>
      <c r="K208" s="117" t="s">
        <v>2731</v>
      </c>
      <c r="L208" s="92"/>
      <c r="M208" s="117"/>
      <c r="N208" s="92"/>
      <c r="O208" s="92"/>
      <c r="P208" s="92"/>
      <c r="Q208" s="611" t="s">
        <v>2830</v>
      </c>
      <c r="R208" s="92" t="s">
        <v>2780</v>
      </c>
      <c r="S208" s="653">
        <v>2026</v>
      </c>
      <c r="T208" s="92"/>
    </row>
    <row r="209" spans="1:20" ht="127.5" x14ac:dyDescent="0.25">
      <c r="A209" s="20" t="s">
        <v>1723</v>
      </c>
      <c r="B209" s="7" t="s">
        <v>2684</v>
      </c>
      <c r="C209" s="159" t="s">
        <v>2690</v>
      </c>
      <c r="D209" s="7" t="s">
        <v>2686</v>
      </c>
      <c r="E209" s="219" t="s">
        <v>1720</v>
      </c>
      <c r="F209" s="202">
        <v>539</v>
      </c>
      <c r="G209" s="219" t="s">
        <v>1741</v>
      </c>
      <c r="H209" s="219" t="s">
        <v>1742</v>
      </c>
      <c r="I209" s="221" t="s">
        <v>8</v>
      </c>
      <c r="J209" s="115" t="s">
        <v>2688</v>
      </c>
      <c r="K209" s="117" t="s">
        <v>2731</v>
      </c>
      <c r="L209" s="92"/>
      <c r="M209" s="117"/>
      <c r="N209" s="92"/>
      <c r="O209" s="92"/>
      <c r="P209" s="92"/>
      <c r="Q209" s="224" t="s">
        <v>2802</v>
      </c>
      <c r="R209" s="91" t="s">
        <v>2744</v>
      </c>
      <c r="S209" s="620" t="s">
        <v>2744</v>
      </c>
      <c r="T209" s="92"/>
    </row>
    <row r="210" spans="1:20" ht="127.5" x14ac:dyDescent="0.25">
      <c r="A210" s="63" t="s">
        <v>1723</v>
      </c>
      <c r="B210" s="7" t="s">
        <v>2684</v>
      </c>
      <c r="C210" s="159" t="s">
        <v>2690</v>
      </c>
      <c r="D210" s="7" t="s">
        <v>2686</v>
      </c>
      <c r="E210" s="219" t="s">
        <v>1720</v>
      </c>
      <c r="F210" s="202">
        <v>646</v>
      </c>
      <c r="G210" s="219" t="s">
        <v>949</v>
      </c>
      <c r="H210" s="219" t="s">
        <v>951</v>
      </c>
      <c r="I210" s="219" t="s">
        <v>8</v>
      </c>
      <c r="J210" s="116" t="s">
        <v>1745</v>
      </c>
      <c r="K210" s="117"/>
      <c r="L210" s="92"/>
      <c r="M210" s="117" t="s">
        <v>2732</v>
      </c>
      <c r="N210" s="92"/>
      <c r="O210" s="92"/>
      <c r="P210" s="92"/>
      <c r="Q210" s="92"/>
      <c r="R210" s="92" t="s">
        <v>2780</v>
      </c>
      <c r="S210" s="92">
        <v>226</v>
      </c>
    </row>
    <row r="211" spans="1:20" ht="127.5" x14ac:dyDescent="0.25">
      <c r="A211" s="63" t="s">
        <v>1723</v>
      </c>
      <c r="B211" s="7" t="s">
        <v>2684</v>
      </c>
      <c r="C211" s="159" t="s">
        <v>2690</v>
      </c>
      <c r="D211" s="7" t="s">
        <v>2686</v>
      </c>
      <c r="E211" s="219" t="s">
        <v>1720</v>
      </c>
      <c r="F211" s="202">
        <v>654</v>
      </c>
      <c r="G211" s="219" t="s">
        <v>1746</v>
      </c>
      <c r="H211" s="219" t="s">
        <v>1747</v>
      </c>
      <c r="I211" s="219" t="s">
        <v>8</v>
      </c>
      <c r="J211" s="116" t="s">
        <v>1745</v>
      </c>
      <c r="K211" s="117"/>
      <c r="L211" s="92"/>
      <c r="M211" s="117" t="s">
        <v>2732</v>
      </c>
      <c r="N211" s="92"/>
      <c r="O211" s="92"/>
      <c r="P211" s="92"/>
      <c r="Q211" s="92"/>
      <c r="R211" s="92" t="s">
        <v>2780</v>
      </c>
      <c r="S211" s="92">
        <v>226</v>
      </c>
    </row>
    <row r="212" spans="1:20" ht="127.5" x14ac:dyDescent="0.25">
      <c r="A212" s="63" t="s">
        <v>1723</v>
      </c>
      <c r="B212" s="7" t="s">
        <v>2684</v>
      </c>
      <c r="C212" s="159" t="s">
        <v>2690</v>
      </c>
      <c r="D212" s="7" t="s">
        <v>2686</v>
      </c>
      <c r="E212" s="219" t="s">
        <v>1720</v>
      </c>
      <c r="F212" s="202">
        <v>797</v>
      </c>
      <c r="G212" s="219" t="s">
        <v>1748</v>
      </c>
      <c r="H212" s="219" t="s">
        <v>1749</v>
      </c>
      <c r="I212" s="219" t="s">
        <v>1750</v>
      </c>
      <c r="J212" s="115" t="s">
        <v>1751</v>
      </c>
      <c r="K212" s="117" t="s">
        <v>2732</v>
      </c>
      <c r="L212" s="92"/>
      <c r="M212" s="117"/>
      <c r="N212" s="92"/>
      <c r="O212" s="92"/>
      <c r="P212" s="92"/>
      <c r="Q212" s="92"/>
      <c r="R212" s="91" t="s">
        <v>2744</v>
      </c>
      <c r="S212" s="620" t="s">
        <v>2744</v>
      </c>
      <c r="T212" s="92"/>
    </row>
    <row r="213" spans="1:20" customFormat="1" ht="127.5" x14ac:dyDescent="0.25">
      <c r="A213" s="62" t="s">
        <v>1723</v>
      </c>
      <c r="B213" s="7" t="s">
        <v>2684</v>
      </c>
      <c r="C213" s="159" t="s">
        <v>2690</v>
      </c>
      <c r="D213" s="7" t="s">
        <v>2686</v>
      </c>
      <c r="E213" s="219" t="s">
        <v>1752</v>
      </c>
      <c r="F213" s="202">
        <v>2</v>
      </c>
      <c r="G213" s="219" t="s">
        <v>1461</v>
      </c>
      <c r="H213" s="219" t="s">
        <v>1462</v>
      </c>
      <c r="I213" s="219" t="s">
        <v>1463</v>
      </c>
      <c r="J213" s="116" t="s">
        <v>1753</v>
      </c>
      <c r="K213" s="117"/>
      <c r="L213" s="91"/>
      <c r="M213" s="117" t="s">
        <v>2731</v>
      </c>
      <c r="N213" s="91" t="s">
        <v>2181</v>
      </c>
      <c r="O213" s="91"/>
      <c r="P213" s="91"/>
      <c r="Q213" s="91"/>
      <c r="R213" s="92" t="s">
        <v>2780</v>
      </c>
      <c r="S213" s="92">
        <v>226</v>
      </c>
    </row>
    <row r="214" spans="1:20" customFormat="1" ht="127.5" x14ac:dyDescent="0.25">
      <c r="A214" s="62" t="s">
        <v>1723</v>
      </c>
      <c r="B214" s="7" t="s">
        <v>2684</v>
      </c>
      <c r="C214" s="159" t="s">
        <v>2690</v>
      </c>
      <c r="D214" s="7" t="s">
        <v>2686</v>
      </c>
      <c r="E214" s="219" t="s">
        <v>1752</v>
      </c>
      <c r="F214" s="202">
        <v>3</v>
      </c>
      <c r="G214" s="219" t="s">
        <v>1464</v>
      </c>
      <c r="H214" s="219" t="s">
        <v>1465</v>
      </c>
      <c r="I214" s="219" t="s">
        <v>1463</v>
      </c>
      <c r="J214" s="116" t="s">
        <v>1753</v>
      </c>
      <c r="K214" s="117"/>
      <c r="L214" s="91"/>
      <c r="M214" s="117" t="s">
        <v>2731</v>
      </c>
      <c r="N214" s="91" t="s">
        <v>2181</v>
      </c>
      <c r="O214" s="91"/>
      <c r="P214" s="91"/>
      <c r="Q214" s="91"/>
      <c r="R214" s="92" t="s">
        <v>2780</v>
      </c>
      <c r="S214" s="92">
        <v>226</v>
      </c>
    </row>
    <row r="215" spans="1:20" customFormat="1" ht="127.5" x14ac:dyDescent="0.25">
      <c r="A215" s="62" t="s">
        <v>1723</v>
      </c>
      <c r="B215" s="7" t="s">
        <v>2684</v>
      </c>
      <c r="C215" s="159" t="s">
        <v>2690</v>
      </c>
      <c r="D215" s="7" t="s">
        <v>2686</v>
      </c>
      <c r="E215" s="219" t="s">
        <v>1752</v>
      </c>
      <c r="F215" s="202">
        <v>354</v>
      </c>
      <c r="G215" s="219" t="s">
        <v>1479</v>
      </c>
      <c r="H215" s="219" t="s">
        <v>1480</v>
      </c>
      <c r="I215" s="219" t="s">
        <v>1463</v>
      </c>
      <c r="J215" s="116" t="s">
        <v>1753</v>
      </c>
      <c r="K215" s="117"/>
      <c r="L215" s="91"/>
      <c r="M215" s="117" t="s">
        <v>2731</v>
      </c>
      <c r="N215" s="91" t="s">
        <v>2181</v>
      </c>
      <c r="O215" s="91"/>
      <c r="P215" s="91"/>
      <c r="Q215" s="91"/>
      <c r="R215" s="92" t="s">
        <v>2780</v>
      </c>
      <c r="S215" s="92">
        <v>226</v>
      </c>
    </row>
    <row r="216" spans="1:20" customFormat="1" ht="127.5" x14ac:dyDescent="0.25">
      <c r="A216" s="62" t="s">
        <v>1723</v>
      </c>
      <c r="B216" s="7" t="s">
        <v>2684</v>
      </c>
      <c r="C216" s="159" t="s">
        <v>2690</v>
      </c>
      <c r="D216" s="7" t="s">
        <v>2686</v>
      </c>
      <c r="E216" s="219" t="s">
        <v>1752</v>
      </c>
      <c r="F216" s="202">
        <v>368</v>
      </c>
      <c r="G216" s="219" t="s">
        <v>1489</v>
      </c>
      <c r="H216" s="219" t="s">
        <v>1490</v>
      </c>
      <c r="I216" s="219" t="s">
        <v>1463</v>
      </c>
      <c r="J216" s="116" t="s">
        <v>1753</v>
      </c>
      <c r="K216" s="117"/>
      <c r="L216" s="91"/>
      <c r="M216" s="117" t="s">
        <v>2731</v>
      </c>
      <c r="N216" s="91" t="s">
        <v>2181</v>
      </c>
      <c r="O216" s="91"/>
      <c r="P216" s="91"/>
      <c r="Q216" s="91"/>
      <c r="R216" s="92" t="s">
        <v>2780</v>
      </c>
      <c r="S216" s="92">
        <v>226</v>
      </c>
    </row>
    <row r="217" spans="1:20" customFormat="1" ht="127.5" x14ac:dyDescent="0.25">
      <c r="A217" s="62" t="s">
        <v>1723</v>
      </c>
      <c r="B217" s="7" t="s">
        <v>2684</v>
      </c>
      <c r="C217" s="159" t="s">
        <v>2690</v>
      </c>
      <c r="D217" s="7" t="s">
        <v>2686</v>
      </c>
      <c r="E217" s="219" t="s">
        <v>1754</v>
      </c>
      <c r="F217" s="202">
        <v>188</v>
      </c>
      <c r="G217" s="219" t="s">
        <v>1539</v>
      </c>
      <c r="H217" s="219" t="s">
        <v>1540</v>
      </c>
      <c r="I217" s="219" t="s">
        <v>1541</v>
      </c>
      <c r="J217" s="220" t="s">
        <v>1755</v>
      </c>
      <c r="K217" s="117" t="s">
        <v>2732</v>
      </c>
      <c r="L217" s="91"/>
      <c r="M217" s="117"/>
      <c r="N217" s="91"/>
      <c r="O217" s="91"/>
      <c r="P217" s="91">
        <v>1</v>
      </c>
      <c r="Q217" s="218"/>
      <c r="R217" s="92" t="s">
        <v>2780</v>
      </c>
      <c r="S217" s="653">
        <v>226</v>
      </c>
      <c r="T217" s="91"/>
    </row>
    <row r="218" spans="1:20" customFormat="1" ht="127.5" x14ac:dyDescent="0.25">
      <c r="A218" s="62" t="s">
        <v>1723</v>
      </c>
      <c r="B218" s="7" t="s">
        <v>2684</v>
      </c>
      <c r="C218" s="159" t="s">
        <v>2690</v>
      </c>
      <c r="D218" s="7" t="s">
        <v>2686</v>
      </c>
      <c r="E218" s="219" t="s">
        <v>1754</v>
      </c>
      <c r="F218" s="202">
        <v>475</v>
      </c>
      <c r="G218" s="219" t="s">
        <v>1569</v>
      </c>
      <c r="H218" s="219" t="s">
        <v>1570</v>
      </c>
      <c r="I218" s="219" t="s">
        <v>1571</v>
      </c>
      <c r="J218" s="220" t="s">
        <v>1755</v>
      </c>
      <c r="K218" s="117"/>
      <c r="L218" s="91"/>
      <c r="M218" s="117" t="s">
        <v>2731</v>
      </c>
      <c r="N218" s="91">
        <v>10</v>
      </c>
      <c r="O218" s="218"/>
      <c r="P218" s="91">
        <v>10</v>
      </c>
      <c r="Q218" s="218" t="s">
        <v>2803</v>
      </c>
      <c r="R218" s="91" t="s">
        <v>2760</v>
      </c>
      <c r="S218" s="91">
        <v>2026</v>
      </c>
    </row>
    <row r="219" spans="1:20" customFormat="1" ht="76.5" x14ac:dyDescent="0.25">
      <c r="A219" s="61" t="s">
        <v>1723</v>
      </c>
      <c r="B219" s="7" t="s">
        <v>2684</v>
      </c>
      <c r="C219" s="159" t="s">
        <v>2695</v>
      </c>
      <c r="D219" s="7" t="s">
        <v>2696</v>
      </c>
      <c r="E219" s="219" t="s">
        <v>1728</v>
      </c>
      <c r="F219" s="202">
        <v>67</v>
      </c>
      <c r="G219" s="219" t="s">
        <v>245</v>
      </c>
      <c r="H219" s="219" t="s">
        <v>246</v>
      </c>
      <c r="I219" s="219" t="s">
        <v>247</v>
      </c>
      <c r="J219" s="220" t="s">
        <v>1734</v>
      </c>
      <c r="K219" s="117" t="s">
        <v>2731</v>
      </c>
      <c r="L219" s="91"/>
      <c r="M219" s="117"/>
      <c r="N219" s="91"/>
      <c r="O219" s="91"/>
      <c r="P219" s="91"/>
      <c r="Q219" s="225" t="s">
        <v>2804</v>
      </c>
      <c r="R219" s="91" t="s">
        <v>2781</v>
      </c>
      <c r="S219" s="620">
        <v>2026</v>
      </c>
      <c r="T219" s="91"/>
    </row>
    <row r="220" spans="1:20" customFormat="1" ht="90" x14ac:dyDescent="0.25">
      <c r="A220" s="61" t="s">
        <v>1723</v>
      </c>
      <c r="B220" s="7" t="s">
        <v>2684</v>
      </c>
      <c r="C220" s="159" t="s">
        <v>2695</v>
      </c>
      <c r="D220" s="7" t="s">
        <v>2696</v>
      </c>
      <c r="E220" s="219" t="s">
        <v>1728</v>
      </c>
      <c r="F220" s="202">
        <v>578</v>
      </c>
      <c r="G220" s="219" t="s">
        <v>248</v>
      </c>
      <c r="H220" s="219" t="s">
        <v>249</v>
      </c>
      <c r="I220" s="219" t="s">
        <v>250</v>
      </c>
      <c r="J220" s="220" t="s">
        <v>1735</v>
      </c>
      <c r="K220" s="117" t="s">
        <v>2731</v>
      </c>
      <c r="L220" s="91"/>
      <c r="M220" s="117"/>
      <c r="N220" s="91"/>
      <c r="O220" s="91"/>
      <c r="P220" s="91"/>
      <c r="Q220" s="225" t="s">
        <v>2804</v>
      </c>
      <c r="R220" s="91" t="s">
        <v>2781</v>
      </c>
      <c r="S220" s="620">
        <v>2026</v>
      </c>
      <c r="T220" s="91"/>
    </row>
    <row r="221" spans="1:20" customFormat="1" ht="76.5" x14ac:dyDescent="0.25">
      <c r="A221" s="61" t="s">
        <v>1723</v>
      </c>
      <c r="B221" s="7" t="s">
        <v>2684</v>
      </c>
      <c r="C221" s="159" t="s">
        <v>2695</v>
      </c>
      <c r="D221" s="7" t="s">
        <v>2696</v>
      </c>
      <c r="E221" s="219" t="s">
        <v>1728</v>
      </c>
      <c r="F221" s="202" t="s">
        <v>251</v>
      </c>
      <c r="G221" s="219" t="s">
        <v>252</v>
      </c>
      <c r="H221" s="219" t="s">
        <v>253</v>
      </c>
      <c r="I221" s="219" t="s">
        <v>1759</v>
      </c>
      <c r="J221" s="220" t="s">
        <v>1734</v>
      </c>
      <c r="K221" s="117" t="s">
        <v>2731</v>
      </c>
      <c r="L221" s="91"/>
      <c r="M221" s="117"/>
      <c r="N221" s="91"/>
      <c r="O221" s="91"/>
      <c r="P221" s="91"/>
      <c r="Q221" s="225" t="s">
        <v>2804</v>
      </c>
      <c r="R221" s="91" t="s">
        <v>2781</v>
      </c>
      <c r="S221" s="620">
        <v>2026</v>
      </c>
      <c r="T221" s="91"/>
    </row>
    <row r="222" spans="1:20" customFormat="1" ht="90" x14ac:dyDescent="0.25">
      <c r="A222" s="61" t="s">
        <v>1723</v>
      </c>
      <c r="B222" s="7" t="s">
        <v>2684</v>
      </c>
      <c r="C222" s="159" t="s">
        <v>2695</v>
      </c>
      <c r="D222" s="7" t="s">
        <v>2696</v>
      </c>
      <c r="E222" s="219" t="s">
        <v>1728</v>
      </c>
      <c r="F222" s="202">
        <v>36</v>
      </c>
      <c r="G222" s="219" t="s">
        <v>255</v>
      </c>
      <c r="H222" s="219" t="s">
        <v>256</v>
      </c>
      <c r="I222" s="219" t="s">
        <v>257</v>
      </c>
      <c r="J222" s="220" t="s">
        <v>1735</v>
      </c>
      <c r="K222" s="117" t="s">
        <v>2731</v>
      </c>
      <c r="L222" s="91"/>
      <c r="M222" s="117"/>
      <c r="N222" s="91"/>
      <c r="O222" s="91"/>
      <c r="P222" s="91"/>
      <c r="Q222" s="225" t="s">
        <v>2804</v>
      </c>
      <c r="R222" s="91" t="s">
        <v>2781</v>
      </c>
      <c r="S222" s="620">
        <v>2026</v>
      </c>
      <c r="T222" s="91"/>
    </row>
    <row r="223" spans="1:20" customFormat="1" ht="76.5" x14ac:dyDescent="0.25">
      <c r="A223" s="61" t="s">
        <v>1723</v>
      </c>
      <c r="B223" s="7" t="s">
        <v>2684</v>
      </c>
      <c r="C223" s="159" t="s">
        <v>2695</v>
      </c>
      <c r="D223" s="7" t="s">
        <v>2696</v>
      </c>
      <c r="E223" s="219" t="s">
        <v>1728</v>
      </c>
      <c r="F223" s="202">
        <v>66</v>
      </c>
      <c r="G223" s="219" t="s">
        <v>258</v>
      </c>
      <c r="H223" s="219" t="s">
        <v>259</v>
      </c>
      <c r="I223" s="219" t="s">
        <v>260</v>
      </c>
      <c r="J223" s="220" t="s">
        <v>1734</v>
      </c>
      <c r="K223" s="117" t="s">
        <v>2731</v>
      </c>
      <c r="L223" s="91"/>
      <c r="M223" s="117"/>
      <c r="N223" s="91"/>
      <c r="O223" s="91"/>
      <c r="P223" s="91"/>
      <c r="Q223" s="225" t="s">
        <v>2804</v>
      </c>
      <c r="R223" s="91" t="s">
        <v>2781</v>
      </c>
      <c r="S223" s="620">
        <v>2026</v>
      </c>
      <c r="T223" s="91"/>
    </row>
    <row r="224" spans="1:20" customFormat="1" ht="90" x14ac:dyDescent="0.25">
      <c r="A224" s="61" t="s">
        <v>1723</v>
      </c>
      <c r="B224" s="7" t="s">
        <v>2684</v>
      </c>
      <c r="C224" s="159" t="s">
        <v>2695</v>
      </c>
      <c r="D224" s="7" t="s">
        <v>2696</v>
      </c>
      <c r="E224" s="219" t="s">
        <v>1728</v>
      </c>
      <c r="F224" s="202" t="s">
        <v>261</v>
      </c>
      <c r="G224" s="219" t="s">
        <v>262</v>
      </c>
      <c r="H224" s="219" t="s">
        <v>263</v>
      </c>
      <c r="I224" s="219" t="s">
        <v>264</v>
      </c>
      <c r="J224" s="220" t="s">
        <v>1735</v>
      </c>
      <c r="K224" s="117" t="s">
        <v>2731</v>
      </c>
      <c r="L224" s="91"/>
      <c r="M224" s="117"/>
      <c r="N224" s="91"/>
      <c r="O224" s="91"/>
      <c r="P224" s="91"/>
      <c r="Q224" s="225" t="s">
        <v>2804</v>
      </c>
      <c r="R224" s="91" t="s">
        <v>2781</v>
      </c>
      <c r="S224" s="620">
        <v>2026</v>
      </c>
      <c r="T224" s="91"/>
    </row>
    <row r="225" spans="1:20" customFormat="1" ht="76.5" x14ac:dyDescent="0.25">
      <c r="A225" s="61" t="s">
        <v>1723</v>
      </c>
      <c r="B225" s="7" t="s">
        <v>2684</v>
      </c>
      <c r="C225" s="159" t="s">
        <v>2695</v>
      </c>
      <c r="D225" s="7" t="s">
        <v>2696</v>
      </c>
      <c r="E225" s="219" t="s">
        <v>1728</v>
      </c>
      <c r="F225" s="202">
        <v>171</v>
      </c>
      <c r="G225" s="219" t="s">
        <v>252</v>
      </c>
      <c r="H225" s="219" t="s">
        <v>253</v>
      </c>
      <c r="I225" s="219" t="s">
        <v>267</v>
      </c>
      <c r="J225" s="220" t="s">
        <v>1734</v>
      </c>
      <c r="K225" s="117" t="s">
        <v>2731</v>
      </c>
      <c r="L225" s="91"/>
      <c r="M225" s="117"/>
      <c r="N225" s="91"/>
      <c r="O225" s="91"/>
      <c r="P225" s="91"/>
      <c r="Q225" s="225" t="s">
        <v>2804</v>
      </c>
      <c r="R225" s="91" t="s">
        <v>2781</v>
      </c>
      <c r="S225" s="620">
        <v>2026</v>
      </c>
      <c r="T225" s="91"/>
    </row>
    <row r="226" spans="1:20" customFormat="1" ht="76.5" x14ac:dyDescent="0.25">
      <c r="A226" s="61" t="s">
        <v>1723</v>
      </c>
      <c r="B226" s="7" t="s">
        <v>2684</v>
      </c>
      <c r="C226" s="159" t="s">
        <v>2695</v>
      </c>
      <c r="D226" s="7" t="s">
        <v>2696</v>
      </c>
      <c r="E226" s="219" t="s">
        <v>1728</v>
      </c>
      <c r="F226" s="202">
        <v>570</v>
      </c>
      <c r="G226" s="219" t="s">
        <v>268</v>
      </c>
      <c r="H226" s="219" t="s">
        <v>269</v>
      </c>
      <c r="I226" s="219" t="s">
        <v>270</v>
      </c>
      <c r="J226" s="220" t="s">
        <v>1734</v>
      </c>
      <c r="K226" s="117" t="s">
        <v>2731</v>
      </c>
      <c r="L226" s="91"/>
      <c r="M226" s="117"/>
      <c r="N226" s="91"/>
      <c r="O226" s="91"/>
      <c r="P226" s="91"/>
      <c r="Q226" s="225" t="s">
        <v>2804</v>
      </c>
      <c r="R226" s="91" t="s">
        <v>2781</v>
      </c>
      <c r="S226" s="620">
        <v>2026</v>
      </c>
      <c r="T226" s="91"/>
    </row>
    <row r="227" spans="1:20" customFormat="1" ht="76.5" x14ac:dyDescent="0.25">
      <c r="A227" s="61" t="s">
        <v>1723</v>
      </c>
      <c r="B227" s="7" t="s">
        <v>2684</v>
      </c>
      <c r="C227" s="159" t="s">
        <v>2695</v>
      </c>
      <c r="D227" s="7" t="s">
        <v>2696</v>
      </c>
      <c r="E227" s="219" t="s">
        <v>1728</v>
      </c>
      <c r="F227" s="202">
        <v>574</v>
      </c>
      <c r="G227" s="219" t="s">
        <v>271</v>
      </c>
      <c r="H227" s="219" t="s">
        <v>272</v>
      </c>
      <c r="I227" s="219" t="s">
        <v>273</v>
      </c>
      <c r="J227" s="220" t="s">
        <v>1734</v>
      </c>
      <c r="K227" s="117" t="s">
        <v>2731</v>
      </c>
      <c r="L227" s="91"/>
      <c r="M227" s="117"/>
      <c r="N227" s="91"/>
      <c r="O227" s="91"/>
      <c r="P227" s="91"/>
      <c r="Q227" s="225" t="s">
        <v>2804</v>
      </c>
      <c r="R227" s="91" t="s">
        <v>2781</v>
      </c>
      <c r="S227" s="620">
        <v>2026</v>
      </c>
      <c r="T227" s="91"/>
    </row>
    <row r="228" spans="1:20" customFormat="1" ht="90" x14ac:dyDescent="0.25">
      <c r="A228" s="61" t="s">
        <v>1723</v>
      </c>
      <c r="B228" s="7" t="s">
        <v>2684</v>
      </c>
      <c r="C228" s="159" t="s">
        <v>2695</v>
      </c>
      <c r="D228" s="7" t="s">
        <v>2696</v>
      </c>
      <c r="E228" s="219" t="s">
        <v>1728</v>
      </c>
      <c r="F228" s="202">
        <v>594</v>
      </c>
      <c r="G228" s="219" t="s">
        <v>274</v>
      </c>
      <c r="H228" s="219" t="s">
        <v>275</v>
      </c>
      <c r="I228" s="219" t="s">
        <v>276</v>
      </c>
      <c r="J228" s="220" t="s">
        <v>1735</v>
      </c>
      <c r="K228" s="117" t="s">
        <v>2731</v>
      </c>
      <c r="L228" s="91"/>
      <c r="M228" s="117"/>
      <c r="N228" s="91"/>
      <c r="O228" s="91"/>
      <c r="P228" s="91"/>
      <c r="Q228" s="225" t="s">
        <v>2804</v>
      </c>
      <c r="R228" s="91" t="s">
        <v>2781</v>
      </c>
      <c r="S228" s="620">
        <v>2026</v>
      </c>
      <c r="T228" s="91"/>
    </row>
    <row r="229" spans="1:20" customFormat="1" ht="105" x14ac:dyDescent="0.25">
      <c r="A229" s="61" t="s">
        <v>1723</v>
      </c>
      <c r="B229" s="7" t="s">
        <v>2684</v>
      </c>
      <c r="C229" s="159" t="s">
        <v>2695</v>
      </c>
      <c r="D229" s="7" t="s">
        <v>2696</v>
      </c>
      <c r="E229" s="219" t="s">
        <v>1728</v>
      </c>
      <c r="F229" s="202">
        <v>25</v>
      </c>
      <c r="G229" s="219" t="s">
        <v>277</v>
      </c>
      <c r="H229" s="219" t="s">
        <v>278</v>
      </c>
      <c r="I229" s="219" t="s">
        <v>279</v>
      </c>
      <c r="J229" s="115" t="s">
        <v>1733</v>
      </c>
      <c r="K229" s="117" t="s">
        <v>2731</v>
      </c>
      <c r="L229" s="91"/>
      <c r="M229" s="117"/>
      <c r="N229" s="91"/>
      <c r="O229" s="91"/>
      <c r="P229" s="91"/>
      <c r="Q229" s="225" t="s">
        <v>2804</v>
      </c>
      <c r="R229" s="91" t="s">
        <v>2781</v>
      </c>
      <c r="S229" s="620">
        <v>2026</v>
      </c>
      <c r="T229" s="91"/>
    </row>
    <row r="230" spans="1:20" customFormat="1" ht="105" x14ac:dyDescent="0.25">
      <c r="A230" s="61" t="s">
        <v>1723</v>
      </c>
      <c r="B230" s="7" t="s">
        <v>2684</v>
      </c>
      <c r="C230" s="159" t="s">
        <v>2695</v>
      </c>
      <c r="D230" s="7" t="s">
        <v>2696</v>
      </c>
      <c r="E230" s="219" t="s">
        <v>1728</v>
      </c>
      <c r="F230" s="202">
        <v>33</v>
      </c>
      <c r="G230" s="219" t="s">
        <v>280</v>
      </c>
      <c r="H230" s="219" t="s">
        <v>281</v>
      </c>
      <c r="I230" s="219" t="s">
        <v>279</v>
      </c>
      <c r="J230" s="115" t="s">
        <v>1733</v>
      </c>
      <c r="K230" s="117" t="s">
        <v>2731</v>
      </c>
      <c r="L230" s="91"/>
      <c r="M230" s="117"/>
      <c r="N230" s="91"/>
      <c r="O230" s="91"/>
      <c r="P230" s="91"/>
      <c r="Q230" s="225" t="s">
        <v>2804</v>
      </c>
      <c r="R230" s="91" t="s">
        <v>2781</v>
      </c>
      <c r="S230" s="620">
        <v>2026</v>
      </c>
      <c r="T230" s="91"/>
    </row>
    <row r="231" spans="1:20" customFormat="1" ht="76.5" x14ac:dyDescent="0.25">
      <c r="A231" s="61" t="s">
        <v>1723</v>
      </c>
      <c r="B231" s="7" t="s">
        <v>2684</v>
      </c>
      <c r="C231" s="159" t="s">
        <v>2695</v>
      </c>
      <c r="D231" s="7" t="s">
        <v>2696</v>
      </c>
      <c r="E231" s="219" t="s">
        <v>1728</v>
      </c>
      <c r="F231" s="202">
        <v>34</v>
      </c>
      <c r="G231" s="219" t="s">
        <v>282</v>
      </c>
      <c r="H231" s="219" t="s">
        <v>283</v>
      </c>
      <c r="I231" s="219" t="s">
        <v>284</v>
      </c>
      <c r="J231" s="220" t="s">
        <v>1734</v>
      </c>
      <c r="K231" s="117" t="s">
        <v>2731</v>
      </c>
      <c r="L231" s="91"/>
      <c r="M231" s="117"/>
      <c r="N231" s="91"/>
      <c r="O231" s="91"/>
      <c r="P231" s="91"/>
      <c r="Q231" s="225" t="s">
        <v>2804</v>
      </c>
      <c r="R231" s="91" t="s">
        <v>2781</v>
      </c>
      <c r="S231" s="620">
        <v>2026</v>
      </c>
      <c r="T231" s="91"/>
    </row>
    <row r="232" spans="1:20" customFormat="1" ht="76.5" x14ac:dyDescent="0.25">
      <c r="A232" s="61" t="s">
        <v>1723</v>
      </c>
      <c r="B232" s="7" t="s">
        <v>2684</v>
      </c>
      <c r="C232" s="159" t="s">
        <v>2695</v>
      </c>
      <c r="D232" s="7" t="s">
        <v>2696</v>
      </c>
      <c r="E232" s="219" t="s">
        <v>1728</v>
      </c>
      <c r="F232" s="202">
        <v>40</v>
      </c>
      <c r="G232" s="219" t="s">
        <v>285</v>
      </c>
      <c r="H232" s="219" t="s">
        <v>286</v>
      </c>
      <c r="I232" s="219" t="s">
        <v>287</v>
      </c>
      <c r="J232" s="220" t="s">
        <v>1734</v>
      </c>
      <c r="K232" s="117" t="s">
        <v>2731</v>
      </c>
      <c r="L232" s="91"/>
      <c r="M232" s="117"/>
      <c r="N232" s="91"/>
      <c r="O232" s="91"/>
      <c r="P232" s="91"/>
      <c r="Q232" s="225" t="s">
        <v>2804</v>
      </c>
      <c r="R232" s="91" t="s">
        <v>2781</v>
      </c>
      <c r="S232" s="620">
        <v>2026</v>
      </c>
      <c r="T232" s="91"/>
    </row>
    <row r="233" spans="1:20" customFormat="1" ht="76.5" x14ac:dyDescent="0.25">
      <c r="A233" s="61" t="s">
        <v>1723</v>
      </c>
      <c r="B233" s="7" t="s">
        <v>2684</v>
      </c>
      <c r="C233" s="159" t="s">
        <v>2695</v>
      </c>
      <c r="D233" s="7" t="s">
        <v>2696</v>
      </c>
      <c r="E233" s="219" t="s">
        <v>1728</v>
      </c>
      <c r="F233" s="202">
        <v>43</v>
      </c>
      <c r="G233" s="219" t="s">
        <v>288</v>
      </c>
      <c r="H233" s="219" t="s">
        <v>289</v>
      </c>
      <c r="I233" s="219" t="s">
        <v>1759</v>
      </c>
      <c r="J233" s="220" t="s">
        <v>1734</v>
      </c>
      <c r="K233" s="117" t="s">
        <v>2731</v>
      </c>
      <c r="L233" s="91"/>
      <c r="M233" s="117"/>
      <c r="N233" s="91"/>
      <c r="O233" s="91"/>
      <c r="P233" s="91"/>
      <c r="Q233" s="225" t="s">
        <v>2804</v>
      </c>
      <c r="R233" s="91" t="s">
        <v>2781</v>
      </c>
      <c r="S233" s="620">
        <v>2026</v>
      </c>
      <c r="T233" s="91"/>
    </row>
    <row r="234" spans="1:20" customFormat="1" ht="76.5" x14ac:dyDescent="0.25">
      <c r="A234" s="61" t="s">
        <v>1723</v>
      </c>
      <c r="B234" s="7" t="s">
        <v>2684</v>
      </c>
      <c r="C234" s="159" t="s">
        <v>2695</v>
      </c>
      <c r="D234" s="7" t="s">
        <v>2696</v>
      </c>
      <c r="E234" s="219" t="s">
        <v>1728</v>
      </c>
      <c r="F234" s="202">
        <v>46</v>
      </c>
      <c r="G234" s="219" t="s">
        <v>290</v>
      </c>
      <c r="H234" s="219" t="s">
        <v>291</v>
      </c>
      <c r="I234" s="219" t="s">
        <v>292</v>
      </c>
      <c r="J234" s="220" t="s">
        <v>1734</v>
      </c>
      <c r="K234" s="117" t="s">
        <v>2731</v>
      </c>
      <c r="L234" s="91"/>
      <c r="M234" s="117"/>
      <c r="N234" s="91"/>
      <c r="O234" s="91"/>
      <c r="P234" s="91"/>
      <c r="Q234" s="225" t="s">
        <v>2804</v>
      </c>
      <c r="R234" s="91" t="s">
        <v>2781</v>
      </c>
      <c r="S234" s="620">
        <v>2026</v>
      </c>
      <c r="T234" s="91"/>
    </row>
    <row r="235" spans="1:20" customFormat="1" ht="89.25" x14ac:dyDescent="0.25">
      <c r="A235" s="61" t="s">
        <v>1723</v>
      </c>
      <c r="B235" s="7" t="s">
        <v>2684</v>
      </c>
      <c r="C235" s="159" t="s">
        <v>2695</v>
      </c>
      <c r="D235" s="7" t="s">
        <v>2696</v>
      </c>
      <c r="E235" s="219" t="s">
        <v>1728</v>
      </c>
      <c r="F235" s="202">
        <v>49</v>
      </c>
      <c r="G235" s="219" t="s">
        <v>293</v>
      </c>
      <c r="H235" s="219" t="s">
        <v>294</v>
      </c>
      <c r="I235" s="219" t="s">
        <v>295</v>
      </c>
      <c r="J235" s="220" t="s">
        <v>1734</v>
      </c>
      <c r="K235" s="117" t="s">
        <v>2731</v>
      </c>
      <c r="L235" s="91"/>
      <c r="M235" s="117"/>
      <c r="N235" s="91"/>
      <c r="O235" s="91"/>
      <c r="P235" s="91"/>
      <c r="Q235" s="225" t="s">
        <v>2804</v>
      </c>
      <c r="R235" s="91" t="s">
        <v>2781</v>
      </c>
      <c r="S235" s="620">
        <v>2026</v>
      </c>
      <c r="T235" s="91"/>
    </row>
    <row r="236" spans="1:20" customFormat="1" ht="76.5" x14ac:dyDescent="0.25">
      <c r="A236" s="61" t="s">
        <v>1723</v>
      </c>
      <c r="B236" s="7" t="s">
        <v>2684</v>
      </c>
      <c r="C236" s="159" t="s">
        <v>2695</v>
      </c>
      <c r="D236" s="7" t="s">
        <v>2696</v>
      </c>
      <c r="E236" s="219" t="s">
        <v>1728</v>
      </c>
      <c r="F236" s="202">
        <v>50</v>
      </c>
      <c r="G236" s="219" t="s">
        <v>296</v>
      </c>
      <c r="H236" s="219" t="s">
        <v>297</v>
      </c>
      <c r="I236" s="219" t="s">
        <v>298</v>
      </c>
      <c r="J236" s="220" t="s">
        <v>1734</v>
      </c>
      <c r="K236" s="117" t="s">
        <v>2731</v>
      </c>
      <c r="L236" s="91"/>
      <c r="M236" s="117"/>
      <c r="N236" s="91"/>
      <c r="O236" s="91"/>
      <c r="P236" s="91"/>
      <c r="Q236" s="225" t="s">
        <v>2804</v>
      </c>
      <c r="R236" s="91" t="s">
        <v>2781</v>
      </c>
      <c r="S236" s="620">
        <v>2026</v>
      </c>
      <c r="T236" s="91"/>
    </row>
    <row r="237" spans="1:20" customFormat="1" ht="90" x14ac:dyDescent="0.25">
      <c r="A237" s="61" t="s">
        <v>1723</v>
      </c>
      <c r="B237" s="7" t="s">
        <v>2684</v>
      </c>
      <c r="C237" s="159" t="s">
        <v>2695</v>
      </c>
      <c r="D237" s="7" t="s">
        <v>2696</v>
      </c>
      <c r="E237" s="219" t="s">
        <v>1728</v>
      </c>
      <c r="F237" s="202">
        <v>51</v>
      </c>
      <c r="G237" s="219" t="s">
        <v>299</v>
      </c>
      <c r="H237" s="219" t="s">
        <v>300</v>
      </c>
      <c r="I237" s="219" t="s">
        <v>301</v>
      </c>
      <c r="J237" s="220" t="s">
        <v>1735</v>
      </c>
      <c r="K237" s="117" t="s">
        <v>2731</v>
      </c>
      <c r="L237" s="91"/>
      <c r="M237" s="117"/>
      <c r="N237" s="91"/>
      <c r="O237" s="91"/>
      <c r="P237" s="91"/>
      <c r="Q237" s="225" t="s">
        <v>2804</v>
      </c>
      <c r="R237" s="91" t="s">
        <v>2781</v>
      </c>
      <c r="S237" s="620">
        <v>2026</v>
      </c>
      <c r="T237" s="91"/>
    </row>
    <row r="238" spans="1:20" customFormat="1" ht="90" x14ac:dyDescent="0.25">
      <c r="A238" s="61" t="s">
        <v>1723</v>
      </c>
      <c r="B238" s="7" t="s">
        <v>2684</v>
      </c>
      <c r="C238" s="159" t="s">
        <v>2695</v>
      </c>
      <c r="D238" s="7" t="s">
        <v>2696</v>
      </c>
      <c r="E238" s="219" t="s">
        <v>1728</v>
      </c>
      <c r="F238" s="202">
        <v>52</v>
      </c>
      <c r="G238" s="219" t="s">
        <v>302</v>
      </c>
      <c r="H238" s="219" t="s">
        <v>303</v>
      </c>
      <c r="I238" s="219" t="s">
        <v>304</v>
      </c>
      <c r="J238" s="220" t="s">
        <v>1735</v>
      </c>
      <c r="K238" s="117" t="s">
        <v>2731</v>
      </c>
      <c r="L238" s="91"/>
      <c r="M238" s="117"/>
      <c r="N238" s="91"/>
      <c r="O238" s="91"/>
      <c r="P238" s="91"/>
      <c r="Q238" s="225" t="s">
        <v>2804</v>
      </c>
      <c r="R238" s="91" t="s">
        <v>2781</v>
      </c>
      <c r="S238" s="620">
        <v>2026</v>
      </c>
      <c r="T238" s="91"/>
    </row>
    <row r="239" spans="1:20" customFormat="1" ht="76.5" x14ac:dyDescent="0.25">
      <c r="A239" s="61" t="s">
        <v>1723</v>
      </c>
      <c r="B239" s="7" t="s">
        <v>2684</v>
      </c>
      <c r="C239" s="159" t="s">
        <v>2695</v>
      </c>
      <c r="D239" s="7" t="s">
        <v>2696</v>
      </c>
      <c r="E239" s="219" t="s">
        <v>1728</v>
      </c>
      <c r="F239" s="202">
        <v>53</v>
      </c>
      <c r="G239" s="219" t="s">
        <v>305</v>
      </c>
      <c r="H239" s="219" t="s">
        <v>306</v>
      </c>
      <c r="I239" s="219" t="s">
        <v>307</v>
      </c>
      <c r="J239" s="220" t="s">
        <v>1734</v>
      </c>
      <c r="K239" s="117" t="s">
        <v>2731</v>
      </c>
      <c r="L239" s="91"/>
      <c r="M239" s="117"/>
      <c r="N239" s="91"/>
      <c r="O239" s="91"/>
      <c r="P239" s="91"/>
      <c r="Q239" s="225" t="s">
        <v>2804</v>
      </c>
      <c r="R239" s="91" t="s">
        <v>2781</v>
      </c>
      <c r="S239" s="620">
        <v>2026</v>
      </c>
      <c r="T239" s="91"/>
    </row>
    <row r="240" spans="1:20" customFormat="1" ht="105" x14ac:dyDescent="0.25">
      <c r="A240" s="61" t="s">
        <v>1723</v>
      </c>
      <c r="B240" s="7" t="s">
        <v>2684</v>
      </c>
      <c r="C240" s="159" t="s">
        <v>2695</v>
      </c>
      <c r="D240" s="7" t="s">
        <v>2696</v>
      </c>
      <c r="E240" s="219" t="s">
        <v>1728</v>
      </c>
      <c r="F240" s="202">
        <v>61</v>
      </c>
      <c r="G240" s="219" t="s">
        <v>308</v>
      </c>
      <c r="H240" s="219" t="s">
        <v>309</v>
      </c>
      <c r="I240" s="219" t="s">
        <v>276</v>
      </c>
      <c r="J240" s="115" t="s">
        <v>1733</v>
      </c>
      <c r="K240" s="117" t="s">
        <v>2731</v>
      </c>
      <c r="L240" s="91"/>
      <c r="M240" s="117"/>
      <c r="N240" s="91"/>
      <c r="O240" s="91"/>
      <c r="P240" s="91"/>
      <c r="Q240" s="225" t="s">
        <v>2804</v>
      </c>
      <c r="R240" s="91" t="s">
        <v>2781</v>
      </c>
      <c r="S240" s="620">
        <v>2026</v>
      </c>
      <c r="T240" s="91"/>
    </row>
    <row r="241" spans="1:20" customFormat="1" ht="90" x14ac:dyDescent="0.25">
      <c r="A241" s="61" t="s">
        <v>1723</v>
      </c>
      <c r="B241" s="7" t="s">
        <v>2684</v>
      </c>
      <c r="C241" s="159" t="s">
        <v>2695</v>
      </c>
      <c r="D241" s="7" t="s">
        <v>2696</v>
      </c>
      <c r="E241" s="219" t="s">
        <v>1728</v>
      </c>
      <c r="F241" s="202">
        <v>63</v>
      </c>
      <c r="G241" s="219" t="s">
        <v>310</v>
      </c>
      <c r="H241" s="219" t="s">
        <v>311</v>
      </c>
      <c r="I241" s="219" t="s">
        <v>257</v>
      </c>
      <c r="J241" s="220" t="s">
        <v>1735</v>
      </c>
      <c r="K241" s="117" t="s">
        <v>2731</v>
      </c>
      <c r="L241" s="91"/>
      <c r="M241" s="117"/>
      <c r="N241" s="91"/>
      <c r="O241" s="91"/>
      <c r="P241" s="91"/>
      <c r="Q241" s="225" t="s">
        <v>2804</v>
      </c>
      <c r="R241" s="91" t="s">
        <v>2781</v>
      </c>
      <c r="S241" s="620">
        <v>2026</v>
      </c>
      <c r="T241" s="91"/>
    </row>
    <row r="242" spans="1:20" customFormat="1" ht="89.25" x14ac:dyDescent="0.25">
      <c r="A242" s="61" t="s">
        <v>1723</v>
      </c>
      <c r="B242" s="7" t="s">
        <v>2684</v>
      </c>
      <c r="C242" s="159" t="s">
        <v>2695</v>
      </c>
      <c r="D242" s="7" t="s">
        <v>2696</v>
      </c>
      <c r="E242" s="219" t="s">
        <v>1728</v>
      </c>
      <c r="F242" s="202">
        <v>65</v>
      </c>
      <c r="G242" s="219" t="s">
        <v>312</v>
      </c>
      <c r="H242" s="219" t="s">
        <v>313</v>
      </c>
      <c r="I242" s="219" t="s">
        <v>314</v>
      </c>
      <c r="J242" s="220" t="s">
        <v>1734</v>
      </c>
      <c r="K242" s="117" t="s">
        <v>2731</v>
      </c>
      <c r="L242" s="91"/>
      <c r="M242" s="117"/>
      <c r="N242" s="91"/>
      <c r="O242" s="91"/>
      <c r="P242" s="91"/>
      <c r="Q242" s="225" t="s">
        <v>2804</v>
      </c>
      <c r="R242" s="91" t="s">
        <v>2781</v>
      </c>
      <c r="S242" s="620">
        <v>2026</v>
      </c>
      <c r="T242" s="91"/>
    </row>
    <row r="243" spans="1:20" customFormat="1" ht="140.25" x14ac:dyDescent="0.25">
      <c r="A243" s="61" t="s">
        <v>1723</v>
      </c>
      <c r="B243" s="7" t="s">
        <v>2684</v>
      </c>
      <c r="C243" s="159" t="s">
        <v>2695</v>
      </c>
      <c r="D243" s="7" t="s">
        <v>2696</v>
      </c>
      <c r="E243" s="219" t="s">
        <v>1728</v>
      </c>
      <c r="F243" s="202">
        <v>68</v>
      </c>
      <c r="G243" s="219" t="s">
        <v>315</v>
      </c>
      <c r="H243" s="219" t="s">
        <v>316</v>
      </c>
      <c r="I243" s="219" t="s">
        <v>317</v>
      </c>
      <c r="J243" s="220" t="s">
        <v>1734</v>
      </c>
      <c r="K243" s="117" t="s">
        <v>2731</v>
      </c>
      <c r="L243" s="91"/>
      <c r="M243" s="117"/>
      <c r="N243" s="91"/>
      <c r="O243" s="91"/>
      <c r="P243" s="91"/>
      <c r="Q243" s="225" t="s">
        <v>2804</v>
      </c>
      <c r="R243" s="91" t="s">
        <v>2781</v>
      </c>
      <c r="S243" s="620">
        <v>2026</v>
      </c>
      <c r="T243" s="91"/>
    </row>
    <row r="244" spans="1:20" customFormat="1" ht="76.5" x14ac:dyDescent="0.25">
      <c r="A244" s="61" t="s">
        <v>1723</v>
      </c>
      <c r="B244" s="7" t="s">
        <v>2684</v>
      </c>
      <c r="C244" s="159" t="s">
        <v>2695</v>
      </c>
      <c r="D244" s="7" t="s">
        <v>2696</v>
      </c>
      <c r="E244" s="219" t="s">
        <v>1728</v>
      </c>
      <c r="F244" s="202">
        <v>336</v>
      </c>
      <c r="G244" s="219" t="s">
        <v>327</v>
      </c>
      <c r="H244" s="219" t="s">
        <v>328</v>
      </c>
      <c r="I244" s="219" t="s">
        <v>287</v>
      </c>
      <c r="J244" s="220" t="s">
        <v>1734</v>
      </c>
      <c r="K244" s="117" t="s">
        <v>2731</v>
      </c>
      <c r="L244" s="91"/>
      <c r="M244" s="117"/>
      <c r="N244" s="91"/>
      <c r="O244" s="91"/>
      <c r="P244" s="91"/>
      <c r="Q244" s="225" t="s">
        <v>2804</v>
      </c>
      <c r="R244" s="91" t="s">
        <v>2781</v>
      </c>
      <c r="S244" s="620">
        <v>2026</v>
      </c>
      <c r="T244" s="91"/>
    </row>
    <row r="245" spans="1:20" customFormat="1" ht="76.5" x14ac:dyDescent="0.25">
      <c r="A245" s="61" t="s">
        <v>1723</v>
      </c>
      <c r="B245" s="7" t="s">
        <v>2684</v>
      </c>
      <c r="C245" s="159" t="s">
        <v>2695</v>
      </c>
      <c r="D245" s="7" t="s">
        <v>2696</v>
      </c>
      <c r="E245" s="219" t="s">
        <v>1728</v>
      </c>
      <c r="F245" s="202">
        <v>357</v>
      </c>
      <c r="G245" s="219" t="s">
        <v>329</v>
      </c>
      <c r="H245" s="219" t="s">
        <v>330</v>
      </c>
      <c r="I245" s="219" t="s">
        <v>8</v>
      </c>
      <c r="J245" s="220" t="s">
        <v>1734</v>
      </c>
      <c r="K245" s="117" t="s">
        <v>2731</v>
      </c>
      <c r="L245" s="91"/>
      <c r="M245" s="117"/>
      <c r="N245" s="91"/>
      <c r="O245" s="91"/>
      <c r="P245" s="91"/>
      <c r="Q245" s="225" t="s">
        <v>2804</v>
      </c>
      <c r="R245" s="91" t="s">
        <v>2781</v>
      </c>
      <c r="S245" s="620">
        <v>2026</v>
      </c>
      <c r="T245" s="91"/>
    </row>
    <row r="246" spans="1:20" customFormat="1" ht="76.5" x14ac:dyDescent="0.25">
      <c r="A246" s="61" t="s">
        <v>1723</v>
      </c>
      <c r="B246" s="7" t="s">
        <v>2684</v>
      </c>
      <c r="C246" s="159" t="s">
        <v>2695</v>
      </c>
      <c r="D246" s="7" t="s">
        <v>2696</v>
      </c>
      <c r="E246" s="219" t="s">
        <v>1728</v>
      </c>
      <c r="F246" s="202">
        <v>360</v>
      </c>
      <c r="G246" s="219" t="s">
        <v>331</v>
      </c>
      <c r="H246" s="219" t="s">
        <v>332</v>
      </c>
      <c r="I246" s="219" t="s">
        <v>295</v>
      </c>
      <c r="J246" s="220" t="s">
        <v>1734</v>
      </c>
      <c r="K246" s="117" t="s">
        <v>2731</v>
      </c>
      <c r="L246" s="91"/>
      <c r="M246" s="117"/>
      <c r="N246" s="91"/>
      <c r="O246" s="91"/>
      <c r="P246" s="91"/>
      <c r="Q246" s="225" t="s">
        <v>2804</v>
      </c>
      <c r="R246" s="91" t="s">
        <v>2781</v>
      </c>
      <c r="S246" s="620">
        <v>2026</v>
      </c>
      <c r="T246" s="91"/>
    </row>
    <row r="247" spans="1:20" customFormat="1" ht="76.5" x14ac:dyDescent="0.25">
      <c r="A247" s="61" t="s">
        <v>1723</v>
      </c>
      <c r="B247" s="7" t="s">
        <v>2684</v>
      </c>
      <c r="C247" s="159" t="s">
        <v>2695</v>
      </c>
      <c r="D247" s="7" t="s">
        <v>2696</v>
      </c>
      <c r="E247" s="219" t="s">
        <v>1728</v>
      </c>
      <c r="F247" s="202" t="s">
        <v>333</v>
      </c>
      <c r="G247" s="219" t="s">
        <v>331</v>
      </c>
      <c r="H247" s="219" t="s">
        <v>332</v>
      </c>
      <c r="I247" s="219" t="s">
        <v>334</v>
      </c>
      <c r="J247" s="220" t="s">
        <v>1734</v>
      </c>
      <c r="K247" s="117" t="s">
        <v>2731</v>
      </c>
      <c r="L247" s="91"/>
      <c r="M247" s="117"/>
      <c r="N247" s="91"/>
      <c r="O247" s="91"/>
      <c r="P247" s="91"/>
      <c r="Q247" s="225" t="s">
        <v>2804</v>
      </c>
      <c r="R247" s="91" t="s">
        <v>2781</v>
      </c>
      <c r="S247" s="620">
        <v>2026</v>
      </c>
      <c r="T247" s="91"/>
    </row>
    <row r="248" spans="1:20" customFormat="1" ht="76.5" x14ac:dyDescent="0.25">
      <c r="A248" s="61" t="s">
        <v>1723</v>
      </c>
      <c r="B248" s="7" t="s">
        <v>2684</v>
      </c>
      <c r="C248" s="159" t="s">
        <v>2695</v>
      </c>
      <c r="D248" s="7" t="s">
        <v>2696</v>
      </c>
      <c r="E248" s="219" t="s">
        <v>1728</v>
      </c>
      <c r="F248" s="202" t="s">
        <v>335</v>
      </c>
      <c r="G248" s="219" t="s">
        <v>331</v>
      </c>
      <c r="H248" s="219" t="s">
        <v>332</v>
      </c>
      <c r="I248" s="219" t="s">
        <v>1759</v>
      </c>
      <c r="J248" s="220" t="s">
        <v>1734</v>
      </c>
      <c r="K248" s="117" t="s">
        <v>2731</v>
      </c>
      <c r="L248" s="91"/>
      <c r="M248" s="117"/>
      <c r="N248" s="91"/>
      <c r="O248" s="91"/>
      <c r="P248" s="91"/>
      <c r="Q248" s="225" t="s">
        <v>2804</v>
      </c>
      <c r="R248" s="91" t="s">
        <v>2781</v>
      </c>
      <c r="S248" s="620">
        <v>2026</v>
      </c>
      <c r="T248" s="91"/>
    </row>
    <row r="249" spans="1:20" customFormat="1" ht="90" x14ac:dyDescent="0.25">
      <c r="A249" s="61" t="s">
        <v>1723</v>
      </c>
      <c r="B249" s="7" t="s">
        <v>2684</v>
      </c>
      <c r="C249" s="159" t="s">
        <v>2695</v>
      </c>
      <c r="D249" s="7" t="s">
        <v>2696</v>
      </c>
      <c r="E249" s="219" t="s">
        <v>1728</v>
      </c>
      <c r="F249" s="202">
        <v>373</v>
      </c>
      <c r="G249" s="219" t="s">
        <v>336</v>
      </c>
      <c r="H249" s="219" t="s">
        <v>337</v>
      </c>
      <c r="I249" s="219" t="s">
        <v>338</v>
      </c>
      <c r="J249" s="220" t="s">
        <v>1735</v>
      </c>
      <c r="K249" s="117" t="s">
        <v>2731</v>
      </c>
      <c r="L249" s="91"/>
      <c r="M249" s="117"/>
      <c r="N249" s="91"/>
      <c r="O249" s="91"/>
      <c r="P249" s="91"/>
      <c r="Q249" s="225" t="s">
        <v>2804</v>
      </c>
      <c r="R249" s="91" t="s">
        <v>2781</v>
      </c>
      <c r="S249" s="620">
        <v>2026</v>
      </c>
      <c r="T249" s="91"/>
    </row>
    <row r="250" spans="1:20" customFormat="1" ht="76.5" x14ac:dyDescent="0.25">
      <c r="A250" s="61" t="s">
        <v>1723</v>
      </c>
      <c r="B250" s="7" t="s">
        <v>2684</v>
      </c>
      <c r="C250" s="159" t="s">
        <v>2695</v>
      </c>
      <c r="D250" s="7" t="s">
        <v>2696</v>
      </c>
      <c r="E250" s="219" t="s">
        <v>1728</v>
      </c>
      <c r="F250" s="202">
        <v>571</v>
      </c>
      <c r="G250" s="219" t="s">
        <v>339</v>
      </c>
      <c r="H250" s="219" t="s">
        <v>340</v>
      </c>
      <c r="I250" s="219" t="s">
        <v>287</v>
      </c>
      <c r="J250" s="220" t="s">
        <v>1734</v>
      </c>
      <c r="K250" s="117" t="s">
        <v>2731</v>
      </c>
      <c r="L250" s="91"/>
      <c r="M250" s="117"/>
      <c r="N250" s="91"/>
      <c r="O250" s="91"/>
      <c r="P250" s="91"/>
      <c r="Q250" s="225" t="s">
        <v>2804</v>
      </c>
      <c r="R250" s="91" t="s">
        <v>2781</v>
      </c>
      <c r="S250" s="620">
        <v>2026</v>
      </c>
      <c r="T250" s="91"/>
    </row>
    <row r="251" spans="1:20" customFormat="1" ht="76.5" x14ac:dyDescent="0.25">
      <c r="A251" s="61" t="s">
        <v>1723</v>
      </c>
      <c r="B251" s="7" t="s">
        <v>2684</v>
      </c>
      <c r="C251" s="159" t="s">
        <v>2695</v>
      </c>
      <c r="D251" s="7" t="s">
        <v>2696</v>
      </c>
      <c r="E251" s="219" t="s">
        <v>1728</v>
      </c>
      <c r="F251" s="202">
        <v>575</v>
      </c>
      <c r="G251" s="219" t="s">
        <v>341</v>
      </c>
      <c r="H251" s="219" t="s">
        <v>342</v>
      </c>
      <c r="I251" s="219" t="s">
        <v>343</v>
      </c>
      <c r="J251" s="220" t="s">
        <v>1734</v>
      </c>
      <c r="K251" s="117" t="s">
        <v>2731</v>
      </c>
      <c r="L251" s="91"/>
      <c r="M251" s="117"/>
      <c r="N251" s="91"/>
      <c r="O251" s="91"/>
      <c r="P251" s="91"/>
      <c r="Q251" s="225" t="s">
        <v>2804</v>
      </c>
      <c r="R251" s="91" t="s">
        <v>2781</v>
      </c>
      <c r="S251" s="620">
        <v>2026</v>
      </c>
      <c r="T251" s="91"/>
    </row>
    <row r="252" spans="1:20" customFormat="1" ht="105" x14ac:dyDescent="0.25">
      <c r="A252" s="61" t="s">
        <v>1723</v>
      </c>
      <c r="B252" s="7" t="s">
        <v>2684</v>
      </c>
      <c r="C252" s="159" t="s">
        <v>2695</v>
      </c>
      <c r="D252" s="7" t="s">
        <v>2696</v>
      </c>
      <c r="E252" s="219" t="s">
        <v>1728</v>
      </c>
      <c r="F252" s="202">
        <v>638</v>
      </c>
      <c r="G252" s="219" t="s">
        <v>344</v>
      </c>
      <c r="H252" s="219" t="s">
        <v>345</v>
      </c>
      <c r="I252" s="219" t="s">
        <v>279</v>
      </c>
      <c r="J252" s="115" t="s">
        <v>1733</v>
      </c>
      <c r="K252" s="117" t="s">
        <v>2731</v>
      </c>
      <c r="L252" s="91"/>
      <c r="M252" s="117"/>
      <c r="N252" s="91"/>
      <c r="O252" s="91"/>
      <c r="P252" s="91"/>
      <c r="Q252" s="225" t="s">
        <v>2804</v>
      </c>
      <c r="R252" s="91" t="s">
        <v>2781</v>
      </c>
      <c r="S252" s="620">
        <v>2026</v>
      </c>
      <c r="T252" s="91"/>
    </row>
    <row r="253" spans="1:20" customFormat="1" ht="76.5" x14ac:dyDescent="0.25">
      <c r="A253" s="61" t="s">
        <v>1723</v>
      </c>
      <c r="B253" s="7" t="s">
        <v>2684</v>
      </c>
      <c r="C253" s="159" t="s">
        <v>2695</v>
      </c>
      <c r="D253" s="7" t="s">
        <v>2696</v>
      </c>
      <c r="E253" s="219" t="s">
        <v>1728</v>
      </c>
      <c r="F253" s="202">
        <v>653</v>
      </c>
      <c r="G253" s="219" t="s">
        <v>346</v>
      </c>
      <c r="H253" s="219" t="s">
        <v>347</v>
      </c>
      <c r="I253" s="219" t="s">
        <v>24</v>
      </c>
      <c r="J253" s="220" t="s">
        <v>1734</v>
      </c>
      <c r="K253" s="117" t="s">
        <v>2731</v>
      </c>
      <c r="L253" s="91"/>
      <c r="M253" s="117"/>
      <c r="N253" s="91"/>
      <c r="O253" s="91"/>
      <c r="P253" s="91"/>
      <c r="Q253" s="225" t="s">
        <v>2804</v>
      </c>
      <c r="R253" s="91" t="s">
        <v>2781</v>
      </c>
      <c r="S253" s="620">
        <v>2026</v>
      </c>
      <c r="T253" s="91"/>
    </row>
    <row r="254" spans="1:20" customFormat="1" ht="76.5" x14ac:dyDescent="0.25">
      <c r="A254" s="61" t="s">
        <v>1723</v>
      </c>
      <c r="B254" s="7" t="s">
        <v>2684</v>
      </c>
      <c r="C254" s="159" t="s">
        <v>2695</v>
      </c>
      <c r="D254" s="7" t="s">
        <v>2696</v>
      </c>
      <c r="E254" s="219" t="s">
        <v>1728</v>
      </c>
      <c r="F254" s="202">
        <v>664</v>
      </c>
      <c r="G254" s="219" t="s">
        <v>348</v>
      </c>
      <c r="H254" s="219" t="s">
        <v>349</v>
      </c>
      <c r="I254" s="219" t="s">
        <v>276</v>
      </c>
      <c r="J254" s="220" t="s">
        <v>1734</v>
      </c>
      <c r="K254" s="117" t="s">
        <v>2731</v>
      </c>
      <c r="L254" s="91"/>
      <c r="M254" s="117"/>
      <c r="N254" s="91"/>
      <c r="O254" s="91"/>
      <c r="P254" s="91"/>
      <c r="Q254" s="225" t="s">
        <v>2804</v>
      </c>
      <c r="R254" s="91" t="s">
        <v>2781</v>
      </c>
      <c r="S254" s="620">
        <v>2026</v>
      </c>
      <c r="T254" s="91"/>
    </row>
    <row r="255" spans="1:20" customFormat="1" ht="76.5" x14ac:dyDescent="0.25">
      <c r="A255" s="61" t="s">
        <v>1723</v>
      </c>
      <c r="B255" s="7" t="s">
        <v>2684</v>
      </c>
      <c r="C255" s="159" t="s">
        <v>2695</v>
      </c>
      <c r="D255" s="7" t="s">
        <v>2696</v>
      </c>
      <c r="E255" s="219" t="s">
        <v>1728</v>
      </c>
      <c r="F255" s="202">
        <v>679</v>
      </c>
      <c r="G255" s="219" t="s">
        <v>350</v>
      </c>
      <c r="H255" s="219" t="s">
        <v>351</v>
      </c>
      <c r="I255" s="219" t="s">
        <v>352</v>
      </c>
      <c r="J255" s="220" t="s">
        <v>1734</v>
      </c>
      <c r="K255" s="117" t="s">
        <v>2731</v>
      </c>
      <c r="L255" s="91"/>
      <c r="M255" s="117"/>
      <c r="N255" s="91"/>
      <c r="O255" s="91"/>
      <c r="P255" s="91"/>
      <c r="Q255" s="225" t="s">
        <v>2804</v>
      </c>
      <c r="R255" s="91" t="s">
        <v>2781</v>
      </c>
      <c r="S255" s="620">
        <v>2026</v>
      </c>
      <c r="T255" s="91"/>
    </row>
    <row r="256" spans="1:20" customFormat="1" ht="76.5" x14ac:dyDescent="0.25">
      <c r="A256" s="61" t="s">
        <v>1723</v>
      </c>
      <c r="B256" s="7" t="s">
        <v>2684</v>
      </c>
      <c r="C256" s="159" t="s">
        <v>2695</v>
      </c>
      <c r="D256" s="7" t="s">
        <v>2696</v>
      </c>
      <c r="E256" s="219" t="s">
        <v>1728</v>
      </c>
      <c r="F256" s="202">
        <v>418</v>
      </c>
      <c r="G256" s="219" t="s">
        <v>353</v>
      </c>
      <c r="H256" s="219" t="s">
        <v>354</v>
      </c>
      <c r="I256" s="219" t="s">
        <v>292</v>
      </c>
      <c r="J256" s="220" t="s">
        <v>1734</v>
      </c>
      <c r="K256" s="117" t="s">
        <v>2731</v>
      </c>
      <c r="L256" s="91"/>
      <c r="M256" s="117"/>
      <c r="N256" s="91"/>
      <c r="O256" s="91"/>
      <c r="P256" s="91"/>
      <c r="Q256" s="225" t="s">
        <v>2804</v>
      </c>
      <c r="R256" s="91" t="s">
        <v>2781</v>
      </c>
      <c r="S256" s="620">
        <v>2026</v>
      </c>
      <c r="T256" s="91"/>
    </row>
    <row r="257" spans="1:20" customFormat="1" ht="90" x14ac:dyDescent="0.25">
      <c r="A257" s="61" t="s">
        <v>1723</v>
      </c>
      <c r="B257" s="7" t="s">
        <v>2684</v>
      </c>
      <c r="C257" s="159" t="s">
        <v>2695</v>
      </c>
      <c r="D257" s="7" t="s">
        <v>2696</v>
      </c>
      <c r="E257" s="219" t="s">
        <v>1728</v>
      </c>
      <c r="F257" s="202">
        <v>430</v>
      </c>
      <c r="G257" s="219" t="s">
        <v>355</v>
      </c>
      <c r="H257" s="219" t="s">
        <v>356</v>
      </c>
      <c r="I257" s="219" t="s">
        <v>357</v>
      </c>
      <c r="J257" s="220" t="s">
        <v>1735</v>
      </c>
      <c r="K257" s="117" t="s">
        <v>2731</v>
      </c>
      <c r="L257" s="91"/>
      <c r="M257" s="117"/>
      <c r="N257" s="91"/>
      <c r="O257" s="91"/>
      <c r="P257" s="91"/>
      <c r="Q257" s="225" t="s">
        <v>2804</v>
      </c>
      <c r="R257" s="91" t="s">
        <v>2781</v>
      </c>
      <c r="S257" s="620">
        <v>2026</v>
      </c>
      <c r="T257" s="91"/>
    </row>
    <row r="258" spans="1:20" customFormat="1" ht="105" x14ac:dyDescent="0.25">
      <c r="A258" s="61" t="s">
        <v>1723</v>
      </c>
      <c r="B258" s="7" t="s">
        <v>2684</v>
      </c>
      <c r="C258" s="159" t="s">
        <v>2695</v>
      </c>
      <c r="D258" s="7" t="s">
        <v>2696</v>
      </c>
      <c r="E258" s="219" t="s">
        <v>1728</v>
      </c>
      <c r="F258" s="202">
        <v>556</v>
      </c>
      <c r="G258" s="219" t="s">
        <v>358</v>
      </c>
      <c r="H258" s="219" t="s">
        <v>359</v>
      </c>
      <c r="I258" s="219" t="s">
        <v>360</v>
      </c>
      <c r="J258" s="116" t="s">
        <v>1733</v>
      </c>
      <c r="K258" s="117" t="s">
        <v>2731</v>
      </c>
      <c r="L258" s="91"/>
      <c r="M258" s="117"/>
      <c r="N258" s="91"/>
      <c r="O258" s="91"/>
      <c r="P258" s="91"/>
      <c r="Q258" s="225" t="s">
        <v>2804</v>
      </c>
      <c r="R258" s="91" t="s">
        <v>2781</v>
      </c>
      <c r="S258" s="620">
        <v>2026</v>
      </c>
      <c r="T258" s="91"/>
    </row>
    <row r="259" spans="1:20" customFormat="1" ht="90" x14ac:dyDescent="0.25">
      <c r="A259" s="61" t="s">
        <v>1723</v>
      </c>
      <c r="B259" s="7" t="s">
        <v>2684</v>
      </c>
      <c r="C259" s="159" t="s">
        <v>2695</v>
      </c>
      <c r="D259" s="7" t="s">
        <v>2696</v>
      </c>
      <c r="E259" s="219" t="s">
        <v>1728</v>
      </c>
      <c r="F259" s="202">
        <v>585</v>
      </c>
      <c r="G259" s="219" t="s">
        <v>361</v>
      </c>
      <c r="H259" s="219" t="s">
        <v>362</v>
      </c>
      <c r="I259" s="219" t="s">
        <v>8</v>
      </c>
      <c r="J259" s="220" t="s">
        <v>1735</v>
      </c>
      <c r="K259" s="117" t="s">
        <v>2731</v>
      </c>
      <c r="L259" s="91"/>
      <c r="M259" s="117"/>
      <c r="N259" s="91"/>
      <c r="O259" s="91"/>
      <c r="P259" s="91"/>
      <c r="Q259" s="225" t="s">
        <v>2804</v>
      </c>
      <c r="R259" s="91" t="s">
        <v>2781</v>
      </c>
      <c r="S259" s="620">
        <v>2026</v>
      </c>
      <c r="T259" s="91"/>
    </row>
    <row r="260" spans="1:20" customFormat="1" ht="90" x14ac:dyDescent="0.25">
      <c r="A260" s="61" t="s">
        <v>1723</v>
      </c>
      <c r="B260" s="7" t="s">
        <v>2684</v>
      </c>
      <c r="C260" s="159" t="s">
        <v>2695</v>
      </c>
      <c r="D260" s="7" t="s">
        <v>2696</v>
      </c>
      <c r="E260" s="219" t="s">
        <v>1728</v>
      </c>
      <c r="F260" s="202">
        <v>620</v>
      </c>
      <c r="G260" s="219" t="s">
        <v>363</v>
      </c>
      <c r="H260" s="219" t="s">
        <v>364</v>
      </c>
      <c r="I260" s="219" t="s">
        <v>8</v>
      </c>
      <c r="J260" s="220" t="s">
        <v>1735</v>
      </c>
      <c r="K260" s="117" t="s">
        <v>2731</v>
      </c>
      <c r="L260" s="91"/>
      <c r="M260" s="117"/>
      <c r="N260" s="91"/>
      <c r="O260" s="91"/>
      <c r="P260" s="91"/>
      <c r="Q260" s="225" t="s">
        <v>2804</v>
      </c>
      <c r="R260" s="91" t="s">
        <v>2781</v>
      </c>
      <c r="S260" s="620">
        <v>2026</v>
      </c>
      <c r="T260" s="91"/>
    </row>
    <row r="261" spans="1:20" customFormat="1" ht="105" x14ac:dyDescent="0.25">
      <c r="A261" s="61" t="s">
        <v>1723</v>
      </c>
      <c r="B261" s="7" t="s">
        <v>2684</v>
      </c>
      <c r="C261" s="159" t="s">
        <v>2695</v>
      </c>
      <c r="D261" s="7" t="s">
        <v>2696</v>
      </c>
      <c r="E261" s="219" t="s">
        <v>1728</v>
      </c>
      <c r="F261" s="202">
        <v>329</v>
      </c>
      <c r="G261" s="219" t="s">
        <v>365</v>
      </c>
      <c r="H261" s="219" t="s">
        <v>366</v>
      </c>
      <c r="I261" s="219" t="s">
        <v>279</v>
      </c>
      <c r="J261" s="116" t="s">
        <v>1736</v>
      </c>
      <c r="K261" s="117" t="s">
        <v>2731</v>
      </c>
      <c r="L261" s="91"/>
      <c r="M261" s="117"/>
      <c r="N261" s="91"/>
      <c r="O261" s="91"/>
      <c r="P261" s="91"/>
      <c r="Q261" s="225" t="s">
        <v>2804</v>
      </c>
      <c r="R261" s="91" t="s">
        <v>2781</v>
      </c>
      <c r="S261" s="620">
        <v>2026</v>
      </c>
      <c r="T261" s="91"/>
    </row>
    <row r="262" spans="1:20" customFormat="1" ht="76.5" x14ac:dyDescent="0.25">
      <c r="A262" s="61" t="s">
        <v>1723</v>
      </c>
      <c r="B262" s="7" t="s">
        <v>2684</v>
      </c>
      <c r="C262" s="159" t="s">
        <v>2695</v>
      </c>
      <c r="D262" s="7" t="s">
        <v>2696</v>
      </c>
      <c r="E262" s="219" t="s">
        <v>1728</v>
      </c>
      <c r="F262" s="202">
        <v>338</v>
      </c>
      <c r="G262" s="219" t="s">
        <v>367</v>
      </c>
      <c r="H262" s="219" t="s">
        <v>368</v>
      </c>
      <c r="I262" s="219" t="s">
        <v>369</v>
      </c>
      <c r="J262" s="220" t="s">
        <v>1734</v>
      </c>
      <c r="K262" s="117" t="s">
        <v>2731</v>
      </c>
      <c r="L262" s="91"/>
      <c r="M262" s="117"/>
      <c r="N262" s="91"/>
      <c r="O262" s="91"/>
      <c r="P262" s="91"/>
      <c r="Q262" s="225" t="s">
        <v>2804</v>
      </c>
      <c r="R262" s="91" t="s">
        <v>2781</v>
      </c>
      <c r="S262" s="620">
        <v>2026</v>
      </c>
      <c r="T262" s="91"/>
    </row>
    <row r="263" spans="1:20" customFormat="1" ht="105" x14ac:dyDescent="0.25">
      <c r="A263" s="61" t="s">
        <v>1723</v>
      </c>
      <c r="B263" s="7" t="s">
        <v>2684</v>
      </c>
      <c r="C263" s="159" t="s">
        <v>2695</v>
      </c>
      <c r="D263" s="7" t="s">
        <v>2696</v>
      </c>
      <c r="E263" s="219" t="s">
        <v>1728</v>
      </c>
      <c r="F263" s="202">
        <v>28</v>
      </c>
      <c r="G263" s="219" t="s">
        <v>370</v>
      </c>
      <c r="H263" s="219" t="s">
        <v>371</v>
      </c>
      <c r="I263" s="219" t="s">
        <v>279</v>
      </c>
      <c r="J263" s="116" t="s">
        <v>1736</v>
      </c>
      <c r="K263" s="117" t="s">
        <v>2731</v>
      </c>
      <c r="L263" s="91"/>
      <c r="M263" s="117"/>
      <c r="N263" s="91"/>
      <c r="O263" s="91"/>
      <c r="P263" s="91"/>
      <c r="Q263" s="225" t="s">
        <v>2804</v>
      </c>
      <c r="R263" s="91" t="s">
        <v>2781</v>
      </c>
      <c r="S263" s="620">
        <v>2026</v>
      </c>
      <c r="T263" s="91"/>
    </row>
    <row r="264" spans="1:20" customFormat="1" ht="105" x14ac:dyDescent="0.25">
      <c r="A264" s="61" t="s">
        <v>1723</v>
      </c>
      <c r="B264" s="7" t="s">
        <v>2684</v>
      </c>
      <c r="C264" s="159" t="s">
        <v>2695</v>
      </c>
      <c r="D264" s="7" t="s">
        <v>2696</v>
      </c>
      <c r="E264" s="219" t="s">
        <v>1728</v>
      </c>
      <c r="F264" s="202">
        <v>29</v>
      </c>
      <c r="G264" s="219" t="s">
        <v>372</v>
      </c>
      <c r="H264" s="219" t="s">
        <v>373</v>
      </c>
      <c r="I264" s="219" t="s">
        <v>279</v>
      </c>
      <c r="J264" s="115" t="s">
        <v>1733</v>
      </c>
      <c r="K264" s="117" t="s">
        <v>2731</v>
      </c>
      <c r="L264" s="91"/>
      <c r="M264" s="117"/>
      <c r="N264" s="91"/>
      <c r="O264" s="91"/>
      <c r="P264" s="91"/>
      <c r="Q264" s="225" t="s">
        <v>2804</v>
      </c>
      <c r="R264" s="91" t="s">
        <v>2781</v>
      </c>
      <c r="S264" s="620">
        <v>2026</v>
      </c>
      <c r="T264" s="91"/>
    </row>
    <row r="265" spans="1:20" customFormat="1" ht="76.5" x14ac:dyDescent="0.25">
      <c r="A265" s="61" t="s">
        <v>1723</v>
      </c>
      <c r="B265" s="7" t="s">
        <v>2684</v>
      </c>
      <c r="C265" s="159" t="s">
        <v>2695</v>
      </c>
      <c r="D265" s="7" t="s">
        <v>2696</v>
      </c>
      <c r="E265" s="219" t="s">
        <v>1728</v>
      </c>
      <c r="F265" s="202">
        <v>39</v>
      </c>
      <c r="G265" s="219" t="s">
        <v>374</v>
      </c>
      <c r="H265" s="219" t="s">
        <v>375</v>
      </c>
      <c r="I265" s="219" t="s">
        <v>279</v>
      </c>
      <c r="J265" s="220" t="s">
        <v>1734</v>
      </c>
      <c r="K265" s="117" t="s">
        <v>2731</v>
      </c>
      <c r="L265" s="91"/>
      <c r="M265" s="117"/>
      <c r="N265" s="91"/>
      <c r="O265" s="91"/>
      <c r="P265" s="91"/>
      <c r="Q265" s="225" t="s">
        <v>2804</v>
      </c>
      <c r="R265" s="91" t="s">
        <v>2781</v>
      </c>
      <c r="S265" s="620">
        <v>2026</v>
      </c>
      <c r="T265" s="91"/>
    </row>
    <row r="266" spans="1:20" customFormat="1" ht="76.5" x14ac:dyDescent="0.25">
      <c r="A266" s="61" t="s">
        <v>1723</v>
      </c>
      <c r="B266" s="7" t="s">
        <v>2684</v>
      </c>
      <c r="C266" s="159" t="s">
        <v>2695</v>
      </c>
      <c r="D266" s="7" t="s">
        <v>2696</v>
      </c>
      <c r="E266" s="219" t="s">
        <v>1728</v>
      </c>
      <c r="F266" s="202">
        <v>41</v>
      </c>
      <c r="G266" s="219" t="s">
        <v>376</v>
      </c>
      <c r="H266" s="219" t="s">
        <v>377</v>
      </c>
      <c r="I266" s="219" t="s">
        <v>378</v>
      </c>
      <c r="J266" s="220" t="s">
        <v>1734</v>
      </c>
      <c r="K266" s="117" t="s">
        <v>2731</v>
      </c>
      <c r="L266" s="91"/>
      <c r="M266" s="117"/>
      <c r="N266" s="91"/>
      <c r="O266" s="91"/>
      <c r="P266" s="91"/>
      <c r="Q266" s="225" t="s">
        <v>2804</v>
      </c>
      <c r="R266" s="91" t="s">
        <v>2781</v>
      </c>
      <c r="S266" s="620">
        <v>2026</v>
      </c>
      <c r="T266" s="91"/>
    </row>
    <row r="267" spans="1:20" customFormat="1" ht="105" x14ac:dyDescent="0.25">
      <c r="A267" s="61" t="s">
        <v>1723</v>
      </c>
      <c r="B267" s="7" t="s">
        <v>2684</v>
      </c>
      <c r="C267" s="159" t="s">
        <v>2695</v>
      </c>
      <c r="D267" s="7" t="s">
        <v>2696</v>
      </c>
      <c r="E267" s="219" t="s">
        <v>1728</v>
      </c>
      <c r="F267" s="202">
        <v>56</v>
      </c>
      <c r="G267" s="219" t="s">
        <v>381</v>
      </c>
      <c r="H267" s="219" t="s">
        <v>382</v>
      </c>
      <c r="I267" s="219" t="s">
        <v>276</v>
      </c>
      <c r="J267" s="115" t="s">
        <v>1733</v>
      </c>
      <c r="K267" s="117" t="s">
        <v>2731</v>
      </c>
      <c r="L267" s="91"/>
      <c r="M267" s="117"/>
      <c r="N267" s="91"/>
      <c r="O267" s="91"/>
      <c r="P267" s="91"/>
      <c r="Q267" s="225" t="s">
        <v>2804</v>
      </c>
      <c r="R267" s="91" t="s">
        <v>2781</v>
      </c>
      <c r="S267" s="620">
        <v>2026</v>
      </c>
      <c r="T267" s="91"/>
    </row>
    <row r="268" spans="1:20" customFormat="1" ht="105" x14ac:dyDescent="0.25">
      <c r="A268" s="61" t="s">
        <v>1723</v>
      </c>
      <c r="B268" s="7" t="s">
        <v>2684</v>
      </c>
      <c r="C268" s="159" t="s">
        <v>2695</v>
      </c>
      <c r="D268" s="7" t="s">
        <v>2696</v>
      </c>
      <c r="E268" s="219" t="s">
        <v>1728</v>
      </c>
      <c r="F268" s="202">
        <v>60</v>
      </c>
      <c r="G268" s="219" t="s">
        <v>383</v>
      </c>
      <c r="H268" s="219" t="s">
        <v>384</v>
      </c>
      <c r="I268" s="219" t="s">
        <v>279</v>
      </c>
      <c r="J268" s="115" t="s">
        <v>1733</v>
      </c>
      <c r="K268" s="117" t="s">
        <v>2731</v>
      </c>
      <c r="L268" s="91"/>
      <c r="M268" s="117"/>
      <c r="N268" s="91"/>
      <c r="O268" s="91"/>
      <c r="P268" s="91"/>
      <c r="Q268" s="225" t="s">
        <v>2804</v>
      </c>
      <c r="R268" s="91" t="s">
        <v>2781</v>
      </c>
      <c r="S268" s="620">
        <v>2026</v>
      </c>
      <c r="T268" s="91"/>
    </row>
    <row r="269" spans="1:20" customFormat="1" ht="90" x14ac:dyDescent="0.25">
      <c r="A269" s="61" t="s">
        <v>1723</v>
      </c>
      <c r="B269" s="7" t="s">
        <v>2684</v>
      </c>
      <c r="C269" s="159" t="s">
        <v>2695</v>
      </c>
      <c r="D269" s="7" t="s">
        <v>2696</v>
      </c>
      <c r="E269" s="219" t="s">
        <v>1728</v>
      </c>
      <c r="F269" s="202">
        <v>62</v>
      </c>
      <c r="G269" s="219" t="s">
        <v>385</v>
      </c>
      <c r="H269" s="219" t="s">
        <v>386</v>
      </c>
      <c r="I269" s="219" t="s">
        <v>387</v>
      </c>
      <c r="J269" s="220" t="s">
        <v>1735</v>
      </c>
      <c r="K269" s="117" t="s">
        <v>2731</v>
      </c>
      <c r="L269" s="91"/>
      <c r="M269" s="117"/>
      <c r="N269" s="91"/>
      <c r="O269" s="91"/>
      <c r="P269" s="91"/>
      <c r="Q269" s="225" t="s">
        <v>2804</v>
      </c>
      <c r="R269" s="91" t="s">
        <v>2781</v>
      </c>
      <c r="S269" s="620">
        <v>2026</v>
      </c>
      <c r="T269" s="91"/>
    </row>
    <row r="270" spans="1:20" customFormat="1" ht="90" x14ac:dyDescent="0.25">
      <c r="A270" s="61" t="s">
        <v>1723</v>
      </c>
      <c r="B270" s="7" t="s">
        <v>2684</v>
      </c>
      <c r="C270" s="159" t="s">
        <v>2695</v>
      </c>
      <c r="D270" s="7" t="s">
        <v>2696</v>
      </c>
      <c r="E270" s="219" t="s">
        <v>1728</v>
      </c>
      <c r="F270" s="202">
        <v>372</v>
      </c>
      <c r="G270" s="219" t="s">
        <v>336</v>
      </c>
      <c r="H270" s="219" t="s">
        <v>388</v>
      </c>
      <c r="I270" s="219" t="s">
        <v>389</v>
      </c>
      <c r="J270" s="220" t="s">
        <v>1735</v>
      </c>
      <c r="K270" s="117" t="s">
        <v>2731</v>
      </c>
      <c r="L270" s="91"/>
      <c r="M270" s="117"/>
      <c r="N270" s="91"/>
      <c r="O270" s="91"/>
      <c r="P270" s="91"/>
      <c r="Q270" s="225" t="s">
        <v>2804</v>
      </c>
      <c r="R270" s="91" t="s">
        <v>2781</v>
      </c>
      <c r="S270" s="620">
        <v>2026</v>
      </c>
      <c r="T270" s="91"/>
    </row>
    <row r="271" spans="1:20" customFormat="1" ht="89.25" x14ac:dyDescent="0.25">
      <c r="A271" s="61" t="s">
        <v>1723</v>
      </c>
      <c r="B271" s="7" t="s">
        <v>2684</v>
      </c>
      <c r="C271" s="159" t="s">
        <v>2695</v>
      </c>
      <c r="D271" s="7" t="s">
        <v>2696</v>
      </c>
      <c r="E271" s="219" t="s">
        <v>1728</v>
      </c>
      <c r="F271" s="202" t="s">
        <v>390</v>
      </c>
      <c r="G271" s="219" t="s">
        <v>293</v>
      </c>
      <c r="H271" s="219" t="s">
        <v>294</v>
      </c>
      <c r="I271" s="219" t="s">
        <v>334</v>
      </c>
      <c r="J271" s="220" t="s">
        <v>1734</v>
      </c>
      <c r="K271" s="117" t="s">
        <v>2731</v>
      </c>
      <c r="L271" s="91"/>
      <c r="M271" s="117"/>
      <c r="N271" s="91"/>
      <c r="O271" s="91"/>
      <c r="P271" s="91"/>
      <c r="Q271" s="225" t="s">
        <v>2804</v>
      </c>
      <c r="R271" s="91" t="s">
        <v>2781</v>
      </c>
      <c r="S271" s="620">
        <v>2026</v>
      </c>
      <c r="T271" s="91"/>
    </row>
    <row r="272" spans="1:20" customFormat="1" ht="76.5" x14ac:dyDescent="0.25">
      <c r="A272" s="61" t="s">
        <v>1723</v>
      </c>
      <c r="B272" s="7" t="s">
        <v>2684</v>
      </c>
      <c r="C272" s="159" t="s">
        <v>2695</v>
      </c>
      <c r="D272" s="7" t="s">
        <v>2696</v>
      </c>
      <c r="E272" s="219" t="s">
        <v>1728</v>
      </c>
      <c r="F272" s="202" t="s">
        <v>391</v>
      </c>
      <c r="G272" s="219" t="s">
        <v>252</v>
      </c>
      <c r="H272" s="219" t="s">
        <v>253</v>
      </c>
      <c r="I272" s="219" t="s">
        <v>1759</v>
      </c>
      <c r="J272" s="220" t="s">
        <v>1734</v>
      </c>
      <c r="K272" s="117" t="s">
        <v>2731</v>
      </c>
      <c r="L272" s="91"/>
      <c r="M272" s="117"/>
      <c r="N272" s="91"/>
      <c r="O272" s="91"/>
      <c r="P272" s="91"/>
      <c r="Q272" s="225" t="s">
        <v>2804</v>
      </c>
      <c r="R272" s="91" t="s">
        <v>2781</v>
      </c>
      <c r="S272" s="620">
        <v>2026</v>
      </c>
      <c r="T272" s="91"/>
    </row>
    <row r="273" spans="1:20" customFormat="1" ht="90" x14ac:dyDescent="0.25">
      <c r="A273" s="61" t="s">
        <v>1723</v>
      </c>
      <c r="B273" s="7" t="s">
        <v>2684</v>
      </c>
      <c r="C273" s="159" t="s">
        <v>2695</v>
      </c>
      <c r="D273" s="7" t="s">
        <v>2696</v>
      </c>
      <c r="E273" s="219" t="s">
        <v>1728</v>
      </c>
      <c r="F273" s="202">
        <v>371</v>
      </c>
      <c r="G273" s="219" t="s">
        <v>392</v>
      </c>
      <c r="H273" s="219" t="s">
        <v>1737</v>
      </c>
      <c r="I273" s="219" t="s">
        <v>8</v>
      </c>
      <c r="J273" s="220" t="s">
        <v>1735</v>
      </c>
      <c r="K273" s="117" t="s">
        <v>2731</v>
      </c>
      <c r="L273" s="91"/>
      <c r="M273" s="117"/>
      <c r="N273" s="91"/>
      <c r="O273" s="91"/>
      <c r="P273" s="91"/>
      <c r="Q273" s="225" t="s">
        <v>2804</v>
      </c>
      <c r="R273" s="91" t="s">
        <v>2781</v>
      </c>
      <c r="S273" s="620">
        <v>2026</v>
      </c>
      <c r="T273" s="91"/>
    </row>
    <row r="274" spans="1:20" customFormat="1" ht="76.5" x14ac:dyDescent="0.25">
      <c r="A274" s="61" t="s">
        <v>1723</v>
      </c>
      <c r="B274" s="7" t="s">
        <v>2684</v>
      </c>
      <c r="C274" s="159" t="s">
        <v>2695</v>
      </c>
      <c r="D274" s="7" t="s">
        <v>2696</v>
      </c>
      <c r="E274" s="219" t="s">
        <v>1728</v>
      </c>
      <c r="F274" s="202">
        <v>77</v>
      </c>
      <c r="G274" s="219" t="s">
        <v>395</v>
      </c>
      <c r="H274" s="219" t="s">
        <v>395</v>
      </c>
      <c r="I274" s="219" t="s">
        <v>8</v>
      </c>
      <c r="J274" s="220" t="s">
        <v>1734</v>
      </c>
      <c r="K274" s="117" t="s">
        <v>2731</v>
      </c>
      <c r="L274" s="91"/>
      <c r="M274" s="117"/>
      <c r="N274" s="91"/>
      <c r="O274" s="91"/>
      <c r="P274" s="91"/>
      <c r="Q274" s="225" t="s">
        <v>2804</v>
      </c>
      <c r="R274" s="91" t="s">
        <v>2781</v>
      </c>
      <c r="S274" s="620">
        <v>2026</v>
      </c>
      <c r="T274" s="91"/>
    </row>
    <row r="275" spans="1:20" customFormat="1" ht="102" x14ac:dyDescent="0.25">
      <c r="A275" s="61" t="s">
        <v>1723</v>
      </c>
      <c r="B275" s="7" t="s">
        <v>2684</v>
      </c>
      <c r="C275" s="159" t="s">
        <v>2695</v>
      </c>
      <c r="D275" s="7" t="s">
        <v>2696</v>
      </c>
      <c r="E275" s="219" t="s">
        <v>1728</v>
      </c>
      <c r="F275" s="202">
        <v>78</v>
      </c>
      <c r="G275" s="219" t="s">
        <v>396</v>
      </c>
      <c r="H275" s="219" t="s">
        <v>397</v>
      </c>
      <c r="I275" s="219" t="s">
        <v>8</v>
      </c>
      <c r="J275" s="220" t="s">
        <v>1734</v>
      </c>
      <c r="K275" s="117" t="s">
        <v>2731</v>
      </c>
      <c r="L275" s="91"/>
      <c r="M275" s="117"/>
      <c r="N275" s="91"/>
      <c r="O275" s="91"/>
      <c r="P275" s="91"/>
      <c r="Q275" s="225" t="s">
        <v>2804</v>
      </c>
      <c r="R275" s="91" t="s">
        <v>2781</v>
      </c>
      <c r="S275" s="620">
        <v>2026</v>
      </c>
      <c r="T275" s="91"/>
    </row>
    <row r="276" spans="1:20" customFormat="1" ht="105" x14ac:dyDescent="0.25">
      <c r="A276" s="61" t="s">
        <v>1723</v>
      </c>
      <c r="B276" s="7" t="s">
        <v>2684</v>
      </c>
      <c r="C276" s="159" t="s">
        <v>2695</v>
      </c>
      <c r="D276" s="7" t="s">
        <v>2696</v>
      </c>
      <c r="E276" s="219" t="s">
        <v>1728</v>
      </c>
      <c r="F276" s="202">
        <v>30</v>
      </c>
      <c r="G276" s="219" t="s">
        <v>398</v>
      </c>
      <c r="H276" s="219" t="s">
        <v>399</v>
      </c>
      <c r="I276" s="219" t="s">
        <v>8</v>
      </c>
      <c r="J276" s="116" t="s">
        <v>1736</v>
      </c>
      <c r="K276" s="117" t="s">
        <v>2731</v>
      </c>
      <c r="L276" s="91"/>
      <c r="M276" s="117"/>
      <c r="N276" s="91"/>
      <c r="O276" s="91"/>
      <c r="P276" s="91"/>
      <c r="Q276" s="225" t="s">
        <v>2804</v>
      </c>
      <c r="R276" s="91" t="s">
        <v>2781</v>
      </c>
      <c r="S276" s="620">
        <v>2026</v>
      </c>
      <c r="T276" s="91"/>
    </row>
    <row r="277" spans="1:20" customFormat="1" ht="90" x14ac:dyDescent="0.25">
      <c r="A277" s="61" t="s">
        <v>1723</v>
      </c>
      <c r="B277" s="7" t="s">
        <v>2684</v>
      </c>
      <c r="C277" s="159" t="s">
        <v>2695</v>
      </c>
      <c r="D277" s="7" t="s">
        <v>2696</v>
      </c>
      <c r="E277" s="219" t="s">
        <v>1728</v>
      </c>
      <c r="F277" s="202">
        <v>44</v>
      </c>
      <c r="G277" s="219" t="s">
        <v>402</v>
      </c>
      <c r="H277" s="219" t="s">
        <v>403</v>
      </c>
      <c r="I277" s="219" t="s">
        <v>8</v>
      </c>
      <c r="J277" s="220" t="s">
        <v>1735</v>
      </c>
      <c r="K277" s="117" t="s">
        <v>2731</v>
      </c>
      <c r="L277" s="91"/>
      <c r="M277" s="117"/>
      <c r="N277" s="91"/>
      <c r="O277" s="91"/>
      <c r="P277" s="91"/>
      <c r="Q277" s="225" t="s">
        <v>2804</v>
      </c>
      <c r="R277" s="91" t="s">
        <v>2781</v>
      </c>
      <c r="S277" s="620">
        <v>2026</v>
      </c>
      <c r="T277" s="91"/>
    </row>
    <row r="278" spans="1:20" customFormat="1" ht="76.5" x14ac:dyDescent="0.25">
      <c r="A278" s="61" t="s">
        <v>1723</v>
      </c>
      <c r="B278" s="7" t="s">
        <v>2684</v>
      </c>
      <c r="C278" s="159" t="s">
        <v>2695</v>
      </c>
      <c r="D278" s="7" t="s">
        <v>2696</v>
      </c>
      <c r="E278" s="219" t="s">
        <v>1728</v>
      </c>
      <c r="F278" s="202">
        <v>48</v>
      </c>
      <c r="G278" s="219" t="s">
        <v>404</v>
      </c>
      <c r="H278" s="219" t="s">
        <v>405</v>
      </c>
      <c r="I278" s="219" t="s">
        <v>298</v>
      </c>
      <c r="J278" s="220" t="s">
        <v>1734</v>
      </c>
      <c r="K278" s="117" t="s">
        <v>2731</v>
      </c>
      <c r="L278" s="91"/>
      <c r="M278" s="117"/>
      <c r="N278" s="91"/>
      <c r="O278" s="91"/>
      <c r="P278" s="91"/>
      <c r="Q278" s="225" t="s">
        <v>2804</v>
      </c>
      <c r="R278" s="91" t="s">
        <v>2781</v>
      </c>
      <c r="S278" s="620">
        <v>2026</v>
      </c>
      <c r="T278" s="91"/>
    </row>
    <row r="279" spans="1:20" customFormat="1" ht="90" x14ac:dyDescent="0.25">
      <c r="A279" s="61" t="s">
        <v>1723</v>
      </c>
      <c r="B279" s="7" t="s">
        <v>2684</v>
      </c>
      <c r="C279" s="159" t="s">
        <v>2695</v>
      </c>
      <c r="D279" s="7" t="s">
        <v>2696</v>
      </c>
      <c r="E279" s="219" t="s">
        <v>1728</v>
      </c>
      <c r="F279" s="202">
        <v>54</v>
      </c>
      <c r="G279" s="219" t="s">
        <v>406</v>
      </c>
      <c r="H279" s="219" t="s">
        <v>407</v>
      </c>
      <c r="I279" s="219" t="s">
        <v>8</v>
      </c>
      <c r="J279" s="220" t="s">
        <v>1735</v>
      </c>
      <c r="K279" s="117" t="s">
        <v>2731</v>
      </c>
      <c r="L279" s="91"/>
      <c r="M279" s="117"/>
      <c r="N279" s="91"/>
      <c r="O279" s="91"/>
      <c r="P279" s="91"/>
      <c r="Q279" s="225" t="s">
        <v>2804</v>
      </c>
      <c r="R279" s="91" t="s">
        <v>2781</v>
      </c>
      <c r="S279" s="620">
        <v>2026</v>
      </c>
      <c r="T279" s="91"/>
    </row>
    <row r="280" spans="1:20" customFormat="1" ht="90" x14ac:dyDescent="0.25">
      <c r="A280" s="61" t="s">
        <v>1723</v>
      </c>
      <c r="B280" s="7" t="s">
        <v>2684</v>
      </c>
      <c r="C280" s="159" t="s">
        <v>2695</v>
      </c>
      <c r="D280" s="7" t="s">
        <v>2696</v>
      </c>
      <c r="E280" s="219" t="s">
        <v>1728</v>
      </c>
      <c r="F280" s="202">
        <v>58</v>
      </c>
      <c r="G280" s="219" t="s">
        <v>408</v>
      </c>
      <c r="H280" s="219" t="s">
        <v>409</v>
      </c>
      <c r="I280" s="219" t="s">
        <v>8</v>
      </c>
      <c r="J280" s="220" t="s">
        <v>1735</v>
      </c>
      <c r="K280" s="117" t="s">
        <v>2731</v>
      </c>
      <c r="L280" s="91"/>
      <c r="M280" s="117"/>
      <c r="N280" s="91"/>
      <c r="O280" s="91"/>
      <c r="P280" s="91"/>
      <c r="Q280" s="225" t="s">
        <v>2804</v>
      </c>
      <c r="R280" s="91" t="s">
        <v>2781</v>
      </c>
      <c r="S280" s="620">
        <v>2026</v>
      </c>
      <c r="T280" s="91"/>
    </row>
    <row r="281" spans="1:20" customFormat="1" ht="90" x14ac:dyDescent="0.25">
      <c r="A281" s="61" t="s">
        <v>1723</v>
      </c>
      <c r="B281" s="7" t="s">
        <v>2684</v>
      </c>
      <c r="C281" s="159" t="s">
        <v>2695</v>
      </c>
      <c r="D281" s="7" t="s">
        <v>2696</v>
      </c>
      <c r="E281" s="219" t="s">
        <v>1728</v>
      </c>
      <c r="F281" s="202">
        <v>59</v>
      </c>
      <c r="G281" s="219" t="s">
        <v>410</v>
      </c>
      <c r="H281" s="219" t="s">
        <v>411</v>
      </c>
      <c r="I281" s="219" t="s">
        <v>8</v>
      </c>
      <c r="J281" s="220" t="s">
        <v>1735</v>
      </c>
      <c r="K281" s="117" t="s">
        <v>2731</v>
      </c>
      <c r="L281" s="91"/>
      <c r="M281" s="117"/>
      <c r="N281" s="91"/>
      <c r="O281" s="91"/>
      <c r="P281" s="91"/>
      <c r="Q281" s="225" t="s">
        <v>2804</v>
      </c>
      <c r="R281" s="91" t="s">
        <v>2781</v>
      </c>
      <c r="S281" s="620">
        <v>2026</v>
      </c>
      <c r="T281" s="91"/>
    </row>
    <row r="282" spans="1:20" customFormat="1" ht="76.5" x14ac:dyDescent="0.25">
      <c r="A282" s="61" t="s">
        <v>1723</v>
      </c>
      <c r="B282" s="7" t="s">
        <v>2684</v>
      </c>
      <c r="C282" s="159" t="s">
        <v>2695</v>
      </c>
      <c r="D282" s="7" t="s">
        <v>2696</v>
      </c>
      <c r="E282" s="219" t="s">
        <v>1728</v>
      </c>
      <c r="F282" s="202">
        <v>606</v>
      </c>
      <c r="G282" s="219" t="s">
        <v>414</v>
      </c>
      <c r="H282" s="219" t="s">
        <v>415</v>
      </c>
      <c r="I282" s="219" t="s">
        <v>8</v>
      </c>
      <c r="J282" s="220" t="s">
        <v>1734</v>
      </c>
      <c r="K282" s="117" t="s">
        <v>2731</v>
      </c>
      <c r="L282" s="91"/>
      <c r="M282" s="117"/>
      <c r="N282" s="91"/>
      <c r="O282" s="91"/>
      <c r="P282" s="91"/>
      <c r="Q282" s="225" t="s">
        <v>2804</v>
      </c>
      <c r="R282" s="91" t="s">
        <v>2781</v>
      </c>
      <c r="S282" s="620">
        <v>2026</v>
      </c>
      <c r="T282" s="91"/>
    </row>
    <row r="283" spans="1:20" customFormat="1" ht="90" x14ac:dyDescent="0.25">
      <c r="A283" s="61" t="s">
        <v>1723</v>
      </c>
      <c r="B283" s="7" t="s">
        <v>2684</v>
      </c>
      <c r="C283" s="159" t="s">
        <v>2695</v>
      </c>
      <c r="D283" s="7" t="s">
        <v>2696</v>
      </c>
      <c r="E283" s="219" t="s">
        <v>1728</v>
      </c>
      <c r="F283" s="202">
        <v>676</v>
      </c>
      <c r="G283" s="219" t="s">
        <v>416</v>
      </c>
      <c r="H283" s="219" t="s">
        <v>417</v>
      </c>
      <c r="I283" s="219" t="s">
        <v>8</v>
      </c>
      <c r="J283" s="220" t="s">
        <v>1735</v>
      </c>
      <c r="K283" s="117" t="s">
        <v>2731</v>
      </c>
      <c r="L283" s="91"/>
      <c r="M283" s="117"/>
      <c r="N283" s="91"/>
      <c r="O283" s="91"/>
      <c r="P283" s="91"/>
      <c r="Q283" s="225" t="s">
        <v>2804</v>
      </c>
      <c r="R283" s="91" t="s">
        <v>2781</v>
      </c>
      <c r="S283" s="620">
        <v>2026</v>
      </c>
      <c r="T283" s="91"/>
    </row>
    <row r="284" spans="1:20" customFormat="1" ht="90" x14ac:dyDescent="0.25">
      <c r="A284" s="61" t="s">
        <v>1723</v>
      </c>
      <c r="B284" s="7" t="s">
        <v>2684</v>
      </c>
      <c r="C284" s="159" t="s">
        <v>2695</v>
      </c>
      <c r="D284" s="7" t="s">
        <v>2696</v>
      </c>
      <c r="E284" s="219" t="s">
        <v>1728</v>
      </c>
      <c r="F284" s="202">
        <v>64</v>
      </c>
      <c r="G284" s="219" t="s">
        <v>418</v>
      </c>
      <c r="H284" s="219" t="s">
        <v>419</v>
      </c>
      <c r="I284" s="219" t="s">
        <v>8</v>
      </c>
      <c r="J284" s="220" t="s">
        <v>1735</v>
      </c>
      <c r="K284" s="117" t="s">
        <v>2731</v>
      </c>
      <c r="L284" s="91"/>
      <c r="M284" s="117"/>
      <c r="N284" s="91"/>
      <c r="O284" s="91"/>
      <c r="P284" s="91"/>
      <c r="Q284" s="225" t="s">
        <v>2804</v>
      </c>
      <c r="R284" s="91" t="s">
        <v>2781</v>
      </c>
      <c r="S284" s="620">
        <v>2026</v>
      </c>
      <c r="T284" s="91"/>
    </row>
    <row r="285" spans="1:20" customFormat="1" ht="105" x14ac:dyDescent="0.25">
      <c r="A285" s="61" t="s">
        <v>1723</v>
      </c>
      <c r="B285" s="7" t="s">
        <v>2684</v>
      </c>
      <c r="C285" s="159" t="s">
        <v>2695</v>
      </c>
      <c r="D285" s="7" t="s">
        <v>2696</v>
      </c>
      <c r="E285" s="219" t="s">
        <v>1728</v>
      </c>
      <c r="F285" s="202">
        <v>55</v>
      </c>
      <c r="G285" s="219" t="s">
        <v>420</v>
      </c>
      <c r="H285" s="219" t="s">
        <v>421</v>
      </c>
      <c r="I285" s="219" t="s">
        <v>8</v>
      </c>
      <c r="J285" s="115" t="s">
        <v>1733</v>
      </c>
      <c r="K285" s="117" t="s">
        <v>2731</v>
      </c>
      <c r="L285" s="91"/>
      <c r="M285" s="117"/>
      <c r="N285" s="91"/>
      <c r="O285" s="91"/>
      <c r="P285" s="91"/>
      <c r="Q285" s="225" t="s">
        <v>2804</v>
      </c>
      <c r="R285" s="91" t="s">
        <v>2781</v>
      </c>
      <c r="S285" s="620">
        <v>2026</v>
      </c>
      <c r="T285" s="91"/>
    </row>
    <row r="286" spans="1:20" customFormat="1" ht="90" x14ac:dyDescent="0.25">
      <c r="A286" s="61" t="s">
        <v>1723</v>
      </c>
      <c r="B286" s="7" t="s">
        <v>2684</v>
      </c>
      <c r="C286" s="159" t="s">
        <v>2695</v>
      </c>
      <c r="D286" s="7" t="s">
        <v>2696</v>
      </c>
      <c r="E286" s="219" t="s">
        <v>1728</v>
      </c>
      <c r="F286" s="202">
        <v>38</v>
      </c>
      <c r="G286" s="219" t="s">
        <v>422</v>
      </c>
      <c r="H286" s="219" t="s">
        <v>423</v>
      </c>
      <c r="I286" s="219" t="s">
        <v>8</v>
      </c>
      <c r="J286" s="220" t="s">
        <v>1735</v>
      </c>
      <c r="K286" s="117" t="s">
        <v>2731</v>
      </c>
      <c r="L286" s="91"/>
      <c r="M286" s="117"/>
      <c r="N286" s="91"/>
      <c r="O286" s="91"/>
      <c r="P286" s="91"/>
      <c r="Q286" s="225" t="s">
        <v>2804</v>
      </c>
      <c r="R286" s="91" t="s">
        <v>2781</v>
      </c>
      <c r="S286" s="620">
        <v>2026</v>
      </c>
      <c r="T286" s="91"/>
    </row>
    <row r="287" spans="1:20" customFormat="1" ht="105" x14ac:dyDescent="0.25">
      <c r="A287" s="61" t="s">
        <v>1723</v>
      </c>
      <c r="B287" s="7" t="s">
        <v>2684</v>
      </c>
      <c r="C287" s="159" t="s">
        <v>2695</v>
      </c>
      <c r="D287" s="7" t="s">
        <v>2696</v>
      </c>
      <c r="E287" s="219" t="s">
        <v>1728</v>
      </c>
      <c r="F287" s="202">
        <v>31</v>
      </c>
      <c r="G287" s="219" t="s">
        <v>424</v>
      </c>
      <c r="H287" s="219" t="s">
        <v>425</v>
      </c>
      <c r="I287" s="219" t="s">
        <v>8</v>
      </c>
      <c r="J287" s="116" t="s">
        <v>1736</v>
      </c>
      <c r="K287" s="117" t="s">
        <v>2731</v>
      </c>
      <c r="L287" s="91"/>
      <c r="M287" s="117"/>
      <c r="N287" s="91"/>
      <c r="O287" s="91"/>
      <c r="P287" s="91"/>
      <c r="Q287" s="225" t="s">
        <v>2804</v>
      </c>
      <c r="R287" s="91" t="s">
        <v>2781</v>
      </c>
      <c r="S287" s="620">
        <v>2026</v>
      </c>
      <c r="T287" s="91"/>
    </row>
    <row r="288" spans="1:20" customFormat="1" ht="105" x14ac:dyDescent="0.25">
      <c r="A288" s="61" t="s">
        <v>1723</v>
      </c>
      <c r="B288" s="7" t="s">
        <v>2684</v>
      </c>
      <c r="C288" s="159" t="s">
        <v>2695</v>
      </c>
      <c r="D288" s="7" t="s">
        <v>2696</v>
      </c>
      <c r="E288" s="219" t="s">
        <v>1728</v>
      </c>
      <c r="F288" s="202">
        <v>32</v>
      </c>
      <c r="G288" s="219" t="s">
        <v>426</v>
      </c>
      <c r="H288" s="219" t="s">
        <v>427</v>
      </c>
      <c r="I288" s="219" t="s">
        <v>279</v>
      </c>
      <c r="J288" s="115" t="s">
        <v>1733</v>
      </c>
      <c r="K288" s="117" t="s">
        <v>2731</v>
      </c>
      <c r="L288" s="91"/>
      <c r="M288" s="117"/>
      <c r="N288" s="91"/>
      <c r="O288" s="91"/>
      <c r="P288" s="91"/>
      <c r="Q288" s="225" t="s">
        <v>2804</v>
      </c>
      <c r="R288" s="91" t="s">
        <v>2781</v>
      </c>
      <c r="S288" s="620">
        <v>2026</v>
      </c>
      <c r="T288" s="91"/>
    </row>
    <row r="289" spans="1:20" customFormat="1" ht="315" x14ac:dyDescent="0.25">
      <c r="A289" s="62" t="s">
        <v>1723</v>
      </c>
      <c r="B289" s="7" t="s">
        <v>2684</v>
      </c>
      <c r="C289" s="159" t="s">
        <v>2695</v>
      </c>
      <c r="D289" s="10" t="s">
        <v>2696</v>
      </c>
      <c r="E289" s="221" t="s">
        <v>1711</v>
      </c>
      <c r="F289" s="222">
        <v>25</v>
      </c>
      <c r="G289" s="222" t="s">
        <v>170</v>
      </c>
      <c r="H289" s="222" t="s">
        <v>171</v>
      </c>
      <c r="I289" s="222" t="s">
        <v>8</v>
      </c>
      <c r="J289" s="220" t="s">
        <v>2687</v>
      </c>
      <c r="K289" s="117" t="s">
        <v>2731</v>
      </c>
      <c r="L289" s="91"/>
      <c r="M289" s="117"/>
      <c r="N289" s="91"/>
      <c r="O289" s="91"/>
      <c r="P289" s="91"/>
      <c r="Q289" s="225" t="s">
        <v>2804</v>
      </c>
      <c r="R289" s="91" t="s">
        <v>2781</v>
      </c>
      <c r="S289" s="620">
        <v>2026</v>
      </c>
      <c r="T289" s="91"/>
    </row>
    <row r="290" spans="1:20" customFormat="1" ht="331.5" x14ac:dyDescent="0.25">
      <c r="A290" s="63" t="s">
        <v>1723</v>
      </c>
      <c r="B290" s="7" t="s">
        <v>2684</v>
      </c>
      <c r="C290" s="159" t="s">
        <v>2695</v>
      </c>
      <c r="D290" s="10" t="s">
        <v>2696</v>
      </c>
      <c r="E290" s="221" t="s">
        <v>1720</v>
      </c>
      <c r="F290" s="201">
        <v>376</v>
      </c>
      <c r="G290" s="221" t="s">
        <v>916</v>
      </c>
      <c r="H290" s="221" t="s">
        <v>917</v>
      </c>
      <c r="I290" s="221" t="s">
        <v>8</v>
      </c>
      <c r="J290" s="116" t="s">
        <v>1739</v>
      </c>
      <c r="K290" s="117" t="s">
        <v>2731</v>
      </c>
      <c r="L290" s="91"/>
      <c r="M290" s="117"/>
      <c r="N290" s="91"/>
      <c r="O290" s="91"/>
      <c r="P290" s="91"/>
      <c r="Q290" s="225" t="s">
        <v>2804</v>
      </c>
      <c r="R290" s="92" t="s">
        <v>2780</v>
      </c>
      <c r="S290" s="653">
        <v>2026</v>
      </c>
      <c r="T290" s="91"/>
    </row>
    <row r="291" spans="1:20" ht="280.5" x14ac:dyDescent="0.25">
      <c r="A291" s="63" t="s">
        <v>1723</v>
      </c>
      <c r="B291" s="7" t="s">
        <v>2684</v>
      </c>
      <c r="C291" s="159" t="s">
        <v>2695</v>
      </c>
      <c r="D291" s="10" t="s">
        <v>2696</v>
      </c>
      <c r="E291" s="221" t="s">
        <v>1720</v>
      </c>
      <c r="F291" s="201">
        <v>377</v>
      </c>
      <c r="G291" s="221" t="s">
        <v>898</v>
      </c>
      <c r="H291" s="221" t="s">
        <v>918</v>
      </c>
      <c r="I291" s="221" t="s">
        <v>431</v>
      </c>
      <c r="J291" s="116" t="s">
        <v>1739</v>
      </c>
      <c r="K291" s="117" t="s">
        <v>2731</v>
      </c>
      <c r="L291" s="92"/>
      <c r="M291" s="117"/>
      <c r="N291" s="92"/>
      <c r="O291" s="92"/>
      <c r="P291" s="92"/>
      <c r="Q291" s="225" t="s">
        <v>2804</v>
      </c>
      <c r="R291" s="92" t="s">
        <v>2780</v>
      </c>
      <c r="S291" s="653">
        <v>2026</v>
      </c>
      <c r="T291" s="92"/>
    </row>
    <row r="292" spans="1:20" ht="306" x14ac:dyDescent="0.25">
      <c r="A292" s="63" t="s">
        <v>1723</v>
      </c>
      <c r="B292" s="7" t="s">
        <v>2684</v>
      </c>
      <c r="C292" s="159" t="s">
        <v>2695</v>
      </c>
      <c r="D292" s="10" t="s">
        <v>2696</v>
      </c>
      <c r="E292" s="221" t="s">
        <v>1720</v>
      </c>
      <c r="F292" s="201">
        <v>378</v>
      </c>
      <c r="G292" s="221" t="s">
        <v>916</v>
      </c>
      <c r="H292" s="221" t="s">
        <v>919</v>
      </c>
      <c r="I292" s="221" t="s">
        <v>8</v>
      </c>
      <c r="J292" s="116" t="s">
        <v>1739</v>
      </c>
      <c r="K292" s="117" t="s">
        <v>2731</v>
      </c>
      <c r="L292" s="92"/>
      <c r="M292" s="117"/>
      <c r="N292" s="92"/>
      <c r="O292" s="92"/>
      <c r="P292" s="92"/>
      <c r="Q292" s="225" t="s">
        <v>2804</v>
      </c>
      <c r="R292" s="92" t="s">
        <v>2780</v>
      </c>
      <c r="S292" s="653">
        <v>2026</v>
      </c>
      <c r="T292" s="92"/>
    </row>
    <row r="293" spans="1:20" ht="204" x14ac:dyDescent="0.25">
      <c r="A293" s="63" t="s">
        <v>1723</v>
      </c>
      <c r="B293" s="7" t="s">
        <v>2684</v>
      </c>
      <c r="C293" s="159" t="s">
        <v>2695</v>
      </c>
      <c r="D293" s="10" t="s">
        <v>2696</v>
      </c>
      <c r="E293" s="221" t="s">
        <v>1720</v>
      </c>
      <c r="F293" s="201" t="s">
        <v>968</v>
      </c>
      <c r="G293" s="221" t="s">
        <v>916</v>
      </c>
      <c r="H293" s="221" t="s">
        <v>969</v>
      </c>
      <c r="I293" s="221" t="s">
        <v>8</v>
      </c>
      <c r="J293" s="116" t="s">
        <v>1739</v>
      </c>
      <c r="K293" s="117" t="s">
        <v>2731</v>
      </c>
      <c r="L293" s="92"/>
      <c r="M293" s="117"/>
      <c r="N293" s="92"/>
      <c r="O293" s="92"/>
      <c r="P293" s="92"/>
      <c r="Q293" s="225" t="s">
        <v>2804</v>
      </c>
      <c r="R293" s="92" t="s">
        <v>2780</v>
      </c>
      <c r="S293" s="653">
        <v>2026</v>
      </c>
      <c r="T293" s="92"/>
    </row>
    <row r="294" spans="1:20" ht="76.5" x14ac:dyDescent="0.25">
      <c r="A294" s="20" t="s">
        <v>1723</v>
      </c>
      <c r="B294" s="7" t="s">
        <v>2684</v>
      </c>
      <c r="C294" s="159" t="s">
        <v>2695</v>
      </c>
      <c r="D294" s="7" t="s">
        <v>2696</v>
      </c>
      <c r="E294" s="219" t="s">
        <v>1720</v>
      </c>
      <c r="F294" s="202">
        <v>539</v>
      </c>
      <c r="G294" s="219" t="s">
        <v>1741</v>
      </c>
      <c r="H294" s="219" t="s">
        <v>1742</v>
      </c>
      <c r="I294" s="219" t="s">
        <v>8</v>
      </c>
      <c r="J294" s="115" t="s">
        <v>2688</v>
      </c>
      <c r="K294" s="117" t="s">
        <v>2731</v>
      </c>
      <c r="L294" s="92"/>
      <c r="M294" s="117"/>
      <c r="N294" s="92"/>
      <c r="O294" s="92"/>
      <c r="P294" s="92"/>
      <c r="Q294" s="225" t="s">
        <v>2804</v>
      </c>
      <c r="R294" s="91" t="s">
        <v>2744</v>
      </c>
      <c r="S294" s="620" t="s">
        <v>2744</v>
      </c>
      <c r="T294" s="92"/>
    </row>
    <row r="295" spans="1:20" ht="90" x14ac:dyDescent="0.25">
      <c r="A295" s="20" t="s">
        <v>1723</v>
      </c>
      <c r="B295" s="7" t="s">
        <v>2684</v>
      </c>
      <c r="C295" s="159" t="s">
        <v>2695</v>
      </c>
      <c r="D295" s="7" t="s">
        <v>2696</v>
      </c>
      <c r="E295" s="219" t="s">
        <v>1720</v>
      </c>
      <c r="F295" s="202">
        <v>646</v>
      </c>
      <c r="G295" s="219" t="s">
        <v>949</v>
      </c>
      <c r="H295" s="219" t="s">
        <v>951</v>
      </c>
      <c r="I295" s="219" t="s">
        <v>8</v>
      </c>
      <c r="J295" s="116" t="s">
        <v>1745</v>
      </c>
      <c r="K295" s="117" t="s">
        <v>2731</v>
      </c>
      <c r="L295" s="92"/>
      <c r="M295" s="117"/>
      <c r="N295" s="92"/>
      <c r="O295" s="92"/>
      <c r="P295" s="92"/>
      <c r="Q295" s="225" t="s">
        <v>2804</v>
      </c>
      <c r="R295" s="92" t="s">
        <v>2271</v>
      </c>
      <c r="S295" s="653">
        <v>2026</v>
      </c>
      <c r="T295" s="92"/>
    </row>
    <row r="296" spans="1:20" ht="90" x14ac:dyDescent="0.25">
      <c r="A296" s="20" t="s">
        <v>1723</v>
      </c>
      <c r="B296" s="7" t="s">
        <v>2684</v>
      </c>
      <c r="C296" s="159" t="s">
        <v>2695</v>
      </c>
      <c r="D296" s="7" t="s">
        <v>2696</v>
      </c>
      <c r="E296" s="219" t="s">
        <v>1720</v>
      </c>
      <c r="F296" s="202">
        <v>654</v>
      </c>
      <c r="G296" s="219" t="s">
        <v>1746</v>
      </c>
      <c r="H296" s="219" t="s">
        <v>1747</v>
      </c>
      <c r="I296" s="219" t="s">
        <v>8</v>
      </c>
      <c r="J296" s="116" t="s">
        <v>1745</v>
      </c>
      <c r="K296" s="117" t="s">
        <v>2731</v>
      </c>
      <c r="L296" s="92"/>
      <c r="M296" s="117"/>
      <c r="N296" s="92"/>
      <c r="O296" s="92"/>
      <c r="P296" s="92"/>
      <c r="Q296" s="225" t="s">
        <v>2804</v>
      </c>
      <c r="R296" s="92" t="s">
        <v>2271</v>
      </c>
      <c r="S296" s="653">
        <v>2026</v>
      </c>
      <c r="T296" s="92"/>
    </row>
    <row r="297" spans="1:20" ht="120" x14ac:dyDescent="0.25">
      <c r="A297" s="20" t="s">
        <v>1723</v>
      </c>
      <c r="B297" s="7" t="s">
        <v>2684</v>
      </c>
      <c r="C297" s="159" t="s">
        <v>2695</v>
      </c>
      <c r="D297" s="7" t="s">
        <v>2696</v>
      </c>
      <c r="E297" s="219" t="s">
        <v>1720</v>
      </c>
      <c r="F297" s="202">
        <v>797</v>
      </c>
      <c r="G297" s="219" t="s">
        <v>1748</v>
      </c>
      <c r="H297" s="219" t="s">
        <v>1749</v>
      </c>
      <c r="I297" s="219" t="s">
        <v>1750</v>
      </c>
      <c r="J297" s="115" t="s">
        <v>1751</v>
      </c>
      <c r="K297" s="117" t="s">
        <v>2731</v>
      </c>
      <c r="L297" s="92"/>
      <c r="M297" s="117"/>
      <c r="N297" s="92"/>
      <c r="O297" s="92"/>
      <c r="P297" s="92"/>
      <c r="Q297" s="225" t="s">
        <v>2804</v>
      </c>
      <c r="R297" s="92" t="s">
        <v>2271</v>
      </c>
      <c r="S297" s="653">
        <v>2026</v>
      </c>
      <c r="T297" s="92"/>
    </row>
    <row r="298" spans="1:20" ht="76.5" x14ac:dyDescent="0.25">
      <c r="A298" s="61" t="s">
        <v>1723</v>
      </c>
      <c r="B298" s="7" t="s">
        <v>2684</v>
      </c>
      <c r="C298" s="159" t="s">
        <v>2695</v>
      </c>
      <c r="D298" s="7" t="s">
        <v>2696</v>
      </c>
      <c r="E298" s="219" t="s">
        <v>1752</v>
      </c>
      <c r="F298" s="202">
        <v>2</v>
      </c>
      <c r="G298" s="219" t="s">
        <v>1461</v>
      </c>
      <c r="H298" s="219" t="s">
        <v>1462</v>
      </c>
      <c r="I298" s="219" t="s">
        <v>1463</v>
      </c>
      <c r="J298" s="116" t="s">
        <v>1753</v>
      </c>
      <c r="K298" s="117" t="s">
        <v>2731</v>
      </c>
      <c r="L298" s="92"/>
      <c r="M298" s="117"/>
      <c r="N298" s="92"/>
      <c r="O298" s="92"/>
      <c r="P298" s="92"/>
      <c r="Q298" s="225" t="s">
        <v>2804</v>
      </c>
      <c r="R298" s="92" t="s">
        <v>2271</v>
      </c>
      <c r="S298" s="653">
        <v>2026</v>
      </c>
      <c r="T298" s="92"/>
    </row>
    <row r="299" spans="1:20" customFormat="1" ht="76.5" x14ac:dyDescent="0.25">
      <c r="A299" s="61" t="s">
        <v>1723</v>
      </c>
      <c r="B299" s="7" t="s">
        <v>2684</v>
      </c>
      <c r="C299" s="159" t="s">
        <v>2695</v>
      </c>
      <c r="D299" s="7" t="s">
        <v>2696</v>
      </c>
      <c r="E299" s="219" t="s">
        <v>1752</v>
      </c>
      <c r="F299" s="202">
        <v>3</v>
      </c>
      <c r="G299" s="219" t="s">
        <v>1464</v>
      </c>
      <c r="H299" s="219" t="s">
        <v>1465</v>
      </c>
      <c r="I299" s="219" t="s">
        <v>1463</v>
      </c>
      <c r="J299" s="116" t="s">
        <v>1753</v>
      </c>
      <c r="K299" s="117" t="s">
        <v>2731</v>
      </c>
      <c r="L299" s="91"/>
      <c r="M299" s="117"/>
      <c r="N299" s="91"/>
      <c r="O299" s="91"/>
      <c r="P299" s="91"/>
      <c r="Q299" s="225" t="s">
        <v>2804</v>
      </c>
      <c r="R299" s="92" t="s">
        <v>2271</v>
      </c>
      <c r="S299" s="653">
        <v>2026</v>
      </c>
      <c r="T299" s="91"/>
    </row>
    <row r="300" spans="1:20" customFormat="1" ht="76.5" x14ac:dyDescent="0.25">
      <c r="A300" s="61" t="s">
        <v>1723</v>
      </c>
      <c r="B300" s="7" t="s">
        <v>2684</v>
      </c>
      <c r="C300" s="159" t="s">
        <v>2695</v>
      </c>
      <c r="D300" s="7" t="s">
        <v>2696</v>
      </c>
      <c r="E300" s="219" t="s">
        <v>1752</v>
      </c>
      <c r="F300" s="202">
        <v>354</v>
      </c>
      <c r="G300" s="219" t="s">
        <v>1479</v>
      </c>
      <c r="H300" s="219" t="s">
        <v>1480</v>
      </c>
      <c r="I300" s="219" t="s">
        <v>1463</v>
      </c>
      <c r="J300" s="116" t="s">
        <v>1753</v>
      </c>
      <c r="K300" s="117" t="s">
        <v>2731</v>
      </c>
      <c r="L300" s="91"/>
      <c r="M300" s="117"/>
      <c r="N300" s="91"/>
      <c r="O300" s="91"/>
      <c r="P300" s="91"/>
      <c r="Q300" s="225" t="s">
        <v>2804</v>
      </c>
      <c r="R300" s="92" t="s">
        <v>2271</v>
      </c>
      <c r="S300" s="653">
        <v>2026</v>
      </c>
      <c r="T300" s="91"/>
    </row>
    <row r="301" spans="1:20" customFormat="1" ht="76.5" x14ac:dyDescent="0.25">
      <c r="A301" s="61" t="s">
        <v>1723</v>
      </c>
      <c r="B301" s="7" t="s">
        <v>2684</v>
      </c>
      <c r="C301" s="159" t="s">
        <v>2695</v>
      </c>
      <c r="D301" s="7" t="s">
        <v>2696</v>
      </c>
      <c r="E301" s="219" t="s">
        <v>1752</v>
      </c>
      <c r="F301" s="202">
        <v>368</v>
      </c>
      <c r="G301" s="219" t="s">
        <v>1489</v>
      </c>
      <c r="H301" s="219" t="s">
        <v>1490</v>
      </c>
      <c r="I301" s="219" t="s">
        <v>1463</v>
      </c>
      <c r="J301" s="116" t="s">
        <v>1753</v>
      </c>
      <c r="K301" s="117" t="s">
        <v>2731</v>
      </c>
      <c r="L301" s="91"/>
      <c r="M301" s="117"/>
      <c r="N301" s="91"/>
      <c r="O301" s="91"/>
      <c r="P301" s="91"/>
      <c r="Q301" s="225" t="s">
        <v>2804</v>
      </c>
      <c r="R301" s="92" t="s">
        <v>2271</v>
      </c>
      <c r="S301" s="653">
        <v>2026</v>
      </c>
      <c r="T301" s="91"/>
    </row>
    <row r="302" spans="1:20" customFormat="1" ht="76.5" x14ac:dyDescent="0.25">
      <c r="A302" s="61" t="s">
        <v>1723</v>
      </c>
      <c r="B302" s="7" t="s">
        <v>2684</v>
      </c>
      <c r="C302" s="159" t="s">
        <v>2695</v>
      </c>
      <c r="D302" s="7" t="s">
        <v>2696</v>
      </c>
      <c r="E302" s="219" t="s">
        <v>1754</v>
      </c>
      <c r="F302" s="202">
        <v>188</v>
      </c>
      <c r="G302" s="219" t="s">
        <v>1539</v>
      </c>
      <c r="H302" s="219" t="s">
        <v>1540</v>
      </c>
      <c r="I302" s="219" t="s">
        <v>1541</v>
      </c>
      <c r="J302" s="220" t="s">
        <v>1755</v>
      </c>
      <c r="K302" s="117" t="s">
        <v>2731</v>
      </c>
      <c r="L302" s="91"/>
      <c r="M302" s="117"/>
      <c r="N302" s="91"/>
      <c r="O302" s="91"/>
      <c r="P302" s="91"/>
      <c r="Q302" s="225" t="s">
        <v>2804</v>
      </c>
      <c r="R302" s="92" t="s">
        <v>2271</v>
      </c>
      <c r="S302" s="653">
        <v>2026</v>
      </c>
      <c r="T302" s="91"/>
    </row>
    <row r="303" spans="1:20" customFormat="1" ht="102" x14ac:dyDescent="0.25">
      <c r="A303" s="61" t="s">
        <v>1723</v>
      </c>
      <c r="B303" s="7" t="s">
        <v>2684</v>
      </c>
      <c r="C303" s="159" t="s">
        <v>2695</v>
      </c>
      <c r="D303" s="7" t="s">
        <v>2696</v>
      </c>
      <c r="E303" s="219" t="s">
        <v>1754</v>
      </c>
      <c r="F303" s="202">
        <v>475</v>
      </c>
      <c r="G303" s="219" t="s">
        <v>1569</v>
      </c>
      <c r="H303" s="219" t="s">
        <v>1570</v>
      </c>
      <c r="I303" s="219" t="s">
        <v>1571</v>
      </c>
      <c r="J303" s="220" t="s">
        <v>1755</v>
      </c>
      <c r="K303" s="117" t="s">
        <v>2731</v>
      </c>
      <c r="L303" s="91"/>
      <c r="M303" s="117"/>
      <c r="N303" s="91"/>
      <c r="O303" s="91"/>
      <c r="P303" s="91"/>
      <c r="Q303" s="225" t="s">
        <v>2804</v>
      </c>
      <c r="R303" s="92" t="s">
        <v>2271</v>
      </c>
      <c r="S303" s="653">
        <v>2026</v>
      </c>
      <c r="T303" s="91"/>
    </row>
    <row r="304" spans="1:20" customFormat="1" ht="76.5" x14ac:dyDescent="0.25">
      <c r="A304" s="61" t="s">
        <v>1723</v>
      </c>
      <c r="B304" s="7" t="s">
        <v>2684</v>
      </c>
      <c r="C304" s="159" t="s">
        <v>2695</v>
      </c>
      <c r="D304" s="7" t="s">
        <v>2696</v>
      </c>
      <c r="E304" s="219" t="s">
        <v>1711</v>
      </c>
      <c r="F304" s="202">
        <v>388</v>
      </c>
      <c r="G304" s="219" t="s">
        <v>82</v>
      </c>
      <c r="H304" s="219" t="s">
        <v>83</v>
      </c>
      <c r="I304" s="219" t="s">
        <v>8</v>
      </c>
      <c r="J304" s="220" t="s">
        <v>1734</v>
      </c>
      <c r="K304" s="117" t="s">
        <v>2731</v>
      </c>
      <c r="L304" s="91"/>
      <c r="M304" s="117"/>
      <c r="N304" s="91"/>
      <c r="O304" s="91"/>
      <c r="P304" s="91"/>
      <c r="Q304" s="225" t="s">
        <v>2804</v>
      </c>
      <c r="R304" s="92" t="s">
        <v>2271</v>
      </c>
      <c r="S304" s="653">
        <v>2026</v>
      </c>
      <c r="T304" s="91"/>
    </row>
    <row r="305" spans="1:20" customFormat="1" ht="120" x14ac:dyDescent="0.25">
      <c r="A305" s="61" t="s">
        <v>1723</v>
      </c>
      <c r="B305" s="7" t="s">
        <v>2684</v>
      </c>
      <c r="C305" s="159" t="s">
        <v>2695</v>
      </c>
      <c r="D305" s="7" t="s">
        <v>2696</v>
      </c>
      <c r="E305" s="219" t="s">
        <v>1711</v>
      </c>
      <c r="F305" s="202">
        <v>70</v>
      </c>
      <c r="G305" s="219" t="s">
        <v>52</v>
      </c>
      <c r="H305" s="219" t="s">
        <v>53</v>
      </c>
      <c r="I305" s="219" t="s">
        <v>8</v>
      </c>
      <c r="J305" s="220" t="s">
        <v>2687</v>
      </c>
      <c r="K305" s="117" t="s">
        <v>2731</v>
      </c>
      <c r="L305" s="91"/>
      <c r="M305" s="117"/>
      <c r="N305" s="91"/>
      <c r="O305" s="91"/>
      <c r="P305" s="91"/>
      <c r="Q305" s="225" t="s">
        <v>2804</v>
      </c>
      <c r="R305" s="92" t="s">
        <v>2271</v>
      </c>
      <c r="S305" s="653">
        <v>2026</v>
      </c>
      <c r="T305" s="91"/>
    </row>
    <row r="306" spans="1:20" customFormat="1" ht="90" x14ac:dyDescent="0.25">
      <c r="A306" s="61" t="s">
        <v>1723</v>
      </c>
      <c r="B306" s="7" t="s">
        <v>2684</v>
      </c>
      <c r="C306" s="159" t="s">
        <v>2695</v>
      </c>
      <c r="D306" s="7" t="s">
        <v>2696</v>
      </c>
      <c r="E306" s="219" t="s">
        <v>1728</v>
      </c>
      <c r="F306" s="202" t="s">
        <v>265</v>
      </c>
      <c r="G306" s="219" t="s">
        <v>266</v>
      </c>
      <c r="H306" s="219" t="s">
        <v>263</v>
      </c>
      <c r="I306" s="219" t="s">
        <v>264</v>
      </c>
      <c r="J306" s="220" t="s">
        <v>1735</v>
      </c>
      <c r="K306" s="117" t="s">
        <v>2731</v>
      </c>
      <c r="L306" s="91"/>
      <c r="M306" s="117"/>
      <c r="N306" s="91"/>
      <c r="O306" s="91"/>
      <c r="P306" s="91"/>
      <c r="Q306" s="225" t="s">
        <v>2804</v>
      </c>
      <c r="R306" s="92" t="s">
        <v>2271</v>
      </c>
      <c r="S306" s="653">
        <v>2026</v>
      </c>
      <c r="T306" s="91"/>
    </row>
    <row r="307" spans="1:20" customFormat="1" ht="89.25" x14ac:dyDescent="0.25">
      <c r="A307" s="61" t="s">
        <v>1723</v>
      </c>
      <c r="B307" s="7" t="s">
        <v>2684</v>
      </c>
      <c r="C307" s="159" t="s">
        <v>2695</v>
      </c>
      <c r="D307" s="7" t="s">
        <v>2696</v>
      </c>
      <c r="E307" s="219" t="s">
        <v>1800</v>
      </c>
      <c r="F307" s="202">
        <v>26</v>
      </c>
      <c r="G307" s="219" t="s">
        <v>753</v>
      </c>
      <c r="H307" s="219" t="s">
        <v>754</v>
      </c>
      <c r="I307" s="219" t="s">
        <v>528</v>
      </c>
      <c r="J307" s="220" t="s">
        <v>2689</v>
      </c>
      <c r="K307" s="117" t="s">
        <v>2731</v>
      </c>
      <c r="L307" s="91"/>
      <c r="M307" s="117"/>
      <c r="N307" s="91"/>
      <c r="O307" s="91"/>
      <c r="P307" s="91"/>
      <c r="Q307" s="225" t="s">
        <v>2804</v>
      </c>
      <c r="R307" s="92" t="s">
        <v>2780</v>
      </c>
      <c r="S307" s="653">
        <v>2026</v>
      </c>
      <c r="T307" s="91"/>
    </row>
    <row r="308" spans="1:20" customFormat="1" ht="76.5" x14ac:dyDescent="0.25">
      <c r="A308" s="61" t="s">
        <v>1723</v>
      </c>
      <c r="B308" s="7" t="s">
        <v>2684</v>
      </c>
      <c r="C308" s="159" t="s">
        <v>2695</v>
      </c>
      <c r="D308" s="7" t="s">
        <v>2696</v>
      </c>
      <c r="E308" s="219" t="s">
        <v>1800</v>
      </c>
      <c r="F308" s="202">
        <v>286</v>
      </c>
      <c r="G308" s="219" t="s">
        <v>886</v>
      </c>
      <c r="H308" s="219" t="s">
        <v>887</v>
      </c>
      <c r="I308" s="219" t="s">
        <v>888</v>
      </c>
      <c r="J308" s="220" t="s">
        <v>2689</v>
      </c>
      <c r="K308" s="117" t="s">
        <v>2731</v>
      </c>
      <c r="L308" s="91"/>
      <c r="M308" s="117"/>
      <c r="N308" s="91"/>
      <c r="O308" s="91"/>
      <c r="P308" s="91"/>
      <c r="Q308" s="225" t="s">
        <v>2804</v>
      </c>
      <c r="R308" s="91" t="s">
        <v>2271</v>
      </c>
      <c r="S308" s="620">
        <v>2026</v>
      </c>
      <c r="T308" s="91"/>
    </row>
    <row r="309" spans="1:20" customFormat="1" ht="76.5" x14ac:dyDescent="0.25">
      <c r="A309" s="61" t="s">
        <v>1723</v>
      </c>
      <c r="B309" s="7" t="s">
        <v>2684</v>
      </c>
      <c r="C309" s="159" t="s">
        <v>2695</v>
      </c>
      <c r="D309" s="7" t="s">
        <v>2696</v>
      </c>
      <c r="E309" s="219" t="s">
        <v>1800</v>
      </c>
      <c r="F309" s="202">
        <v>287</v>
      </c>
      <c r="G309" s="219" t="s">
        <v>559</v>
      </c>
      <c r="H309" s="219" t="s">
        <v>560</v>
      </c>
      <c r="I309" s="219" t="s">
        <v>561</v>
      </c>
      <c r="J309" s="220" t="s">
        <v>2689</v>
      </c>
      <c r="K309" s="117" t="s">
        <v>2731</v>
      </c>
      <c r="L309" s="91"/>
      <c r="M309" s="117"/>
      <c r="N309" s="91"/>
      <c r="O309" s="91"/>
      <c r="P309" s="91"/>
      <c r="Q309" s="225" t="s">
        <v>2804</v>
      </c>
      <c r="R309" s="91" t="s">
        <v>2271</v>
      </c>
      <c r="S309" s="620">
        <v>2026</v>
      </c>
      <c r="T309" s="91"/>
    </row>
    <row r="310" spans="1:20" customFormat="1" ht="76.5" x14ac:dyDescent="0.25">
      <c r="A310" s="61" t="s">
        <v>1723</v>
      </c>
      <c r="B310" s="7" t="s">
        <v>2684</v>
      </c>
      <c r="C310" s="159" t="s">
        <v>2695</v>
      </c>
      <c r="D310" s="7" t="s">
        <v>2696</v>
      </c>
      <c r="E310" s="219" t="s">
        <v>1800</v>
      </c>
      <c r="F310" s="202">
        <v>288</v>
      </c>
      <c r="G310" s="219" t="s">
        <v>856</v>
      </c>
      <c r="H310" s="219" t="s">
        <v>857</v>
      </c>
      <c r="I310" s="219" t="s">
        <v>858</v>
      </c>
      <c r="J310" s="220" t="s">
        <v>2689</v>
      </c>
      <c r="K310" s="117" t="s">
        <v>2731</v>
      </c>
      <c r="L310" s="91"/>
      <c r="M310" s="117"/>
      <c r="N310" s="91"/>
      <c r="O310" s="91"/>
      <c r="P310" s="91"/>
      <c r="Q310" s="225" t="s">
        <v>2804</v>
      </c>
      <c r="R310" s="91" t="s">
        <v>2271</v>
      </c>
      <c r="S310" s="620">
        <v>2026</v>
      </c>
      <c r="T310" s="91"/>
    </row>
    <row r="311" spans="1:20" customFormat="1" ht="76.5" x14ac:dyDescent="0.25">
      <c r="A311" s="61" t="s">
        <v>1723</v>
      </c>
      <c r="B311" s="7" t="s">
        <v>2684</v>
      </c>
      <c r="C311" s="159" t="s">
        <v>2695</v>
      </c>
      <c r="D311" s="7" t="s">
        <v>2696</v>
      </c>
      <c r="E311" s="219" t="s">
        <v>1800</v>
      </c>
      <c r="F311" s="202" t="s">
        <v>513</v>
      </c>
      <c r="G311" s="219" t="s">
        <v>513</v>
      </c>
      <c r="H311" s="219" t="s">
        <v>513</v>
      </c>
      <c r="I311" s="219" t="s">
        <v>431</v>
      </c>
      <c r="J311" s="220" t="s">
        <v>2689</v>
      </c>
      <c r="K311" s="117" t="s">
        <v>2731</v>
      </c>
      <c r="L311" s="91"/>
      <c r="M311" s="117"/>
      <c r="N311" s="91"/>
      <c r="O311" s="91"/>
      <c r="P311" s="91"/>
      <c r="Q311" s="225" t="s">
        <v>2804</v>
      </c>
      <c r="R311" s="91" t="s">
        <v>2271</v>
      </c>
      <c r="S311" s="620">
        <v>2026</v>
      </c>
      <c r="T311" s="91"/>
    </row>
    <row r="312" spans="1:20" customFormat="1" ht="76.5" x14ac:dyDescent="0.25">
      <c r="A312" s="61" t="s">
        <v>1723</v>
      </c>
      <c r="B312" s="7" t="s">
        <v>2684</v>
      </c>
      <c r="C312" s="159" t="s">
        <v>2695</v>
      </c>
      <c r="D312" s="7" t="s">
        <v>2696</v>
      </c>
      <c r="E312" s="219" t="s">
        <v>1800</v>
      </c>
      <c r="F312" s="202" t="s">
        <v>503</v>
      </c>
      <c r="G312" s="219" t="s">
        <v>503</v>
      </c>
      <c r="H312" s="219" t="s">
        <v>503</v>
      </c>
      <c r="I312" s="219" t="s">
        <v>431</v>
      </c>
      <c r="J312" s="220" t="s">
        <v>2689</v>
      </c>
      <c r="K312" s="117" t="s">
        <v>2731</v>
      </c>
      <c r="L312" s="91"/>
      <c r="M312" s="117"/>
      <c r="N312" s="91"/>
      <c r="O312" s="91"/>
      <c r="P312" s="91"/>
      <c r="Q312" s="225" t="s">
        <v>2804</v>
      </c>
      <c r="R312" s="91" t="s">
        <v>2271</v>
      </c>
      <c r="S312" s="620">
        <v>2026</v>
      </c>
      <c r="T312" s="91"/>
    </row>
    <row r="313" spans="1:20" customFormat="1" ht="76.5" x14ac:dyDescent="0.25">
      <c r="A313" s="61" t="s">
        <v>1723</v>
      </c>
      <c r="B313" s="7" t="s">
        <v>2684</v>
      </c>
      <c r="C313" s="159" t="s">
        <v>2695</v>
      </c>
      <c r="D313" s="7" t="s">
        <v>2696</v>
      </c>
      <c r="E313" s="219" t="s">
        <v>1788</v>
      </c>
      <c r="F313" s="202">
        <v>17</v>
      </c>
      <c r="G313" s="219" t="s">
        <v>983</v>
      </c>
      <c r="H313" s="219" t="s">
        <v>984</v>
      </c>
      <c r="I313" s="219" t="s">
        <v>8</v>
      </c>
      <c r="J313" s="220" t="s">
        <v>1734</v>
      </c>
      <c r="K313" s="117" t="s">
        <v>2731</v>
      </c>
      <c r="L313" s="91"/>
      <c r="M313" s="117"/>
      <c r="N313" s="91"/>
      <c r="O313" s="91"/>
      <c r="P313" s="91"/>
      <c r="Q313" s="225" t="s">
        <v>2804</v>
      </c>
      <c r="R313" s="91" t="s">
        <v>2271</v>
      </c>
      <c r="S313" s="620">
        <v>2026</v>
      </c>
      <c r="T313" s="91"/>
    </row>
    <row r="314" spans="1:20" customFormat="1" ht="76.5" x14ac:dyDescent="0.25">
      <c r="A314" s="61" t="s">
        <v>1723</v>
      </c>
      <c r="B314" s="7" t="s">
        <v>2684</v>
      </c>
      <c r="C314" s="159" t="s">
        <v>2695</v>
      </c>
      <c r="D314" s="7" t="s">
        <v>2696</v>
      </c>
      <c r="E314" s="219" t="s">
        <v>1788</v>
      </c>
      <c r="F314" s="202">
        <v>401</v>
      </c>
      <c r="G314" s="219" t="s">
        <v>1026</v>
      </c>
      <c r="H314" s="219" t="s">
        <v>1027</v>
      </c>
      <c r="I314" s="219" t="s">
        <v>8</v>
      </c>
      <c r="J314" s="220" t="s">
        <v>1734</v>
      </c>
      <c r="K314" s="117" t="s">
        <v>2731</v>
      </c>
      <c r="L314" s="91"/>
      <c r="M314" s="117"/>
      <c r="N314" s="91"/>
      <c r="O314" s="91"/>
      <c r="P314" s="91"/>
      <c r="Q314" s="225" t="s">
        <v>2804</v>
      </c>
      <c r="R314" s="91" t="s">
        <v>2271</v>
      </c>
      <c r="S314" s="620">
        <v>2026</v>
      </c>
      <c r="T314" s="91"/>
    </row>
    <row r="315" spans="1:20" customFormat="1" ht="76.5" x14ac:dyDescent="0.25">
      <c r="A315" s="61" t="s">
        <v>1723</v>
      </c>
      <c r="B315" s="7" t="s">
        <v>2684</v>
      </c>
      <c r="C315" s="159" t="s">
        <v>2695</v>
      </c>
      <c r="D315" s="7" t="s">
        <v>2696</v>
      </c>
      <c r="E315" s="219" t="s">
        <v>1788</v>
      </c>
      <c r="F315" s="202">
        <v>422</v>
      </c>
      <c r="G315" s="219" t="s">
        <v>1048</v>
      </c>
      <c r="H315" s="219" t="s">
        <v>1049</v>
      </c>
      <c r="I315" s="219" t="s">
        <v>1050</v>
      </c>
      <c r="J315" s="220" t="s">
        <v>1734</v>
      </c>
      <c r="K315" s="117" t="s">
        <v>2731</v>
      </c>
      <c r="L315" s="91"/>
      <c r="M315" s="117"/>
      <c r="N315" s="91"/>
      <c r="O315" s="91"/>
      <c r="P315" s="91"/>
      <c r="Q315" s="225" t="s">
        <v>2804</v>
      </c>
      <c r="R315" s="91" t="s">
        <v>2778</v>
      </c>
      <c r="S315" s="620">
        <v>2026</v>
      </c>
      <c r="T315" s="91"/>
    </row>
    <row r="316" spans="1:20" customFormat="1" ht="76.5" x14ac:dyDescent="0.25">
      <c r="A316" s="61" t="s">
        <v>1723</v>
      </c>
      <c r="B316" s="7" t="s">
        <v>2684</v>
      </c>
      <c r="C316" s="159" t="s">
        <v>2695</v>
      </c>
      <c r="D316" s="7" t="s">
        <v>2696</v>
      </c>
      <c r="E316" s="219" t="s">
        <v>1788</v>
      </c>
      <c r="F316" s="202">
        <v>423</v>
      </c>
      <c r="G316" s="219" t="s">
        <v>1048</v>
      </c>
      <c r="H316" s="219" t="s">
        <v>1051</v>
      </c>
      <c r="I316" s="219" t="s">
        <v>1052</v>
      </c>
      <c r="J316" s="220" t="s">
        <v>1734</v>
      </c>
      <c r="K316" s="117" t="s">
        <v>2731</v>
      </c>
      <c r="L316" s="91"/>
      <c r="M316" s="117"/>
      <c r="N316" s="91"/>
      <c r="O316" s="91"/>
      <c r="P316" s="91"/>
      <c r="Q316" s="225" t="s">
        <v>2804</v>
      </c>
      <c r="R316" s="91" t="s">
        <v>2778</v>
      </c>
      <c r="S316" s="620">
        <v>2026</v>
      </c>
      <c r="T316" s="91"/>
    </row>
    <row r="317" spans="1:20" customFormat="1" ht="76.5" x14ac:dyDescent="0.25">
      <c r="A317" s="61" t="s">
        <v>1723</v>
      </c>
      <c r="B317" s="7" t="s">
        <v>2684</v>
      </c>
      <c r="C317" s="159" t="s">
        <v>2695</v>
      </c>
      <c r="D317" s="7" t="s">
        <v>2696</v>
      </c>
      <c r="E317" s="219" t="s">
        <v>1788</v>
      </c>
      <c r="F317" s="202">
        <v>424</v>
      </c>
      <c r="G317" s="219" t="s">
        <v>1048</v>
      </c>
      <c r="H317" s="219" t="s">
        <v>1053</v>
      </c>
      <c r="I317" s="219" t="s">
        <v>528</v>
      </c>
      <c r="J317" s="220" t="s">
        <v>1734</v>
      </c>
      <c r="K317" s="117" t="s">
        <v>2731</v>
      </c>
      <c r="L317" s="91"/>
      <c r="M317" s="117"/>
      <c r="N317" s="91"/>
      <c r="O317" s="91"/>
      <c r="P317" s="91"/>
      <c r="Q317" s="225" t="s">
        <v>2804</v>
      </c>
      <c r="R317" s="91" t="s">
        <v>2778</v>
      </c>
      <c r="S317" s="620">
        <v>2026</v>
      </c>
      <c r="T317" s="91"/>
    </row>
    <row r="318" spans="1:20" customFormat="1" ht="76.5" x14ac:dyDescent="0.25">
      <c r="A318" s="61" t="s">
        <v>1723</v>
      </c>
      <c r="B318" s="7" t="s">
        <v>2684</v>
      </c>
      <c r="C318" s="159" t="s">
        <v>2695</v>
      </c>
      <c r="D318" s="7" t="s">
        <v>2696</v>
      </c>
      <c r="E318" s="219" t="s">
        <v>1803</v>
      </c>
      <c r="F318" s="202">
        <v>595</v>
      </c>
      <c r="G318" s="219" t="s">
        <v>1664</v>
      </c>
      <c r="H318" s="219" t="s">
        <v>1665</v>
      </c>
      <c r="I318" s="219" t="s">
        <v>1666</v>
      </c>
      <c r="J318" s="220" t="s">
        <v>1734</v>
      </c>
      <c r="K318" s="117" t="s">
        <v>2731</v>
      </c>
      <c r="L318" s="91"/>
      <c r="M318" s="117"/>
      <c r="N318" s="91"/>
      <c r="O318" s="91"/>
      <c r="P318" s="91"/>
      <c r="Q318" s="225" t="s">
        <v>2804</v>
      </c>
      <c r="R318" s="91" t="s">
        <v>2778</v>
      </c>
      <c r="S318" s="620">
        <v>2026</v>
      </c>
      <c r="T318" s="91"/>
    </row>
    <row r="319" spans="1:20" customFormat="1" ht="76.5" x14ac:dyDescent="0.25">
      <c r="A319" s="61" t="s">
        <v>1723</v>
      </c>
      <c r="B319" s="7" t="s">
        <v>2684</v>
      </c>
      <c r="C319" s="159" t="s">
        <v>2695</v>
      </c>
      <c r="D319" s="7" t="s">
        <v>2696</v>
      </c>
      <c r="E319" s="219" t="s">
        <v>1803</v>
      </c>
      <c r="F319" s="202">
        <v>596</v>
      </c>
      <c r="G319" s="219" t="s">
        <v>1675</v>
      </c>
      <c r="H319" s="219" t="s">
        <v>1670</v>
      </c>
      <c r="I319" s="219" t="s">
        <v>8</v>
      </c>
      <c r="J319" s="220" t="s">
        <v>1734</v>
      </c>
      <c r="K319" s="117" t="s">
        <v>2731</v>
      </c>
      <c r="L319" s="91"/>
      <c r="M319" s="117"/>
      <c r="N319" s="91"/>
      <c r="O319" s="91"/>
      <c r="P319" s="91"/>
      <c r="Q319" s="225" t="s">
        <v>2804</v>
      </c>
      <c r="R319" s="91" t="s">
        <v>2778</v>
      </c>
      <c r="S319" s="620">
        <v>2026</v>
      </c>
      <c r="T319" s="91"/>
    </row>
    <row r="320" spans="1:20" customFormat="1" ht="76.5" x14ac:dyDescent="0.25">
      <c r="A320" s="61" t="s">
        <v>1723</v>
      </c>
      <c r="B320" s="7" t="s">
        <v>2684</v>
      </c>
      <c r="C320" s="159" t="s">
        <v>2695</v>
      </c>
      <c r="D320" s="7" t="s">
        <v>2696</v>
      </c>
      <c r="E320" s="219" t="s">
        <v>1803</v>
      </c>
      <c r="F320" s="202">
        <v>593</v>
      </c>
      <c r="G320" s="219" t="s">
        <v>1806</v>
      </c>
      <c r="H320" s="219" t="s">
        <v>1807</v>
      </c>
      <c r="I320" s="219" t="s">
        <v>8</v>
      </c>
      <c r="J320" s="220" t="s">
        <v>1734</v>
      </c>
      <c r="K320" s="117" t="s">
        <v>2731</v>
      </c>
      <c r="L320" s="91"/>
      <c r="M320" s="117"/>
      <c r="N320" s="91"/>
      <c r="O320" s="91"/>
      <c r="P320" s="91"/>
      <c r="Q320" s="225" t="s">
        <v>2804</v>
      </c>
      <c r="R320" s="91" t="s">
        <v>2778</v>
      </c>
      <c r="S320" s="620">
        <v>2026</v>
      </c>
      <c r="T320" s="91"/>
    </row>
    <row r="321" spans="1:20" customFormat="1" ht="76.5" x14ac:dyDescent="0.25">
      <c r="A321" s="61" t="s">
        <v>1723</v>
      </c>
      <c r="B321" s="7" t="s">
        <v>2684</v>
      </c>
      <c r="C321" s="159" t="s">
        <v>2695</v>
      </c>
      <c r="D321" s="7" t="s">
        <v>2696</v>
      </c>
      <c r="E321" s="219" t="s">
        <v>1803</v>
      </c>
      <c r="F321" s="202">
        <v>342</v>
      </c>
      <c r="G321" s="219" t="s">
        <v>1607</v>
      </c>
      <c r="H321" s="219" t="s">
        <v>1608</v>
      </c>
      <c r="I321" s="219" t="s">
        <v>8</v>
      </c>
      <c r="J321" s="220" t="s">
        <v>1734</v>
      </c>
      <c r="K321" s="117" t="s">
        <v>2731</v>
      </c>
      <c r="L321" s="91"/>
      <c r="M321" s="117"/>
      <c r="N321" s="91"/>
      <c r="O321" s="91"/>
      <c r="P321" s="91"/>
      <c r="Q321" s="225" t="s">
        <v>2804</v>
      </c>
      <c r="R321" s="91" t="s">
        <v>2778</v>
      </c>
      <c r="S321" s="620">
        <v>2026</v>
      </c>
      <c r="T321" s="91"/>
    </row>
    <row r="322" spans="1:20" customFormat="1" ht="76.5" x14ac:dyDescent="0.25">
      <c r="A322" s="61" t="s">
        <v>1723</v>
      </c>
      <c r="B322" s="7" t="s">
        <v>2684</v>
      </c>
      <c r="C322" s="159" t="s">
        <v>2695</v>
      </c>
      <c r="D322" s="7" t="s">
        <v>2696</v>
      </c>
      <c r="E322" s="219" t="s">
        <v>1803</v>
      </c>
      <c r="F322" s="202">
        <v>343</v>
      </c>
      <c r="G322" s="219" t="s">
        <v>1609</v>
      </c>
      <c r="H322" s="219" t="s">
        <v>1610</v>
      </c>
      <c r="I322" s="219" t="s">
        <v>8</v>
      </c>
      <c r="J322" s="220" t="s">
        <v>1734</v>
      </c>
      <c r="K322" s="117" t="s">
        <v>2731</v>
      </c>
      <c r="L322" s="91"/>
      <c r="M322" s="117"/>
      <c r="N322" s="91"/>
      <c r="O322" s="91"/>
      <c r="P322" s="91"/>
      <c r="Q322" s="225" t="s">
        <v>2804</v>
      </c>
      <c r="R322" s="91" t="s">
        <v>2778</v>
      </c>
      <c r="S322" s="620">
        <v>2026</v>
      </c>
      <c r="T322" s="91"/>
    </row>
    <row r="323" spans="1:20" customFormat="1" ht="76.5" x14ac:dyDescent="0.25">
      <c r="A323" s="61" t="s">
        <v>1723</v>
      </c>
      <c r="B323" s="7" t="s">
        <v>2684</v>
      </c>
      <c r="C323" s="159" t="s">
        <v>2695</v>
      </c>
      <c r="D323" s="7" t="s">
        <v>2696</v>
      </c>
      <c r="E323" s="219" t="s">
        <v>1803</v>
      </c>
      <c r="F323" s="202">
        <v>674</v>
      </c>
      <c r="G323" s="219" t="s">
        <v>1655</v>
      </c>
      <c r="H323" s="219" t="s">
        <v>1656</v>
      </c>
      <c r="I323" s="219" t="s">
        <v>1657</v>
      </c>
      <c r="J323" s="220" t="s">
        <v>1734</v>
      </c>
      <c r="K323" s="117" t="s">
        <v>2731</v>
      </c>
      <c r="L323" s="91"/>
      <c r="M323" s="117"/>
      <c r="N323" s="91"/>
      <c r="O323" s="91"/>
      <c r="P323" s="91"/>
      <c r="Q323" s="225" t="s">
        <v>2804</v>
      </c>
      <c r="R323" s="91" t="s">
        <v>2271</v>
      </c>
      <c r="S323" s="620">
        <v>2026</v>
      </c>
      <c r="T323" s="91"/>
    </row>
    <row r="324" spans="1:20" customFormat="1" ht="76.5" x14ac:dyDescent="0.25">
      <c r="A324" s="62" t="s">
        <v>1723</v>
      </c>
      <c r="B324" s="7" t="s">
        <v>2684</v>
      </c>
      <c r="C324" s="27" t="s">
        <v>2695</v>
      </c>
      <c r="D324" s="10" t="s">
        <v>2696</v>
      </c>
      <c r="E324" s="221" t="s">
        <v>1800</v>
      </c>
      <c r="F324" s="221">
        <v>280</v>
      </c>
      <c r="G324" s="221" t="s">
        <v>551</v>
      </c>
      <c r="H324" s="221" t="s">
        <v>853</v>
      </c>
      <c r="I324" s="221" t="s">
        <v>583</v>
      </c>
      <c r="J324" s="220" t="s">
        <v>2689</v>
      </c>
      <c r="K324" s="117" t="s">
        <v>2731</v>
      </c>
      <c r="L324" s="91"/>
      <c r="M324" s="117"/>
      <c r="N324" s="91"/>
      <c r="O324" s="91"/>
      <c r="P324" s="91"/>
      <c r="Q324" s="225" t="s">
        <v>2804</v>
      </c>
      <c r="R324" s="91" t="s">
        <v>2271</v>
      </c>
      <c r="S324" s="620">
        <v>2026</v>
      </c>
      <c r="T324" s="91"/>
    </row>
    <row r="325" spans="1:20" customFormat="1" ht="76.5" x14ac:dyDescent="0.25">
      <c r="A325" s="62" t="s">
        <v>1723</v>
      </c>
      <c r="B325" s="7" t="s">
        <v>2684</v>
      </c>
      <c r="C325" s="27" t="s">
        <v>2695</v>
      </c>
      <c r="D325" s="10" t="s">
        <v>2696</v>
      </c>
      <c r="E325" s="221" t="s">
        <v>1800</v>
      </c>
      <c r="F325" s="221">
        <v>281</v>
      </c>
      <c r="G325" s="221" t="s">
        <v>551</v>
      </c>
      <c r="H325" s="221" t="s">
        <v>884</v>
      </c>
      <c r="I325" s="221" t="s">
        <v>852</v>
      </c>
      <c r="J325" s="220" t="s">
        <v>2689</v>
      </c>
      <c r="K325" s="117" t="s">
        <v>2731</v>
      </c>
      <c r="L325" s="91"/>
      <c r="M325" s="117"/>
      <c r="N325" s="91"/>
      <c r="O325" s="91"/>
      <c r="P325" s="91"/>
      <c r="Q325" s="225" t="s">
        <v>2804</v>
      </c>
      <c r="R325" s="91" t="s">
        <v>2271</v>
      </c>
      <c r="S325" s="620">
        <v>2026</v>
      </c>
      <c r="T325" s="91"/>
    </row>
    <row r="326" spans="1:20" customFormat="1" ht="76.5" x14ac:dyDescent="0.25">
      <c r="A326" s="62" t="s">
        <v>1723</v>
      </c>
      <c r="B326" s="7" t="s">
        <v>2684</v>
      </c>
      <c r="C326" s="27" t="s">
        <v>2695</v>
      </c>
      <c r="D326" s="10" t="s">
        <v>2696</v>
      </c>
      <c r="E326" s="221" t="s">
        <v>1800</v>
      </c>
      <c r="F326" s="221">
        <v>628</v>
      </c>
      <c r="G326" s="221" t="s">
        <v>577</v>
      </c>
      <c r="H326" s="221" t="s">
        <v>578</v>
      </c>
      <c r="I326" s="221" t="s">
        <v>659</v>
      </c>
      <c r="J326" s="220" t="s">
        <v>2689</v>
      </c>
      <c r="K326" s="117" t="s">
        <v>2731</v>
      </c>
      <c r="L326" s="91"/>
      <c r="M326" s="117"/>
      <c r="N326" s="91"/>
      <c r="O326" s="91"/>
      <c r="P326" s="91"/>
      <c r="Q326" s="225" t="s">
        <v>2804</v>
      </c>
      <c r="R326" s="91" t="s">
        <v>2271</v>
      </c>
      <c r="S326" s="620">
        <v>2026</v>
      </c>
      <c r="T326" s="91"/>
    </row>
    <row r="327" spans="1:20" customFormat="1" ht="76.5" x14ac:dyDescent="0.25">
      <c r="A327" s="62" t="s">
        <v>1723</v>
      </c>
      <c r="B327" s="7" t="s">
        <v>2684</v>
      </c>
      <c r="C327" s="27" t="s">
        <v>2695</v>
      </c>
      <c r="D327" s="10" t="s">
        <v>2696</v>
      </c>
      <c r="E327" s="221" t="s">
        <v>1800</v>
      </c>
      <c r="F327" s="221">
        <v>632</v>
      </c>
      <c r="G327" s="221" t="s">
        <v>663</v>
      </c>
      <c r="H327" s="221" t="s">
        <v>664</v>
      </c>
      <c r="I327" s="221" t="s">
        <v>8</v>
      </c>
      <c r="J327" s="220" t="s">
        <v>2689</v>
      </c>
      <c r="K327" s="117" t="s">
        <v>2731</v>
      </c>
      <c r="L327" s="91"/>
      <c r="M327" s="117"/>
      <c r="N327" s="91"/>
      <c r="O327" s="91"/>
      <c r="P327" s="91"/>
      <c r="Q327" s="225" t="s">
        <v>2804</v>
      </c>
      <c r="R327" s="91" t="s">
        <v>2271</v>
      </c>
      <c r="S327" s="620">
        <v>2026</v>
      </c>
      <c r="T327" s="91"/>
    </row>
    <row r="328" spans="1:20" customFormat="1" ht="114.75" x14ac:dyDescent="0.25">
      <c r="A328" s="62" t="s">
        <v>1723</v>
      </c>
      <c r="B328" s="7" t="s">
        <v>2684</v>
      </c>
      <c r="C328" s="27" t="s">
        <v>2695</v>
      </c>
      <c r="D328" s="10" t="s">
        <v>2696</v>
      </c>
      <c r="E328" s="221" t="s">
        <v>1906</v>
      </c>
      <c r="F328" s="221">
        <v>110</v>
      </c>
      <c r="G328" s="221" t="s">
        <v>1313</v>
      </c>
      <c r="H328" s="221" t="s">
        <v>1314</v>
      </c>
      <c r="I328" s="221" t="s">
        <v>1315</v>
      </c>
      <c r="J328" s="220" t="s">
        <v>1734</v>
      </c>
      <c r="K328" s="117" t="s">
        <v>2731</v>
      </c>
      <c r="L328" s="91"/>
      <c r="M328" s="117"/>
      <c r="N328" s="91"/>
      <c r="O328" s="91"/>
      <c r="P328" s="91"/>
      <c r="Q328" s="225" t="s">
        <v>2804</v>
      </c>
      <c r="R328" s="91" t="s">
        <v>2271</v>
      </c>
      <c r="S328" s="620">
        <v>2026</v>
      </c>
      <c r="T328" s="91"/>
    </row>
    <row r="329" spans="1:20" customFormat="1" ht="102" x14ac:dyDescent="0.25">
      <c r="A329" s="62" t="s">
        <v>1723</v>
      </c>
      <c r="B329" s="7" t="s">
        <v>2684</v>
      </c>
      <c r="C329" s="27" t="s">
        <v>2695</v>
      </c>
      <c r="D329" s="10" t="s">
        <v>2696</v>
      </c>
      <c r="E329" s="221" t="s">
        <v>1906</v>
      </c>
      <c r="F329" s="221">
        <v>111</v>
      </c>
      <c r="G329" s="221" t="s">
        <v>1316</v>
      </c>
      <c r="H329" s="221" t="s">
        <v>1317</v>
      </c>
      <c r="I329" s="221" t="s">
        <v>1309</v>
      </c>
      <c r="J329" s="220" t="s">
        <v>1734</v>
      </c>
      <c r="K329" s="117" t="s">
        <v>2731</v>
      </c>
      <c r="L329" s="91"/>
      <c r="M329" s="117"/>
      <c r="N329" s="91"/>
      <c r="O329" s="91"/>
      <c r="P329" s="91"/>
      <c r="Q329" s="225" t="s">
        <v>2804</v>
      </c>
      <c r="R329" s="91" t="s">
        <v>2271</v>
      </c>
      <c r="S329" s="620">
        <v>2026</v>
      </c>
      <c r="T329" s="91"/>
    </row>
    <row r="330" spans="1:20" customFormat="1" ht="102" x14ac:dyDescent="0.25">
      <c r="A330" s="62" t="s">
        <v>1723</v>
      </c>
      <c r="B330" s="7" t="s">
        <v>2684</v>
      </c>
      <c r="C330" s="27" t="s">
        <v>2695</v>
      </c>
      <c r="D330" s="10" t="s">
        <v>2696</v>
      </c>
      <c r="E330" s="221" t="s">
        <v>1906</v>
      </c>
      <c r="F330" s="221">
        <v>120</v>
      </c>
      <c r="G330" s="221" t="s">
        <v>1318</v>
      </c>
      <c r="H330" s="221" t="s">
        <v>1319</v>
      </c>
      <c r="I330" s="221" t="s">
        <v>1309</v>
      </c>
      <c r="J330" s="220" t="s">
        <v>1734</v>
      </c>
      <c r="K330" s="117" t="s">
        <v>2731</v>
      </c>
      <c r="L330" s="91"/>
      <c r="M330" s="117"/>
      <c r="N330" s="91"/>
      <c r="O330" s="91"/>
      <c r="P330" s="91"/>
      <c r="Q330" s="225" t="s">
        <v>2804</v>
      </c>
      <c r="R330" s="91" t="s">
        <v>2271</v>
      </c>
      <c r="S330" s="620">
        <v>2026</v>
      </c>
      <c r="T330" s="91"/>
    </row>
    <row r="331" spans="1:20" customFormat="1" ht="127.5" x14ac:dyDescent="0.25">
      <c r="A331" s="62" t="s">
        <v>1723</v>
      </c>
      <c r="B331" s="7" t="s">
        <v>2684</v>
      </c>
      <c r="C331" s="27" t="s">
        <v>2695</v>
      </c>
      <c r="D331" s="10" t="s">
        <v>2696</v>
      </c>
      <c r="E331" s="221" t="s">
        <v>1906</v>
      </c>
      <c r="F331" s="221">
        <v>143</v>
      </c>
      <c r="G331" s="221" t="s">
        <v>1334</v>
      </c>
      <c r="H331" s="221" t="s">
        <v>1335</v>
      </c>
      <c r="I331" s="221" t="s">
        <v>1309</v>
      </c>
      <c r="J331" s="220" t="s">
        <v>1734</v>
      </c>
      <c r="K331" s="117" t="s">
        <v>2731</v>
      </c>
      <c r="L331" s="91"/>
      <c r="M331" s="117"/>
      <c r="N331" s="91"/>
      <c r="O331" s="91"/>
      <c r="P331" s="91"/>
      <c r="Q331" s="225" t="s">
        <v>2804</v>
      </c>
      <c r="R331" s="91" t="s">
        <v>2271</v>
      </c>
      <c r="S331" s="620">
        <v>2026</v>
      </c>
      <c r="T331" s="91"/>
    </row>
    <row r="332" spans="1:20" customFormat="1" ht="127.5" x14ac:dyDescent="0.25">
      <c r="A332" s="62" t="s">
        <v>1723</v>
      </c>
      <c r="B332" s="7" t="s">
        <v>2684</v>
      </c>
      <c r="C332" s="27" t="s">
        <v>2695</v>
      </c>
      <c r="D332" s="10" t="s">
        <v>2696</v>
      </c>
      <c r="E332" s="221" t="s">
        <v>1906</v>
      </c>
      <c r="F332" s="221">
        <v>145</v>
      </c>
      <c r="G332" s="221" t="s">
        <v>1336</v>
      </c>
      <c r="H332" s="221" t="s">
        <v>1337</v>
      </c>
      <c r="I332" s="221" t="s">
        <v>1309</v>
      </c>
      <c r="J332" s="220" t="s">
        <v>1734</v>
      </c>
      <c r="K332" s="117" t="s">
        <v>2731</v>
      </c>
      <c r="L332" s="91"/>
      <c r="M332" s="117"/>
      <c r="N332" s="91"/>
      <c r="O332" s="91"/>
      <c r="P332" s="91"/>
      <c r="Q332" s="225" t="s">
        <v>2804</v>
      </c>
      <c r="R332" s="91" t="s">
        <v>2271</v>
      </c>
      <c r="S332" s="620">
        <v>2026</v>
      </c>
      <c r="T332" s="91"/>
    </row>
    <row r="333" spans="1:20" customFormat="1" ht="127.5" x14ac:dyDescent="0.25">
      <c r="A333" s="62" t="s">
        <v>1723</v>
      </c>
      <c r="B333" s="7" t="s">
        <v>2684</v>
      </c>
      <c r="C333" s="27" t="s">
        <v>2695</v>
      </c>
      <c r="D333" s="10" t="s">
        <v>2696</v>
      </c>
      <c r="E333" s="221" t="s">
        <v>1906</v>
      </c>
      <c r="F333" s="221">
        <v>151</v>
      </c>
      <c r="G333" s="221" t="s">
        <v>1346</v>
      </c>
      <c r="H333" s="221" t="s">
        <v>1347</v>
      </c>
      <c r="I333" s="221" t="s">
        <v>1348</v>
      </c>
      <c r="J333" s="220" t="s">
        <v>1734</v>
      </c>
      <c r="K333" s="117" t="s">
        <v>2731</v>
      </c>
      <c r="L333" s="91"/>
      <c r="M333" s="117"/>
      <c r="N333" s="91"/>
      <c r="O333" s="91"/>
      <c r="P333" s="91"/>
      <c r="Q333" s="225" t="s">
        <v>2804</v>
      </c>
      <c r="R333" s="91" t="s">
        <v>2271</v>
      </c>
      <c r="S333" s="620">
        <v>2026</v>
      </c>
      <c r="T333" s="91"/>
    </row>
    <row r="334" spans="1:20" customFormat="1" ht="165.75" x14ac:dyDescent="0.25">
      <c r="A334" s="62" t="s">
        <v>1723</v>
      </c>
      <c r="B334" s="7" t="s">
        <v>2684</v>
      </c>
      <c r="C334" s="27" t="s">
        <v>2695</v>
      </c>
      <c r="D334" s="10" t="s">
        <v>2696</v>
      </c>
      <c r="E334" s="221" t="s">
        <v>1906</v>
      </c>
      <c r="F334" s="221">
        <v>152</v>
      </c>
      <c r="G334" s="221" t="s">
        <v>1349</v>
      </c>
      <c r="H334" s="221" t="s">
        <v>1350</v>
      </c>
      <c r="I334" s="221" t="s">
        <v>1312</v>
      </c>
      <c r="J334" s="220" t="s">
        <v>1734</v>
      </c>
      <c r="K334" s="117" t="s">
        <v>2731</v>
      </c>
      <c r="L334" s="91"/>
      <c r="M334" s="117"/>
      <c r="N334" s="91"/>
      <c r="O334" s="91"/>
      <c r="P334" s="91"/>
      <c r="Q334" s="225" t="s">
        <v>2804</v>
      </c>
      <c r="R334" s="91" t="s">
        <v>2271</v>
      </c>
      <c r="S334" s="620">
        <v>2026</v>
      </c>
      <c r="T334" s="91"/>
    </row>
    <row r="335" spans="1:20" customFormat="1" ht="178.5" x14ac:dyDescent="0.25">
      <c r="A335" s="62" t="s">
        <v>1723</v>
      </c>
      <c r="B335" s="7" t="s">
        <v>2684</v>
      </c>
      <c r="C335" s="27" t="s">
        <v>2695</v>
      </c>
      <c r="D335" s="10" t="s">
        <v>2696</v>
      </c>
      <c r="E335" s="221" t="s">
        <v>1906</v>
      </c>
      <c r="F335" s="221">
        <v>156</v>
      </c>
      <c r="G335" s="221" t="s">
        <v>1355</v>
      </c>
      <c r="H335" s="221" t="s">
        <v>1356</v>
      </c>
      <c r="I335" s="221" t="s">
        <v>1309</v>
      </c>
      <c r="J335" s="220" t="s">
        <v>1734</v>
      </c>
      <c r="K335" s="117" t="s">
        <v>2731</v>
      </c>
      <c r="L335" s="91"/>
      <c r="M335" s="117"/>
      <c r="N335" s="91"/>
      <c r="O335" s="91"/>
      <c r="P335" s="91"/>
      <c r="Q335" s="225" t="s">
        <v>2804</v>
      </c>
      <c r="R335" s="91" t="s">
        <v>2271</v>
      </c>
      <c r="S335" s="620">
        <v>2026</v>
      </c>
      <c r="T335" s="91"/>
    </row>
    <row r="336" spans="1:20" customFormat="1" ht="204" x14ac:dyDescent="0.25">
      <c r="A336" s="62" t="s">
        <v>1723</v>
      </c>
      <c r="B336" s="7" t="s">
        <v>2684</v>
      </c>
      <c r="C336" s="27" t="s">
        <v>2695</v>
      </c>
      <c r="D336" s="10" t="s">
        <v>2696</v>
      </c>
      <c r="E336" s="221" t="s">
        <v>1906</v>
      </c>
      <c r="F336" s="221">
        <v>157</v>
      </c>
      <c r="G336" s="221" t="s">
        <v>1357</v>
      </c>
      <c r="H336" s="221" t="s">
        <v>1358</v>
      </c>
      <c r="I336" s="221" t="s">
        <v>1312</v>
      </c>
      <c r="J336" s="220" t="s">
        <v>1734</v>
      </c>
      <c r="K336" s="117" t="s">
        <v>2731</v>
      </c>
      <c r="L336" s="91"/>
      <c r="M336" s="117"/>
      <c r="N336" s="91"/>
      <c r="O336" s="91"/>
      <c r="P336" s="91"/>
      <c r="Q336" s="225" t="s">
        <v>2804</v>
      </c>
      <c r="R336" s="91" t="s">
        <v>2271</v>
      </c>
      <c r="S336" s="620">
        <v>2026</v>
      </c>
      <c r="T336" s="91"/>
    </row>
    <row r="337" spans="1:20" customFormat="1" ht="165.75" x14ac:dyDescent="0.25">
      <c r="A337" s="62" t="s">
        <v>1723</v>
      </c>
      <c r="B337" s="7" t="s">
        <v>2684</v>
      </c>
      <c r="C337" s="27" t="s">
        <v>2695</v>
      </c>
      <c r="D337" s="10" t="s">
        <v>2696</v>
      </c>
      <c r="E337" s="221" t="s">
        <v>1906</v>
      </c>
      <c r="F337" s="221">
        <v>158</v>
      </c>
      <c r="G337" s="221" t="s">
        <v>1359</v>
      </c>
      <c r="H337" s="221" t="s">
        <v>1360</v>
      </c>
      <c r="I337" s="221" t="s">
        <v>1309</v>
      </c>
      <c r="J337" s="220" t="s">
        <v>1734</v>
      </c>
      <c r="K337" s="117" t="s">
        <v>2731</v>
      </c>
      <c r="L337" s="91"/>
      <c r="M337" s="117"/>
      <c r="N337" s="91"/>
      <c r="O337" s="91"/>
      <c r="P337" s="91"/>
      <c r="Q337" s="225" t="s">
        <v>2804</v>
      </c>
      <c r="R337" s="91" t="s">
        <v>2271</v>
      </c>
      <c r="S337" s="620">
        <v>2026</v>
      </c>
      <c r="T337" s="91"/>
    </row>
    <row r="338" spans="1:20" customFormat="1" ht="76.5" x14ac:dyDescent="0.25">
      <c r="A338" s="62" t="s">
        <v>1723</v>
      </c>
      <c r="B338" s="7" t="s">
        <v>2684</v>
      </c>
      <c r="C338" s="27" t="s">
        <v>2695</v>
      </c>
      <c r="D338" s="10" t="s">
        <v>2696</v>
      </c>
      <c r="E338" s="221" t="s">
        <v>1906</v>
      </c>
      <c r="F338" s="221">
        <v>449</v>
      </c>
      <c r="G338" s="221" t="s">
        <v>1384</v>
      </c>
      <c r="H338" s="221" t="s">
        <v>1385</v>
      </c>
      <c r="I338" s="221" t="s">
        <v>1386</v>
      </c>
      <c r="J338" s="220" t="s">
        <v>1734</v>
      </c>
      <c r="K338" s="117" t="s">
        <v>2731</v>
      </c>
      <c r="L338" s="91"/>
      <c r="M338" s="117"/>
      <c r="N338" s="91"/>
      <c r="O338" s="91"/>
      <c r="P338" s="91"/>
      <c r="Q338" s="225" t="s">
        <v>2804</v>
      </c>
      <c r="R338" s="91" t="s">
        <v>2271</v>
      </c>
      <c r="S338" s="620">
        <v>2026</v>
      </c>
      <c r="T338" s="91"/>
    </row>
    <row r="339" spans="1:20" customFormat="1" ht="89.25" x14ac:dyDescent="0.25">
      <c r="A339" s="62" t="s">
        <v>1723</v>
      </c>
      <c r="B339" s="7" t="s">
        <v>2684</v>
      </c>
      <c r="C339" s="27" t="s">
        <v>2695</v>
      </c>
      <c r="D339" s="10" t="s">
        <v>2696</v>
      </c>
      <c r="E339" s="221" t="s">
        <v>1906</v>
      </c>
      <c r="F339" s="221">
        <v>455</v>
      </c>
      <c r="G339" s="221" t="s">
        <v>1397</v>
      </c>
      <c r="H339" s="221" t="s">
        <v>1398</v>
      </c>
      <c r="I339" s="221" t="s">
        <v>1309</v>
      </c>
      <c r="J339" s="220" t="s">
        <v>1734</v>
      </c>
      <c r="K339" s="117" t="s">
        <v>2731</v>
      </c>
      <c r="L339" s="91"/>
      <c r="M339" s="117"/>
      <c r="N339" s="91"/>
      <c r="O339" s="91"/>
      <c r="P339" s="91"/>
      <c r="Q339" s="225" t="s">
        <v>2804</v>
      </c>
      <c r="R339" s="91" t="s">
        <v>2271</v>
      </c>
      <c r="S339" s="620">
        <v>2026</v>
      </c>
      <c r="T339" s="91"/>
    </row>
    <row r="340" spans="1:20" customFormat="1" ht="76.5" x14ac:dyDescent="0.25">
      <c r="A340" s="62" t="s">
        <v>1723</v>
      </c>
      <c r="B340" s="7" t="s">
        <v>2684</v>
      </c>
      <c r="C340" s="27" t="s">
        <v>2695</v>
      </c>
      <c r="D340" s="10" t="s">
        <v>2696</v>
      </c>
      <c r="E340" s="221" t="s">
        <v>1906</v>
      </c>
      <c r="F340" s="221">
        <v>460</v>
      </c>
      <c r="G340" s="221" t="s">
        <v>1409</v>
      </c>
      <c r="H340" s="221" t="s">
        <v>1410</v>
      </c>
      <c r="I340" s="221" t="s">
        <v>1309</v>
      </c>
      <c r="J340" s="220" t="s">
        <v>1734</v>
      </c>
      <c r="K340" s="117" t="s">
        <v>2731</v>
      </c>
      <c r="L340" s="91"/>
      <c r="M340" s="117"/>
      <c r="N340" s="91"/>
      <c r="O340" s="91"/>
      <c r="P340" s="91"/>
      <c r="Q340" s="225" t="s">
        <v>2804</v>
      </c>
      <c r="R340" s="91" t="s">
        <v>2271</v>
      </c>
      <c r="S340" s="620">
        <v>2026</v>
      </c>
      <c r="T340" s="91"/>
    </row>
    <row r="341" spans="1:20" customFormat="1" ht="76.5" x14ac:dyDescent="0.25">
      <c r="A341" s="62" t="s">
        <v>1723</v>
      </c>
      <c r="B341" s="7" t="s">
        <v>2684</v>
      </c>
      <c r="C341" s="27" t="s">
        <v>2695</v>
      </c>
      <c r="D341" s="10" t="s">
        <v>2696</v>
      </c>
      <c r="E341" s="221" t="s">
        <v>1906</v>
      </c>
      <c r="F341" s="221">
        <v>465</v>
      </c>
      <c r="G341" s="221" t="s">
        <v>1417</v>
      </c>
      <c r="H341" s="221" t="s">
        <v>1418</v>
      </c>
      <c r="I341" s="221" t="s">
        <v>1309</v>
      </c>
      <c r="J341" s="220" t="s">
        <v>1734</v>
      </c>
      <c r="K341" s="117" t="s">
        <v>2731</v>
      </c>
      <c r="L341" s="91"/>
      <c r="M341" s="117"/>
      <c r="N341" s="91"/>
      <c r="O341" s="91"/>
      <c r="P341" s="91"/>
      <c r="Q341" s="225" t="s">
        <v>2804</v>
      </c>
      <c r="R341" s="91" t="s">
        <v>2271</v>
      </c>
      <c r="S341" s="620">
        <v>2026</v>
      </c>
      <c r="T341" s="91"/>
    </row>
    <row r="342" spans="1:20" customFormat="1" ht="114.75" x14ac:dyDescent="0.25">
      <c r="A342" s="62" t="s">
        <v>1723</v>
      </c>
      <c r="B342" s="7" t="s">
        <v>2684</v>
      </c>
      <c r="C342" s="159" t="s">
        <v>2697</v>
      </c>
      <c r="D342" s="7" t="s">
        <v>2696</v>
      </c>
      <c r="E342" s="219" t="s">
        <v>1728</v>
      </c>
      <c r="F342" s="202">
        <v>67</v>
      </c>
      <c r="G342" s="219" t="s">
        <v>245</v>
      </c>
      <c r="H342" s="219" t="s">
        <v>246</v>
      </c>
      <c r="I342" s="219" t="s">
        <v>247</v>
      </c>
      <c r="J342" s="220" t="s">
        <v>1734</v>
      </c>
      <c r="K342" s="117" t="s">
        <v>2731</v>
      </c>
      <c r="L342" s="91"/>
      <c r="M342" s="117"/>
      <c r="N342" s="91"/>
      <c r="O342" s="91"/>
      <c r="P342" s="91"/>
      <c r="Q342" s="225" t="s">
        <v>2805</v>
      </c>
      <c r="R342" s="91"/>
      <c r="S342" s="620"/>
      <c r="T342" s="91"/>
    </row>
    <row r="343" spans="1:20" customFormat="1" ht="114.75" x14ac:dyDescent="0.25">
      <c r="A343" s="62" t="s">
        <v>1723</v>
      </c>
      <c r="B343" s="7" t="s">
        <v>2684</v>
      </c>
      <c r="C343" s="159" t="s">
        <v>2697</v>
      </c>
      <c r="D343" s="7" t="s">
        <v>2696</v>
      </c>
      <c r="E343" s="219" t="s">
        <v>1728</v>
      </c>
      <c r="F343" s="202">
        <v>578</v>
      </c>
      <c r="G343" s="219" t="s">
        <v>248</v>
      </c>
      <c r="H343" s="219" t="s">
        <v>249</v>
      </c>
      <c r="I343" s="219" t="s">
        <v>250</v>
      </c>
      <c r="J343" s="220" t="s">
        <v>1735</v>
      </c>
      <c r="K343" s="117" t="s">
        <v>2731</v>
      </c>
      <c r="L343" s="91"/>
      <c r="M343" s="117"/>
      <c r="N343" s="91"/>
      <c r="O343" s="91"/>
      <c r="P343" s="91"/>
      <c r="Q343" s="225" t="s">
        <v>2805</v>
      </c>
      <c r="R343" s="91"/>
      <c r="S343" s="620"/>
      <c r="T343" s="91"/>
    </row>
    <row r="344" spans="1:20" customFormat="1" ht="114.75" x14ac:dyDescent="0.25">
      <c r="A344" s="62" t="s">
        <v>1723</v>
      </c>
      <c r="B344" s="7" t="s">
        <v>2684</v>
      </c>
      <c r="C344" s="159" t="s">
        <v>2697</v>
      </c>
      <c r="D344" s="7" t="s">
        <v>2696</v>
      </c>
      <c r="E344" s="219" t="s">
        <v>1728</v>
      </c>
      <c r="F344" s="202" t="s">
        <v>251</v>
      </c>
      <c r="G344" s="219" t="s">
        <v>252</v>
      </c>
      <c r="H344" s="219" t="s">
        <v>253</v>
      </c>
      <c r="I344" s="219" t="s">
        <v>1759</v>
      </c>
      <c r="J344" s="220" t="s">
        <v>1734</v>
      </c>
      <c r="K344" s="117" t="s">
        <v>2731</v>
      </c>
      <c r="L344" s="91"/>
      <c r="M344" s="117"/>
      <c r="N344" s="91"/>
      <c r="O344" s="91"/>
      <c r="P344" s="91"/>
      <c r="Q344" s="225" t="s">
        <v>2805</v>
      </c>
      <c r="R344" s="91"/>
      <c r="S344" s="620"/>
      <c r="T344" s="91"/>
    </row>
    <row r="345" spans="1:20" customFormat="1" ht="114.75" x14ac:dyDescent="0.25">
      <c r="A345" s="62" t="s">
        <v>1723</v>
      </c>
      <c r="B345" s="7" t="s">
        <v>2684</v>
      </c>
      <c r="C345" s="159" t="s">
        <v>2697</v>
      </c>
      <c r="D345" s="7" t="s">
        <v>2696</v>
      </c>
      <c r="E345" s="219" t="s">
        <v>1728</v>
      </c>
      <c r="F345" s="202">
        <v>36</v>
      </c>
      <c r="G345" s="219" t="s">
        <v>255</v>
      </c>
      <c r="H345" s="219" t="s">
        <v>256</v>
      </c>
      <c r="I345" s="219" t="s">
        <v>257</v>
      </c>
      <c r="J345" s="220" t="s">
        <v>1735</v>
      </c>
      <c r="K345" s="117" t="s">
        <v>2731</v>
      </c>
      <c r="L345" s="91"/>
      <c r="M345" s="117"/>
      <c r="N345" s="91"/>
      <c r="O345" s="91"/>
      <c r="P345" s="91"/>
      <c r="Q345" s="225" t="s">
        <v>2805</v>
      </c>
      <c r="R345" s="91"/>
      <c r="S345" s="620"/>
      <c r="T345" s="91"/>
    </row>
    <row r="346" spans="1:20" customFormat="1" ht="114.75" x14ac:dyDescent="0.25">
      <c r="A346" s="62" t="s">
        <v>1723</v>
      </c>
      <c r="B346" s="7" t="s">
        <v>2684</v>
      </c>
      <c r="C346" s="159" t="s">
        <v>2697</v>
      </c>
      <c r="D346" s="7" t="s">
        <v>2696</v>
      </c>
      <c r="E346" s="219" t="s">
        <v>1728</v>
      </c>
      <c r="F346" s="202">
        <v>66</v>
      </c>
      <c r="G346" s="219" t="s">
        <v>258</v>
      </c>
      <c r="H346" s="219" t="s">
        <v>259</v>
      </c>
      <c r="I346" s="219" t="s">
        <v>260</v>
      </c>
      <c r="J346" s="220" t="s">
        <v>1734</v>
      </c>
      <c r="K346" s="117" t="s">
        <v>2731</v>
      </c>
      <c r="L346" s="91"/>
      <c r="M346" s="117"/>
      <c r="N346" s="91"/>
      <c r="O346" s="91"/>
      <c r="P346" s="91"/>
      <c r="Q346" s="225" t="s">
        <v>2805</v>
      </c>
      <c r="R346" s="91"/>
      <c r="S346" s="620"/>
      <c r="T346" s="91"/>
    </row>
    <row r="347" spans="1:20" customFormat="1" ht="114.75" x14ac:dyDescent="0.25">
      <c r="A347" s="62" t="s">
        <v>1723</v>
      </c>
      <c r="B347" s="7" t="s">
        <v>2684</v>
      </c>
      <c r="C347" s="159" t="s">
        <v>2697</v>
      </c>
      <c r="D347" s="7" t="s">
        <v>2696</v>
      </c>
      <c r="E347" s="219" t="s">
        <v>1728</v>
      </c>
      <c r="F347" s="202" t="s">
        <v>261</v>
      </c>
      <c r="G347" s="219" t="s">
        <v>262</v>
      </c>
      <c r="H347" s="219" t="s">
        <v>263</v>
      </c>
      <c r="I347" s="219" t="s">
        <v>264</v>
      </c>
      <c r="J347" s="220" t="s">
        <v>1735</v>
      </c>
      <c r="K347" s="117" t="s">
        <v>2731</v>
      </c>
      <c r="L347" s="91"/>
      <c r="M347" s="117"/>
      <c r="N347" s="91"/>
      <c r="O347" s="91"/>
      <c r="P347" s="91"/>
      <c r="Q347" s="225" t="s">
        <v>2805</v>
      </c>
      <c r="R347" s="91"/>
      <c r="S347" s="620"/>
      <c r="T347" s="91"/>
    </row>
    <row r="348" spans="1:20" customFormat="1" ht="114.75" x14ac:dyDescent="0.25">
      <c r="A348" s="62" t="s">
        <v>1723</v>
      </c>
      <c r="B348" s="7" t="s">
        <v>2684</v>
      </c>
      <c r="C348" s="159" t="s">
        <v>2697</v>
      </c>
      <c r="D348" s="7" t="s">
        <v>2696</v>
      </c>
      <c r="E348" s="219" t="s">
        <v>1728</v>
      </c>
      <c r="F348" s="202">
        <v>171</v>
      </c>
      <c r="G348" s="219" t="s">
        <v>252</v>
      </c>
      <c r="H348" s="219" t="s">
        <v>253</v>
      </c>
      <c r="I348" s="219" t="s">
        <v>267</v>
      </c>
      <c r="J348" s="220" t="s">
        <v>1734</v>
      </c>
      <c r="K348" s="117" t="s">
        <v>2731</v>
      </c>
      <c r="L348" s="91"/>
      <c r="M348" s="117"/>
      <c r="N348" s="91"/>
      <c r="O348" s="91"/>
      <c r="P348" s="91"/>
      <c r="Q348" s="225" t="s">
        <v>2805</v>
      </c>
      <c r="R348" s="91"/>
      <c r="S348" s="620"/>
      <c r="T348" s="91"/>
    </row>
    <row r="349" spans="1:20" customFormat="1" ht="114.75" x14ac:dyDescent="0.25">
      <c r="A349" s="62" t="s">
        <v>1723</v>
      </c>
      <c r="B349" s="7" t="s">
        <v>2684</v>
      </c>
      <c r="C349" s="159" t="s">
        <v>2697</v>
      </c>
      <c r="D349" s="7" t="s">
        <v>2696</v>
      </c>
      <c r="E349" s="219" t="s">
        <v>1728</v>
      </c>
      <c r="F349" s="202">
        <v>570</v>
      </c>
      <c r="G349" s="219" t="s">
        <v>268</v>
      </c>
      <c r="H349" s="219" t="s">
        <v>269</v>
      </c>
      <c r="I349" s="219" t="s">
        <v>270</v>
      </c>
      <c r="J349" s="220" t="s">
        <v>1734</v>
      </c>
      <c r="K349" s="117" t="s">
        <v>2731</v>
      </c>
      <c r="L349" s="91"/>
      <c r="M349" s="117"/>
      <c r="N349" s="91"/>
      <c r="O349" s="91"/>
      <c r="P349" s="91"/>
      <c r="Q349" s="225" t="s">
        <v>2805</v>
      </c>
      <c r="R349" s="91"/>
      <c r="S349" s="620"/>
      <c r="T349" s="91"/>
    </row>
    <row r="350" spans="1:20" customFormat="1" ht="114.75" x14ac:dyDescent="0.25">
      <c r="A350" s="62" t="s">
        <v>1723</v>
      </c>
      <c r="B350" s="7" t="s">
        <v>2684</v>
      </c>
      <c r="C350" s="159" t="s">
        <v>2697</v>
      </c>
      <c r="D350" s="7" t="s">
        <v>2696</v>
      </c>
      <c r="E350" s="219" t="s">
        <v>1728</v>
      </c>
      <c r="F350" s="202">
        <v>574</v>
      </c>
      <c r="G350" s="219" t="s">
        <v>271</v>
      </c>
      <c r="H350" s="219" t="s">
        <v>272</v>
      </c>
      <c r="I350" s="219" t="s">
        <v>273</v>
      </c>
      <c r="J350" s="220" t="s">
        <v>1734</v>
      </c>
      <c r="K350" s="117" t="s">
        <v>2731</v>
      </c>
      <c r="L350" s="91"/>
      <c r="M350" s="117"/>
      <c r="N350" s="91"/>
      <c r="O350" s="91"/>
      <c r="P350" s="91"/>
      <c r="Q350" s="225" t="s">
        <v>2805</v>
      </c>
      <c r="R350" s="91"/>
      <c r="S350" s="620"/>
      <c r="T350" s="91"/>
    </row>
    <row r="351" spans="1:20" customFormat="1" ht="114.75" x14ac:dyDescent="0.25">
      <c r="A351" s="62" t="s">
        <v>1723</v>
      </c>
      <c r="B351" s="7" t="s">
        <v>2684</v>
      </c>
      <c r="C351" s="159" t="s">
        <v>2697</v>
      </c>
      <c r="D351" s="7" t="s">
        <v>2696</v>
      </c>
      <c r="E351" s="219" t="s">
        <v>1728</v>
      </c>
      <c r="F351" s="202">
        <v>594</v>
      </c>
      <c r="G351" s="219" t="s">
        <v>274</v>
      </c>
      <c r="H351" s="219" t="s">
        <v>275</v>
      </c>
      <c r="I351" s="219" t="s">
        <v>276</v>
      </c>
      <c r="J351" s="220" t="s">
        <v>1735</v>
      </c>
      <c r="K351" s="117" t="s">
        <v>2731</v>
      </c>
      <c r="L351" s="91"/>
      <c r="M351" s="117"/>
      <c r="N351" s="91"/>
      <c r="O351" s="91"/>
      <c r="P351" s="91"/>
      <c r="Q351" s="225" t="s">
        <v>2805</v>
      </c>
      <c r="R351" s="91"/>
      <c r="S351" s="620"/>
      <c r="T351" s="91"/>
    </row>
    <row r="352" spans="1:20" customFormat="1" ht="114.75" x14ac:dyDescent="0.25">
      <c r="A352" s="62" t="s">
        <v>1723</v>
      </c>
      <c r="B352" s="7" t="s">
        <v>2684</v>
      </c>
      <c r="C352" s="159" t="s">
        <v>2697</v>
      </c>
      <c r="D352" s="7" t="s">
        <v>2696</v>
      </c>
      <c r="E352" s="219" t="s">
        <v>1728</v>
      </c>
      <c r="F352" s="202">
        <v>25</v>
      </c>
      <c r="G352" s="219" t="s">
        <v>277</v>
      </c>
      <c r="H352" s="219" t="s">
        <v>278</v>
      </c>
      <c r="I352" s="219" t="s">
        <v>279</v>
      </c>
      <c r="J352" s="115" t="s">
        <v>1733</v>
      </c>
      <c r="K352" s="117" t="s">
        <v>2731</v>
      </c>
      <c r="L352" s="91"/>
      <c r="M352" s="117"/>
      <c r="N352" s="91"/>
      <c r="O352" s="91"/>
      <c r="P352" s="91"/>
      <c r="Q352" s="225" t="s">
        <v>2805</v>
      </c>
      <c r="R352" s="91"/>
      <c r="S352" s="620"/>
      <c r="T352" s="91"/>
    </row>
    <row r="353" spans="1:20" customFormat="1" ht="114.75" x14ac:dyDescent="0.25">
      <c r="A353" s="62" t="s">
        <v>1723</v>
      </c>
      <c r="B353" s="7" t="s">
        <v>2684</v>
      </c>
      <c r="C353" s="159" t="s">
        <v>2697</v>
      </c>
      <c r="D353" s="7" t="s">
        <v>2696</v>
      </c>
      <c r="E353" s="219" t="s">
        <v>1728</v>
      </c>
      <c r="F353" s="202">
        <v>33</v>
      </c>
      <c r="G353" s="219" t="s">
        <v>280</v>
      </c>
      <c r="H353" s="219" t="s">
        <v>281</v>
      </c>
      <c r="I353" s="219" t="s">
        <v>279</v>
      </c>
      <c r="J353" s="115" t="s">
        <v>1733</v>
      </c>
      <c r="K353" s="117" t="s">
        <v>2731</v>
      </c>
      <c r="L353" s="91"/>
      <c r="M353" s="117"/>
      <c r="N353" s="91"/>
      <c r="O353" s="91"/>
      <c r="P353" s="91"/>
      <c r="Q353" s="225" t="s">
        <v>2805</v>
      </c>
      <c r="R353" s="91"/>
      <c r="S353" s="620"/>
      <c r="T353" s="91"/>
    </row>
    <row r="354" spans="1:20" customFormat="1" ht="114.75" x14ac:dyDescent="0.25">
      <c r="A354" s="62" t="s">
        <v>1723</v>
      </c>
      <c r="B354" s="7" t="s">
        <v>2684</v>
      </c>
      <c r="C354" s="159" t="s">
        <v>2697</v>
      </c>
      <c r="D354" s="7" t="s">
        <v>2696</v>
      </c>
      <c r="E354" s="219" t="s">
        <v>1728</v>
      </c>
      <c r="F354" s="202">
        <v>34</v>
      </c>
      <c r="G354" s="219" t="s">
        <v>282</v>
      </c>
      <c r="H354" s="219" t="s">
        <v>283</v>
      </c>
      <c r="I354" s="219" t="s">
        <v>284</v>
      </c>
      <c r="J354" s="220" t="s">
        <v>1734</v>
      </c>
      <c r="K354" s="117" t="s">
        <v>2731</v>
      </c>
      <c r="L354" s="91"/>
      <c r="M354" s="117"/>
      <c r="N354" s="91"/>
      <c r="O354" s="91"/>
      <c r="P354" s="91"/>
      <c r="Q354" s="225" t="s">
        <v>2805</v>
      </c>
      <c r="R354" s="91"/>
      <c r="S354" s="620"/>
      <c r="T354" s="91"/>
    </row>
    <row r="355" spans="1:20" customFormat="1" ht="114.75" x14ac:dyDescent="0.25">
      <c r="A355" s="62" t="s">
        <v>1723</v>
      </c>
      <c r="B355" s="7" t="s">
        <v>2684</v>
      </c>
      <c r="C355" s="159" t="s">
        <v>2697</v>
      </c>
      <c r="D355" s="7" t="s">
        <v>2696</v>
      </c>
      <c r="E355" s="219" t="s">
        <v>1728</v>
      </c>
      <c r="F355" s="202">
        <v>40</v>
      </c>
      <c r="G355" s="219" t="s">
        <v>285</v>
      </c>
      <c r="H355" s="219" t="s">
        <v>286</v>
      </c>
      <c r="I355" s="219" t="s">
        <v>287</v>
      </c>
      <c r="J355" s="220" t="s">
        <v>1734</v>
      </c>
      <c r="K355" s="117" t="s">
        <v>2731</v>
      </c>
      <c r="L355" s="91"/>
      <c r="M355" s="117"/>
      <c r="N355" s="91"/>
      <c r="O355" s="91"/>
      <c r="P355" s="91"/>
      <c r="Q355" s="225" t="s">
        <v>2805</v>
      </c>
      <c r="R355" s="91"/>
      <c r="S355" s="620"/>
      <c r="T355" s="91"/>
    </row>
    <row r="356" spans="1:20" customFormat="1" ht="114.75" x14ac:dyDescent="0.25">
      <c r="A356" s="62" t="s">
        <v>1723</v>
      </c>
      <c r="B356" s="7" t="s">
        <v>2684</v>
      </c>
      <c r="C356" s="159" t="s">
        <v>2697</v>
      </c>
      <c r="D356" s="7" t="s">
        <v>2696</v>
      </c>
      <c r="E356" s="219" t="s">
        <v>1728</v>
      </c>
      <c r="F356" s="202">
        <v>43</v>
      </c>
      <c r="G356" s="219" t="s">
        <v>288</v>
      </c>
      <c r="H356" s="219" t="s">
        <v>289</v>
      </c>
      <c r="I356" s="219" t="s">
        <v>1759</v>
      </c>
      <c r="J356" s="220" t="s">
        <v>1734</v>
      </c>
      <c r="K356" s="117" t="s">
        <v>2731</v>
      </c>
      <c r="L356" s="91"/>
      <c r="M356" s="117"/>
      <c r="N356" s="91"/>
      <c r="O356" s="91"/>
      <c r="P356" s="91"/>
      <c r="Q356" s="225" t="s">
        <v>2805</v>
      </c>
      <c r="R356" s="91"/>
      <c r="S356" s="620"/>
      <c r="T356" s="91"/>
    </row>
    <row r="357" spans="1:20" customFormat="1" ht="114.75" x14ac:dyDescent="0.25">
      <c r="A357" s="62" t="s">
        <v>1723</v>
      </c>
      <c r="B357" s="7" t="s">
        <v>2684</v>
      </c>
      <c r="C357" s="159" t="s">
        <v>2697</v>
      </c>
      <c r="D357" s="7" t="s">
        <v>2696</v>
      </c>
      <c r="E357" s="219" t="s">
        <v>1728</v>
      </c>
      <c r="F357" s="202">
        <v>46</v>
      </c>
      <c r="G357" s="219" t="s">
        <v>290</v>
      </c>
      <c r="H357" s="219" t="s">
        <v>291</v>
      </c>
      <c r="I357" s="219" t="s">
        <v>292</v>
      </c>
      <c r="J357" s="220" t="s">
        <v>1734</v>
      </c>
      <c r="K357" s="117" t="s">
        <v>2731</v>
      </c>
      <c r="L357" s="91"/>
      <c r="M357" s="117"/>
      <c r="N357" s="91"/>
      <c r="O357" s="91"/>
      <c r="P357" s="91"/>
      <c r="Q357" s="225" t="s">
        <v>2805</v>
      </c>
      <c r="R357" s="91"/>
      <c r="S357" s="620"/>
      <c r="T357" s="91"/>
    </row>
    <row r="358" spans="1:20" customFormat="1" ht="114.75" x14ac:dyDescent="0.25">
      <c r="A358" s="62" t="s">
        <v>1723</v>
      </c>
      <c r="B358" s="7" t="s">
        <v>2684</v>
      </c>
      <c r="C358" s="159" t="s">
        <v>2697</v>
      </c>
      <c r="D358" s="7" t="s">
        <v>2696</v>
      </c>
      <c r="E358" s="219" t="s">
        <v>1728</v>
      </c>
      <c r="F358" s="202">
        <v>49</v>
      </c>
      <c r="G358" s="219" t="s">
        <v>293</v>
      </c>
      <c r="H358" s="219" t="s">
        <v>294</v>
      </c>
      <c r="I358" s="219" t="s">
        <v>295</v>
      </c>
      <c r="J358" s="220" t="s">
        <v>1734</v>
      </c>
      <c r="K358" s="117" t="s">
        <v>2731</v>
      </c>
      <c r="L358" s="91"/>
      <c r="M358" s="117"/>
      <c r="N358" s="91"/>
      <c r="O358" s="91"/>
      <c r="P358" s="91"/>
      <c r="Q358" s="225" t="s">
        <v>2805</v>
      </c>
      <c r="R358" s="91"/>
      <c r="S358" s="620"/>
      <c r="T358" s="91"/>
    </row>
    <row r="359" spans="1:20" customFormat="1" ht="114.75" x14ac:dyDescent="0.25">
      <c r="A359" s="62" t="s">
        <v>1723</v>
      </c>
      <c r="B359" s="7" t="s">
        <v>2684</v>
      </c>
      <c r="C359" s="159" t="s">
        <v>2697</v>
      </c>
      <c r="D359" s="7" t="s">
        <v>2696</v>
      </c>
      <c r="E359" s="219" t="s">
        <v>1728</v>
      </c>
      <c r="F359" s="202">
        <v>50</v>
      </c>
      <c r="G359" s="219" t="s">
        <v>296</v>
      </c>
      <c r="H359" s="219" t="s">
        <v>297</v>
      </c>
      <c r="I359" s="219" t="s">
        <v>298</v>
      </c>
      <c r="J359" s="220" t="s">
        <v>1734</v>
      </c>
      <c r="K359" s="117" t="s">
        <v>2731</v>
      </c>
      <c r="L359" s="91"/>
      <c r="M359" s="117"/>
      <c r="N359" s="91"/>
      <c r="O359" s="91"/>
      <c r="P359" s="91"/>
      <c r="Q359" s="225" t="s">
        <v>2805</v>
      </c>
      <c r="R359" s="91"/>
      <c r="S359" s="620"/>
      <c r="T359" s="91"/>
    </row>
    <row r="360" spans="1:20" customFormat="1" ht="114.75" x14ac:dyDescent="0.25">
      <c r="A360" s="62" t="s">
        <v>1723</v>
      </c>
      <c r="B360" s="7" t="s">
        <v>2684</v>
      </c>
      <c r="C360" s="159" t="s">
        <v>2697</v>
      </c>
      <c r="D360" s="7" t="s">
        <v>2696</v>
      </c>
      <c r="E360" s="219" t="s">
        <v>1728</v>
      </c>
      <c r="F360" s="202">
        <v>51</v>
      </c>
      <c r="G360" s="219" t="s">
        <v>299</v>
      </c>
      <c r="H360" s="219" t="s">
        <v>300</v>
      </c>
      <c r="I360" s="219" t="s">
        <v>301</v>
      </c>
      <c r="J360" s="220" t="s">
        <v>1735</v>
      </c>
      <c r="K360" s="117" t="s">
        <v>2731</v>
      </c>
      <c r="L360" s="91"/>
      <c r="M360" s="117"/>
      <c r="N360" s="91"/>
      <c r="O360" s="91"/>
      <c r="P360" s="91"/>
      <c r="Q360" s="225" t="s">
        <v>2805</v>
      </c>
      <c r="R360" s="91"/>
      <c r="S360" s="620"/>
      <c r="T360" s="91"/>
    </row>
    <row r="361" spans="1:20" customFormat="1" ht="114.75" x14ac:dyDescent="0.25">
      <c r="A361" s="62" t="s">
        <v>1723</v>
      </c>
      <c r="B361" s="7" t="s">
        <v>2684</v>
      </c>
      <c r="C361" s="159" t="s">
        <v>2697</v>
      </c>
      <c r="D361" s="7" t="s">
        <v>2696</v>
      </c>
      <c r="E361" s="219" t="s">
        <v>1728</v>
      </c>
      <c r="F361" s="202">
        <v>52</v>
      </c>
      <c r="G361" s="219" t="s">
        <v>302</v>
      </c>
      <c r="H361" s="219" t="s">
        <v>303</v>
      </c>
      <c r="I361" s="219" t="s">
        <v>304</v>
      </c>
      <c r="J361" s="220" t="s">
        <v>1735</v>
      </c>
      <c r="K361" s="117" t="s">
        <v>2731</v>
      </c>
      <c r="L361" s="91"/>
      <c r="M361" s="117"/>
      <c r="N361" s="91"/>
      <c r="O361" s="91"/>
      <c r="P361" s="91"/>
      <c r="Q361" s="225" t="s">
        <v>2805</v>
      </c>
      <c r="R361" s="91"/>
      <c r="S361" s="620"/>
      <c r="T361" s="91"/>
    </row>
    <row r="362" spans="1:20" customFormat="1" ht="114.75" x14ac:dyDescent="0.25">
      <c r="A362" s="62" t="s">
        <v>1723</v>
      </c>
      <c r="B362" s="7" t="s">
        <v>2684</v>
      </c>
      <c r="C362" s="159" t="s">
        <v>2697</v>
      </c>
      <c r="D362" s="7" t="s">
        <v>2696</v>
      </c>
      <c r="E362" s="219" t="s">
        <v>1728</v>
      </c>
      <c r="F362" s="202">
        <v>53</v>
      </c>
      <c r="G362" s="219" t="s">
        <v>305</v>
      </c>
      <c r="H362" s="219" t="s">
        <v>306</v>
      </c>
      <c r="I362" s="219" t="s">
        <v>307</v>
      </c>
      <c r="J362" s="220" t="s">
        <v>1734</v>
      </c>
      <c r="K362" s="117" t="s">
        <v>2731</v>
      </c>
      <c r="L362" s="91"/>
      <c r="M362" s="117"/>
      <c r="N362" s="91"/>
      <c r="O362" s="91"/>
      <c r="P362" s="91"/>
      <c r="Q362" s="225" t="s">
        <v>2805</v>
      </c>
      <c r="R362" s="91"/>
      <c r="S362" s="620"/>
      <c r="T362" s="91"/>
    </row>
    <row r="363" spans="1:20" customFormat="1" ht="114.75" x14ac:dyDescent="0.25">
      <c r="A363" s="62" t="s">
        <v>1723</v>
      </c>
      <c r="B363" s="7" t="s">
        <v>2684</v>
      </c>
      <c r="C363" s="159" t="s">
        <v>2697</v>
      </c>
      <c r="D363" s="7" t="s">
        <v>2696</v>
      </c>
      <c r="E363" s="219" t="s">
        <v>1728</v>
      </c>
      <c r="F363" s="202">
        <v>61</v>
      </c>
      <c r="G363" s="219" t="s">
        <v>308</v>
      </c>
      <c r="H363" s="219" t="s">
        <v>309</v>
      </c>
      <c r="I363" s="219" t="s">
        <v>276</v>
      </c>
      <c r="J363" s="115" t="s">
        <v>1733</v>
      </c>
      <c r="K363" s="117" t="s">
        <v>2731</v>
      </c>
      <c r="L363" s="91"/>
      <c r="M363" s="117"/>
      <c r="N363" s="91"/>
      <c r="O363" s="91"/>
      <c r="P363" s="91"/>
      <c r="Q363" s="225" t="s">
        <v>2805</v>
      </c>
      <c r="R363" s="91"/>
      <c r="S363" s="620"/>
      <c r="T363" s="91"/>
    </row>
    <row r="364" spans="1:20" customFormat="1" ht="114.75" x14ac:dyDescent="0.25">
      <c r="A364" s="62" t="s">
        <v>1723</v>
      </c>
      <c r="B364" s="7" t="s">
        <v>2684</v>
      </c>
      <c r="C364" s="159" t="s">
        <v>2697</v>
      </c>
      <c r="D364" s="7" t="s">
        <v>2696</v>
      </c>
      <c r="E364" s="219" t="s">
        <v>1728</v>
      </c>
      <c r="F364" s="202">
        <v>63</v>
      </c>
      <c r="G364" s="219" t="s">
        <v>310</v>
      </c>
      <c r="H364" s="219" t="s">
        <v>311</v>
      </c>
      <c r="I364" s="219" t="s">
        <v>257</v>
      </c>
      <c r="J364" s="220" t="s">
        <v>1735</v>
      </c>
      <c r="K364" s="117" t="s">
        <v>2731</v>
      </c>
      <c r="L364" s="91"/>
      <c r="M364" s="117"/>
      <c r="N364" s="91"/>
      <c r="O364" s="91"/>
      <c r="P364" s="91"/>
      <c r="Q364" s="225" t="s">
        <v>2805</v>
      </c>
      <c r="R364" s="91"/>
      <c r="S364" s="620"/>
      <c r="T364" s="91"/>
    </row>
    <row r="365" spans="1:20" customFormat="1" ht="114.75" x14ac:dyDescent="0.25">
      <c r="A365" s="62" t="s">
        <v>1723</v>
      </c>
      <c r="B365" s="7" t="s">
        <v>2684</v>
      </c>
      <c r="C365" s="159" t="s">
        <v>2697</v>
      </c>
      <c r="D365" s="7" t="s">
        <v>2696</v>
      </c>
      <c r="E365" s="219" t="s">
        <v>1728</v>
      </c>
      <c r="F365" s="202">
        <v>65</v>
      </c>
      <c r="G365" s="219" t="s">
        <v>312</v>
      </c>
      <c r="H365" s="219" t="s">
        <v>313</v>
      </c>
      <c r="I365" s="219" t="s">
        <v>314</v>
      </c>
      <c r="J365" s="220" t="s">
        <v>1734</v>
      </c>
      <c r="K365" s="117" t="s">
        <v>2731</v>
      </c>
      <c r="L365" s="91"/>
      <c r="M365" s="117"/>
      <c r="N365" s="91"/>
      <c r="O365" s="91"/>
      <c r="P365" s="91"/>
      <c r="Q365" s="225" t="s">
        <v>2805</v>
      </c>
      <c r="R365" s="91"/>
      <c r="S365" s="620"/>
      <c r="T365" s="91"/>
    </row>
    <row r="366" spans="1:20" customFormat="1" ht="140.25" x14ac:dyDescent="0.25">
      <c r="A366" s="62" t="s">
        <v>1723</v>
      </c>
      <c r="B366" s="7" t="s">
        <v>2684</v>
      </c>
      <c r="C366" s="159" t="s">
        <v>2697</v>
      </c>
      <c r="D366" s="7" t="s">
        <v>2696</v>
      </c>
      <c r="E366" s="219" t="s">
        <v>1728</v>
      </c>
      <c r="F366" s="202">
        <v>68</v>
      </c>
      <c r="G366" s="219" t="s">
        <v>315</v>
      </c>
      <c r="H366" s="219" t="s">
        <v>316</v>
      </c>
      <c r="I366" s="219" t="s">
        <v>317</v>
      </c>
      <c r="J366" s="220" t="s">
        <v>1734</v>
      </c>
      <c r="K366" s="117" t="s">
        <v>2731</v>
      </c>
      <c r="L366" s="91"/>
      <c r="M366" s="117"/>
      <c r="N366" s="91"/>
      <c r="O366" s="91"/>
      <c r="P366" s="91"/>
      <c r="Q366" s="225" t="s">
        <v>2805</v>
      </c>
      <c r="R366" s="91"/>
      <c r="S366" s="620"/>
      <c r="T366" s="91"/>
    </row>
    <row r="367" spans="1:20" customFormat="1" ht="114.75" x14ac:dyDescent="0.25">
      <c r="A367" s="62" t="s">
        <v>1723</v>
      </c>
      <c r="B367" s="7" t="s">
        <v>2684</v>
      </c>
      <c r="C367" s="159" t="s">
        <v>2697</v>
      </c>
      <c r="D367" s="7" t="s">
        <v>2696</v>
      </c>
      <c r="E367" s="219" t="s">
        <v>1728</v>
      </c>
      <c r="F367" s="202">
        <v>336</v>
      </c>
      <c r="G367" s="219" t="s">
        <v>327</v>
      </c>
      <c r="H367" s="219" t="s">
        <v>328</v>
      </c>
      <c r="I367" s="219" t="s">
        <v>287</v>
      </c>
      <c r="J367" s="220" t="s">
        <v>1734</v>
      </c>
      <c r="K367" s="117" t="s">
        <v>2731</v>
      </c>
      <c r="L367" s="91"/>
      <c r="M367" s="117"/>
      <c r="N367" s="91"/>
      <c r="O367" s="91"/>
      <c r="P367" s="91"/>
      <c r="Q367" s="225" t="s">
        <v>2805</v>
      </c>
      <c r="R367" s="91"/>
      <c r="S367" s="620"/>
      <c r="T367" s="91"/>
    </row>
    <row r="368" spans="1:20" customFormat="1" ht="114.75" x14ac:dyDescent="0.25">
      <c r="A368" s="62" t="s">
        <v>1723</v>
      </c>
      <c r="B368" s="7" t="s">
        <v>2684</v>
      </c>
      <c r="C368" s="159" t="s">
        <v>2697</v>
      </c>
      <c r="D368" s="7" t="s">
        <v>2696</v>
      </c>
      <c r="E368" s="219" t="s">
        <v>1728</v>
      </c>
      <c r="F368" s="202">
        <v>357</v>
      </c>
      <c r="G368" s="219" t="s">
        <v>329</v>
      </c>
      <c r="H368" s="219" t="s">
        <v>330</v>
      </c>
      <c r="I368" s="219" t="s">
        <v>8</v>
      </c>
      <c r="J368" s="220" t="s">
        <v>1734</v>
      </c>
      <c r="K368" s="117" t="s">
        <v>2731</v>
      </c>
      <c r="L368" s="91"/>
      <c r="M368" s="117"/>
      <c r="N368" s="91"/>
      <c r="O368" s="91"/>
      <c r="P368" s="91"/>
      <c r="Q368" s="225" t="s">
        <v>2805</v>
      </c>
      <c r="R368" s="91"/>
      <c r="S368" s="620"/>
      <c r="T368" s="91"/>
    </row>
    <row r="369" spans="1:20" customFormat="1" ht="114.75" x14ac:dyDescent="0.25">
      <c r="A369" s="62" t="s">
        <v>1723</v>
      </c>
      <c r="B369" s="7" t="s">
        <v>2684</v>
      </c>
      <c r="C369" s="159" t="s">
        <v>2697</v>
      </c>
      <c r="D369" s="7" t="s">
        <v>2696</v>
      </c>
      <c r="E369" s="219" t="s">
        <v>1728</v>
      </c>
      <c r="F369" s="202">
        <v>360</v>
      </c>
      <c r="G369" s="219" t="s">
        <v>331</v>
      </c>
      <c r="H369" s="219" t="s">
        <v>332</v>
      </c>
      <c r="I369" s="219" t="s">
        <v>295</v>
      </c>
      <c r="J369" s="220" t="s">
        <v>1734</v>
      </c>
      <c r="K369" s="117" t="s">
        <v>2731</v>
      </c>
      <c r="L369" s="91"/>
      <c r="M369" s="117"/>
      <c r="N369" s="91"/>
      <c r="O369" s="91"/>
      <c r="P369" s="91"/>
      <c r="Q369" s="225" t="s">
        <v>2805</v>
      </c>
      <c r="R369" s="91"/>
      <c r="S369" s="620"/>
      <c r="T369" s="91"/>
    </row>
    <row r="370" spans="1:20" customFormat="1" ht="114.75" x14ac:dyDescent="0.25">
      <c r="A370" s="62" t="s">
        <v>1723</v>
      </c>
      <c r="B370" s="7" t="s">
        <v>2684</v>
      </c>
      <c r="C370" s="159" t="s">
        <v>2697</v>
      </c>
      <c r="D370" s="7" t="s">
        <v>2696</v>
      </c>
      <c r="E370" s="219" t="s">
        <v>1728</v>
      </c>
      <c r="F370" s="202" t="s">
        <v>333</v>
      </c>
      <c r="G370" s="219" t="s">
        <v>331</v>
      </c>
      <c r="H370" s="219" t="s">
        <v>332</v>
      </c>
      <c r="I370" s="219" t="s">
        <v>334</v>
      </c>
      <c r="J370" s="220" t="s">
        <v>1734</v>
      </c>
      <c r="K370" s="117" t="s">
        <v>2731</v>
      </c>
      <c r="L370" s="91"/>
      <c r="M370" s="117"/>
      <c r="N370" s="91"/>
      <c r="O370" s="91"/>
      <c r="P370" s="91"/>
      <c r="Q370" s="225" t="s">
        <v>2805</v>
      </c>
      <c r="R370" s="91"/>
      <c r="S370" s="620"/>
      <c r="T370" s="91"/>
    </row>
    <row r="371" spans="1:20" customFormat="1" ht="114.75" x14ac:dyDescent="0.25">
      <c r="A371" s="62" t="s">
        <v>1723</v>
      </c>
      <c r="B371" s="7" t="s">
        <v>2684</v>
      </c>
      <c r="C371" s="159" t="s">
        <v>2697</v>
      </c>
      <c r="D371" s="7" t="s">
        <v>2696</v>
      </c>
      <c r="E371" s="219" t="s">
        <v>1728</v>
      </c>
      <c r="F371" s="202" t="s">
        <v>335</v>
      </c>
      <c r="G371" s="219" t="s">
        <v>331</v>
      </c>
      <c r="H371" s="219" t="s">
        <v>332</v>
      </c>
      <c r="I371" s="219" t="s">
        <v>1759</v>
      </c>
      <c r="J371" s="220" t="s">
        <v>1734</v>
      </c>
      <c r="K371" s="117" t="s">
        <v>2731</v>
      </c>
      <c r="L371" s="91"/>
      <c r="M371" s="117"/>
      <c r="N371" s="91"/>
      <c r="O371" s="91"/>
      <c r="P371" s="91"/>
      <c r="Q371" s="225" t="s">
        <v>2805</v>
      </c>
      <c r="R371" s="91"/>
      <c r="S371" s="620"/>
      <c r="T371" s="91"/>
    </row>
    <row r="372" spans="1:20" customFormat="1" ht="114.75" x14ac:dyDescent="0.25">
      <c r="A372" s="62" t="s">
        <v>1723</v>
      </c>
      <c r="B372" s="7" t="s">
        <v>2684</v>
      </c>
      <c r="C372" s="159" t="s">
        <v>2697</v>
      </c>
      <c r="D372" s="7" t="s">
        <v>2696</v>
      </c>
      <c r="E372" s="219" t="s">
        <v>1728</v>
      </c>
      <c r="F372" s="202">
        <v>373</v>
      </c>
      <c r="G372" s="219" t="s">
        <v>336</v>
      </c>
      <c r="H372" s="219" t="s">
        <v>337</v>
      </c>
      <c r="I372" s="219" t="s">
        <v>338</v>
      </c>
      <c r="J372" s="220" t="s">
        <v>1735</v>
      </c>
      <c r="K372" s="117" t="s">
        <v>2731</v>
      </c>
      <c r="L372" s="91"/>
      <c r="M372" s="117"/>
      <c r="N372" s="91"/>
      <c r="O372" s="91"/>
      <c r="P372" s="91"/>
      <c r="Q372" s="225" t="s">
        <v>2805</v>
      </c>
      <c r="R372" s="91"/>
      <c r="S372" s="620"/>
      <c r="T372" s="91"/>
    </row>
    <row r="373" spans="1:20" customFormat="1" ht="114.75" x14ac:dyDescent="0.25">
      <c r="A373" s="62" t="s">
        <v>1723</v>
      </c>
      <c r="B373" s="7" t="s">
        <v>2684</v>
      </c>
      <c r="C373" s="159" t="s">
        <v>2697</v>
      </c>
      <c r="D373" s="7" t="s">
        <v>2696</v>
      </c>
      <c r="E373" s="219" t="s">
        <v>1728</v>
      </c>
      <c r="F373" s="202">
        <v>571</v>
      </c>
      <c r="G373" s="219" t="s">
        <v>339</v>
      </c>
      <c r="H373" s="219" t="s">
        <v>340</v>
      </c>
      <c r="I373" s="219" t="s">
        <v>287</v>
      </c>
      <c r="J373" s="220" t="s">
        <v>1734</v>
      </c>
      <c r="K373" s="117" t="s">
        <v>2731</v>
      </c>
      <c r="L373" s="91"/>
      <c r="M373" s="117"/>
      <c r="N373" s="91"/>
      <c r="O373" s="91"/>
      <c r="P373" s="91"/>
      <c r="Q373" s="225" t="s">
        <v>2805</v>
      </c>
      <c r="R373" s="91"/>
      <c r="S373" s="620"/>
      <c r="T373" s="91"/>
    </row>
    <row r="374" spans="1:20" customFormat="1" ht="114.75" x14ac:dyDescent="0.25">
      <c r="A374" s="62" t="s">
        <v>1723</v>
      </c>
      <c r="B374" s="7" t="s">
        <v>2684</v>
      </c>
      <c r="C374" s="159" t="s">
        <v>2697</v>
      </c>
      <c r="D374" s="7" t="s">
        <v>2696</v>
      </c>
      <c r="E374" s="219" t="s">
        <v>1728</v>
      </c>
      <c r="F374" s="202">
        <v>575</v>
      </c>
      <c r="G374" s="219" t="s">
        <v>341</v>
      </c>
      <c r="H374" s="219" t="s">
        <v>342</v>
      </c>
      <c r="I374" s="219" t="s">
        <v>343</v>
      </c>
      <c r="J374" s="220" t="s">
        <v>1734</v>
      </c>
      <c r="K374" s="117" t="s">
        <v>2731</v>
      </c>
      <c r="L374" s="91"/>
      <c r="M374" s="117"/>
      <c r="N374" s="91"/>
      <c r="O374" s="91"/>
      <c r="P374" s="91"/>
      <c r="Q374" s="225" t="s">
        <v>2805</v>
      </c>
      <c r="R374" s="91"/>
      <c r="S374" s="620"/>
      <c r="T374" s="91"/>
    </row>
    <row r="375" spans="1:20" customFormat="1" ht="114.75" x14ac:dyDescent="0.25">
      <c r="A375" s="62" t="s">
        <v>1723</v>
      </c>
      <c r="B375" s="7" t="s">
        <v>2684</v>
      </c>
      <c r="C375" s="159" t="s">
        <v>2697</v>
      </c>
      <c r="D375" s="7" t="s">
        <v>2696</v>
      </c>
      <c r="E375" s="219" t="s">
        <v>1728</v>
      </c>
      <c r="F375" s="202">
        <v>638</v>
      </c>
      <c r="G375" s="219" t="s">
        <v>344</v>
      </c>
      <c r="H375" s="219" t="s">
        <v>345</v>
      </c>
      <c r="I375" s="219" t="s">
        <v>279</v>
      </c>
      <c r="J375" s="115" t="s">
        <v>1733</v>
      </c>
      <c r="K375" s="117" t="s">
        <v>2731</v>
      </c>
      <c r="L375" s="91"/>
      <c r="M375" s="117"/>
      <c r="N375" s="91"/>
      <c r="O375" s="91"/>
      <c r="P375" s="91"/>
      <c r="Q375" s="225" t="s">
        <v>2805</v>
      </c>
      <c r="R375" s="91"/>
      <c r="S375" s="620"/>
      <c r="T375" s="91"/>
    </row>
    <row r="376" spans="1:20" customFormat="1" ht="114.75" x14ac:dyDescent="0.25">
      <c r="A376" s="62" t="s">
        <v>1723</v>
      </c>
      <c r="B376" s="7" t="s">
        <v>2684</v>
      </c>
      <c r="C376" s="159" t="s">
        <v>2697</v>
      </c>
      <c r="D376" s="7" t="s">
        <v>2696</v>
      </c>
      <c r="E376" s="219" t="s">
        <v>1728</v>
      </c>
      <c r="F376" s="202">
        <v>653</v>
      </c>
      <c r="G376" s="219" t="s">
        <v>346</v>
      </c>
      <c r="H376" s="219" t="s">
        <v>347</v>
      </c>
      <c r="I376" s="219" t="s">
        <v>24</v>
      </c>
      <c r="J376" s="220" t="s">
        <v>1734</v>
      </c>
      <c r="K376" s="117" t="s">
        <v>2731</v>
      </c>
      <c r="L376" s="91"/>
      <c r="M376" s="117"/>
      <c r="N376" s="91"/>
      <c r="O376" s="91"/>
      <c r="P376" s="91"/>
      <c r="Q376" s="225" t="s">
        <v>2805</v>
      </c>
      <c r="R376" s="91"/>
      <c r="S376" s="620"/>
      <c r="T376" s="91"/>
    </row>
    <row r="377" spans="1:20" customFormat="1" ht="114.75" x14ac:dyDescent="0.25">
      <c r="A377" s="62" t="s">
        <v>1723</v>
      </c>
      <c r="B377" s="7" t="s">
        <v>2684</v>
      </c>
      <c r="C377" s="159" t="s">
        <v>2697</v>
      </c>
      <c r="D377" s="7" t="s">
        <v>2696</v>
      </c>
      <c r="E377" s="219" t="s">
        <v>1728</v>
      </c>
      <c r="F377" s="202">
        <v>664</v>
      </c>
      <c r="G377" s="219" t="s">
        <v>348</v>
      </c>
      <c r="H377" s="219" t="s">
        <v>349</v>
      </c>
      <c r="I377" s="219" t="s">
        <v>276</v>
      </c>
      <c r="J377" s="220" t="s">
        <v>1734</v>
      </c>
      <c r="K377" s="117" t="s">
        <v>2731</v>
      </c>
      <c r="L377" s="91"/>
      <c r="M377" s="117"/>
      <c r="N377" s="91"/>
      <c r="O377" s="91"/>
      <c r="P377" s="91"/>
      <c r="Q377" s="225" t="s">
        <v>2805</v>
      </c>
      <c r="R377" s="91"/>
      <c r="S377" s="620"/>
      <c r="T377" s="91"/>
    </row>
    <row r="378" spans="1:20" customFormat="1" ht="114.75" x14ac:dyDescent="0.25">
      <c r="A378" s="62" t="s">
        <v>1723</v>
      </c>
      <c r="B378" s="7" t="s">
        <v>2684</v>
      </c>
      <c r="C378" s="159" t="s">
        <v>2697</v>
      </c>
      <c r="D378" s="7" t="s">
        <v>2696</v>
      </c>
      <c r="E378" s="219" t="s">
        <v>1728</v>
      </c>
      <c r="F378" s="202">
        <v>679</v>
      </c>
      <c r="G378" s="219" t="s">
        <v>350</v>
      </c>
      <c r="H378" s="219" t="s">
        <v>351</v>
      </c>
      <c r="I378" s="219" t="s">
        <v>352</v>
      </c>
      <c r="J378" s="220" t="s">
        <v>1734</v>
      </c>
      <c r="K378" s="117" t="s">
        <v>2731</v>
      </c>
      <c r="L378" s="91"/>
      <c r="M378" s="117"/>
      <c r="N378" s="91"/>
      <c r="O378" s="91"/>
      <c r="P378" s="91"/>
      <c r="Q378" s="225" t="s">
        <v>2805</v>
      </c>
      <c r="R378" s="91"/>
      <c r="S378" s="620"/>
      <c r="T378" s="91"/>
    </row>
    <row r="379" spans="1:20" customFormat="1" ht="114.75" x14ac:dyDescent="0.25">
      <c r="A379" s="62" t="s">
        <v>1723</v>
      </c>
      <c r="B379" s="7" t="s">
        <v>2684</v>
      </c>
      <c r="C379" s="159" t="s">
        <v>2697</v>
      </c>
      <c r="D379" s="7" t="s">
        <v>2696</v>
      </c>
      <c r="E379" s="219" t="s">
        <v>1728</v>
      </c>
      <c r="F379" s="202">
        <v>418</v>
      </c>
      <c r="G379" s="219" t="s">
        <v>353</v>
      </c>
      <c r="H379" s="219" t="s">
        <v>354</v>
      </c>
      <c r="I379" s="219" t="s">
        <v>292</v>
      </c>
      <c r="J379" s="220" t="s">
        <v>1734</v>
      </c>
      <c r="K379" s="117" t="s">
        <v>2731</v>
      </c>
      <c r="L379" s="91"/>
      <c r="M379" s="117"/>
      <c r="N379" s="91"/>
      <c r="O379" s="91"/>
      <c r="P379" s="91"/>
      <c r="Q379" s="225" t="s">
        <v>2805</v>
      </c>
      <c r="R379" s="91"/>
      <c r="S379" s="620"/>
      <c r="T379" s="91"/>
    </row>
    <row r="380" spans="1:20" customFormat="1" ht="114.75" x14ac:dyDescent="0.25">
      <c r="A380" s="62" t="s">
        <v>1723</v>
      </c>
      <c r="B380" s="7" t="s">
        <v>2684</v>
      </c>
      <c r="C380" s="159" t="s">
        <v>2697</v>
      </c>
      <c r="D380" s="7" t="s">
        <v>2696</v>
      </c>
      <c r="E380" s="219" t="s">
        <v>1728</v>
      </c>
      <c r="F380" s="202">
        <v>430</v>
      </c>
      <c r="G380" s="219" t="s">
        <v>355</v>
      </c>
      <c r="H380" s="219" t="s">
        <v>356</v>
      </c>
      <c r="I380" s="219" t="s">
        <v>357</v>
      </c>
      <c r="J380" s="220" t="s">
        <v>1735</v>
      </c>
      <c r="K380" s="117" t="s">
        <v>2731</v>
      </c>
      <c r="L380" s="91"/>
      <c r="M380" s="117"/>
      <c r="N380" s="91"/>
      <c r="O380" s="91"/>
      <c r="P380" s="91"/>
      <c r="Q380" s="225" t="s">
        <v>2805</v>
      </c>
      <c r="R380" s="91"/>
      <c r="S380" s="620"/>
      <c r="T380" s="91"/>
    </row>
    <row r="381" spans="1:20" customFormat="1" ht="114.75" x14ac:dyDescent="0.25">
      <c r="A381" s="62" t="s">
        <v>1723</v>
      </c>
      <c r="B381" s="7" t="s">
        <v>2684</v>
      </c>
      <c r="C381" s="159" t="s">
        <v>2697</v>
      </c>
      <c r="D381" s="7" t="s">
        <v>2696</v>
      </c>
      <c r="E381" s="219" t="s">
        <v>1728</v>
      </c>
      <c r="F381" s="202">
        <v>556</v>
      </c>
      <c r="G381" s="219" t="s">
        <v>358</v>
      </c>
      <c r="H381" s="219" t="s">
        <v>359</v>
      </c>
      <c r="I381" s="219" t="s">
        <v>360</v>
      </c>
      <c r="J381" s="116" t="s">
        <v>1733</v>
      </c>
      <c r="K381" s="117" t="s">
        <v>2731</v>
      </c>
      <c r="L381" s="91"/>
      <c r="M381" s="117"/>
      <c r="N381" s="91"/>
      <c r="O381" s="91"/>
      <c r="P381" s="91"/>
      <c r="Q381" s="225" t="s">
        <v>2805</v>
      </c>
      <c r="R381" s="91"/>
      <c r="S381" s="620"/>
      <c r="T381" s="91"/>
    </row>
    <row r="382" spans="1:20" customFormat="1" ht="114.75" x14ac:dyDescent="0.25">
      <c r="A382" s="62" t="s">
        <v>1723</v>
      </c>
      <c r="B382" s="7" t="s">
        <v>2684</v>
      </c>
      <c r="C382" s="159" t="s">
        <v>2697</v>
      </c>
      <c r="D382" s="7" t="s">
        <v>2696</v>
      </c>
      <c r="E382" s="219" t="s">
        <v>1728</v>
      </c>
      <c r="F382" s="202">
        <v>585</v>
      </c>
      <c r="G382" s="219" t="s">
        <v>361</v>
      </c>
      <c r="H382" s="219" t="s">
        <v>362</v>
      </c>
      <c r="I382" s="219" t="s">
        <v>8</v>
      </c>
      <c r="J382" s="220" t="s">
        <v>1735</v>
      </c>
      <c r="K382" s="117" t="s">
        <v>2731</v>
      </c>
      <c r="L382" s="91"/>
      <c r="M382" s="117"/>
      <c r="N382" s="91"/>
      <c r="O382" s="91"/>
      <c r="P382" s="91"/>
      <c r="Q382" s="225" t="s">
        <v>2805</v>
      </c>
      <c r="R382" s="91"/>
      <c r="S382" s="620"/>
      <c r="T382" s="91"/>
    </row>
    <row r="383" spans="1:20" customFormat="1" ht="114.75" x14ac:dyDescent="0.25">
      <c r="A383" s="62" t="s">
        <v>1723</v>
      </c>
      <c r="B383" s="7" t="s">
        <v>2684</v>
      </c>
      <c r="C383" s="159" t="s">
        <v>2697</v>
      </c>
      <c r="D383" s="7" t="s">
        <v>2696</v>
      </c>
      <c r="E383" s="219" t="s">
        <v>1728</v>
      </c>
      <c r="F383" s="202">
        <v>620</v>
      </c>
      <c r="G383" s="219" t="s">
        <v>363</v>
      </c>
      <c r="H383" s="219" t="s">
        <v>364</v>
      </c>
      <c r="I383" s="219" t="s">
        <v>8</v>
      </c>
      <c r="J383" s="220" t="s">
        <v>1735</v>
      </c>
      <c r="K383" s="117" t="s">
        <v>2731</v>
      </c>
      <c r="L383" s="91"/>
      <c r="M383" s="117"/>
      <c r="N383" s="91"/>
      <c r="O383" s="91"/>
      <c r="P383" s="91"/>
      <c r="Q383" s="225" t="s">
        <v>2805</v>
      </c>
      <c r="R383" s="91"/>
      <c r="S383" s="620"/>
      <c r="T383" s="91"/>
    </row>
    <row r="384" spans="1:20" customFormat="1" ht="114.75" x14ac:dyDescent="0.25">
      <c r="A384" s="62" t="s">
        <v>1723</v>
      </c>
      <c r="B384" s="7" t="s">
        <v>2684</v>
      </c>
      <c r="C384" s="159" t="s">
        <v>2697</v>
      </c>
      <c r="D384" s="7" t="s">
        <v>2696</v>
      </c>
      <c r="E384" s="219" t="s">
        <v>1728</v>
      </c>
      <c r="F384" s="202">
        <v>329</v>
      </c>
      <c r="G384" s="219" t="s">
        <v>365</v>
      </c>
      <c r="H384" s="219" t="s">
        <v>366</v>
      </c>
      <c r="I384" s="219" t="s">
        <v>279</v>
      </c>
      <c r="J384" s="116" t="s">
        <v>1736</v>
      </c>
      <c r="K384" s="117" t="s">
        <v>2731</v>
      </c>
      <c r="L384" s="91"/>
      <c r="M384" s="117"/>
      <c r="N384" s="91"/>
      <c r="O384" s="91"/>
      <c r="P384" s="91"/>
      <c r="Q384" s="225" t="s">
        <v>2805</v>
      </c>
      <c r="R384" s="91"/>
      <c r="S384" s="620"/>
      <c r="T384" s="91"/>
    </row>
    <row r="385" spans="1:20" customFormat="1" ht="114.75" x14ac:dyDescent="0.25">
      <c r="A385" s="62" t="s">
        <v>1723</v>
      </c>
      <c r="B385" s="7" t="s">
        <v>2684</v>
      </c>
      <c r="C385" s="159" t="s">
        <v>2697</v>
      </c>
      <c r="D385" s="7" t="s">
        <v>2696</v>
      </c>
      <c r="E385" s="219" t="s">
        <v>1728</v>
      </c>
      <c r="F385" s="202">
        <v>338</v>
      </c>
      <c r="G385" s="219" t="s">
        <v>367</v>
      </c>
      <c r="H385" s="219" t="s">
        <v>368</v>
      </c>
      <c r="I385" s="219" t="s">
        <v>369</v>
      </c>
      <c r="J385" s="220" t="s">
        <v>1734</v>
      </c>
      <c r="K385" s="117" t="s">
        <v>2731</v>
      </c>
      <c r="L385" s="91"/>
      <c r="M385" s="117"/>
      <c r="N385" s="91"/>
      <c r="O385" s="91"/>
      <c r="P385" s="91"/>
      <c r="Q385" s="225" t="s">
        <v>2805</v>
      </c>
      <c r="R385" s="91"/>
      <c r="S385" s="620"/>
      <c r="T385" s="91"/>
    </row>
    <row r="386" spans="1:20" customFormat="1" ht="114.75" x14ac:dyDescent="0.25">
      <c r="A386" s="62" t="s">
        <v>1723</v>
      </c>
      <c r="B386" s="7" t="s">
        <v>2684</v>
      </c>
      <c r="C386" s="159" t="s">
        <v>2697</v>
      </c>
      <c r="D386" s="7" t="s">
        <v>2696</v>
      </c>
      <c r="E386" s="219" t="s">
        <v>1728</v>
      </c>
      <c r="F386" s="202">
        <v>28</v>
      </c>
      <c r="G386" s="219" t="s">
        <v>370</v>
      </c>
      <c r="H386" s="219" t="s">
        <v>371</v>
      </c>
      <c r="I386" s="219" t="s">
        <v>279</v>
      </c>
      <c r="J386" s="116" t="s">
        <v>1736</v>
      </c>
      <c r="K386" s="117" t="s">
        <v>2731</v>
      </c>
      <c r="L386" s="91"/>
      <c r="M386" s="117"/>
      <c r="N386" s="91"/>
      <c r="O386" s="91"/>
      <c r="P386" s="91"/>
      <c r="Q386" s="225" t="s">
        <v>2805</v>
      </c>
      <c r="R386" s="91"/>
      <c r="S386" s="620"/>
      <c r="T386" s="91"/>
    </row>
    <row r="387" spans="1:20" customFormat="1" ht="114.75" x14ac:dyDescent="0.25">
      <c r="A387" s="62" t="s">
        <v>1723</v>
      </c>
      <c r="B387" s="7" t="s">
        <v>2684</v>
      </c>
      <c r="C387" s="159" t="s">
        <v>2697</v>
      </c>
      <c r="D387" s="7" t="s">
        <v>2696</v>
      </c>
      <c r="E387" s="219" t="s">
        <v>1728</v>
      </c>
      <c r="F387" s="202">
        <v>29</v>
      </c>
      <c r="G387" s="219" t="s">
        <v>372</v>
      </c>
      <c r="H387" s="219" t="s">
        <v>373</v>
      </c>
      <c r="I387" s="219" t="s">
        <v>279</v>
      </c>
      <c r="J387" s="115" t="s">
        <v>1733</v>
      </c>
      <c r="K387" s="117" t="s">
        <v>2731</v>
      </c>
      <c r="L387" s="91"/>
      <c r="M387" s="117"/>
      <c r="N387" s="91"/>
      <c r="O387" s="91"/>
      <c r="P387" s="91"/>
      <c r="Q387" s="225" t="s">
        <v>2805</v>
      </c>
      <c r="R387" s="91"/>
      <c r="S387" s="620"/>
      <c r="T387" s="91"/>
    </row>
    <row r="388" spans="1:20" customFormat="1" ht="114.75" x14ac:dyDescent="0.25">
      <c r="A388" s="62" t="s">
        <v>1723</v>
      </c>
      <c r="B388" s="7" t="s">
        <v>2684</v>
      </c>
      <c r="C388" s="159" t="s">
        <v>2697</v>
      </c>
      <c r="D388" s="7" t="s">
        <v>2696</v>
      </c>
      <c r="E388" s="219" t="s">
        <v>1728</v>
      </c>
      <c r="F388" s="202">
        <v>39</v>
      </c>
      <c r="G388" s="219" t="s">
        <v>374</v>
      </c>
      <c r="H388" s="219" t="s">
        <v>375</v>
      </c>
      <c r="I388" s="219" t="s">
        <v>279</v>
      </c>
      <c r="J388" s="220" t="s">
        <v>1734</v>
      </c>
      <c r="K388" s="117" t="s">
        <v>2731</v>
      </c>
      <c r="L388" s="91"/>
      <c r="M388" s="117"/>
      <c r="N388" s="91"/>
      <c r="O388" s="91"/>
      <c r="P388" s="91"/>
      <c r="Q388" s="225" t="s">
        <v>2805</v>
      </c>
      <c r="R388" s="91"/>
      <c r="S388" s="620"/>
      <c r="T388" s="91"/>
    </row>
    <row r="389" spans="1:20" customFormat="1" ht="114.75" x14ac:dyDescent="0.25">
      <c r="A389" s="62" t="s">
        <v>1723</v>
      </c>
      <c r="B389" s="7" t="s">
        <v>2684</v>
      </c>
      <c r="C389" s="159" t="s">
        <v>2697</v>
      </c>
      <c r="D389" s="7" t="s">
        <v>2696</v>
      </c>
      <c r="E389" s="219" t="s">
        <v>1728</v>
      </c>
      <c r="F389" s="202">
        <v>41</v>
      </c>
      <c r="G389" s="219" t="s">
        <v>376</v>
      </c>
      <c r="H389" s="219" t="s">
        <v>377</v>
      </c>
      <c r="I389" s="219" t="s">
        <v>378</v>
      </c>
      <c r="J389" s="220" t="s">
        <v>1734</v>
      </c>
      <c r="K389" s="117" t="s">
        <v>2731</v>
      </c>
      <c r="L389" s="91"/>
      <c r="M389" s="117"/>
      <c r="N389" s="91"/>
      <c r="O389" s="91"/>
      <c r="P389" s="91"/>
      <c r="Q389" s="225" t="s">
        <v>2805</v>
      </c>
      <c r="R389" s="91"/>
      <c r="S389" s="620"/>
      <c r="T389" s="91"/>
    </row>
    <row r="390" spans="1:20" customFormat="1" ht="114.75" x14ac:dyDescent="0.25">
      <c r="A390" s="62" t="s">
        <v>1723</v>
      </c>
      <c r="B390" s="7" t="s">
        <v>2684</v>
      </c>
      <c r="C390" s="159" t="s">
        <v>2697</v>
      </c>
      <c r="D390" s="7" t="s">
        <v>2696</v>
      </c>
      <c r="E390" s="219" t="s">
        <v>1728</v>
      </c>
      <c r="F390" s="202">
        <v>56</v>
      </c>
      <c r="G390" s="219" t="s">
        <v>381</v>
      </c>
      <c r="H390" s="219" t="s">
        <v>382</v>
      </c>
      <c r="I390" s="219" t="s">
        <v>276</v>
      </c>
      <c r="J390" s="115" t="s">
        <v>1733</v>
      </c>
      <c r="K390" s="117" t="s">
        <v>2731</v>
      </c>
      <c r="L390" s="91"/>
      <c r="M390" s="117"/>
      <c r="N390" s="91"/>
      <c r="O390" s="91"/>
      <c r="P390" s="91"/>
      <c r="Q390" s="225" t="s">
        <v>2805</v>
      </c>
      <c r="R390" s="91"/>
      <c r="S390" s="620"/>
      <c r="T390" s="91"/>
    </row>
    <row r="391" spans="1:20" customFormat="1" ht="114.75" x14ac:dyDescent="0.25">
      <c r="A391" s="62" t="s">
        <v>1723</v>
      </c>
      <c r="B391" s="7" t="s">
        <v>2684</v>
      </c>
      <c r="C391" s="159" t="s">
        <v>2697</v>
      </c>
      <c r="D391" s="7" t="s">
        <v>2696</v>
      </c>
      <c r="E391" s="219" t="s">
        <v>1728</v>
      </c>
      <c r="F391" s="202">
        <v>60</v>
      </c>
      <c r="G391" s="219" t="s">
        <v>383</v>
      </c>
      <c r="H391" s="219" t="s">
        <v>384</v>
      </c>
      <c r="I391" s="219" t="s">
        <v>279</v>
      </c>
      <c r="J391" s="115" t="s">
        <v>1733</v>
      </c>
      <c r="K391" s="117" t="s">
        <v>2731</v>
      </c>
      <c r="L391" s="91"/>
      <c r="M391" s="117"/>
      <c r="N391" s="91"/>
      <c r="O391" s="91"/>
      <c r="P391" s="91"/>
      <c r="Q391" s="225" t="s">
        <v>2805</v>
      </c>
      <c r="R391" s="91"/>
      <c r="S391" s="620"/>
      <c r="T391" s="91"/>
    </row>
    <row r="392" spans="1:20" customFormat="1" ht="114.75" x14ac:dyDescent="0.25">
      <c r="A392" s="62" t="s">
        <v>1723</v>
      </c>
      <c r="B392" s="7" t="s">
        <v>2684</v>
      </c>
      <c r="C392" s="159" t="s">
        <v>2697</v>
      </c>
      <c r="D392" s="7" t="s">
        <v>2696</v>
      </c>
      <c r="E392" s="219" t="s">
        <v>1728</v>
      </c>
      <c r="F392" s="202">
        <v>62</v>
      </c>
      <c r="G392" s="219" t="s">
        <v>385</v>
      </c>
      <c r="H392" s="219" t="s">
        <v>386</v>
      </c>
      <c r="I392" s="219" t="s">
        <v>387</v>
      </c>
      <c r="J392" s="220" t="s">
        <v>1735</v>
      </c>
      <c r="K392" s="117" t="s">
        <v>2731</v>
      </c>
      <c r="L392" s="91"/>
      <c r="M392" s="117"/>
      <c r="N392" s="91"/>
      <c r="O392" s="91"/>
      <c r="P392" s="91"/>
      <c r="Q392" s="225" t="s">
        <v>2805</v>
      </c>
      <c r="R392" s="91"/>
      <c r="S392" s="620"/>
      <c r="T392" s="91"/>
    </row>
    <row r="393" spans="1:20" customFormat="1" ht="114.75" x14ac:dyDescent="0.25">
      <c r="A393" s="62" t="s">
        <v>1723</v>
      </c>
      <c r="B393" s="7" t="s">
        <v>2684</v>
      </c>
      <c r="C393" s="159" t="s">
        <v>2697</v>
      </c>
      <c r="D393" s="7" t="s">
        <v>2696</v>
      </c>
      <c r="E393" s="219" t="s">
        <v>1728</v>
      </c>
      <c r="F393" s="202">
        <v>372</v>
      </c>
      <c r="G393" s="219" t="s">
        <v>336</v>
      </c>
      <c r="H393" s="219" t="s">
        <v>388</v>
      </c>
      <c r="I393" s="219" t="s">
        <v>389</v>
      </c>
      <c r="J393" s="220" t="s">
        <v>1735</v>
      </c>
      <c r="K393" s="117" t="s">
        <v>2731</v>
      </c>
      <c r="L393" s="91"/>
      <c r="M393" s="117"/>
      <c r="N393" s="91"/>
      <c r="O393" s="91"/>
      <c r="P393" s="91"/>
      <c r="Q393" s="225" t="s">
        <v>2805</v>
      </c>
      <c r="R393" s="91"/>
      <c r="S393" s="620"/>
      <c r="T393" s="91"/>
    </row>
    <row r="394" spans="1:20" customFormat="1" ht="114.75" x14ac:dyDescent="0.25">
      <c r="A394" s="62" t="s">
        <v>1723</v>
      </c>
      <c r="B394" s="7" t="s">
        <v>2684</v>
      </c>
      <c r="C394" s="159" t="s">
        <v>2697</v>
      </c>
      <c r="D394" s="7" t="s">
        <v>2696</v>
      </c>
      <c r="E394" s="219" t="s">
        <v>1728</v>
      </c>
      <c r="F394" s="202" t="s">
        <v>390</v>
      </c>
      <c r="G394" s="219" t="s">
        <v>293</v>
      </c>
      <c r="H394" s="219" t="s">
        <v>294</v>
      </c>
      <c r="I394" s="219" t="s">
        <v>334</v>
      </c>
      <c r="J394" s="220" t="s">
        <v>1734</v>
      </c>
      <c r="K394" s="117" t="s">
        <v>2731</v>
      </c>
      <c r="L394" s="91"/>
      <c r="M394" s="117"/>
      <c r="N394" s="91"/>
      <c r="O394" s="91"/>
      <c r="P394" s="91"/>
      <c r="Q394" s="225" t="s">
        <v>2805</v>
      </c>
      <c r="R394" s="91"/>
      <c r="S394" s="620"/>
      <c r="T394" s="91"/>
    </row>
    <row r="395" spans="1:20" customFormat="1" ht="114.75" x14ac:dyDescent="0.25">
      <c r="A395" s="62" t="s">
        <v>1723</v>
      </c>
      <c r="B395" s="7" t="s">
        <v>2684</v>
      </c>
      <c r="C395" s="159" t="s">
        <v>2697</v>
      </c>
      <c r="D395" s="7" t="s">
        <v>2696</v>
      </c>
      <c r="E395" s="219" t="s">
        <v>1728</v>
      </c>
      <c r="F395" s="202" t="s">
        <v>391</v>
      </c>
      <c r="G395" s="219" t="s">
        <v>252</v>
      </c>
      <c r="H395" s="219" t="s">
        <v>253</v>
      </c>
      <c r="I395" s="219" t="s">
        <v>1759</v>
      </c>
      <c r="J395" s="220" t="s">
        <v>1734</v>
      </c>
      <c r="K395" s="117" t="s">
        <v>2731</v>
      </c>
      <c r="L395" s="91"/>
      <c r="M395" s="117"/>
      <c r="N395" s="91"/>
      <c r="O395" s="91"/>
      <c r="P395" s="91"/>
      <c r="Q395" s="225" t="s">
        <v>2805</v>
      </c>
      <c r="R395" s="91"/>
      <c r="S395" s="620"/>
      <c r="T395" s="91"/>
    </row>
    <row r="396" spans="1:20" customFormat="1" ht="114.75" x14ac:dyDescent="0.25">
      <c r="A396" s="62" t="s">
        <v>1723</v>
      </c>
      <c r="B396" s="7" t="s">
        <v>2684</v>
      </c>
      <c r="C396" s="159" t="s">
        <v>2697</v>
      </c>
      <c r="D396" s="7" t="s">
        <v>2696</v>
      </c>
      <c r="E396" s="219" t="s">
        <v>1728</v>
      </c>
      <c r="F396" s="202">
        <v>371</v>
      </c>
      <c r="G396" s="219" t="s">
        <v>392</v>
      </c>
      <c r="H396" s="219" t="s">
        <v>1737</v>
      </c>
      <c r="I396" s="219" t="s">
        <v>8</v>
      </c>
      <c r="J396" s="220" t="s">
        <v>1735</v>
      </c>
      <c r="K396" s="117" t="s">
        <v>2731</v>
      </c>
      <c r="L396" s="91"/>
      <c r="M396" s="117"/>
      <c r="N396" s="91"/>
      <c r="O396" s="91"/>
      <c r="P396" s="91"/>
      <c r="Q396" s="225" t="s">
        <v>2805</v>
      </c>
      <c r="R396" s="91"/>
      <c r="S396" s="620"/>
      <c r="T396" s="91"/>
    </row>
    <row r="397" spans="1:20" customFormat="1" ht="114.75" x14ac:dyDescent="0.25">
      <c r="A397" s="62" t="s">
        <v>1723</v>
      </c>
      <c r="B397" s="7" t="s">
        <v>2684</v>
      </c>
      <c r="C397" s="159" t="s">
        <v>2697</v>
      </c>
      <c r="D397" s="7" t="s">
        <v>2696</v>
      </c>
      <c r="E397" s="219" t="s">
        <v>1728</v>
      </c>
      <c r="F397" s="202">
        <v>77</v>
      </c>
      <c r="G397" s="219" t="s">
        <v>395</v>
      </c>
      <c r="H397" s="219" t="s">
        <v>395</v>
      </c>
      <c r="I397" s="219" t="s">
        <v>8</v>
      </c>
      <c r="J397" s="220" t="s">
        <v>1734</v>
      </c>
      <c r="K397" s="117" t="s">
        <v>2731</v>
      </c>
      <c r="L397" s="91"/>
      <c r="M397" s="117"/>
      <c r="N397" s="91"/>
      <c r="O397" s="91"/>
      <c r="P397" s="91"/>
      <c r="Q397" s="225" t="s">
        <v>2805</v>
      </c>
      <c r="R397" s="91"/>
      <c r="S397" s="620"/>
      <c r="T397" s="91"/>
    </row>
    <row r="398" spans="1:20" customFormat="1" ht="114.75" x14ac:dyDescent="0.25">
      <c r="A398" s="62" t="s">
        <v>1723</v>
      </c>
      <c r="B398" s="7" t="s">
        <v>2684</v>
      </c>
      <c r="C398" s="159" t="s">
        <v>2697</v>
      </c>
      <c r="D398" s="7" t="s">
        <v>2696</v>
      </c>
      <c r="E398" s="219" t="s">
        <v>1728</v>
      </c>
      <c r="F398" s="202">
        <v>78</v>
      </c>
      <c r="G398" s="219" t="s">
        <v>396</v>
      </c>
      <c r="H398" s="219" t="s">
        <v>397</v>
      </c>
      <c r="I398" s="219" t="s">
        <v>8</v>
      </c>
      <c r="J398" s="220" t="s">
        <v>1734</v>
      </c>
      <c r="K398" s="117" t="s">
        <v>2731</v>
      </c>
      <c r="L398" s="91"/>
      <c r="M398" s="117"/>
      <c r="N398" s="91"/>
      <c r="O398" s="91"/>
      <c r="P398" s="91"/>
      <c r="Q398" s="225" t="s">
        <v>2805</v>
      </c>
      <c r="R398" s="91"/>
      <c r="S398" s="620"/>
      <c r="T398" s="91"/>
    </row>
    <row r="399" spans="1:20" customFormat="1" ht="114.75" x14ac:dyDescent="0.25">
      <c r="A399" s="62" t="s">
        <v>1723</v>
      </c>
      <c r="B399" s="7" t="s">
        <v>2684</v>
      </c>
      <c r="C399" s="159" t="s">
        <v>2697</v>
      </c>
      <c r="D399" s="7" t="s">
        <v>2696</v>
      </c>
      <c r="E399" s="219" t="s">
        <v>1728</v>
      </c>
      <c r="F399" s="202">
        <v>30</v>
      </c>
      <c r="G399" s="219" t="s">
        <v>398</v>
      </c>
      <c r="H399" s="219" t="s">
        <v>399</v>
      </c>
      <c r="I399" s="219" t="s">
        <v>8</v>
      </c>
      <c r="J399" s="116" t="s">
        <v>1736</v>
      </c>
      <c r="K399" s="117" t="s">
        <v>2731</v>
      </c>
      <c r="L399" s="91"/>
      <c r="M399" s="117"/>
      <c r="N399" s="91"/>
      <c r="O399" s="91"/>
      <c r="P399" s="91"/>
      <c r="Q399" s="225" t="s">
        <v>2805</v>
      </c>
      <c r="R399" s="91"/>
      <c r="S399" s="620"/>
      <c r="T399" s="91"/>
    </row>
    <row r="400" spans="1:20" customFormat="1" ht="114.75" x14ac:dyDescent="0.25">
      <c r="A400" s="62" t="s">
        <v>1723</v>
      </c>
      <c r="B400" s="7" t="s">
        <v>2684</v>
      </c>
      <c r="C400" s="159" t="s">
        <v>2697</v>
      </c>
      <c r="D400" s="7" t="s">
        <v>2696</v>
      </c>
      <c r="E400" s="219" t="s">
        <v>1728</v>
      </c>
      <c r="F400" s="202">
        <v>44</v>
      </c>
      <c r="G400" s="219" t="s">
        <v>402</v>
      </c>
      <c r="H400" s="219" t="s">
        <v>403</v>
      </c>
      <c r="I400" s="219" t="s">
        <v>8</v>
      </c>
      <c r="J400" s="220" t="s">
        <v>1735</v>
      </c>
      <c r="K400" s="117" t="s">
        <v>2731</v>
      </c>
      <c r="L400" s="91"/>
      <c r="M400" s="117"/>
      <c r="N400" s="91"/>
      <c r="O400" s="91"/>
      <c r="P400" s="91"/>
      <c r="Q400" s="225" t="s">
        <v>2805</v>
      </c>
      <c r="R400" s="91"/>
      <c r="S400" s="620"/>
      <c r="T400" s="91"/>
    </row>
    <row r="401" spans="1:20" customFormat="1" ht="114.75" x14ac:dyDescent="0.25">
      <c r="A401" s="62" t="s">
        <v>1723</v>
      </c>
      <c r="B401" s="7" t="s">
        <v>2684</v>
      </c>
      <c r="C401" s="159" t="s">
        <v>2697</v>
      </c>
      <c r="D401" s="7" t="s">
        <v>2696</v>
      </c>
      <c r="E401" s="219" t="s">
        <v>1728</v>
      </c>
      <c r="F401" s="202">
        <v>48</v>
      </c>
      <c r="G401" s="219" t="s">
        <v>404</v>
      </c>
      <c r="H401" s="219" t="s">
        <v>405</v>
      </c>
      <c r="I401" s="219" t="s">
        <v>298</v>
      </c>
      <c r="J401" s="220" t="s">
        <v>1734</v>
      </c>
      <c r="K401" s="117" t="s">
        <v>2731</v>
      </c>
      <c r="L401" s="91"/>
      <c r="M401" s="117"/>
      <c r="N401" s="91"/>
      <c r="O401" s="91"/>
      <c r="P401" s="91"/>
      <c r="Q401" s="225" t="s">
        <v>2805</v>
      </c>
      <c r="R401" s="91"/>
      <c r="S401" s="620"/>
      <c r="T401" s="91"/>
    </row>
    <row r="402" spans="1:20" customFormat="1" ht="114.75" x14ac:dyDescent="0.25">
      <c r="A402" s="62" t="s">
        <v>1723</v>
      </c>
      <c r="B402" s="7" t="s">
        <v>2684</v>
      </c>
      <c r="C402" s="159" t="s">
        <v>2697</v>
      </c>
      <c r="D402" s="7" t="s">
        <v>2696</v>
      </c>
      <c r="E402" s="219" t="s">
        <v>1728</v>
      </c>
      <c r="F402" s="202">
        <v>54</v>
      </c>
      <c r="G402" s="219" t="s">
        <v>406</v>
      </c>
      <c r="H402" s="219" t="s">
        <v>407</v>
      </c>
      <c r="I402" s="219" t="s">
        <v>8</v>
      </c>
      <c r="J402" s="220" t="s">
        <v>1735</v>
      </c>
      <c r="K402" s="117" t="s">
        <v>2731</v>
      </c>
      <c r="L402" s="91"/>
      <c r="M402" s="117"/>
      <c r="N402" s="91"/>
      <c r="O402" s="91"/>
      <c r="P402" s="91"/>
      <c r="Q402" s="225" t="s">
        <v>2805</v>
      </c>
      <c r="R402" s="91"/>
      <c r="S402" s="620"/>
      <c r="T402" s="91"/>
    </row>
    <row r="403" spans="1:20" customFormat="1" ht="114.75" x14ac:dyDescent="0.25">
      <c r="A403" s="62" t="s">
        <v>1723</v>
      </c>
      <c r="B403" s="7" t="s">
        <v>2684</v>
      </c>
      <c r="C403" s="159" t="s">
        <v>2697</v>
      </c>
      <c r="D403" s="7" t="s">
        <v>2696</v>
      </c>
      <c r="E403" s="219" t="s">
        <v>1728</v>
      </c>
      <c r="F403" s="202">
        <v>58</v>
      </c>
      <c r="G403" s="219" t="s">
        <v>408</v>
      </c>
      <c r="H403" s="219" t="s">
        <v>409</v>
      </c>
      <c r="I403" s="219" t="s">
        <v>8</v>
      </c>
      <c r="J403" s="220" t="s">
        <v>1735</v>
      </c>
      <c r="K403" s="117" t="s">
        <v>2731</v>
      </c>
      <c r="L403" s="91"/>
      <c r="M403" s="117"/>
      <c r="N403" s="91"/>
      <c r="O403" s="91"/>
      <c r="P403" s="91"/>
      <c r="Q403" s="225" t="s">
        <v>2805</v>
      </c>
      <c r="R403" s="91"/>
      <c r="S403" s="620"/>
      <c r="T403" s="91"/>
    </row>
    <row r="404" spans="1:20" customFormat="1" ht="114.75" x14ac:dyDescent="0.25">
      <c r="A404" s="62" t="s">
        <v>1723</v>
      </c>
      <c r="B404" s="7" t="s">
        <v>2684</v>
      </c>
      <c r="C404" s="159" t="s">
        <v>2697</v>
      </c>
      <c r="D404" s="7" t="s">
        <v>2696</v>
      </c>
      <c r="E404" s="219" t="s">
        <v>1728</v>
      </c>
      <c r="F404" s="202">
        <v>59</v>
      </c>
      <c r="G404" s="219" t="s">
        <v>410</v>
      </c>
      <c r="H404" s="219" t="s">
        <v>411</v>
      </c>
      <c r="I404" s="219" t="s">
        <v>8</v>
      </c>
      <c r="J404" s="220" t="s">
        <v>1735</v>
      </c>
      <c r="K404" s="117" t="s">
        <v>2731</v>
      </c>
      <c r="L404" s="91"/>
      <c r="M404" s="117"/>
      <c r="N404" s="91"/>
      <c r="O404" s="91"/>
      <c r="P404" s="91"/>
      <c r="Q404" s="225" t="s">
        <v>2805</v>
      </c>
      <c r="R404" s="91"/>
      <c r="S404" s="620"/>
      <c r="T404" s="91"/>
    </row>
    <row r="405" spans="1:20" customFormat="1" ht="114.75" x14ac:dyDescent="0.25">
      <c r="A405" s="62" t="s">
        <v>1723</v>
      </c>
      <c r="B405" s="7" t="s">
        <v>2684</v>
      </c>
      <c r="C405" s="159" t="s">
        <v>2697</v>
      </c>
      <c r="D405" s="7" t="s">
        <v>2696</v>
      </c>
      <c r="E405" s="219" t="s">
        <v>1728</v>
      </c>
      <c r="F405" s="202">
        <v>606</v>
      </c>
      <c r="G405" s="219" t="s">
        <v>414</v>
      </c>
      <c r="H405" s="219" t="s">
        <v>415</v>
      </c>
      <c r="I405" s="219" t="s">
        <v>8</v>
      </c>
      <c r="J405" s="220" t="s">
        <v>1734</v>
      </c>
      <c r="K405" s="117" t="s">
        <v>2731</v>
      </c>
      <c r="L405" s="91"/>
      <c r="M405" s="117"/>
      <c r="N405" s="91"/>
      <c r="O405" s="91"/>
      <c r="P405" s="91"/>
      <c r="Q405" s="225" t="s">
        <v>2805</v>
      </c>
      <c r="R405" s="91"/>
      <c r="S405" s="620"/>
      <c r="T405" s="91"/>
    </row>
    <row r="406" spans="1:20" customFormat="1" ht="114.75" x14ac:dyDescent="0.25">
      <c r="A406" s="62" t="s">
        <v>1723</v>
      </c>
      <c r="B406" s="7" t="s">
        <v>2684</v>
      </c>
      <c r="C406" s="159" t="s">
        <v>2697</v>
      </c>
      <c r="D406" s="7" t="s">
        <v>2696</v>
      </c>
      <c r="E406" s="219" t="s">
        <v>1728</v>
      </c>
      <c r="F406" s="202">
        <v>676</v>
      </c>
      <c r="G406" s="219" t="s">
        <v>416</v>
      </c>
      <c r="H406" s="219" t="s">
        <v>417</v>
      </c>
      <c r="I406" s="219" t="s">
        <v>8</v>
      </c>
      <c r="J406" s="220" t="s">
        <v>1735</v>
      </c>
      <c r="K406" s="117" t="s">
        <v>2731</v>
      </c>
      <c r="L406" s="91"/>
      <c r="M406" s="117"/>
      <c r="N406" s="91"/>
      <c r="O406" s="91"/>
      <c r="P406" s="91"/>
      <c r="Q406" s="225" t="s">
        <v>2805</v>
      </c>
      <c r="R406" s="91"/>
      <c r="S406" s="620"/>
      <c r="T406" s="91"/>
    </row>
    <row r="407" spans="1:20" customFormat="1" ht="114.75" x14ac:dyDescent="0.25">
      <c r="A407" s="62" t="s">
        <v>1723</v>
      </c>
      <c r="B407" s="7" t="s">
        <v>2684</v>
      </c>
      <c r="C407" s="159" t="s">
        <v>2697</v>
      </c>
      <c r="D407" s="7" t="s">
        <v>2696</v>
      </c>
      <c r="E407" s="219" t="s">
        <v>1728</v>
      </c>
      <c r="F407" s="202">
        <v>64</v>
      </c>
      <c r="G407" s="219" t="s">
        <v>418</v>
      </c>
      <c r="H407" s="219" t="s">
        <v>419</v>
      </c>
      <c r="I407" s="219" t="s">
        <v>8</v>
      </c>
      <c r="J407" s="220" t="s">
        <v>1735</v>
      </c>
      <c r="K407" s="117" t="s">
        <v>2731</v>
      </c>
      <c r="L407" s="91"/>
      <c r="M407" s="117"/>
      <c r="N407" s="91"/>
      <c r="O407" s="91"/>
      <c r="P407" s="91"/>
      <c r="Q407" s="225" t="s">
        <v>2805</v>
      </c>
      <c r="R407" s="91"/>
      <c r="S407" s="620"/>
      <c r="T407" s="91"/>
    </row>
    <row r="408" spans="1:20" customFormat="1" ht="114.75" x14ac:dyDescent="0.25">
      <c r="A408" s="62" t="s">
        <v>1723</v>
      </c>
      <c r="B408" s="7" t="s">
        <v>2684</v>
      </c>
      <c r="C408" s="159" t="s">
        <v>2697</v>
      </c>
      <c r="D408" s="7" t="s">
        <v>2696</v>
      </c>
      <c r="E408" s="219" t="s">
        <v>1728</v>
      </c>
      <c r="F408" s="202">
        <v>55</v>
      </c>
      <c r="G408" s="219" t="s">
        <v>420</v>
      </c>
      <c r="H408" s="219" t="s">
        <v>421</v>
      </c>
      <c r="I408" s="219" t="s">
        <v>8</v>
      </c>
      <c r="J408" s="115" t="s">
        <v>1733</v>
      </c>
      <c r="K408" s="117" t="s">
        <v>2731</v>
      </c>
      <c r="L408" s="91"/>
      <c r="M408" s="117"/>
      <c r="N408" s="91"/>
      <c r="O408" s="91"/>
      <c r="P408" s="91"/>
      <c r="Q408" s="225" t="s">
        <v>2805</v>
      </c>
      <c r="R408" s="91"/>
      <c r="S408" s="620"/>
      <c r="T408" s="91"/>
    </row>
    <row r="409" spans="1:20" customFormat="1" ht="114.75" x14ac:dyDescent="0.25">
      <c r="A409" s="62" t="s">
        <v>1723</v>
      </c>
      <c r="B409" s="7" t="s">
        <v>2684</v>
      </c>
      <c r="C409" s="159" t="s">
        <v>2697</v>
      </c>
      <c r="D409" s="7" t="s">
        <v>2696</v>
      </c>
      <c r="E409" s="219" t="s">
        <v>1728</v>
      </c>
      <c r="F409" s="202">
        <v>38</v>
      </c>
      <c r="G409" s="219" t="s">
        <v>422</v>
      </c>
      <c r="H409" s="219" t="s">
        <v>423</v>
      </c>
      <c r="I409" s="219" t="s">
        <v>8</v>
      </c>
      <c r="J409" s="220" t="s">
        <v>1735</v>
      </c>
      <c r="K409" s="117" t="s">
        <v>2731</v>
      </c>
      <c r="L409" s="91"/>
      <c r="M409" s="117"/>
      <c r="N409" s="91"/>
      <c r="O409" s="91"/>
      <c r="P409" s="91"/>
      <c r="Q409" s="225" t="s">
        <v>2805</v>
      </c>
      <c r="R409" s="91"/>
      <c r="S409" s="620"/>
      <c r="T409" s="91"/>
    </row>
    <row r="410" spans="1:20" customFormat="1" ht="114.75" x14ac:dyDescent="0.25">
      <c r="A410" s="62" t="s">
        <v>1723</v>
      </c>
      <c r="B410" s="7" t="s">
        <v>2684</v>
      </c>
      <c r="C410" s="159" t="s">
        <v>2697</v>
      </c>
      <c r="D410" s="7" t="s">
        <v>2696</v>
      </c>
      <c r="E410" s="219" t="s">
        <v>1728</v>
      </c>
      <c r="F410" s="202">
        <v>31</v>
      </c>
      <c r="G410" s="219" t="s">
        <v>424</v>
      </c>
      <c r="H410" s="219" t="s">
        <v>425</v>
      </c>
      <c r="I410" s="219" t="s">
        <v>8</v>
      </c>
      <c r="J410" s="116" t="s">
        <v>1736</v>
      </c>
      <c r="K410" s="117" t="s">
        <v>2731</v>
      </c>
      <c r="L410" s="91"/>
      <c r="M410" s="117"/>
      <c r="N410" s="91"/>
      <c r="O410" s="91"/>
      <c r="P410" s="91"/>
      <c r="Q410" s="225" t="s">
        <v>2805</v>
      </c>
      <c r="R410" s="91"/>
      <c r="S410" s="620"/>
      <c r="T410" s="91"/>
    </row>
    <row r="411" spans="1:20" customFormat="1" ht="114.75" x14ac:dyDescent="0.25">
      <c r="A411" s="62" t="s">
        <v>1723</v>
      </c>
      <c r="B411" s="7" t="s">
        <v>2684</v>
      </c>
      <c r="C411" s="159" t="s">
        <v>2697</v>
      </c>
      <c r="D411" s="7" t="s">
        <v>2696</v>
      </c>
      <c r="E411" s="219" t="s">
        <v>1728</v>
      </c>
      <c r="F411" s="202">
        <v>32</v>
      </c>
      <c r="G411" s="219" t="s">
        <v>426</v>
      </c>
      <c r="H411" s="219" t="s">
        <v>427</v>
      </c>
      <c r="I411" s="219" t="s">
        <v>279</v>
      </c>
      <c r="J411" s="115" t="s">
        <v>1733</v>
      </c>
      <c r="K411" s="117" t="s">
        <v>2731</v>
      </c>
      <c r="L411" s="91"/>
      <c r="M411" s="117"/>
      <c r="N411" s="91"/>
      <c r="O411" s="91"/>
      <c r="P411" s="91"/>
      <c r="Q411" s="225" t="s">
        <v>2805</v>
      </c>
      <c r="R411" s="91"/>
      <c r="S411" s="620"/>
      <c r="T411" s="91"/>
    </row>
    <row r="412" spans="1:20" customFormat="1" ht="315" x14ac:dyDescent="0.25">
      <c r="A412" s="62" t="s">
        <v>1723</v>
      </c>
      <c r="B412" s="7" t="s">
        <v>2684</v>
      </c>
      <c r="C412" s="159" t="s">
        <v>2697</v>
      </c>
      <c r="D412" s="10" t="s">
        <v>2696</v>
      </c>
      <c r="E412" s="221" t="s">
        <v>1711</v>
      </c>
      <c r="F412" s="222">
        <v>25</v>
      </c>
      <c r="G412" s="222" t="s">
        <v>170</v>
      </c>
      <c r="H412" s="222" t="s">
        <v>171</v>
      </c>
      <c r="I412" s="222" t="s">
        <v>8</v>
      </c>
      <c r="J412" s="220" t="s">
        <v>2687</v>
      </c>
      <c r="K412" s="117" t="s">
        <v>2731</v>
      </c>
      <c r="L412" s="91"/>
      <c r="M412" s="117"/>
      <c r="N412" s="91"/>
      <c r="O412" s="91"/>
      <c r="P412" s="91"/>
      <c r="Q412" s="225" t="s">
        <v>2805</v>
      </c>
      <c r="R412" s="91"/>
      <c r="S412" s="620"/>
      <c r="T412" s="91"/>
    </row>
    <row r="413" spans="1:20" customFormat="1" ht="331.5" x14ac:dyDescent="0.25">
      <c r="A413" s="63" t="s">
        <v>1723</v>
      </c>
      <c r="B413" s="7" t="s">
        <v>2684</v>
      </c>
      <c r="C413" s="159" t="s">
        <v>2697</v>
      </c>
      <c r="D413" s="10" t="s">
        <v>2696</v>
      </c>
      <c r="E413" s="221" t="s">
        <v>1720</v>
      </c>
      <c r="F413" s="201">
        <v>376</v>
      </c>
      <c r="G413" s="221" t="s">
        <v>916</v>
      </c>
      <c r="H413" s="221" t="s">
        <v>917</v>
      </c>
      <c r="I413" s="221" t="s">
        <v>8</v>
      </c>
      <c r="J413" s="116" t="s">
        <v>1739</v>
      </c>
      <c r="K413" s="117" t="s">
        <v>2731</v>
      </c>
      <c r="L413" s="91"/>
      <c r="M413" s="117"/>
      <c r="N413" s="91"/>
      <c r="O413" s="91"/>
      <c r="P413" s="91"/>
      <c r="Q413" s="225" t="s">
        <v>2805</v>
      </c>
      <c r="R413" s="91"/>
      <c r="S413" s="620"/>
      <c r="T413" s="91"/>
    </row>
    <row r="414" spans="1:20" customFormat="1" ht="280.5" x14ac:dyDescent="0.25">
      <c r="A414" s="63" t="s">
        <v>1723</v>
      </c>
      <c r="B414" s="7" t="s">
        <v>2684</v>
      </c>
      <c r="C414" s="159" t="s">
        <v>2697</v>
      </c>
      <c r="D414" s="10" t="s">
        <v>2696</v>
      </c>
      <c r="E414" s="221" t="s">
        <v>1720</v>
      </c>
      <c r="F414" s="201">
        <v>377</v>
      </c>
      <c r="G414" s="221" t="s">
        <v>898</v>
      </c>
      <c r="H414" s="221" t="s">
        <v>918</v>
      </c>
      <c r="I414" s="221" t="s">
        <v>431</v>
      </c>
      <c r="J414" s="116" t="s">
        <v>1739</v>
      </c>
      <c r="K414" s="117" t="s">
        <v>2731</v>
      </c>
      <c r="L414" s="92"/>
      <c r="M414" s="117"/>
      <c r="N414" s="92"/>
      <c r="O414" s="92"/>
      <c r="P414" s="92"/>
      <c r="Q414" s="225" t="s">
        <v>2805</v>
      </c>
      <c r="R414" s="91"/>
      <c r="S414" s="620"/>
      <c r="T414" s="91"/>
    </row>
    <row r="415" spans="1:20" customFormat="1" ht="306" x14ac:dyDescent="0.25">
      <c r="A415" s="63" t="s">
        <v>1723</v>
      </c>
      <c r="B415" s="7" t="s">
        <v>2684</v>
      </c>
      <c r="C415" s="159" t="s">
        <v>2697</v>
      </c>
      <c r="D415" s="10" t="s">
        <v>2696</v>
      </c>
      <c r="E415" s="221" t="s">
        <v>1720</v>
      </c>
      <c r="F415" s="201">
        <v>378</v>
      </c>
      <c r="G415" s="221" t="s">
        <v>916</v>
      </c>
      <c r="H415" s="221" t="s">
        <v>919</v>
      </c>
      <c r="I415" s="221" t="s">
        <v>8</v>
      </c>
      <c r="J415" s="116" t="s">
        <v>1739</v>
      </c>
      <c r="K415" s="117" t="s">
        <v>2731</v>
      </c>
      <c r="L415" s="92"/>
      <c r="M415" s="117"/>
      <c r="N415" s="92"/>
      <c r="O415" s="92"/>
      <c r="P415" s="92"/>
      <c r="Q415" s="225" t="s">
        <v>2805</v>
      </c>
      <c r="R415" s="91"/>
      <c r="S415" s="620"/>
      <c r="T415" s="91"/>
    </row>
    <row r="416" spans="1:20" customFormat="1" ht="204" x14ac:dyDescent="0.25">
      <c r="A416" s="63" t="s">
        <v>1723</v>
      </c>
      <c r="B416" s="7" t="s">
        <v>2684</v>
      </c>
      <c r="C416" s="159" t="s">
        <v>2697</v>
      </c>
      <c r="D416" s="10" t="s">
        <v>2696</v>
      </c>
      <c r="E416" s="221" t="s">
        <v>1720</v>
      </c>
      <c r="F416" s="201" t="s">
        <v>968</v>
      </c>
      <c r="G416" s="221" t="s">
        <v>916</v>
      </c>
      <c r="H416" s="221" t="s">
        <v>969</v>
      </c>
      <c r="I416" s="221" t="s">
        <v>8</v>
      </c>
      <c r="J416" s="116" t="s">
        <v>1739</v>
      </c>
      <c r="K416" s="117" t="s">
        <v>2731</v>
      </c>
      <c r="L416" s="92"/>
      <c r="M416" s="117"/>
      <c r="N416" s="92"/>
      <c r="O416" s="92"/>
      <c r="P416" s="92"/>
      <c r="Q416" s="225" t="s">
        <v>2805</v>
      </c>
      <c r="R416" s="91"/>
      <c r="S416" s="620"/>
      <c r="T416" s="91"/>
    </row>
    <row r="417" spans="1:20" customFormat="1" ht="114.75" x14ac:dyDescent="0.25">
      <c r="A417" s="63" t="s">
        <v>1723</v>
      </c>
      <c r="B417" s="7" t="s">
        <v>2684</v>
      </c>
      <c r="C417" s="159" t="s">
        <v>2697</v>
      </c>
      <c r="D417" s="7" t="s">
        <v>2696</v>
      </c>
      <c r="E417" s="219" t="s">
        <v>1720</v>
      </c>
      <c r="F417" s="202">
        <v>539</v>
      </c>
      <c r="G417" s="219" t="s">
        <v>1741</v>
      </c>
      <c r="H417" s="219" t="s">
        <v>1742</v>
      </c>
      <c r="I417" s="219" t="s">
        <v>8</v>
      </c>
      <c r="J417" s="115" t="s">
        <v>2688</v>
      </c>
      <c r="K417" s="117" t="s">
        <v>2731</v>
      </c>
      <c r="L417" s="92"/>
      <c r="M417" s="117"/>
      <c r="N417" s="92"/>
      <c r="O417" s="92"/>
      <c r="P417" s="92"/>
      <c r="Q417" s="225" t="s">
        <v>2805</v>
      </c>
      <c r="R417" s="91" t="s">
        <v>2744</v>
      </c>
      <c r="S417" s="620" t="s">
        <v>2744</v>
      </c>
      <c r="T417" s="91"/>
    </row>
    <row r="418" spans="1:20" customFormat="1" ht="114.75" x14ac:dyDescent="0.25">
      <c r="A418" s="63" t="s">
        <v>1723</v>
      </c>
      <c r="B418" s="7" t="s">
        <v>2684</v>
      </c>
      <c r="C418" s="159" t="s">
        <v>2697</v>
      </c>
      <c r="D418" s="7" t="s">
        <v>2696</v>
      </c>
      <c r="E418" s="219" t="s">
        <v>1720</v>
      </c>
      <c r="F418" s="202">
        <v>646</v>
      </c>
      <c r="G418" s="219" t="s">
        <v>949</v>
      </c>
      <c r="H418" s="219" t="s">
        <v>951</v>
      </c>
      <c r="I418" s="219" t="s">
        <v>8</v>
      </c>
      <c r="J418" s="116" t="s">
        <v>1745</v>
      </c>
      <c r="K418" s="117" t="s">
        <v>2731</v>
      </c>
      <c r="L418" s="92"/>
      <c r="M418" s="117"/>
      <c r="N418" s="92"/>
      <c r="O418" s="92"/>
      <c r="P418" s="92"/>
      <c r="Q418" s="225" t="s">
        <v>2805</v>
      </c>
      <c r="R418" s="92"/>
      <c r="S418" s="653"/>
      <c r="T418" s="91"/>
    </row>
    <row r="419" spans="1:20" customFormat="1" ht="114.75" x14ac:dyDescent="0.25">
      <c r="A419" s="63" t="s">
        <v>1723</v>
      </c>
      <c r="B419" s="7" t="s">
        <v>2684</v>
      </c>
      <c r="C419" s="159" t="s">
        <v>2697</v>
      </c>
      <c r="D419" s="7" t="s">
        <v>2696</v>
      </c>
      <c r="E419" s="219" t="s">
        <v>1720</v>
      </c>
      <c r="F419" s="202">
        <v>654</v>
      </c>
      <c r="G419" s="219" t="s">
        <v>1746</v>
      </c>
      <c r="H419" s="219" t="s">
        <v>1747</v>
      </c>
      <c r="I419" s="219" t="s">
        <v>8</v>
      </c>
      <c r="J419" s="116" t="s">
        <v>1745</v>
      </c>
      <c r="K419" s="117" t="s">
        <v>2731</v>
      </c>
      <c r="L419" s="92"/>
      <c r="M419" s="117"/>
      <c r="N419" s="92"/>
      <c r="O419" s="92"/>
      <c r="P419" s="92"/>
      <c r="Q419" s="225" t="s">
        <v>2805</v>
      </c>
      <c r="R419" s="92"/>
      <c r="S419" s="653"/>
      <c r="T419" s="91"/>
    </row>
    <row r="420" spans="1:20" customFormat="1" ht="120" x14ac:dyDescent="0.25">
      <c r="A420" s="63" t="s">
        <v>1723</v>
      </c>
      <c r="B420" s="7" t="s">
        <v>2684</v>
      </c>
      <c r="C420" s="159" t="s">
        <v>2697</v>
      </c>
      <c r="D420" s="7" t="s">
        <v>2696</v>
      </c>
      <c r="E420" s="219" t="s">
        <v>1720</v>
      </c>
      <c r="F420" s="202">
        <v>797</v>
      </c>
      <c r="G420" s="219" t="s">
        <v>1748</v>
      </c>
      <c r="H420" s="219" t="s">
        <v>1749</v>
      </c>
      <c r="I420" s="219" t="s">
        <v>1750</v>
      </c>
      <c r="J420" s="115" t="s">
        <v>1751</v>
      </c>
      <c r="K420" s="117" t="s">
        <v>2731</v>
      </c>
      <c r="L420" s="92"/>
      <c r="M420" s="117"/>
      <c r="N420" s="92"/>
      <c r="O420" s="92"/>
      <c r="P420" s="92"/>
      <c r="Q420" s="225" t="s">
        <v>2805</v>
      </c>
      <c r="R420" s="92"/>
      <c r="S420" s="653"/>
      <c r="T420" s="91"/>
    </row>
    <row r="421" spans="1:20" customFormat="1" ht="114.75" x14ac:dyDescent="0.25">
      <c r="A421" s="62" t="s">
        <v>1723</v>
      </c>
      <c r="B421" s="7" t="s">
        <v>2684</v>
      </c>
      <c r="C421" s="159" t="s">
        <v>2697</v>
      </c>
      <c r="D421" s="7" t="s">
        <v>2696</v>
      </c>
      <c r="E421" s="219" t="s">
        <v>1752</v>
      </c>
      <c r="F421" s="202">
        <v>2</v>
      </c>
      <c r="G421" s="219" t="s">
        <v>1461</v>
      </c>
      <c r="H421" s="219" t="s">
        <v>1462</v>
      </c>
      <c r="I421" s="219" t="s">
        <v>1463</v>
      </c>
      <c r="J421" s="116" t="s">
        <v>1753</v>
      </c>
      <c r="K421" s="117" t="s">
        <v>2731</v>
      </c>
      <c r="L421" s="92"/>
      <c r="M421" s="117"/>
      <c r="N421" s="92"/>
      <c r="O421" s="92"/>
      <c r="P421" s="92"/>
      <c r="Q421" s="225" t="s">
        <v>2805</v>
      </c>
      <c r="R421" s="92"/>
      <c r="S421" s="653"/>
      <c r="T421" s="91"/>
    </row>
    <row r="422" spans="1:20" customFormat="1" ht="114.75" x14ac:dyDescent="0.25">
      <c r="A422" s="62" t="s">
        <v>1723</v>
      </c>
      <c r="B422" s="7" t="s">
        <v>2684</v>
      </c>
      <c r="C422" s="159" t="s">
        <v>2697</v>
      </c>
      <c r="D422" s="7" t="s">
        <v>2696</v>
      </c>
      <c r="E422" s="219" t="s">
        <v>1752</v>
      </c>
      <c r="F422" s="202">
        <v>3</v>
      </c>
      <c r="G422" s="219" t="s">
        <v>1464</v>
      </c>
      <c r="H422" s="219" t="s">
        <v>1465</v>
      </c>
      <c r="I422" s="219" t="s">
        <v>1463</v>
      </c>
      <c r="J422" s="116" t="s">
        <v>1753</v>
      </c>
      <c r="K422" s="117" t="s">
        <v>2731</v>
      </c>
      <c r="L422" s="91"/>
      <c r="M422" s="117"/>
      <c r="N422" s="91"/>
      <c r="O422" s="91"/>
      <c r="P422" s="91"/>
      <c r="Q422" s="225" t="s">
        <v>2805</v>
      </c>
      <c r="R422" s="92"/>
      <c r="S422" s="653"/>
      <c r="T422" s="91"/>
    </row>
    <row r="423" spans="1:20" ht="114.75" x14ac:dyDescent="0.25">
      <c r="A423" s="62" t="s">
        <v>1723</v>
      </c>
      <c r="B423" s="7" t="s">
        <v>2684</v>
      </c>
      <c r="C423" s="159" t="s">
        <v>2697</v>
      </c>
      <c r="D423" s="7" t="s">
        <v>2696</v>
      </c>
      <c r="E423" s="219" t="s">
        <v>1752</v>
      </c>
      <c r="F423" s="202">
        <v>354</v>
      </c>
      <c r="G423" s="219" t="s">
        <v>1479</v>
      </c>
      <c r="H423" s="219" t="s">
        <v>1480</v>
      </c>
      <c r="I423" s="219" t="s">
        <v>1463</v>
      </c>
      <c r="J423" s="116" t="s">
        <v>1753</v>
      </c>
      <c r="K423" s="117" t="s">
        <v>2731</v>
      </c>
      <c r="L423" s="91"/>
      <c r="M423" s="117"/>
      <c r="N423" s="91"/>
      <c r="O423" s="91"/>
      <c r="P423" s="91"/>
      <c r="Q423" s="225" t="s">
        <v>2805</v>
      </c>
      <c r="R423" s="92"/>
      <c r="S423" s="653"/>
      <c r="T423" s="92"/>
    </row>
    <row r="424" spans="1:20" ht="114.75" x14ac:dyDescent="0.25">
      <c r="A424" s="62" t="s">
        <v>1723</v>
      </c>
      <c r="B424" s="7" t="s">
        <v>2684</v>
      </c>
      <c r="C424" s="159" t="s">
        <v>2697</v>
      </c>
      <c r="D424" s="7" t="s">
        <v>2696</v>
      </c>
      <c r="E424" s="219" t="s">
        <v>1752</v>
      </c>
      <c r="F424" s="202">
        <v>368</v>
      </c>
      <c r="G424" s="219" t="s">
        <v>1489</v>
      </c>
      <c r="H424" s="219" t="s">
        <v>1490</v>
      </c>
      <c r="I424" s="219" t="s">
        <v>1463</v>
      </c>
      <c r="J424" s="116" t="s">
        <v>1753</v>
      </c>
      <c r="K424" s="117" t="s">
        <v>2731</v>
      </c>
      <c r="L424" s="91"/>
      <c r="M424" s="117"/>
      <c r="N424" s="91"/>
      <c r="O424" s="91"/>
      <c r="P424" s="91"/>
      <c r="Q424" s="225" t="s">
        <v>2805</v>
      </c>
      <c r="R424" s="92"/>
      <c r="S424" s="653"/>
      <c r="T424" s="92"/>
    </row>
    <row r="425" spans="1:20" ht="114.75" x14ac:dyDescent="0.25">
      <c r="A425" s="62" t="s">
        <v>1723</v>
      </c>
      <c r="B425" s="7" t="s">
        <v>2684</v>
      </c>
      <c r="C425" s="159" t="s">
        <v>2697</v>
      </c>
      <c r="D425" s="7" t="s">
        <v>2696</v>
      </c>
      <c r="E425" s="219" t="s">
        <v>1754</v>
      </c>
      <c r="F425" s="202">
        <v>188</v>
      </c>
      <c r="G425" s="219" t="s">
        <v>1539</v>
      </c>
      <c r="H425" s="219" t="s">
        <v>1540</v>
      </c>
      <c r="I425" s="219" t="s">
        <v>1541</v>
      </c>
      <c r="J425" s="220" t="s">
        <v>1755</v>
      </c>
      <c r="K425" s="117" t="s">
        <v>2731</v>
      </c>
      <c r="L425" s="91"/>
      <c r="M425" s="117"/>
      <c r="N425" s="91"/>
      <c r="O425" s="91"/>
      <c r="P425" s="91"/>
      <c r="Q425" s="225" t="s">
        <v>2805</v>
      </c>
      <c r="R425" s="92"/>
      <c r="S425" s="653"/>
      <c r="T425" s="92"/>
    </row>
    <row r="426" spans="1:20" ht="114.75" x14ac:dyDescent="0.25">
      <c r="A426" s="62" t="s">
        <v>1723</v>
      </c>
      <c r="B426" s="7" t="s">
        <v>2684</v>
      </c>
      <c r="C426" s="159" t="s">
        <v>2697</v>
      </c>
      <c r="D426" s="7" t="s">
        <v>2696</v>
      </c>
      <c r="E426" s="219" t="s">
        <v>1754</v>
      </c>
      <c r="F426" s="202">
        <v>475</v>
      </c>
      <c r="G426" s="219" t="s">
        <v>1569</v>
      </c>
      <c r="H426" s="219" t="s">
        <v>1570</v>
      </c>
      <c r="I426" s="219" t="s">
        <v>1571</v>
      </c>
      <c r="J426" s="220" t="s">
        <v>1755</v>
      </c>
      <c r="K426" s="117" t="s">
        <v>2731</v>
      </c>
      <c r="L426" s="91"/>
      <c r="M426" s="117"/>
      <c r="N426" s="91"/>
      <c r="O426" s="91"/>
      <c r="P426" s="91"/>
      <c r="Q426" s="225" t="s">
        <v>2805</v>
      </c>
      <c r="R426" s="92"/>
      <c r="S426" s="653"/>
      <c r="T426" s="92"/>
    </row>
    <row r="427" spans="1:20" ht="90" x14ac:dyDescent="0.25">
      <c r="A427" s="20" t="s">
        <v>1723</v>
      </c>
      <c r="B427" s="7" t="s">
        <v>2684</v>
      </c>
      <c r="C427" s="159" t="s">
        <v>2707</v>
      </c>
      <c r="D427" s="7" t="s">
        <v>2708</v>
      </c>
      <c r="E427" s="219" t="s">
        <v>1720</v>
      </c>
      <c r="F427" s="202">
        <v>646</v>
      </c>
      <c r="G427" s="219" t="s">
        <v>949</v>
      </c>
      <c r="H427" s="219" t="s">
        <v>951</v>
      </c>
      <c r="I427" s="219" t="s">
        <v>8</v>
      </c>
      <c r="J427" s="116" t="s">
        <v>1745</v>
      </c>
      <c r="K427" s="117"/>
      <c r="L427" s="91"/>
      <c r="M427" s="117"/>
      <c r="N427" s="91"/>
      <c r="O427" s="91"/>
      <c r="P427" s="91"/>
      <c r="Q427" s="91"/>
      <c r="R427" s="91" t="s">
        <v>2778</v>
      </c>
      <c r="S427" s="91">
        <v>2026</v>
      </c>
    </row>
    <row r="428" spans="1:20" ht="76.5" x14ac:dyDescent="0.25">
      <c r="A428" s="61" t="s">
        <v>1723</v>
      </c>
      <c r="B428" s="7" t="s">
        <v>2684</v>
      </c>
      <c r="C428" s="159" t="s">
        <v>2707</v>
      </c>
      <c r="D428" s="7" t="s">
        <v>2708</v>
      </c>
      <c r="E428" s="219" t="s">
        <v>1728</v>
      </c>
      <c r="F428" s="202" t="s">
        <v>251</v>
      </c>
      <c r="G428" s="219" t="s">
        <v>252</v>
      </c>
      <c r="H428" s="219" t="s">
        <v>253</v>
      </c>
      <c r="I428" s="219" t="s">
        <v>1759</v>
      </c>
      <c r="J428" s="220" t="s">
        <v>1734</v>
      </c>
      <c r="K428" s="117"/>
      <c r="L428" s="91"/>
      <c r="M428" s="117" t="s">
        <v>2732</v>
      </c>
      <c r="N428" s="91"/>
      <c r="O428" s="218"/>
      <c r="P428" s="91">
        <v>10</v>
      </c>
      <c r="Q428" s="218" t="s">
        <v>2803</v>
      </c>
      <c r="R428" s="91" t="s">
        <v>2760</v>
      </c>
      <c r="S428" s="91">
        <v>2026</v>
      </c>
    </row>
    <row r="429" spans="1:20" ht="76.5" x14ac:dyDescent="0.25">
      <c r="A429" s="61" t="s">
        <v>1723</v>
      </c>
      <c r="B429" s="7" t="s">
        <v>2684</v>
      </c>
      <c r="C429" s="159" t="s">
        <v>2707</v>
      </c>
      <c r="D429" s="7" t="s">
        <v>2708</v>
      </c>
      <c r="E429" s="219" t="s">
        <v>1728</v>
      </c>
      <c r="F429" s="202">
        <v>36</v>
      </c>
      <c r="G429" s="219" t="s">
        <v>255</v>
      </c>
      <c r="H429" s="219" t="s">
        <v>256</v>
      </c>
      <c r="I429" s="219" t="s">
        <v>257</v>
      </c>
      <c r="J429" s="220" t="s">
        <v>1734</v>
      </c>
      <c r="K429" s="117"/>
      <c r="L429" s="92"/>
      <c r="M429" s="117" t="s">
        <v>2732</v>
      </c>
      <c r="N429" s="92"/>
      <c r="O429" s="218"/>
      <c r="P429" s="92">
        <v>2</v>
      </c>
      <c r="Q429" s="218" t="s">
        <v>2803</v>
      </c>
      <c r="R429" s="91" t="s">
        <v>2760</v>
      </c>
      <c r="S429" s="91">
        <v>2026</v>
      </c>
    </row>
    <row r="430" spans="1:20" ht="76.5" x14ac:dyDescent="0.25">
      <c r="A430" s="61" t="s">
        <v>1723</v>
      </c>
      <c r="B430" s="7" t="s">
        <v>2684</v>
      </c>
      <c r="C430" s="159" t="s">
        <v>2707</v>
      </c>
      <c r="D430" s="7" t="s">
        <v>2708</v>
      </c>
      <c r="E430" s="219" t="s">
        <v>1728</v>
      </c>
      <c r="F430" s="202">
        <v>171</v>
      </c>
      <c r="G430" s="219" t="s">
        <v>252</v>
      </c>
      <c r="H430" s="219" t="s">
        <v>253</v>
      </c>
      <c r="I430" s="219" t="s">
        <v>267</v>
      </c>
      <c r="J430" s="220" t="s">
        <v>1734</v>
      </c>
      <c r="K430" s="117"/>
      <c r="L430" s="91"/>
      <c r="M430" s="117" t="s">
        <v>2732</v>
      </c>
      <c r="N430" s="91"/>
      <c r="O430" s="218"/>
      <c r="P430" s="91">
        <v>10</v>
      </c>
      <c r="Q430" s="218" t="s">
        <v>2803</v>
      </c>
      <c r="R430" s="91" t="s">
        <v>2760</v>
      </c>
      <c r="S430" s="91">
        <v>2026</v>
      </c>
    </row>
    <row r="431" spans="1:20" customFormat="1" ht="76.5" x14ac:dyDescent="0.25">
      <c r="A431" s="61" t="s">
        <v>1723</v>
      </c>
      <c r="B431" s="7" t="s">
        <v>2684</v>
      </c>
      <c r="C431" s="159" t="s">
        <v>2707</v>
      </c>
      <c r="D431" s="7" t="s">
        <v>2708</v>
      </c>
      <c r="E431" s="219" t="s">
        <v>1728</v>
      </c>
      <c r="F431" s="202">
        <v>43</v>
      </c>
      <c r="G431" s="219" t="s">
        <v>288</v>
      </c>
      <c r="H431" s="219" t="s">
        <v>289</v>
      </c>
      <c r="I431" s="219" t="s">
        <v>1759</v>
      </c>
      <c r="J431" s="220" t="s">
        <v>1734</v>
      </c>
      <c r="K431" s="117"/>
      <c r="L431" s="91"/>
      <c r="M431" s="117" t="s">
        <v>2732</v>
      </c>
      <c r="N431" s="91"/>
      <c r="O431" s="218"/>
      <c r="P431" s="91">
        <v>3</v>
      </c>
      <c r="Q431" s="218" t="s">
        <v>2803</v>
      </c>
      <c r="R431" s="91" t="s">
        <v>2760</v>
      </c>
      <c r="S431" s="91">
        <v>2026</v>
      </c>
    </row>
    <row r="432" spans="1:20" customFormat="1" ht="76.5" x14ac:dyDescent="0.25">
      <c r="A432" s="61" t="s">
        <v>1723</v>
      </c>
      <c r="B432" s="7" t="s">
        <v>2684</v>
      </c>
      <c r="C432" s="159" t="s">
        <v>2707</v>
      </c>
      <c r="D432" s="7" t="s">
        <v>2708</v>
      </c>
      <c r="E432" s="219" t="s">
        <v>1728</v>
      </c>
      <c r="F432" s="202">
        <v>50</v>
      </c>
      <c r="G432" s="219" t="s">
        <v>296</v>
      </c>
      <c r="H432" s="219" t="s">
        <v>297</v>
      </c>
      <c r="I432" s="219" t="s">
        <v>298</v>
      </c>
      <c r="J432" s="220" t="s">
        <v>1734</v>
      </c>
      <c r="K432" s="117"/>
      <c r="L432" s="91"/>
      <c r="M432" s="117" t="s">
        <v>2732</v>
      </c>
      <c r="N432" s="91"/>
      <c r="O432" s="218"/>
      <c r="P432" s="91">
        <v>2</v>
      </c>
      <c r="Q432" s="218" t="s">
        <v>2803</v>
      </c>
      <c r="R432" s="91" t="s">
        <v>2760</v>
      </c>
      <c r="S432" s="91">
        <v>2026</v>
      </c>
    </row>
    <row r="433" spans="1:20" customFormat="1" ht="90" x14ac:dyDescent="0.25">
      <c r="A433" s="61" t="s">
        <v>1723</v>
      </c>
      <c r="B433" s="7" t="s">
        <v>2684</v>
      </c>
      <c r="C433" s="159" t="s">
        <v>2707</v>
      </c>
      <c r="D433" s="7" t="s">
        <v>2708</v>
      </c>
      <c r="E433" s="219" t="s">
        <v>1728</v>
      </c>
      <c r="F433" s="202">
        <v>63</v>
      </c>
      <c r="G433" s="219" t="s">
        <v>310</v>
      </c>
      <c r="H433" s="219" t="s">
        <v>311</v>
      </c>
      <c r="I433" s="219" t="s">
        <v>257</v>
      </c>
      <c r="J433" s="220" t="s">
        <v>1735</v>
      </c>
      <c r="K433" s="117"/>
      <c r="L433" s="91"/>
      <c r="M433" s="117" t="s">
        <v>2732</v>
      </c>
      <c r="N433" s="91"/>
      <c r="O433" s="218"/>
      <c r="P433" s="91">
        <v>2</v>
      </c>
      <c r="Q433" s="218" t="s">
        <v>2803</v>
      </c>
      <c r="R433" s="91" t="s">
        <v>2760</v>
      </c>
      <c r="S433" s="91">
        <v>2026</v>
      </c>
    </row>
    <row r="434" spans="1:20" customFormat="1" ht="140.25" x14ac:dyDescent="0.25">
      <c r="A434" s="61" t="s">
        <v>1723</v>
      </c>
      <c r="B434" s="7" t="s">
        <v>2684</v>
      </c>
      <c r="C434" s="159" t="s">
        <v>2707</v>
      </c>
      <c r="D434" s="7" t="s">
        <v>2708</v>
      </c>
      <c r="E434" s="219" t="s">
        <v>1728</v>
      </c>
      <c r="F434" s="202">
        <v>68</v>
      </c>
      <c r="G434" s="219" t="s">
        <v>315</v>
      </c>
      <c r="H434" s="219" t="s">
        <v>316</v>
      </c>
      <c r="I434" s="219" t="s">
        <v>317</v>
      </c>
      <c r="J434" s="220" t="s">
        <v>1734</v>
      </c>
      <c r="K434" s="117"/>
      <c r="L434" s="91"/>
      <c r="M434" s="117" t="s">
        <v>2732</v>
      </c>
      <c r="N434" s="91"/>
      <c r="O434" s="218"/>
      <c r="P434" s="91">
        <v>10</v>
      </c>
      <c r="Q434" s="218" t="s">
        <v>2803</v>
      </c>
      <c r="R434" s="91" t="s">
        <v>2760</v>
      </c>
      <c r="S434" s="91">
        <v>2026</v>
      </c>
    </row>
    <row r="435" spans="1:20" customFormat="1" ht="76.5" x14ac:dyDescent="0.25">
      <c r="A435" s="61" t="s">
        <v>1723</v>
      </c>
      <c r="B435" s="7" t="s">
        <v>2684</v>
      </c>
      <c r="C435" s="159" t="s">
        <v>2707</v>
      </c>
      <c r="D435" s="7" t="s">
        <v>2708</v>
      </c>
      <c r="E435" s="219" t="s">
        <v>1728</v>
      </c>
      <c r="F435" s="202">
        <v>360</v>
      </c>
      <c r="G435" s="219" t="s">
        <v>331</v>
      </c>
      <c r="H435" s="219" t="s">
        <v>332</v>
      </c>
      <c r="I435" s="219" t="s">
        <v>295</v>
      </c>
      <c r="J435" s="220" t="s">
        <v>1734</v>
      </c>
      <c r="K435" s="117"/>
      <c r="L435" s="91"/>
      <c r="M435" s="117" t="s">
        <v>2732</v>
      </c>
      <c r="N435" s="91"/>
      <c r="O435" s="218"/>
      <c r="P435" s="91">
        <v>10</v>
      </c>
      <c r="Q435" s="218" t="s">
        <v>2803</v>
      </c>
      <c r="R435" s="91" t="s">
        <v>2760</v>
      </c>
      <c r="S435" s="91">
        <v>2026</v>
      </c>
    </row>
    <row r="436" spans="1:20" customFormat="1" ht="76.5" x14ac:dyDescent="0.25">
      <c r="A436" s="61" t="s">
        <v>1723</v>
      </c>
      <c r="B436" s="7" t="s">
        <v>2684</v>
      </c>
      <c r="C436" s="159" t="s">
        <v>2707</v>
      </c>
      <c r="D436" s="7" t="s">
        <v>2708</v>
      </c>
      <c r="E436" s="219" t="s">
        <v>1728</v>
      </c>
      <c r="F436" s="202" t="s">
        <v>333</v>
      </c>
      <c r="G436" s="219" t="s">
        <v>331</v>
      </c>
      <c r="H436" s="219" t="s">
        <v>332</v>
      </c>
      <c r="I436" s="219" t="s">
        <v>334</v>
      </c>
      <c r="J436" s="220" t="s">
        <v>1734</v>
      </c>
      <c r="K436" s="117"/>
      <c r="L436" s="91"/>
      <c r="M436" s="117" t="s">
        <v>2732</v>
      </c>
      <c r="N436" s="91"/>
      <c r="O436" s="218"/>
      <c r="P436" s="91">
        <v>10</v>
      </c>
      <c r="Q436" s="218" t="s">
        <v>2803</v>
      </c>
      <c r="R436" s="91" t="s">
        <v>2760</v>
      </c>
      <c r="S436" s="91">
        <v>2026</v>
      </c>
    </row>
    <row r="437" spans="1:20" customFormat="1" ht="76.5" x14ac:dyDescent="0.25">
      <c r="A437" s="61" t="s">
        <v>1723</v>
      </c>
      <c r="B437" s="7" t="s">
        <v>2684</v>
      </c>
      <c r="C437" s="159" t="s">
        <v>2707</v>
      </c>
      <c r="D437" s="7" t="s">
        <v>2708</v>
      </c>
      <c r="E437" s="219" t="s">
        <v>1728</v>
      </c>
      <c r="F437" s="202" t="s">
        <v>335</v>
      </c>
      <c r="G437" s="219" t="s">
        <v>331</v>
      </c>
      <c r="H437" s="219" t="s">
        <v>332</v>
      </c>
      <c r="I437" s="219" t="s">
        <v>1759</v>
      </c>
      <c r="J437" s="220" t="s">
        <v>1734</v>
      </c>
      <c r="K437" s="117"/>
      <c r="L437" s="91"/>
      <c r="M437" s="117" t="s">
        <v>2732</v>
      </c>
      <c r="N437" s="91"/>
      <c r="O437" s="218"/>
      <c r="P437" s="91">
        <v>10</v>
      </c>
      <c r="Q437" s="218" t="s">
        <v>2803</v>
      </c>
      <c r="R437" s="91" t="s">
        <v>2760</v>
      </c>
      <c r="S437" s="91">
        <v>2026</v>
      </c>
    </row>
    <row r="438" spans="1:20" customFormat="1" ht="105" x14ac:dyDescent="0.25">
      <c r="A438" s="61" t="s">
        <v>1723</v>
      </c>
      <c r="B438" s="7" t="s">
        <v>2684</v>
      </c>
      <c r="C438" s="159" t="s">
        <v>2707</v>
      </c>
      <c r="D438" s="7" t="s">
        <v>2708</v>
      </c>
      <c r="E438" s="219" t="s">
        <v>1728</v>
      </c>
      <c r="F438" s="202">
        <v>638</v>
      </c>
      <c r="G438" s="219" t="s">
        <v>344</v>
      </c>
      <c r="H438" s="219" t="s">
        <v>345</v>
      </c>
      <c r="I438" s="219" t="s">
        <v>279</v>
      </c>
      <c r="J438" s="115" t="s">
        <v>1733</v>
      </c>
      <c r="K438" s="117"/>
      <c r="L438" s="91"/>
      <c r="M438" s="117" t="s">
        <v>2732</v>
      </c>
      <c r="N438" s="91"/>
      <c r="O438" s="218"/>
      <c r="P438" s="91">
        <v>2</v>
      </c>
      <c r="Q438" s="218" t="s">
        <v>2803</v>
      </c>
      <c r="R438" s="91" t="s">
        <v>2760</v>
      </c>
      <c r="S438" s="91">
        <v>2026</v>
      </c>
    </row>
    <row r="439" spans="1:20" customFormat="1" ht="105" x14ac:dyDescent="0.25">
      <c r="A439" s="61" t="s">
        <v>1723</v>
      </c>
      <c r="B439" s="7" t="s">
        <v>2684</v>
      </c>
      <c r="C439" s="159" t="s">
        <v>2707</v>
      </c>
      <c r="D439" s="7" t="s">
        <v>2708</v>
      </c>
      <c r="E439" s="219" t="s">
        <v>1728</v>
      </c>
      <c r="F439" s="202">
        <v>556</v>
      </c>
      <c r="G439" s="219" t="s">
        <v>358</v>
      </c>
      <c r="H439" s="219" t="s">
        <v>359</v>
      </c>
      <c r="I439" s="219" t="s">
        <v>360</v>
      </c>
      <c r="J439" s="116" t="s">
        <v>1733</v>
      </c>
      <c r="K439" s="117"/>
      <c r="L439" s="91"/>
      <c r="M439" s="117" t="s">
        <v>2732</v>
      </c>
      <c r="N439" s="91"/>
      <c r="O439" s="218"/>
      <c r="P439" s="91">
        <v>3</v>
      </c>
      <c r="Q439" s="218" t="s">
        <v>2803</v>
      </c>
      <c r="R439" s="91" t="s">
        <v>2760</v>
      </c>
      <c r="S439" s="91">
        <v>2026</v>
      </c>
    </row>
    <row r="440" spans="1:20" customFormat="1" ht="105" x14ac:dyDescent="0.25">
      <c r="A440" s="61" t="s">
        <v>1723</v>
      </c>
      <c r="B440" s="7" t="s">
        <v>2684</v>
      </c>
      <c r="C440" s="159" t="s">
        <v>2707</v>
      </c>
      <c r="D440" s="7" t="s">
        <v>2708</v>
      </c>
      <c r="E440" s="219" t="s">
        <v>1728</v>
      </c>
      <c r="F440" s="202">
        <v>329</v>
      </c>
      <c r="G440" s="219" t="s">
        <v>365</v>
      </c>
      <c r="H440" s="219" t="s">
        <v>366</v>
      </c>
      <c r="I440" s="219" t="s">
        <v>279</v>
      </c>
      <c r="J440" s="116" t="s">
        <v>1736</v>
      </c>
      <c r="K440" s="117"/>
      <c r="L440" s="91"/>
      <c r="M440" s="117" t="s">
        <v>2732</v>
      </c>
      <c r="N440" s="91"/>
      <c r="O440" s="218"/>
      <c r="P440" s="91">
        <v>1</v>
      </c>
      <c r="Q440" s="218" t="s">
        <v>2803</v>
      </c>
      <c r="R440" s="91" t="s">
        <v>2760</v>
      </c>
      <c r="S440" s="91">
        <v>2026</v>
      </c>
    </row>
    <row r="441" spans="1:20" customFormat="1" ht="105" x14ac:dyDescent="0.25">
      <c r="A441" s="61" t="s">
        <v>1723</v>
      </c>
      <c r="B441" s="7" t="s">
        <v>2684</v>
      </c>
      <c r="C441" s="159" t="s">
        <v>2707</v>
      </c>
      <c r="D441" s="7" t="s">
        <v>2708</v>
      </c>
      <c r="E441" s="219" t="s">
        <v>1728</v>
      </c>
      <c r="F441" s="202">
        <v>60</v>
      </c>
      <c r="G441" s="219" t="s">
        <v>383</v>
      </c>
      <c r="H441" s="219" t="s">
        <v>384</v>
      </c>
      <c r="I441" s="219" t="s">
        <v>279</v>
      </c>
      <c r="J441" s="115" t="s">
        <v>1733</v>
      </c>
      <c r="K441" s="117"/>
      <c r="L441" s="91"/>
      <c r="M441" s="117" t="s">
        <v>2732</v>
      </c>
      <c r="N441" s="91"/>
      <c r="O441" s="218"/>
      <c r="P441" s="91">
        <v>2</v>
      </c>
      <c r="Q441" s="218" t="s">
        <v>2803</v>
      </c>
      <c r="R441" s="91" t="s">
        <v>2760</v>
      </c>
      <c r="S441" s="91">
        <v>2026</v>
      </c>
    </row>
    <row r="442" spans="1:20" customFormat="1" ht="76.5" x14ac:dyDescent="0.25">
      <c r="A442" s="61" t="s">
        <v>1723</v>
      </c>
      <c r="B442" s="7" t="s">
        <v>2684</v>
      </c>
      <c r="C442" s="159" t="s">
        <v>2707</v>
      </c>
      <c r="D442" s="7" t="s">
        <v>2708</v>
      </c>
      <c r="E442" s="219" t="s">
        <v>1728</v>
      </c>
      <c r="F442" s="202" t="s">
        <v>391</v>
      </c>
      <c r="G442" s="219" t="s">
        <v>252</v>
      </c>
      <c r="H442" s="219" t="s">
        <v>253</v>
      </c>
      <c r="I442" s="219" t="s">
        <v>1759</v>
      </c>
      <c r="J442" s="220" t="s">
        <v>1734</v>
      </c>
      <c r="K442" s="117"/>
      <c r="L442" s="91"/>
      <c r="M442" s="117" t="s">
        <v>2732</v>
      </c>
      <c r="N442" s="91"/>
      <c r="O442" s="218"/>
      <c r="P442" s="91"/>
      <c r="Q442" s="218" t="s">
        <v>2803</v>
      </c>
      <c r="R442" s="91" t="s">
        <v>2760</v>
      </c>
      <c r="S442" s="91">
        <v>2026</v>
      </c>
    </row>
    <row r="443" spans="1:20" customFormat="1" ht="102" x14ac:dyDescent="0.25">
      <c r="A443" s="61" t="s">
        <v>1723</v>
      </c>
      <c r="B443" s="7" t="s">
        <v>2684</v>
      </c>
      <c r="C443" s="159" t="s">
        <v>2707</v>
      </c>
      <c r="D443" s="7" t="s">
        <v>2708</v>
      </c>
      <c r="E443" s="219" t="s">
        <v>1728</v>
      </c>
      <c r="F443" s="202">
        <v>78</v>
      </c>
      <c r="G443" s="219" t="s">
        <v>396</v>
      </c>
      <c r="H443" s="219" t="s">
        <v>397</v>
      </c>
      <c r="I443" s="219" t="s">
        <v>8</v>
      </c>
      <c r="J443" s="115" t="s">
        <v>2709</v>
      </c>
      <c r="K443" s="117"/>
      <c r="L443" s="91"/>
      <c r="M443" s="117" t="s">
        <v>2732</v>
      </c>
      <c r="N443" s="91"/>
      <c r="O443" s="218"/>
      <c r="P443" s="91"/>
      <c r="Q443" s="218" t="s">
        <v>2803</v>
      </c>
      <c r="R443" s="91" t="s">
        <v>2760</v>
      </c>
      <c r="S443" s="91">
        <v>2026</v>
      </c>
    </row>
    <row r="444" spans="1:20" customFormat="1" ht="90" x14ac:dyDescent="0.25">
      <c r="A444" s="61" t="s">
        <v>1723</v>
      </c>
      <c r="B444" s="7" t="s">
        <v>2684</v>
      </c>
      <c r="C444" s="159" t="s">
        <v>2707</v>
      </c>
      <c r="D444" s="7" t="s">
        <v>2708</v>
      </c>
      <c r="E444" s="219" t="s">
        <v>1728</v>
      </c>
      <c r="F444" s="202">
        <v>58</v>
      </c>
      <c r="G444" s="219" t="s">
        <v>408</v>
      </c>
      <c r="H444" s="219" t="s">
        <v>409</v>
      </c>
      <c r="I444" s="219" t="s">
        <v>8</v>
      </c>
      <c r="J444" s="115" t="s">
        <v>2709</v>
      </c>
      <c r="K444" s="117"/>
      <c r="L444" s="91"/>
      <c r="M444" s="117" t="s">
        <v>2732</v>
      </c>
      <c r="N444" s="91"/>
      <c r="O444" s="218"/>
      <c r="P444" s="91">
        <v>1</v>
      </c>
      <c r="Q444" s="218" t="s">
        <v>2803</v>
      </c>
      <c r="R444" s="91" t="s">
        <v>2760</v>
      </c>
      <c r="S444" s="91">
        <v>2026</v>
      </c>
    </row>
    <row r="445" spans="1:20" customFormat="1" ht="105" x14ac:dyDescent="0.25">
      <c r="A445" s="61" t="s">
        <v>1723</v>
      </c>
      <c r="B445" s="7" t="s">
        <v>2684</v>
      </c>
      <c r="C445" s="159" t="s">
        <v>2707</v>
      </c>
      <c r="D445" s="7" t="s">
        <v>2708</v>
      </c>
      <c r="E445" s="219" t="s">
        <v>1728</v>
      </c>
      <c r="F445" s="202">
        <v>55</v>
      </c>
      <c r="G445" s="219" t="s">
        <v>420</v>
      </c>
      <c r="H445" s="219" t="s">
        <v>421</v>
      </c>
      <c r="I445" s="219" t="s">
        <v>8</v>
      </c>
      <c r="J445" s="115" t="s">
        <v>1733</v>
      </c>
      <c r="K445" s="117"/>
      <c r="L445" s="91"/>
      <c r="M445" s="117" t="s">
        <v>2732</v>
      </c>
      <c r="N445" s="91"/>
      <c r="O445" s="218"/>
      <c r="P445" s="91">
        <v>10</v>
      </c>
      <c r="Q445" s="218" t="s">
        <v>2803</v>
      </c>
      <c r="R445" s="91" t="s">
        <v>2760</v>
      </c>
      <c r="S445" s="91">
        <v>2026</v>
      </c>
    </row>
    <row r="446" spans="1:20" customFormat="1" ht="105" x14ac:dyDescent="0.25">
      <c r="A446" s="61" t="s">
        <v>1723</v>
      </c>
      <c r="B446" s="7" t="s">
        <v>2684</v>
      </c>
      <c r="C446" s="159" t="s">
        <v>2707</v>
      </c>
      <c r="D446" s="7" t="s">
        <v>2708</v>
      </c>
      <c r="E446" s="219" t="s">
        <v>1728</v>
      </c>
      <c r="F446" s="202">
        <v>31</v>
      </c>
      <c r="G446" s="219" t="s">
        <v>424</v>
      </c>
      <c r="H446" s="219" t="s">
        <v>425</v>
      </c>
      <c r="I446" s="219" t="s">
        <v>8</v>
      </c>
      <c r="J446" s="116" t="s">
        <v>1736</v>
      </c>
      <c r="K446" s="117" t="s">
        <v>2732</v>
      </c>
      <c r="L446" s="91"/>
      <c r="M446" s="117"/>
      <c r="N446" s="91"/>
      <c r="O446" s="91"/>
      <c r="P446" s="91">
        <v>6</v>
      </c>
      <c r="Q446" s="218" t="s">
        <v>2803</v>
      </c>
      <c r="R446" s="91" t="s">
        <v>2760</v>
      </c>
      <c r="S446" s="620">
        <v>2026</v>
      </c>
      <c r="T446" s="91"/>
    </row>
    <row r="447" spans="1:20" customFormat="1" ht="76.5" x14ac:dyDescent="0.25">
      <c r="A447" s="61" t="s">
        <v>1723</v>
      </c>
      <c r="B447" s="7" t="s">
        <v>2684</v>
      </c>
      <c r="C447" s="159" t="s">
        <v>2707</v>
      </c>
      <c r="D447" s="7" t="s">
        <v>2708</v>
      </c>
      <c r="E447" s="219" t="s">
        <v>1752</v>
      </c>
      <c r="F447" s="202">
        <v>2</v>
      </c>
      <c r="G447" s="219" t="s">
        <v>1461</v>
      </c>
      <c r="H447" s="219" t="s">
        <v>1462</v>
      </c>
      <c r="I447" s="219" t="s">
        <v>1463</v>
      </c>
      <c r="J447" s="116" t="s">
        <v>1753</v>
      </c>
      <c r="K447" s="117" t="s">
        <v>2731</v>
      </c>
      <c r="L447" s="91"/>
      <c r="M447" s="117"/>
      <c r="N447" s="91"/>
      <c r="O447" s="91"/>
      <c r="P447" s="91"/>
      <c r="Q447" s="91"/>
      <c r="R447" s="91" t="s">
        <v>2271</v>
      </c>
      <c r="S447" s="620">
        <v>2026</v>
      </c>
      <c r="T447" s="91"/>
    </row>
    <row r="448" spans="1:20" customFormat="1" ht="76.5" x14ac:dyDescent="0.25">
      <c r="A448" s="61" t="s">
        <v>1723</v>
      </c>
      <c r="B448" s="7" t="s">
        <v>2684</v>
      </c>
      <c r="C448" s="159" t="s">
        <v>2707</v>
      </c>
      <c r="D448" s="7" t="s">
        <v>2708</v>
      </c>
      <c r="E448" s="219" t="s">
        <v>1752</v>
      </c>
      <c r="F448" s="202">
        <v>368</v>
      </c>
      <c r="G448" s="219" t="s">
        <v>1489</v>
      </c>
      <c r="H448" s="219" t="s">
        <v>1490</v>
      </c>
      <c r="I448" s="219" t="s">
        <v>1463</v>
      </c>
      <c r="J448" s="116" t="s">
        <v>1753</v>
      </c>
      <c r="K448" s="117" t="s">
        <v>2731</v>
      </c>
      <c r="L448" s="91"/>
      <c r="M448" s="117"/>
      <c r="N448" s="91"/>
      <c r="O448" s="91"/>
      <c r="P448" s="91"/>
      <c r="Q448" s="91"/>
      <c r="R448" s="91" t="s">
        <v>2271</v>
      </c>
      <c r="S448" s="620">
        <v>2026</v>
      </c>
      <c r="T448" s="91"/>
    </row>
    <row r="449" spans="1:20" customFormat="1" ht="331.5" x14ac:dyDescent="0.25">
      <c r="A449" s="63" t="s">
        <v>1723</v>
      </c>
      <c r="B449" s="7" t="s">
        <v>2684</v>
      </c>
      <c r="C449" s="159" t="s">
        <v>2707</v>
      </c>
      <c r="D449" s="10" t="s">
        <v>2708</v>
      </c>
      <c r="E449" s="221" t="s">
        <v>1720</v>
      </c>
      <c r="F449" s="201">
        <v>376</v>
      </c>
      <c r="G449" s="221" t="s">
        <v>916</v>
      </c>
      <c r="H449" s="221" t="s">
        <v>917</v>
      </c>
      <c r="I449" s="221" t="s">
        <v>8</v>
      </c>
      <c r="J449" s="116" t="s">
        <v>1739</v>
      </c>
      <c r="K449" s="117" t="s">
        <v>2732</v>
      </c>
      <c r="L449" s="91"/>
      <c r="M449" s="117"/>
      <c r="N449" s="91"/>
      <c r="O449" s="91"/>
      <c r="P449" s="91"/>
      <c r="Q449" s="609" t="s">
        <v>2830</v>
      </c>
      <c r="R449" s="92" t="s">
        <v>2781</v>
      </c>
      <c r="S449" s="653">
        <v>2026</v>
      </c>
      <c r="T449" s="91"/>
    </row>
    <row r="450" spans="1:20" customFormat="1" ht="280.5" x14ac:dyDescent="0.25">
      <c r="A450" s="63" t="s">
        <v>1723</v>
      </c>
      <c r="B450" s="7" t="s">
        <v>2684</v>
      </c>
      <c r="C450" s="159" t="s">
        <v>2707</v>
      </c>
      <c r="D450" s="10" t="s">
        <v>2708</v>
      </c>
      <c r="E450" s="221" t="s">
        <v>1720</v>
      </c>
      <c r="F450" s="201">
        <v>377</v>
      </c>
      <c r="G450" s="221" t="s">
        <v>898</v>
      </c>
      <c r="H450" s="221" t="s">
        <v>918</v>
      </c>
      <c r="I450" s="221" t="s">
        <v>431</v>
      </c>
      <c r="J450" s="116" t="s">
        <v>1739</v>
      </c>
      <c r="K450" s="117" t="s">
        <v>2732</v>
      </c>
      <c r="L450" s="91"/>
      <c r="M450" s="117"/>
      <c r="N450" s="91"/>
      <c r="O450" s="91"/>
      <c r="P450" s="91"/>
      <c r="Q450" s="609" t="s">
        <v>2830</v>
      </c>
      <c r="R450" s="92" t="s">
        <v>2781</v>
      </c>
      <c r="S450" s="653">
        <v>2026</v>
      </c>
      <c r="T450" s="91"/>
    </row>
    <row r="451" spans="1:20" customFormat="1" ht="306" x14ac:dyDescent="0.25">
      <c r="A451" s="63" t="s">
        <v>1723</v>
      </c>
      <c r="B451" s="7" t="s">
        <v>2684</v>
      </c>
      <c r="C451" s="159" t="s">
        <v>2707</v>
      </c>
      <c r="D451" s="10" t="s">
        <v>2708</v>
      </c>
      <c r="E451" s="221" t="s">
        <v>1720</v>
      </c>
      <c r="F451" s="201">
        <v>378</v>
      </c>
      <c r="G451" s="221" t="s">
        <v>916</v>
      </c>
      <c r="H451" s="221" t="s">
        <v>919</v>
      </c>
      <c r="I451" s="221" t="s">
        <v>8</v>
      </c>
      <c r="J451" s="116" t="s">
        <v>1739</v>
      </c>
      <c r="K451" s="117" t="s">
        <v>2732</v>
      </c>
      <c r="L451" s="92"/>
      <c r="M451" s="117"/>
      <c r="N451" s="92"/>
      <c r="O451" s="92"/>
      <c r="P451" s="92"/>
      <c r="Q451" s="609" t="s">
        <v>2830</v>
      </c>
      <c r="R451" s="92" t="s">
        <v>2781</v>
      </c>
      <c r="S451" s="653">
        <v>2026</v>
      </c>
      <c r="T451" s="91"/>
    </row>
    <row r="452" spans="1:20" customFormat="1" ht="204" x14ac:dyDescent="0.25">
      <c r="A452" s="63" t="s">
        <v>1723</v>
      </c>
      <c r="B452" s="7" t="s">
        <v>2684</v>
      </c>
      <c r="C452" s="159" t="s">
        <v>2707</v>
      </c>
      <c r="D452" s="10" t="s">
        <v>2708</v>
      </c>
      <c r="E452" s="221" t="s">
        <v>1720</v>
      </c>
      <c r="F452" s="201" t="s">
        <v>968</v>
      </c>
      <c r="G452" s="221" t="s">
        <v>916</v>
      </c>
      <c r="H452" s="221" t="s">
        <v>969</v>
      </c>
      <c r="I452" s="221" t="s">
        <v>8</v>
      </c>
      <c r="J452" s="116" t="s">
        <v>1739</v>
      </c>
      <c r="K452" s="117" t="s">
        <v>2732</v>
      </c>
      <c r="L452" s="92"/>
      <c r="M452" s="117"/>
      <c r="N452" s="92"/>
      <c r="O452" s="92"/>
      <c r="P452" s="92"/>
      <c r="Q452" s="609" t="s">
        <v>2830</v>
      </c>
      <c r="R452" s="92" t="s">
        <v>2781</v>
      </c>
      <c r="S452" s="653">
        <v>2026</v>
      </c>
      <c r="T452" s="91"/>
    </row>
    <row r="453" spans="1:20" customFormat="1" ht="191.25" x14ac:dyDescent="0.25">
      <c r="A453" s="20" t="s">
        <v>1723</v>
      </c>
      <c r="B453" s="7" t="s">
        <v>2684</v>
      </c>
      <c r="C453" s="159" t="s">
        <v>2707</v>
      </c>
      <c r="D453" s="7" t="s">
        <v>2708</v>
      </c>
      <c r="E453" s="219" t="s">
        <v>1720</v>
      </c>
      <c r="F453" s="202">
        <v>503</v>
      </c>
      <c r="G453" s="219" t="s">
        <v>926</v>
      </c>
      <c r="H453" s="219" t="s">
        <v>1760</v>
      </c>
      <c r="I453" s="219" t="s">
        <v>8</v>
      </c>
      <c r="J453" s="116" t="s">
        <v>2710</v>
      </c>
      <c r="K453" s="117"/>
      <c r="L453" s="92"/>
      <c r="M453" s="117" t="s">
        <v>2732</v>
      </c>
      <c r="N453" s="92" t="s">
        <v>2773</v>
      </c>
      <c r="O453" s="92"/>
      <c r="P453" s="92"/>
      <c r="Q453" s="92"/>
      <c r="R453" s="91" t="s">
        <v>2780</v>
      </c>
      <c r="S453" s="91">
        <v>2026</v>
      </c>
    </row>
    <row r="454" spans="1:20" customFormat="1" ht="90" x14ac:dyDescent="0.25">
      <c r="A454" s="20" t="s">
        <v>1723</v>
      </c>
      <c r="B454" s="7" t="s">
        <v>2684</v>
      </c>
      <c r="C454" s="159" t="s">
        <v>2707</v>
      </c>
      <c r="D454" s="7" t="s">
        <v>2708</v>
      </c>
      <c r="E454" s="219" t="s">
        <v>1720</v>
      </c>
      <c r="F454" s="202">
        <v>798</v>
      </c>
      <c r="G454" s="219" t="s">
        <v>956</v>
      </c>
      <c r="H454" s="219" t="s">
        <v>1762</v>
      </c>
      <c r="I454" s="219" t="s">
        <v>8</v>
      </c>
      <c r="J454" s="116" t="s">
        <v>1745</v>
      </c>
      <c r="K454" s="117"/>
      <c r="L454" s="92"/>
      <c r="M454" s="117" t="s">
        <v>2732</v>
      </c>
      <c r="N454" s="92" t="s">
        <v>2774</v>
      </c>
      <c r="O454" s="92"/>
      <c r="P454" s="92"/>
      <c r="Q454" s="92"/>
      <c r="R454" s="92" t="s">
        <v>2778</v>
      </c>
      <c r="S454" s="92">
        <v>2026</v>
      </c>
    </row>
    <row r="455" spans="1:20" customFormat="1" ht="76.5" x14ac:dyDescent="0.25">
      <c r="A455" s="61" t="s">
        <v>1723</v>
      </c>
      <c r="B455" s="7" t="s">
        <v>2684</v>
      </c>
      <c r="C455" s="159" t="s">
        <v>2707</v>
      </c>
      <c r="D455" s="7" t="s">
        <v>2708</v>
      </c>
      <c r="E455" s="219" t="s">
        <v>1752</v>
      </c>
      <c r="F455" s="202">
        <v>3</v>
      </c>
      <c r="G455" s="219" t="s">
        <v>1464</v>
      </c>
      <c r="H455" s="219" t="s">
        <v>1465</v>
      </c>
      <c r="I455" s="219" t="s">
        <v>8</v>
      </c>
      <c r="J455" s="116" t="s">
        <v>1753</v>
      </c>
      <c r="K455" s="117"/>
      <c r="L455" s="92"/>
      <c r="M455" s="117" t="s">
        <v>2731</v>
      </c>
      <c r="N455" s="92"/>
      <c r="O455" s="218"/>
      <c r="P455" s="92"/>
      <c r="Q455" s="218" t="s">
        <v>2803</v>
      </c>
      <c r="R455" s="91" t="s">
        <v>2760</v>
      </c>
      <c r="S455" s="91">
        <v>2026</v>
      </c>
    </row>
    <row r="456" spans="1:20" customFormat="1" ht="76.5" x14ac:dyDescent="0.25">
      <c r="A456" s="61" t="s">
        <v>1723</v>
      </c>
      <c r="B456" s="7" t="s">
        <v>2684</v>
      </c>
      <c r="C456" s="159" t="s">
        <v>2707</v>
      </c>
      <c r="D456" s="7" t="s">
        <v>2708</v>
      </c>
      <c r="E456" s="219" t="s">
        <v>1754</v>
      </c>
      <c r="F456" s="202">
        <v>188</v>
      </c>
      <c r="G456" s="219" t="s">
        <v>1539</v>
      </c>
      <c r="H456" s="219" t="s">
        <v>1540</v>
      </c>
      <c r="I456" s="219" t="s">
        <v>1541</v>
      </c>
      <c r="J456" s="220" t="s">
        <v>1755</v>
      </c>
      <c r="K456" s="117"/>
      <c r="L456" s="92"/>
      <c r="M456" s="117" t="s">
        <v>2731</v>
      </c>
      <c r="N456" s="92"/>
      <c r="O456" s="218"/>
      <c r="P456" s="92">
        <v>1</v>
      </c>
      <c r="Q456" s="218" t="s">
        <v>2803</v>
      </c>
      <c r="R456" s="91" t="s">
        <v>2760</v>
      </c>
      <c r="S456" s="91">
        <v>2026</v>
      </c>
    </row>
    <row r="457" spans="1:20" customFormat="1" ht="90" x14ac:dyDescent="0.25">
      <c r="A457" s="20" t="s">
        <v>1723</v>
      </c>
      <c r="B457" s="7" t="s">
        <v>2684</v>
      </c>
      <c r="C457" s="159" t="s">
        <v>2707</v>
      </c>
      <c r="D457" s="7" t="s">
        <v>2708</v>
      </c>
      <c r="E457" s="219" t="s">
        <v>1720</v>
      </c>
      <c r="F457" s="202">
        <v>654</v>
      </c>
      <c r="G457" s="219" t="s">
        <v>1746</v>
      </c>
      <c r="H457" s="219" t="s">
        <v>1747</v>
      </c>
      <c r="I457" s="219" t="s">
        <v>8</v>
      </c>
      <c r="J457" s="116" t="s">
        <v>1745</v>
      </c>
      <c r="K457" s="117"/>
      <c r="L457" s="91"/>
      <c r="M457" s="117" t="s">
        <v>2732</v>
      </c>
      <c r="N457" s="91"/>
      <c r="O457" s="91"/>
      <c r="P457" s="91"/>
      <c r="Q457" s="91"/>
      <c r="R457" s="91" t="s">
        <v>2778</v>
      </c>
      <c r="S457" s="91">
        <v>2026</v>
      </c>
    </row>
    <row r="458" spans="1:20" customFormat="1" ht="89.25" x14ac:dyDescent="0.25">
      <c r="A458" s="62" t="s">
        <v>1723</v>
      </c>
      <c r="B458" s="7" t="s">
        <v>2684</v>
      </c>
      <c r="C458" s="159" t="s">
        <v>2691</v>
      </c>
      <c r="D458" s="7" t="s">
        <v>2686</v>
      </c>
      <c r="E458" s="35" t="s">
        <v>1800</v>
      </c>
      <c r="F458" s="34">
        <v>267</v>
      </c>
      <c r="G458" s="35" t="s">
        <v>551</v>
      </c>
      <c r="H458" s="35" t="s">
        <v>613</v>
      </c>
      <c r="I458" s="35" t="s">
        <v>557</v>
      </c>
      <c r="J458" s="88" t="s">
        <v>2689</v>
      </c>
      <c r="K458" s="117"/>
      <c r="L458" s="91"/>
      <c r="M458" s="117"/>
      <c r="N458" s="91"/>
      <c r="O458" s="91"/>
      <c r="P458" s="91"/>
      <c r="Q458" s="91"/>
      <c r="R458" s="91"/>
      <c r="S458" s="91"/>
    </row>
    <row r="459" spans="1:20" customFormat="1" ht="89.25" x14ac:dyDescent="0.25">
      <c r="A459" s="62" t="s">
        <v>1723</v>
      </c>
      <c r="B459" s="7" t="s">
        <v>2684</v>
      </c>
      <c r="C459" s="159" t="s">
        <v>2691</v>
      </c>
      <c r="D459" s="7" t="s">
        <v>2686</v>
      </c>
      <c r="E459" s="35" t="s">
        <v>1800</v>
      </c>
      <c r="F459" s="34">
        <v>277</v>
      </c>
      <c r="G459" s="35" t="s">
        <v>551</v>
      </c>
      <c r="H459" s="35" t="s">
        <v>647</v>
      </c>
      <c r="I459" s="35" t="s">
        <v>648</v>
      </c>
      <c r="J459" s="88" t="s">
        <v>2689</v>
      </c>
      <c r="K459" s="117"/>
      <c r="L459" s="91"/>
      <c r="M459" s="117"/>
      <c r="N459" s="91"/>
      <c r="O459" s="91"/>
      <c r="P459" s="91"/>
      <c r="Q459" s="91"/>
      <c r="R459" s="91"/>
      <c r="S459" s="91"/>
    </row>
    <row r="460" spans="1:20" customFormat="1" ht="89.25" x14ac:dyDescent="0.25">
      <c r="A460" s="62" t="s">
        <v>1723</v>
      </c>
      <c r="B460" s="7" t="s">
        <v>2684</v>
      </c>
      <c r="C460" s="159" t="s">
        <v>2691</v>
      </c>
      <c r="D460" s="7" t="s">
        <v>2686</v>
      </c>
      <c r="E460" s="35" t="s">
        <v>1800</v>
      </c>
      <c r="F460" s="34">
        <v>474</v>
      </c>
      <c r="G460" s="35" t="s">
        <v>652</v>
      </c>
      <c r="H460" s="35" t="s">
        <v>653</v>
      </c>
      <c r="I460" s="35" t="s">
        <v>641</v>
      </c>
      <c r="J460" s="88" t="s">
        <v>2689</v>
      </c>
      <c r="K460" s="117"/>
      <c r="L460" s="91"/>
      <c r="M460" s="117"/>
      <c r="N460" s="91"/>
      <c r="O460" s="91"/>
      <c r="P460" s="91"/>
      <c r="Q460" s="91"/>
      <c r="R460" s="91"/>
      <c r="S460" s="91"/>
    </row>
    <row r="461" spans="1:20" customFormat="1" ht="293.25" x14ac:dyDescent="0.25">
      <c r="A461" s="62" t="s">
        <v>1723</v>
      </c>
      <c r="B461" s="7" t="s">
        <v>2684</v>
      </c>
      <c r="C461" s="159" t="s">
        <v>2691</v>
      </c>
      <c r="D461" s="7" t="s">
        <v>2686</v>
      </c>
      <c r="E461" s="35" t="s">
        <v>1800</v>
      </c>
      <c r="F461" s="34">
        <v>544</v>
      </c>
      <c r="G461" s="35" t="s">
        <v>654</v>
      </c>
      <c r="H461" s="35" t="s">
        <v>655</v>
      </c>
      <c r="I461" s="35" t="s">
        <v>656</v>
      </c>
      <c r="J461" s="88" t="s">
        <v>2689</v>
      </c>
      <c r="K461" s="117"/>
      <c r="L461" s="91"/>
      <c r="M461" s="117"/>
      <c r="N461" s="91"/>
      <c r="O461" s="91"/>
      <c r="P461" s="91"/>
      <c r="Q461" s="91"/>
      <c r="R461" s="91"/>
      <c r="S461" s="91"/>
    </row>
    <row r="462" spans="1:20" customFormat="1" ht="89.25" x14ac:dyDescent="0.25">
      <c r="A462" s="62" t="s">
        <v>1723</v>
      </c>
      <c r="B462" s="7" t="s">
        <v>2684</v>
      </c>
      <c r="C462" s="159" t="s">
        <v>2691</v>
      </c>
      <c r="D462" s="7" t="s">
        <v>2686</v>
      </c>
      <c r="E462" s="35" t="s">
        <v>1800</v>
      </c>
      <c r="F462" s="34">
        <v>625</v>
      </c>
      <c r="G462" s="35" t="s">
        <v>657</v>
      </c>
      <c r="H462" s="35" t="s">
        <v>658</v>
      </c>
      <c r="I462" s="35" t="s">
        <v>8</v>
      </c>
      <c r="J462" s="88" t="s">
        <v>2689</v>
      </c>
      <c r="K462" s="117"/>
      <c r="L462" s="91"/>
      <c r="M462" s="117"/>
      <c r="N462" s="91"/>
      <c r="O462" s="91"/>
      <c r="P462" s="91"/>
      <c r="Q462" s="91"/>
      <c r="R462" s="91"/>
      <c r="S462" s="91"/>
    </row>
    <row r="463" spans="1:20" customFormat="1" ht="89.25" x14ac:dyDescent="0.25">
      <c r="A463" s="62" t="s">
        <v>1723</v>
      </c>
      <c r="B463" s="7" t="s">
        <v>2684</v>
      </c>
      <c r="C463" s="159" t="s">
        <v>2691</v>
      </c>
      <c r="D463" s="7" t="s">
        <v>2686</v>
      </c>
      <c r="E463" s="35" t="s">
        <v>1800</v>
      </c>
      <c r="F463" s="34">
        <v>628</v>
      </c>
      <c r="G463" s="35" t="s">
        <v>577</v>
      </c>
      <c r="H463" s="35" t="s">
        <v>578</v>
      </c>
      <c r="I463" s="35" t="s">
        <v>659</v>
      </c>
      <c r="J463" s="88" t="s">
        <v>2689</v>
      </c>
      <c r="K463" s="117"/>
      <c r="L463" s="91"/>
      <c r="M463" s="117"/>
      <c r="N463" s="91"/>
      <c r="O463" s="91"/>
      <c r="P463" s="91"/>
      <c r="Q463" s="91"/>
      <c r="R463" s="91"/>
      <c r="S463" s="91"/>
    </row>
    <row r="464" spans="1:20" customFormat="1" ht="89.25" x14ac:dyDescent="0.25">
      <c r="A464" s="62" t="s">
        <v>1723</v>
      </c>
      <c r="B464" s="7" t="s">
        <v>2684</v>
      </c>
      <c r="C464" s="159" t="s">
        <v>2691</v>
      </c>
      <c r="D464" s="7" t="s">
        <v>2686</v>
      </c>
      <c r="E464" s="35" t="s">
        <v>1800</v>
      </c>
      <c r="F464" s="34">
        <v>630</v>
      </c>
      <c r="G464" s="35" t="s">
        <v>660</v>
      </c>
      <c r="H464" s="35" t="s">
        <v>661</v>
      </c>
      <c r="I464" s="35" t="s">
        <v>575</v>
      </c>
      <c r="J464" s="88" t="s">
        <v>2689</v>
      </c>
      <c r="K464" s="117"/>
      <c r="L464" s="91"/>
      <c r="M464" s="117"/>
      <c r="N464" s="91"/>
      <c r="O464" s="91"/>
      <c r="P464" s="91"/>
      <c r="Q464" s="91"/>
      <c r="R464" s="91"/>
      <c r="S464" s="91"/>
    </row>
    <row r="465" spans="1:19" customFormat="1" ht="89.25" x14ac:dyDescent="0.25">
      <c r="A465" s="62" t="s">
        <v>1723</v>
      </c>
      <c r="B465" s="7" t="s">
        <v>2684</v>
      </c>
      <c r="C465" s="159" t="s">
        <v>2691</v>
      </c>
      <c r="D465" s="7" t="s">
        <v>2686</v>
      </c>
      <c r="E465" s="35" t="s">
        <v>1800</v>
      </c>
      <c r="F465" s="34">
        <v>631</v>
      </c>
      <c r="G465" s="35" t="s">
        <v>662</v>
      </c>
      <c r="H465" s="35" t="s">
        <v>351</v>
      </c>
      <c r="I465" s="35" t="s">
        <v>8</v>
      </c>
      <c r="J465" s="88" t="s">
        <v>2689</v>
      </c>
      <c r="K465" s="117"/>
      <c r="L465" s="91"/>
      <c r="M465" s="117"/>
      <c r="N465" s="91"/>
      <c r="O465" s="91"/>
      <c r="P465" s="91"/>
      <c r="Q465" s="91"/>
      <c r="R465" s="91"/>
      <c r="S465" s="91"/>
    </row>
    <row r="466" spans="1:19" customFormat="1" ht="89.25" x14ac:dyDescent="0.25">
      <c r="A466" s="62" t="s">
        <v>1723</v>
      </c>
      <c r="B466" s="7" t="s">
        <v>2684</v>
      </c>
      <c r="C466" s="159" t="s">
        <v>2691</v>
      </c>
      <c r="D466" s="7" t="s">
        <v>2686</v>
      </c>
      <c r="E466" s="35" t="s">
        <v>1800</v>
      </c>
      <c r="F466" s="34">
        <v>632</v>
      </c>
      <c r="G466" s="35" t="s">
        <v>663</v>
      </c>
      <c r="H466" s="35" t="s">
        <v>664</v>
      </c>
      <c r="I466" s="35" t="s">
        <v>8</v>
      </c>
      <c r="J466" s="88" t="s">
        <v>2689</v>
      </c>
      <c r="K466" s="117"/>
      <c r="L466" s="91"/>
      <c r="M466" s="117"/>
      <c r="N466" s="91"/>
      <c r="O466" s="91"/>
      <c r="P466" s="91"/>
      <c r="Q466" s="91"/>
      <c r="R466" s="91"/>
      <c r="S466" s="91"/>
    </row>
    <row r="467" spans="1:19" customFormat="1" ht="89.25" x14ac:dyDescent="0.25">
      <c r="A467" s="62" t="s">
        <v>1723</v>
      </c>
      <c r="B467" s="7" t="s">
        <v>2684</v>
      </c>
      <c r="C467" s="159" t="s">
        <v>2691</v>
      </c>
      <c r="D467" s="7" t="s">
        <v>2686</v>
      </c>
      <c r="E467" s="35" t="s">
        <v>1800</v>
      </c>
      <c r="F467" s="34">
        <v>633</v>
      </c>
      <c r="G467" s="35" t="s">
        <v>573</v>
      </c>
      <c r="H467" s="35" t="s">
        <v>665</v>
      </c>
      <c r="I467" s="35" t="s">
        <v>666</v>
      </c>
      <c r="J467" s="88" t="s">
        <v>2689</v>
      </c>
      <c r="K467" s="117"/>
      <c r="L467" s="91"/>
      <c r="M467" s="117"/>
      <c r="N467" s="91"/>
      <c r="O467" s="91"/>
      <c r="P467" s="91"/>
      <c r="Q467" s="91"/>
      <c r="R467" s="91"/>
      <c r="S467" s="91"/>
    </row>
    <row r="468" spans="1:19" customFormat="1" ht="89.25" x14ac:dyDescent="0.25">
      <c r="A468" s="62" t="s">
        <v>1723</v>
      </c>
      <c r="B468" s="7" t="s">
        <v>2684</v>
      </c>
      <c r="C468" s="159" t="s">
        <v>2691</v>
      </c>
      <c r="D468" s="7" t="s">
        <v>2686</v>
      </c>
      <c r="E468" s="35" t="s">
        <v>1800</v>
      </c>
      <c r="F468" s="34">
        <v>693</v>
      </c>
      <c r="G468" s="35" t="s">
        <v>667</v>
      </c>
      <c r="H468" s="35" t="s">
        <v>668</v>
      </c>
      <c r="I468" s="35" t="s">
        <v>656</v>
      </c>
      <c r="J468" s="88" t="s">
        <v>2689</v>
      </c>
      <c r="K468" s="117"/>
      <c r="L468" s="91"/>
      <c r="M468" s="117"/>
      <c r="N468" s="91"/>
      <c r="O468" s="91"/>
      <c r="P468" s="91"/>
      <c r="Q468" s="91"/>
      <c r="R468" s="91"/>
      <c r="S468" s="91"/>
    </row>
    <row r="469" spans="1:19" customFormat="1" ht="102" x14ac:dyDescent="0.25">
      <c r="A469" s="62" t="s">
        <v>1723</v>
      </c>
      <c r="B469" s="7" t="s">
        <v>2684</v>
      </c>
      <c r="C469" s="159" t="s">
        <v>2691</v>
      </c>
      <c r="D469" s="7" t="s">
        <v>2686</v>
      </c>
      <c r="E469" s="35" t="s">
        <v>1800</v>
      </c>
      <c r="F469" s="34">
        <v>95</v>
      </c>
      <c r="G469" s="35" t="s">
        <v>696</v>
      </c>
      <c r="H469" s="35" t="s">
        <v>697</v>
      </c>
      <c r="I469" s="35" t="s">
        <v>698</v>
      </c>
      <c r="J469" s="88" t="s">
        <v>2689</v>
      </c>
      <c r="K469" s="117"/>
      <c r="L469" s="91"/>
      <c r="M469" s="117"/>
      <c r="N469" s="91"/>
      <c r="O469" s="91"/>
      <c r="P469" s="91"/>
      <c r="Q469" s="91"/>
      <c r="R469" s="91"/>
      <c r="S469" s="91"/>
    </row>
    <row r="470" spans="1:19" customFormat="1" ht="102" x14ac:dyDescent="0.25">
      <c r="A470" s="62" t="s">
        <v>1723</v>
      </c>
      <c r="B470" s="7" t="s">
        <v>2684</v>
      </c>
      <c r="C470" s="159" t="s">
        <v>2691</v>
      </c>
      <c r="D470" s="7" t="s">
        <v>2686</v>
      </c>
      <c r="E470" s="35" t="s">
        <v>1800</v>
      </c>
      <c r="F470" s="34">
        <v>97</v>
      </c>
      <c r="G470" s="35" t="s">
        <v>701</v>
      </c>
      <c r="H470" s="35" t="s">
        <v>702</v>
      </c>
      <c r="I470" s="35" t="s">
        <v>703</v>
      </c>
      <c r="J470" s="88" t="s">
        <v>2689</v>
      </c>
      <c r="K470" s="117"/>
      <c r="L470" s="91"/>
      <c r="M470" s="117"/>
      <c r="N470" s="91"/>
      <c r="O470" s="91"/>
      <c r="P470" s="91"/>
      <c r="Q470" s="91"/>
      <c r="R470" s="91"/>
      <c r="S470" s="91"/>
    </row>
    <row r="471" spans="1:19" customFormat="1" ht="89.25" x14ac:dyDescent="0.25">
      <c r="A471" s="62" t="s">
        <v>1723</v>
      </c>
      <c r="B471" s="7" t="s">
        <v>2684</v>
      </c>
      <c r="C471" s="159" t="s">
        <v>2691</v>
      </c>
      <c r="D471" s="7" t="s">
        <v>2686</v>
      </c>
      <c r="E471" s="35" t="s">
        <v>1800</v>
      </c>
      <c r="F471" s="34">
        <v>258</v>
      </c>
      <c r="G471" s="35" t="s">
        <v>551</v>
      </c>
      <c r="H471" s="35" t="s">
        <v>838</v>
      </c>
      <c r="I471" s="35" t="s">
        <v>659</v>
      </c>
      <c r="J471" s="88" t="s">
        <v>2689</v>
      </c>
      <c r="K471" s="117"/>
      <c r="L471" s="91"/>
      <c r="M471" s="117"/>
      <c r="N471" s="91"/>
      <c r="O471" s="91"/>
      <c r="P471" s="91"/>
      <c r="Q471" s="91"/>
      <c r="R471" s="91"/>
      <c r="S471" s="91"/>
    </row>
    <row r="472" spans="1:19" customFormat="1" ht="89.25" x14ac:dyDescent="0.25">
      <c r="A472" s="62" t="s">
        <v>1723</v>
      </c>
      <c r="B472" s="7" t="s">
        <v>2684</v>
      </c>
      <c r="C472" s="159" t="s">
        <v>2691</v>
      </c>
      <c r="D472" s="7" t="s">
        <v>2686</v>
      </c>
      <c r="E472" s="35" t="s">
        <v>1800</v>
      </c>
      <c r="F472" s="34">
        <v>259</v>
      </c>
      <c r="G472" s="35" t="s">
        <v>551</v>
      </c>
      <c r="H472" s="35" t="s">
        <v>839</v>
      </c>
      <c r="I472" s="35" t="s">
        <v>659</v>
      </c>
      <c r="J472" s="88" t="s">
        <v>2689</v>
      </c>
      <c r="K472" s="117"/>
      <c r="L472" s="91"/>
      <c r="M472" s="117"/>
      <c r="N472" s="91"/>
      <c r="O472" s="91"/>
      <c r="P472" s="91"/>
      <c r="Q472" s="91"/>
      <c r="R472" s="91"/>
      <c r="S472" s="91"/>
    </row>
    <row r="473" spans="1:19" customFormat="1" ht="89.25" x14ac:dyDescent="0.25">
      <c r="A473" s="62" t="s">
        <v>1723</v>
      </c>
      <c r="B473" s="7" t="s">
        <v>2684</v>
      </c>
      <c r="C473" s="159" t="s">
        <v>2691</v>
      </c>
      <c r="D473" s="7" t="s">
        <v>2686</v>
      </c>
      <c r="E473" s="35" t="s">
        <v>1800</v>
      </c>
      <c r="F473" s="34">
        <v>262</v>
      </c>
      <c r="G473" s="35" t="s">
        <v>551</v>
      </c>
      <c r="H473" s="35" t="s">
        <v>841</v>
      </c>
      <c r="I473" s="35" t="s">
        <v>842</v>
      </c>
      <c r="J473" s="88" t="s">
        <v>2689</v>
      </c>
      <c r="K473" s="117"/>
      <c r="L473" s="91"/>
      <c r="M473" s="117"/>
      <c r="N473" s="91"/>
      <c r="O473" s="91"/>
      <c r="P473" s="91"/>
      <c r="Q473" s="91"/>
      <c r="R473" s="91"/>
      <c r="S473" s="91"/>
    </row>
    <row r="474" spans="1:19" customFormat="1" ht="89.25" x14ac:dyDescent="0.25">
      <c r="A474" s="62" t="s">
        <v>1723</v>
      </c>
      <c r="B474" s="7" t="s">
        <v>2684</v>
      </c>
      <c r="C474" s="159" t="s">
        <v>2691</v>
      </c>
      <c r="D474" s="7" t="s">
        <v>2686</v>
      </c>
      <c r="E474" s="35" t="s">
        <v>1800</v>
      </c>
      <c r="F474" s="34">
        <v>268</v>
      </c>
      <c r="G474" s="35" t="s">
        <v>551</v>
      </c>
      <c r="H474" s="35" t="s">
        <v>844</v>
      </c>
      <c r="I474" s="35" t="s">
        <v>557</v>
      </c>
      <c r="J474" s="88" t="s">
        <v>2689</v>
      </c>
      <c r="K474" s="117"/>
      <c r="L474" s="91"/>
      <c r="M474" s="117"/>
      <c r="N474" s="91"/>
      <c r="O474" s="91"/>
      <c r="P474" s="91"/>
      <c r="Q474" s="91"/>
      <c r="R474" s="91"/>
      <c r="S474" s="91"/>
    </row>
    <row r="475" spans="1:19" customFormat="1" ht="89.25" x14ac:dyDescent="0.25">
      <c r="A475" s="62" t="s">
        <v>1723</v>
      </c>
      <c r="B475" s="7" t="s">
        <v>2684</v>
      </c>
      <c r="C475" s="159" t="s">
        <v>2691</v>
      </c>
      <c r="D475" s="7" t="s">
        <v>2686</v>
      </c>
      <c r="E475" s="35" t="s">
        <v>1800</v>
      </c>
      <c r="F475" s="34">
        <v>270</v>
      </c>
      <c r="G475" s="35" t="s">
        <v>551</v>
      </c>
      <c r="H475" s="35" t="s">
        <v>845</v>
      </c>
      <c r="I475" s="35" t="s">
        <v>583</v>
      </c>
      <c r="J475" s="88" t="s">
        <v>2689</v>
      </c>
      <c r="K475" s="117"/>
      <c r="L475" s="91"/>
      <c r="M475" s="117"/>
      <c r="N475" s="91"/>
      <c r="O475" s="91"/>
      <c r="P475" s="91"/>
      <c r="Q475" s="91"/>
      <c r="R475" s="91"/>
      <c r="S475" s="91"/>
    </row>
    <row r="476" spans="1:19" customFormat="1" ht="89.25" x14ac:dyDescent="0.25">
      <c r="A476" s="62" t="s">
        <v>1723</v>
      </c>
      <c r="B476" s="7" t="s">
        <v>2684</v>
      </c>
      <c r="C476" s="159" t="s">
        <v>2691</v>
      </c>
      <c r="D476" s="7" t="s">
        <v>2686</v>
      </c>
      <c r="E476" s="35" t="s">
        <v>1800</v>
      </c>
      <c r="F476" s="34">
        <v>273</v>
      </c>
      <c r="G476" s="35" t="s">
        <v>846</v>
      </c>
      <c r="H476" s="35" t="s">
        <v>847</v>
      </c>
      <c r="I476" s="35" t="s">
        <v>553</v>
      </c>
      <c r="J476" s="88" t="s">
        <v>2689</v>
      </c>
      <c r="K476" s="117"/>
      <c r="L476" s="91"/>
      <c r="M476" s="117"/>
      <c r="N476" s="91"/>
      <c r="O476" s="91"/>
      <c r="P476" s="91"/>
      <c r="Q476" s="91"/>
      <c r="R476" s="91"/>
      <c r="S476" s="91"/>
    </row>
    <row r="477" spans="1:19" customFormat="1" ht="89.25" x14ac:dyDescent="0.25">
      <c r="A477" s="62" t="s">
        <v>1723</v>
      </c>
      <c r="B477" s="7" t="s">
        <v>2684</v>
      </c>
      <c r="C477" s="159" t="s">
        <v>2691</v>
      </c>
      <c r="D477" s="7" t="s">
        <v>2686</v>
      </c>
      <c r="E477" s="35" t="s">
        <v>1800</v>
      </c>
      <c r="F477" s="34">
        <v>275</v>
      </c>
      <c r="G477" s="35" t="s">
        <v>551</v>
      </c>
      <c r="H477" s="35" t="s">
        <v>848</v>
      </c>
      <c r="I477" s="35" t="s">
        <v>583</v>
      </c>
      <c r="J477" s="88" t="s">
        <v>2689</v>
      </c>
      <c r="K477" s="117"/>
      <c r="L477" s="91"/>
      <c r="M477" s="117"/>
      <c r="N477" s="91"/>
      <c r="O477" s="91"/>
      <c r="P477" s="91"/>
      <c r="Q477" s="91"/>
      <c r="R477" s="91"/>
      <c r="S477" s="91"/>
    </row>
    <row r="478" spans="1:19" customFormat="1" ht="89.25" x14ac:dyDescent="0.25">
      <c r="A478" s="62" t="s">
        <v>1723</v>
      </c>
      <c r="B478" s="7" t="s">
        <v>2684</v>
      </c>
      <c r="C478" s="159" t="s">
        <v>2691</v>
      </c>
      <c r="D478" s="7" t="s">
        <v>2686</v>
      </c>
      <c r="E478" s="35" t="s">
        <v>1800</v>
      </c>
      <c r="F478" s="34">
        <v>285</v>
      </c>
      <c r="G478" s="35" t="s">
        <v>551</v>
      </c>
      <c r="H478" s="35" t="s">
        <v>855</v>
      </c>
      <c r="I478" s="35" t="s">
        <v>842</v>
      </c>
      <c r="J478" s="88" t="s">
        <v>2689</v>
      </c>
      <c r="K478" s="117"/>
      <c r="L478" s="91"/>
      <c r="M478" s="117"/>
      <c r="N478" s="91"/>
      <c r="O478" s="91"/>
      <c r="P478" s="91"/>
      <c r="Q478" s="91"/>
      <c r="R478" s="91"/>
      <c r="S478" s="91"/>
    </row>
    <row r="479" spans="1:19" customFormat="1" ht="89.25" x14ac:dyDescent="0.25">
      <c r="A479" s="62" t="s">
        <v>1723</v>
      </c>
      <c r="B479" s="7" t="s">
        <v>2684</v>
      </c>
      <c r="C479" s="159" t="s">
        <v>2691</v>
      </c>
      <c r="D479" s="7" t="s">
        <v>2686</v>
      </c>
      <c r="E479" s="35" t="s">
        <v>1800</v>
      </c>
      <c r="F479" s="34">
        <v>264</v>
      </c>
      <c r="G479" s="35" t="s">
        <v>551</v>
      </c>
      <c r="H479" s="35" t="s">
        <v>552</v>
      </c>
      <c r="I479" s="35" t="s">
        <v>553</v>
      </c>
      <c r="J479" s="88" t="s">
        <v>2689</v>
      </c>
      <c r="K479" s="117"/>
      <c r="L479" s="91"/>
      <c r="M479" s="117"/>
      <c r="N479" s="91"/>
      <c r="O479" s="91"/>
      <c r="P479" s="91"/>
      <c r="Q479" s="91"/>
      <c r="R479" s="91"/>
      <c r="S479" s="91"/>
    </row>
    <row r="480" spans="1:19" customFormat="1" ht="89.25" x14ac:dyDescent="0.25">
      <c r="A480" s="62" t="s">
        <v>1723</v>
      </c>
      <c r="B480" s="7" t="s">
        <v>2684</v>
      </c>
      <c r="C480" s="159" t="s">
        <v>2691</v>
      </c>
      <c r="D480" s="7" t="s">
        <v>2686</v>
      </c>
      <c r="E480" s="35" t="s">
        <v>1800</v>
      </c>
      <c r="F480" s="34">
        <v>269</v>
      </c>
      <c r="G480" s="35" t="s">
        <v>551</v>
      </c>
      <c r="H480" s="35" t="s">
        <v>554</v>
      </c>
      <c r="I480" s="35" t="s">
        <v>555</v>
      </c>
      <c r="J480" s="88" t="s">
        <v>2689</v>
      </c>
      <c r="K480" s="117"/>
      <c r="L480" s="91"/>
      <c r="M480" s="117"/>
      <c r="N480" s="91"/>
      <c r="O480" s="91"/>
      <c r="P480" s="91"/>
      <c r="Q480" s="91"/>
      <c r="R480" s="91"/>
      <c r="S480" s="91"/>
    </row>
    <row r="481" spans="1:19" customFormat="1" ht="89.25" x14ac:dyDescent="0.25">
      <c r="A481" s="62" t="s">
        <v>1723</v>
      </c>
      <c r="B481" s="7" t="s">
        <v>2684</v>
      </c>
      <c r="C481" s="159" t="s">
        <v>2691</v>
      </c>
      <c r="D481" s="7" t="s">
        <v>2686</v>
      </c>
      <c r="E481" s="35" t="s">
        <v>1800</v>
      </c>
      <c r="F481" s="34">
        <v>272</v>
      </c>
      <c r="G481" s="35" t="s">
        <v>551</v>
      </c>
      <c r="H481" s="35" t="s">
        <v>556</v>
      </c>
      <c r="I481" s="35" t="s">
        <v>557</v>
      </c>
      <c r="J481" s="88" t="s">
        <v>2689</v>
      </c>
      <c r="K481" s="117"/>
      <c r="L481" s="91"/>
      <c r="M481" s="117"/>
      <c r="N481" s="91"/>
      <c r="O481" s="91"/>
      <c r="P481" s="91"/>
      <c r="Q481" s="91"/>
      <c r="R481" s="91"/>
      <c r="S481" s="91"/>
    </row>
    <row r="482" spans="1:19" customFormat="1" ht="89.25" x14ac:dyDescent="0.25">
      <c r="A482" s="62" t="s">
        <v>1723</v>
      </c>
      <c r="B482" s="7" t="s">
        <v>2684</v>
      </c>
      <c r="C482" s="159" t="s">
        <v>2691</v>
      </c>
      <c r="D482" s="7" t="s">
        <v>2686</v>
      </c>
      <c r="E482" s="35" t="s">
        <v>1800</v>
      </c>
      <c r="F482" s="34">
        <v>284</v>
      </c>
      <c r="G482" s="35" t="s">
        <v>551</v>
      </c>
      <c r="H482" s="35" t="s">
        <v>558</v>
      </c>
      <c r="I482" s="35" t="s">
        <v>8</v>
      </c>
      <c r="J482" s="88" t="s">
        <v>2689</v>
      </c>
      <c r="K482" s="117"/>
      <c r="L482" s="91"/>
      <c r="M482" s="117"/>
      <c r="N482" s="91"/>
      <c r="O482" s="91"/>
      <c r="P482" s="91"/>
      <c r="Q482" s="91"/>
      <c r="R482" s="91"/>
      <c r="S482" s="91"/>
    </row>
    <row r="483" spans="1:19" customFormat="1" ht="89.25" x14ac:dyDescent="0.25">
      <c r="A483" s="62" t="s">
        <v>1723</v>
      </c>
      <c r="B483" s="7" t="s">
        <v>2684</v>
      </c>
      <c r="C483" s="159" t="s">
        <v>2692</v>
      </c>
      <c r="D483" s="10" t="s">
        <v>2686</v>
      </c>
      <c r="E483" s="23" t="s">
        <v>1800</v>
      </c>
      <c r="F483" s="30">
        <v>294</v>
      </c>
      <c r="G483" s="23" t="s">
        <v>862</v>
      </c>
      <c r="H483" s="23" t="s">
        <v>566</v>
      </c>
      <c r="I483" s="23" t="s">
        <v>8</v>
      </c>
      <c r="J483" s="88" t="s">
        <v>2689</v>
      </c>
      <c r="K483" s="117"/>
      <c r="L483" s="91"/>
      <c r="M483" s="117"/>
      <c r="N483" s="91"/>
      <c r="O483" s="91"/>
      <c r="P483" s="91"/>
      <c r="Q483" s="91"/>
      <c r="R483" s="91"/>
      <c r="S483" s="91"/>
    </row>
    <row r="484" spans="1:19" customFormat="1" ht="89.25" x14ac:dyDescent="0.25">
      <c r="A484" s="62" t="s">
        <v>1723</v>
      </c>
      <c r="B484" s="7" t="s">
        <v>2684</v>
      </c>
      <c r="C484" s="159" t="s">
        <v>2692</v>
      </c>
      <c r="D484" s="10" t="s">
        <v>2686</v>
      </c>
      <c r="E484" s="23" t="s">
        <v>1800</v>
      </c>
      <c r="F484" s="30" t="s">
        <v>876</v>
      </c>
      <c r="G484" s="23" t="s">
        <v>876</v>
      </c>
      <c r="H484" s="23" t="s">
        <v>876</v>
      </c>
      <c r="I484" s="23" t="s">
        <v>646</v>
      </c>
      <c r="J484" s="88" t="s">
        <v>2689</v>
      </c>
      <c r="K484" s="117"/>
      <c r="L484" s="91"/>
      <c r="M484" s="117"/>
      <c r="N484" s="91"/>
      <c r="O484" s="91"/>
      <c r="P484" s="91"/>
      <c r="Q484" s="91"/>
      <c r="R484" s="91"/>
      <c r="S484" s="91"/>
    </row>
    <row r="485" spans="1:19" customFormat="1" ht="89.25" x14ac:dyDescent="0.25">
      <c r="A485" s="62" t="s">
        <v>1723</v>
      </c>
      <c r="B485" s="7" t="s">
        <v>2684</v>
      </c>
      <c r="C485" s="159" t="s">
        <v>2692</v>
      </c>
      <c r="D485" s="10" t="s">
        <v>2686</v>
      </c>
      <c r="E485" s="23" t="s">
        <v>1800</v>
      </c>
      <c r="F485" s="30" t="s">
        <v>647</v>
      </c>
      <c r="G485" s="23" t="s">
        <v>647</v>
      </c>
      <c r="H485" s="23" t="s">
        <v>647</v>
      </c>
      <c r="I485" s="23" t="s">
        <v>646</v>
      </c>
      <c r="J485" s="88" t="s">
        <v>2689</v>
      </c>
      <c r="K485" s="117"/>
      <c r="L485" s="91"/>
      <c r="M485" s="117"/>
      <c r="N485" s="91"/>
      <c r="O485" s="91"/>
      <c r="P485" s="91"/>
      <c r="Q485" s="91"/>
      <c r="R485" s="91"/>
      <c r="S485" s="91"/>
    </row>
    <row r="486" spans="1:19" customFormat="1" ht="89.25" x14ac:dyDescent="0.25">
      <c r="A486" s="62" t="s">
        <v>1723</v>
      </c>
      <c r="B486" s="7" t="s">
        <v>2684</v>
      </c>
      <c r="C486" s="159" t="s">
        <v>2692</v>
      </c>
      <c r="D486" s="10" t="s">
        <v>2686</v>
      </c>
      <c r="E486" s="23" t="s">
        <v>1800</v>
      </c>
      <c r="F486" s="30" t="s">
        <v>877</v>
      </c>
      <c r="G486" s="23" t="s">
        <v>877</v>
      </c>
      <c r="H486" s="23" t="s">
        <v>877</v>
      </c>
      <c r="I486" s="23" t="s">
        <v>646</v>
      </c>
      <c r="J486" s="88" t="s">
        <v>2689</v>
      </c>
      <c r="K486" s="117"/>
      <c r="L486" s="91"/>
      <c r="M486" s="117"/>
      <c r="N486" s="91"/>
      <c r="O486" s="91"/>
      <c r="P486" s="91"/>
      <c r="Q486" s="91"/>
      <c r="R486" s="91"/>
      <c r="S486" s="91"/>
    </row>
    <row r="487" spans="1:19" customFormat="1" ht="89.25" x14ac:dyDescent="0.25">
      <c r="A487" s="62" t="s">
        <v>1723</v>
      </c>
      <c r="B487" s="7" t="s">
        <v>2684</v>
      </c>
      <c r="C487" s="159" t="s">
        <v>2692</v>
      </c>
      <c r="D487" s="10" t="s">
        <v>2686</v>
      </c>
      <c r="E487" s="23" t="s">
        <v>1800</v>
      </c>
      <c r="F487" s="30">
        <v>298</v>
      </c>
      <c r="G487" s="23" t="s">
        <v>863</v>
      </c>
      <c r="H487" s="23" t="s">
        <v>566</v>
      </c>
      <c r="I487" s="23" t="s">
        <v>8</v>
      </c>
      <c r="J487" s="88" t="s">
        <v>2689</v>
      </c>
      <c r="K487" s="117"/>
      <c r="L487" s="91"/>
      <c r="M487" s="117"/>
      <c r="N487" s="91"/>
      <c r="O487" s="91"/>
      <c r="P487" s="91"/>
      <c r="Q487" s="91"/>
      <c r="R487" s="91"/>
      <c r="S487" s="91"/>
    </row>
    <row r="488" spans="1:19" customFormat="1" ht="89.25" x14ac:dyDescent="0.25">
      <c r="A488" s="62" t="s">
        <v>1723</v>
      </c>
      <c r="B488" s="7" t="s">
        <v>2684</v>
      </c>
      <c r="C488" s="159" t="s">
        <v>2692</v>
      </c>
      <c r="D488" s="10" t="s">
        <v>2686</v>
      </c>
      <c r="E488" s="23" t="s">
        <v>1800</v>
      </c>
      <c r="F488" s="30">
        <v>299</v>
      </c>
      <c r="G488" s="23" t="s">
        <v>864</v>
      </c>
      <c r="H488" s="23" t="s">
        <v>566</v>
      </c>
      <c r="I488" s="23" t="s">
        <v>8</v>
      </c>
      <c r="J488" s="88" t="s">
        <v>2689</v>
      </c>
      <c r="K488" s="117"/>
      <c r="L488" s="91"/>
      <c r="M488" s="117"/>
      <c r="N488" s="91"/>
      <c r="O488" s="91"/>
      <c r="P488" s="91"/>
      <c r="Q488" s="91"/>
      <c r="R488" s="91"/>
      <c r="S488" s="91"/>
    </row>
    <row r="489" spans="1:19" customFormat="1" ht="89.25" x14ac:dyDescent="0.25">
      <c r="A489" s="62" t="s">
        <v>1723</v>
      </c>
      <c r="B489" s="7" t="s">
        <v>2684</v>
      </c>
      <c r="C489" s="159" t="s">
        <v>2692</v>
      </c>
      <c r="D489" s="10" t="s">
        <v>2686</v>
      </c>
      <c r="E489" s="23" t="s">
        <v>1800</v>
      </c>
      <c r="F489" s="30">
        <v>302</v>
      </c>
      <c r="G489" s="23" t="s">
        <v>865</v>
      </c>
      <c r="H489" s="23" t="s">
        <v>566</v>
      </c>
      <c r="I489" s="23" t="s">
        <v>8</v>
      </c>
      <c r="J489" s="88" t="s">
        <v>2689</v>
      </c>
      <c r="K489" s="117"/>
      <c r="L489" s="91"/>
      <c r="M489" s="117"/>
      <c r="N489" s="91"/>
      <c r="O489" s="91"/>
      <c r="P489" s="91"/>
      <c r="Q489" s="91"/>
      <c r="R489" s="91"/>
      <c r="S489" s="91"/>
    </row>
    <row r="490" spans="1:19" customFormat="1" ht="89.25" x14ac:dyDescent="0.25">
      <c r="A490" s="62" t="s">
        <v>1723</v>
      </c>
      <c r="B490" s="7" t="s">
        <v>2684</v>
      </c>
      <c r="C490" s="159" t="s">
        <v>2692</v>
      </c>
      <c r="D490" s="10" t="s">
        <v>2686</v>
      </c>
      <c r="E490" s="23" t="s">
        <v>1800</v>
      </c>
      <c r="F490" s="30">
        <v>303</v>
      </c>
      <c r="G490" s="23" t="s">
        <v>866</v>
      </c>
      <c r="H490" s="23" t="s">
        <v>566</v>
      </c>
      <c r="I490" s="23" t="s">
        <v>8</v>
      </c>
      <c r="J490" s="88" t="s">
        <v>2689</v>
      </c>
      <c r="K490" s="117"/>
      <c r="L490" s="91"/>
      <c r="M490" s="117"/>
      <c r="N490" s="91"/>
      <c r="O490" s="91"/>
      <c r="P490" s="91"/>
      <c r="Q490" s="91"/>
      <c r="R490" s="91"/>
      <c r="S490" s="91"/>
    </row>
    <row r="491" spans="1:19" customFormat="1" ht="89.25" x14ac:dyDescent="0.25">
      <c r="A491" s="62" t="s">
        <v>1723</v>
      </c>
      <c r="B491" s="7" t="s">
        <v>2684</v>
      </c>
      <c r="C491" s="159" t="s">
        <v>2692</v>
      </c>
      <c r="D491" s="10" t="s">
        <v>2686</v>
      </c>
      <c r="E491" s="23" t="s">
        <v>1800</v>
      </c>
      <c r="F491" s="30">
        <v>304</v>
      </c>
      <c r="G491" s="23" t="s">
        <v>867</v>
      </c>
      <c r="H491" s="23" t="s">
        <v>566</v>
      </c>
      <c r="I491" s="23" t="s">
        <v>8</v>
      </c>
      <c r="J491" s="88" t="s">
        <v>2689</v>
      </c>
      <c r="K491" s="117"/>
      <c r="L491" s="91"/>
      <c r="M491" s="117"/>
      <c r="N491" s="91"/>
      <c r="O491" s="91"/>
      <c r="P491" s="91"/>
      <c r="Q491" s="91"/>
      <c r="R491" s="91"/>
      <c r="S491" s="91"/>
    </row>
    <row r="492" spans="1:19" customFormat="1" ht="89.25" x14ac:dyDescent="0.25">
      <c r="A492" s="62" t="s">
        <v>1723</v>
      </c>
      <c r="B492" s="7" t="s">
        <v>2684</v>
      </c>
      <c r="C492" s="159" t="s">
        <v>2692</v>
      </c>
      <c r="D492" s="10" t="s">
        <v>2686</v>
      </c>
      <c r="E492" s="23" t="s">
        <v>1800</v>
      </c>
      <c r="F492" s="30">
        <v>675</v>
      </c>
      <c r="G492" s="23" t="s">
        <v>868</v>
      </c>
      <c r="H492" s="23" t="s">
        <v>869</v>
      </c>
      <c r="I492" s="23" t="s">
        <v>870</v>
      </c>
      <c r="J492" s="88" t="s">
        <v>2689</v>
      </c>
      <c r="K492" s="117"/>
      <c r="L492" s="91"/>
      <c r="M492" s="117"/>
      <c r="N492" s="91"/>
      <c r="O492" s="91"/>
      <c r="P492" s="91"/>
      <c r="Q492" s="91"/>
      <c r="R492" s="91"/>
      <c r="S492" s="91"/>
    </row>
    <row r="493" spans="1:19" customFormat="1" ht="89.25" x14ac:dyDescent="0.25">
      <c r="A493" s="62" t="s">
        <v>1723</v>
      </c>
      <c r="B493" s="7" t="s">
        <v>2684</v>
      </c>
      <c r="C493" s="159" t="s">
        <v>2692</v>
      </c>
      <c r="D493" s="10" t="s">
        <v>2686</v>
      </c>
      <c r="E493" s="23" t="s">
        <v>1800</v>
      </c>
      <c r="F493" s="30" t="s">
        <v>871</v>
      </c>
      <c r="G493" s="23" t="s">
        <v>581</v>
      </c>
      <c r="H493" s="23" t="s">
        <v>872</v>
      </c>
      <c r="I493" s="23" t="s">
        <v>8</v>
      </c>
      <c r="J493" s="88" t="s">
        <v>2689</v>
      </c>
      <c r="K493" s="117"/>
      <c r="L493" s="91"/>
      <c r="M493" s="117"/>
      <c r="N493" s="91"/>
      <c r="O493" s="91"/>
      <c r="P493" s="91"/>
      <c r="Q493" s="91"/>
      <c r="R493" s="91"/>
      <c r="S493" s="91"/>
    </row>
    <row r="494" spans="1:19" customFormat="1" ht="114.75" x14ac:dyDescent="0.25">
      <c r="A494" s="62" t="s">
        <v>1723</v>
      </c>
      <c r="B494" s="7" t="s">
        <v>2684</v>
      </c>
      <c r="C494" s="159" t="s">
        <v>2692</v>
      </c>
      <c r="D494" s="10" t="s">
        <v>2686</v>
      </c>
      <c r="E494" s="23" t="s">
        <v>1800</v>
      </c>
      <c r="F494" s="30">
        <v>175</v>
      </c>
      <c r="G494" s="23" t="s">
        <v>878</v>
      </c>
      <c r="H494" s="23" t="s">
        <v>879</v>
      </c>
      <c r="I494" s="23" t="s">
        <v>637</v>
      </c>
      <c r="J494" s="88" t="s">
        <v>2689</v>
      </c>
      <c r="K494" s="117"/>
      <c r="L494" s="91"/>
      <c r="M494" s="117"/>
      <c r="N494" s="91"/>
      <c r="O494" s="91"/>
      <c r="P494" s="91"/>
      <c r="Q494" s="91"/>
      <c r="R494" s="91"/>
      <c r="S494" s="91"/>
    </row>
    <row r="495" spans="1:19" customFormat="1" ht="89.25" x14ac:dyDescent="0.25">
      <c r="A495" s="62" t="s">
        <v>1723</v>
      </c>
      <c r="B495" s="7" t="s">
        <v>2684</v>
      </c>
      <c r="C495" s="159" t="s">
        <v>2692</v>
      </c>
      <c r="D495" s="10" t="s">
        <v>2686</v>
      </c>
      <c r="E495" s="23" t="s">
        <v>1800</v>
      </c>
      <c r="F495" s="30">
        <v>226</v>
      </c>
      <c r="G495" s="23" t="s">
        <v>880</v>
      </c>
      <c r="H495" s="23" t="s">
        <v>881</v>
      </c>
      <c r="I495" s="23" t="s">
        <v>8</v>
      </c>
      <c r="J495" s="88" t="s">
        <v>2689</v>
      </c>
      <c r="K495" s="117"/>
      <c r="L495" s="91"/>
      <c r="M495" s="117"/>
      <c r="N495" s="91"/>
      <c r="O495" s="91"/>
      <c r="P495" s="91"/>
      <c r="Q495" s="91"/>
      <c r="R495" s="91"/>
      <c r="S495" s="91"/>
    </row>
    <row r="496" spans="1:19" customFormat="1" ht="89.25" x14ac:dyDescent="0.25">
      <c r="A496" s="62" t="s">
        <v>1723</v>
      </c>
      <c r="B496" s="7" t="s">
        <v>2684</v>
      </c>
      <c r="C496" s="159" t="s">
        <v>2692</v>
      </c>
      <c r="D496" s="10" t="s">
        <v>2686</v>
      </c>
      <c r="E496" s="23" t="s">
        <v>1800</v>
      </c>
      <c r="F496" s="30">
        <v>234</v>
      </c>
      <c r="G496" s="23" t="s">
        <v>882</v>
      </c>
      <c r="H496" s="23" t="s">
        <v>883</v>
      </c>
      <c r="I496" s="23" t="s">
        <v>8</v>
      </c>
      <c r="J496" s="88" t="s">
        <v>2689</v>
      </c>
      <c r="K496" s="117"/>
      <c r="L496" s="91"/>
      <c r="M496" s="117"/>
      <c r="N496" s="91"/>
      <c r="O496" s="91"/>
      <c r="P496" s="91"/>
      <c r="Q496" s="91"/>
      <c r="R496" s="91"/>
      <c r="S496" s="91"/>
    </row>
    <row r="497" spans="1:19" customFormat="1" ht="89.25" x14ac:dyDescent="0.25">
      <c r="A497" s="62" t="s">
        <v>1723</v>
      </c>
      <c r="B497" s="7" t="s">
        <v>2684</v>
      </c>
      <c r="C497" s="159" t="s">
        <v>2692</v>
      </c>
      <c r="D497" s="10" t="s">
        <v>2686</v>
      </c>
      <c r="E497" s="23" t="s">
        <v>1800</v>
      </c>
      <c r="F497" s="30">
        <v>281</v>
      </c>
      <c r="G497" s="23" t="s">
        <v>551</v>
      </c>
      <c r="H497" s="23" t="s">
        <v>884</v>
      </c>
      <c r="I497" s="23" t="s">
        <v>852</v>
      </c>
      <c r="J497" s="88" t="s">
        <v>2689</v>
      </c>
      <c r="K497" s="117"/>
      <c r="L497" s="91"/>
      <c r="M497" s="117"/>
      <c r="N497" s="91"/>
      <c r="O497" s="91"/>
      <c r="P497" s="91"/>
      <c r="Q497" s="91"/>
      <c r="R497" s="91"/>
      <c r="S497" s="91"/>
    </row>
    <row r="498" spans="1:19" customFormat="1" ht="89.25" x14ac:dyDescent="0.25">
      <c r="A498" s="62" t="s">
        <v>1723</v>
      </c>
      <c r="B498" s="7" t="s">
        <v>2684</v>
      </c>
      <c r="C498" s="159" t="s">
        <v>2692</v>
      </c>
      <c r="D498" s="10" t="s">
        <v>2686</v>
      </c>
      <c r="E498" s="23" t="s">
        <v>1800</v>
      </c>
      <c r="F498" s="30">
        <v>278</v>
      </c>
      <c r="G498" s="23" t="s">
        <v>846</v>
      </c>
      <c r="H498" s="23" t="s">
        <v>885</v>
      </c>
      <c r="I498" s="23" t="s">
        <v>852</v>
      </c>
      <c r="J498" s="88" t="s">
        <v>2689</v>
      </c>
      <c r="K498" s="117"/>
      <c r="L498" s="91"/>
      <c r="M498" s="117"/>
      <c r="N498" s="91"/>
      <c r="O498" s="91"/>
      <c r="P498" s="91"/>
      <c r="Q498" s="91"/>
      <c r="R498" s="91"/>
      <c r="S498" s="91"/>
    </row>
    <row r="499" spans="1:19" customFormat="1" ht="89.25" x14ac:dyDescent="0.25">
      <c r="A499" s="62" t="s">
        <v>1723</v>
      </c>
      <c r="B499" s="7" t="s">
        <v>2684</v>
      </c>
      <c r="C499" s="159" t="s">
        <v>2692</v>
      </c>
      <c r="D499" s="10" t="s">
        <v>2686</v>
      </c>
      <c r="E499" s="23" t="s">
        <v>1800</v>
      </c>
      <c r="F499" s="30">
        <v>286</v>
      </c>
      <c r="G499" s="23" t="s">
        <v>886</v>
      </c>
      <c r="H499" s="23" t="s">
        <v>887</v>
      </c>
      <c r="I499" s="23" t="s">
        <v>888</v>
      </c>
      <c r="J499" s="88" t="s">
        <v>2689</v>
      </c>
      <c r="K499" s="117"/>
      <c r="L499" s="91"/>
      <c r="M499" s="117"/>
      <c r="N499" s="91"/>
      <c r="O499" s="91"/>
      <c r="P499" s="91"/>
      <c r="Q499" s="91"/>
      <c r="R499" s="91"/>
      <c r="S499" s="91"/>
    </row>
    <row r="500" spans="1:19" customFormat="1" ht="89.25" x14ac:dyDescent="0.25">
      <c r="A500" s="62" t="s">
        <v>1723</v>
      </c>
      <c r="B500" s="7" t="s">
        <v>2684</v>
      </c>
      <c r="C500" s="159" t="s">
        <v>2692</v>
      </c>
      <c r="D500" s="10" t="s">
        <v>2686</v>
      </c>
      <c r="E500" s="23" t="s">
        <v>1800</v>
      </c>
      <c r="F500" s="30">
        <v>240</v>
      </c>
      <c r="G500" s="23" t="s">
        <v>889</v>
      </c>
      <c r="H500" s="23" t="s">
        <v>890</v>
      </c>
      <c r="I500" s="23" t="s">
        <v>8</v>
      </c>
      <c r="J500" s="88" t="s">
        <v>2689</v>
      </c>
      <c r="K500" s="117"/>
      <c r="L500" s="91"/>
      <c r="M500" s="117"/>
      <c r="N500" s="91"/>
      <c r="O500" s="91"/>
      <c r="P500" s="91"/>
      <c r="Q500" s="91"/>
      <c r="R500" s="91"/>
      <c r="S500" s="91"/>
    </row>
    <row r="501" spans="1:19" customFormat="1" ht="89.25" x14ac:dyDescent="0.25">
      <c r="A501" s="62" t="s">
        <v>1723</v>
      </c>
      <c r="B501" s="7" t="s">
        <v>2684</v>
      </c>
      <c r="C501" s="159" t="s">
        <v>2692</v>
      </c>
      <c r="D501" s="10" t="s">
        <v>2686</v>
      </c>
      <c r="E501" s="23" t="s">
        <v>1800</v>
      </c>
      <c r="F501" s="30">
        <v>205</v>
      </c>
      <c r="G501" s="23" t="s">
        <v>463</v>
      </c>
      <c r="H501" s="23" t="s">
        <v>624</v>
      </c>
      <c r="I501" s="23" t="s">
        <v>8</v>
      </c>
      <c r="J501" s="88" t="s">
        <v>2689</v>
      </c>
      <c r="K501" s="117"/>
      <c r="L501" s="91"/>
      <c r="M501" s="117"/>
      <c r="N501" s="91"/>
      <c r="O501" s="91"/>
      <c r="P501" s="91"/>
      <c r="Q501" s="91"/>
      <c r="R501" s="91"/>
      <c r="S501" s="91"/>
    </row>
    <row r="502" spans="1:19" customFormat="1" ht="89.25" x14ac:dyDescent="0.25">
      <c r="A502" s="62" t="s">
        <v>1723</v>
      </c>
      <c r="B502" s="7" t="s">
        <v>2684</v>
      </c>
      <c r="C502" s="159" t="s">
        <v>2692</v>
      </c>
      <c r="D502" s="10" t="s">
        <v>2686</v>
      </c>
      <c r="E502" s="23" t="s">
        <v>1800</v>
      </c>
      <c r="F502" s="30">
        <v>231</v>
      </c>
      <c r="G502" s="23" t="s">
        <v>625</v>
      </c>
      <c r="H502" s="23" t="s">
        <v>626</v>
      </c>
      <c r="I502" s="23" t="s">
        <v>8</v>
      </c>
      <c r="J502" s="88" t="s">
        <v>2689</v>
      </c>
      <c r="K502" s="117"/>
      <c r="L502" s="91"/>
      <c r="M502" s="117"/>
      <c r="N502" s="91"/>
      <c r="O502" s="91"/>
      <c r="P502" s="91"/>
      <c r="Q502" s="91"/>
      <c r="R502" s="91"/>
      <c r="S502" s="91"/>
    </row>
    <row r="503" spans="1:19" customFormat="1" ht="89.25" x14ac:dyDescent="0.25">
      <c r="A503" s="62" t="s">
        <v>1723</v>
      </c>
      <c r="B503" s="7" t="s">
        <v>2684</v>
      </c>
      <c r="C503" s="159" t="s">
        <v>2692</v>
      </c>
      <c r="D503" s="10" t="s">
        <v>2686</v>
      </c>
      <c r="E503" s="23" t="s">
        <v>1800</v>
      </c>
      <c r="F503" s="30">
        <v>85</v>
      </c>
      <c r="G503" s="23" t="s">
        <v>627</v>
      </c>
      <c r="H503" s="23" t="s">
        <v>586</v>
      </c>
      <c r="I503" s="23" t="s">
        <v>628</v>
      </c>
      <c r="J503" s="88" t="s">
        <v>2689</v>
      </c>
      <c r="K503" s="117"/>
      <c r="L503" s="91"/>
      <c r="M503" s="117"/>
      <c r="N503" s="91"/>
      <c r="O503" s="91"/>
      <c r="P503" s="91"/>
      <c r="Q503" s="91"/>
      <c r="R503" s="91"/>
      <c r="S503" s="91"/>
    </row>
    <row r="504" spans="1:19" customFormat="1" ht="165.75" x14ac:dyDescent="0.25">
      <c r="A504" s="62" t="s">
        <v>1723</v>
      </c>
      <c r="B504" s="7" t="s">
        <v>2684</v>
      </c>
      <c r="C504" s="159" t="s">
        <v>2692</v>
      </c>
      <c r="D504" s="10" t="s">
        <v>2686</v>
      </c>
      <c r="E504" s="23" t="s">
        <v>1800</v>
      </c>
      <c r="F504" s="30">
        <v>117</v>
      </c>
      <c r="G504" s="23" t="s">
        <v>518</v>
      </c>
      <c r="H504" s="23" t="s">
        <v>519</v>
      </c>
      <c r="I504" s="23" t="s">
        <v>2086</v>
      </c>
      <c r="J504" s="88" t="s">
        <v>2689</v>
      </c>
      <c r="K504" s="117"/>
      <c r="L504" s="91"/>
      <c r="M504" s="117"/>
      <c r="N504" s="91"/>
      <c r="O504" s="91"/>
      <c r="P504" s="91"/>
      <c r="Q504" s="91"/>
      <c r="R504" s="91"/>
      <c r="S504" s="91"/>
    </row>
    <row r="505" spans="1:19" customFormat="1" ht="89.25" x14ac:dyDescent="0.25">
      <c r="A505" s="62" t="s">
        <v>1723</v>
      </c>
      <c r="B505" s="7" t="s">
        <v>2684</v>
      </c>
      <c r="C505" s="159" t="s">
        <v>2692</v>
      </c>
      <c r="D505" s="10" t="s">
        <v>2686</v>
      </c>
      <c r="E505" s="23" t="s">
        <v>1800</v>
      </c>
      <c r="F505" s="30">
        <v>177</v>
      </c>
      <c r="G505" s="23" t="s">
        <v>522</v>
      </c>
      <c r="H505" s="23" t="s">
        <v>523</v>
      </c>
      <c r="I505" s="23" t="s">
        <v>617</v>
      </c>
      <c r="J505" s="88" t="s">
        <v>2689</v>
      </c>
      <c r="K505" s="117"/>
      <c r="L505" s="91"/>
      <c r="M505" s="117"/>
      <c r="N505" s="91"/>
      <c r="O505" s="91"/>
      <c r="P505" s="91"/>
      <c r="Q505" s="91"/>
      <c r="R505" s="91"/>
      <c r="S505" s="91"/>
    </row>
    <row r="506" spans="1:19" customFormat="1" ht="89.25" x14ac:dyDescent="0.25">
      <c r="A506" s="62" t="s">
        <v>1723</v>
      </c>
      <c r="B506" s="7" t="s">
        <v>2684</v>
      </c>
      <c r="C506" s="159" t="s">
        <v>2692</v>
      </c>
      <c r="D506" s="10" t="s">
        <v>2686</v>
      </c>
      <c r="E506" s="23" t="s">
        <v>1800</v>
      </c>
      <c r="F506" s="30">
        <v>227</v>
      </c>
      <c r="G506" s="23" t="s">
        <v>526</v>
      </c>
      <c r="H506" s="23" t="s">
        <v>527</v>
      </c>
      <c r="I506" s="23" t="s">
        <v>2086</v>
      </c>
      <c r="J506" s="88" t="s">
        <v>2689</v>
      </c>
      <c r="K506" s="117"/>
      <c r="L506" s="91"/>
      <c r="M506" s="117"/>
      <c r="N506" s="91"/>
      <c r="O506" s="91"/>
      <c r="P506" s="91"/>
      <c r="Q506" s="91"/>
      <c r="R506" s="91"/>
      <c r="S506" s="91"/>
    </row>
    <row r="507" spans="1:19" customFormat="1" ht="89.25" x14ac:dyDescent="0.25">
      <c r="A507" s="62" t="s">
        <v>1723</v>
      </c>
      <c r="B507" s="7" t="s">
        <v>2684</v>
      </c>
      <c r="C507" s="159" t="s">
        <v>2692</v>
      </c>
      <c r="D507" s="10" t="s">
        <v>2686</v>
      </c>
      <c r="E507" s="23" t="s">
        <v>1800</v>
      </c>
      <c r="F507" s="30">
        <v>228</v>
      </c>
      <c r="G507" s="23" t="s">
        <v>530</v>
      </c>
      <c r="H507" s="23" t="s">
        <v>527</v>
      </c>
      <c r="I507" s="23" t="s">
        <v>2086</v>
      </c>
      <c r="J507" s="88" t="s">
        <v>2689</v>
      </c>
      <c r="K507" s="117"/>
      <c r="L507" s="91"/>
      <c r="M507" s="117"/>
      <c r="N507" s="91"/>
      <c r="O507" s="91"/>
      <c r="P507" s="91"/>
      <c r="Q507" s="91"/>
      <c r="R507" s="91"/>
      <c r="S507" s="91"/>
    </row>
    <row r="508" spans="1:19" customFormat="1" ht="89.25" x14ac:dyDescent="0.25">
      <c r="A508" s="62" t="s">
        <v>1723</v>
      </c>
      <c r="B508" s="7" t="s">
        <v>2684</v>
      </c>
      <c r="C508" s="159" t="s">
        <v>2692</v>
      </c>
      <c r="D508" s="10" t="s">
        <v>2686</v>
      </c>
      <c r="E508" s="23" t="s">
        <v>1800</v>
      </c>
      <c r="F508" s="30">
        <v>243</v>
      </c>
      <c r="G508" s="23" t="s">
        <v>594</v>
      </c>
      <c r="H508" s="23" t="s">
        <v>549</v>
      </c>
      <c r="I508" s="23" t="s">
        <v>547</v>
      </c>
      <c r="J508" s="88" t="s">
        <v>2689</v>
      </c>
      <c r="K508" s="117"/>
      <c r="L508" s="91"/>
      <c r="M508" s="117"/>
      <c r="N508" s="91"/>
      <c r="O508" s="91"/>
      <c r="P508" s="91"/>
      <c r="Q508" s="91"/>
      <c r="R508" s="91"/>
      <c r="S508" s="91"/>
    </row>
    <row r="509" spans="1:19" customFormat="1" ht="89.25" x14ac:dyDescent="0.25">
      <c r="A509" s="62" t="s">
        <v>1723</v>
      </c>
      <c r="B509" s="7" t="s">
        <v>2684</v>
      </c>
      <c r="C509" s="159" t="s">
        <v>2692</v>
      </c>
      <c r="D509" s="10" t="s">
        <v>2686</v>
      </c>
      <c r="E509" s="23" t="s">
        <v>1800</v>
      </c>
      <c r="F509" s="30">
        <v>297</v>
      </c>
      <c r="G509" s="23" t="s">
        <v>1449</v>
      </c>
      <c r="H509" s="23" t="s">
        <v>566</v>
      </c>
      <c r="I509" s="23" t="s">
        <v>8</v>
      </c>
      <c r="J509" s="88" t="s">
        <v>2689</v>
      </c>
      <c r="K509" s="117"/>
      <c r="L509" s="91"/>
      <c r="M509" s="117"/>
      <c r="N509" s="91"/>
      <c r="O509" s="91"/>
      <c r="P509" s="91"/>
      <c r="Q509" s="91"/>
      <c r="R509" s="91"/>
      <c r="S509" s="91"/>
    </row>
    <row r="510" spans="1:19" customFormat="1" ht="89.25" x14ac:dyDescent="0.25">
      <c r="A510" s="62" t="s">
        <v>1723</v>
      </c>
      <c r="B510" s="7" t="s">
        <v>2684</v>
      </c>
      <c r="C510" s="159" t="s">
        <v>2692</v>
      </c>
      <c r="D510" s="10" t="s">
        <v>2686</v>
      </c>
      <c r="E510" s="23" t="s">
        <v>1800</v>
      </c>
      <c r="F510" s="30">
        <v>300</v>
      </c>
      <c r="G510" s="23" t="s">
        <v>630</v>
      </c>
      <c r="H510" s="23" t="s">
        <v>566</v>
      </c>
      <c r="I510" s="23" t="s">
        <v>8</v>
      </c>
      <c r="J510" s="88" t="s">
        <v>2689</v>
      </c>
      <c r="K510" s="117"/>
      <c r="L510" s="91"/>
      <c r="M510" s="117"/>
      <c r="N510" s="91"/>
      <c r="O510" s="91"/>
      <c r="P510" s="91"/>
      <c r="Q510" s="91"/>
      <c r="R510" s="91"/>
      <c r="S510" s="91"/>
    </row>
    <row r="511" spans="1:19" customFormat="1" ht="89.25" x14ac:dyDescent="0.25">
      <c r="A511" s="62" t="s">
        <v>1723</v>
      </c>
      <c r="B511" s="7" t="s">
        <v>2684</v>
      </c>
      <c r="C511" s="159" t="s">
        <v>2692</v>
      </c>
      <c r="D511" s="10" t="s">
        <v>2686</v>
      </c>
      <c r="E511" s="23" t="s">
        <v>1800</v>
      </c>
      <c r="F511" s="30">
        <v>301</v>
      </c>
      <c r="G511" s="23" t="s">
        <v>631</v>
      </c>
      <c r="H511" s="23" t="s">
        <v>566</v>
      </c>
      <c r="I511" s="23" t="s">
        <v>8</v>
      </c>
      <c r="J511" s="88" t="s">
        <v>2689</v>
      </c>
      <c r="K511" s="117"/>
      <c r="L511" s="91"/>
      <c r="M511" s="117"/>
      <c r="N511" s="91"/>
      <c r="O511" s="91"/>
      <c r="P511" s="91"/>
      <c r="Q511" s="91"/>
      <c r="R511" s="91"/>
      <c r="S511" s="91"/>
    </row>
    <row r="512" spans="1:19" customFormat="1" ht="140.25" x14ac:dyDescent="0.25">
      <c r="A512" s="62" t="s">
        <v>1723</v>
      </c>
      <c r="B512" s="7" t="s">
        <v>2684</v>
      </c>
      <c r="C512" s="159" t="s">
        <v>2692</v>
      </c>
      <c r="D512" s="10" t="s">
        <v>2686</v>
      </c>
      <c r="E512" s="23" t="s">
        <v>1800</v>
      </c>
      <c r="F512" s="30">
        <v>185</v>
      </c>
      <c r="G512" s="23" t="s">
        <v>632</v>
      </c>
      <c r="H512" s="23" t="s">
        <v>633</v>
      </c>
      <c r="I512" s="23" t="s">
        <v>8</v>
      </c>
      <c r="J512" s="88" t="s">
        <v>2689</v>
      </c>
      <c r="K512" s="117"/>
      <c r="L512" s="91"/>
      <c r="M512" s="117"/>
      <c r="N512" s="91"/>
      <c r="O512" s="91"/>
      <c r="P512" s="91"/>
      <c r="Q512" s="91"/>
      <c r="R512" s="91"/>
      <c r="S512" s="91"/>
    </row>
    <row r="513" spans="1:19" customFormat="1" ht="127.5" x14ac:dyDescent="0.25">
      <c r="A513" s="62" t="s">
        <v>1723</v>
      </c>
      <c r="B513" s="7" t="s">
        <v>2684</v>
      </c>
      <c r="C513" s="159" t="s">
        <v>2692</v>
      </c>
      <c r="D513" s="10" t="s">
        <v>2686</v>
      </c>
      <c r="E513" s="23" t="s">
        <v>1800</v>
      </c>
      <c r="F513" s="30">
        <v>124</v>
      </c>
      <c r="G513" s="23" t="s">
        <v>634</v>
      </c>
      <c r="H513" s="23" t="s">
        <v>635</v>
      </c>
      <c r="I513" s="23" t="s">
        <v>636</v>
      </c>
      <c r="J513" s="88" t="s">
        <v>2689</v>
      </c>
      <c r="K513" s="117"/>
      <c r="L513" s="91"/>
      <c r="M513" s="117"/>
      <c r="N513" s="91"/>
      <c r="O513" s="91"/>
      <c r="P513" s="91"/>
      <c r="Q513" s="91"/>
      <c r="R513" s="91"/>
      <c r="S513" s="91"/>
    </row>
    <row r="514" spans="1:19" customFormat="1" ht="216.75" x14ac:dyDescent="0.25">
      <c r="A514" s="62" t="s">
        <v>1723</v>
      </c>
      <c r="B514" s="7" t="s">
        <v>2684</v>
      </c>
      <c r="C514" s="159" t="s">
        <v>2692</v>
      </c>
      <c r="D514" s="10" t="s">
        <v>2686</v>
      </c>
      <c r="E514" s="23" t="s">
        <v>1800</v>
      </c>
      <c r="F514" s="30">
        <v>173</v>
      </c>
      <c r="G514" s="23" t="s">
        <v>604</v>
      </c>
      <c r="H514" s="23" t="s">
        <v>605</v>
      </c>
      <c r="I514" s="23" t="s">
        <v>637</v>
      </c>
      <c r="J514" s="88" t="s">
        <v>2689</v>
      </c>
      <c r="K514" s="117"/>
      <c r="L514" s="91"/>
      <c r="M514" s="117"/>
      <c r="N514" s="91"/>
      <c r="O514" s="91"/>
      <c r="P514" s="91"/>
      <c r="Q514" s="91"/>
      <c r="R514" s="91"/>
      <c r="S514" s="91"/>
    </row>
    <row r="515" spans="1:19" customFormat="1" ht="89.25" x14ac:dyDescent="0.25">
      <c r="A515" s="62" t="s">
        <v>1723</v>
      </c>
      <c r="B515" s="7" t="s">
        <v>2684</v>
      </c>
      <c r="C515" s="159" t="s">
        <v>2692</v>
      </c>
      <c r="D515" s="10" t="s">
        <v>2686</v>
      </c>
      <c r="E515" s="23" t="s">
        <v>1800</v>
      </c>
      <c r="F515" s="30">
        <v>232</v>
      </c>
      <c r="G515" s="23" t="s">
        <v>638</v>
      </c>
      <c r="H515" s="23" t="s">
        <v>536</v>
      </c>
      <c r="I515" s="23" t="s">
        <v>8</v>
      </c>
      <c r="J515" s="88" t="s">
        <v>2689</v>
      </c>
      <c r="K515" s="117"/>
      <c r="L515" s="91"/>
      <c r="M515" s="117"/>
      <c r="N515" s="91"/>
      <c r="O515" s="91"/>
      <c r="P515" s="91"/>
      <c r="Q515" s="91"/>
      <c r="R515" s="91"/>
      <c r="S515" s="91"/>
    </row>
    <row r="516" spans="1:19" customFormat="1" ht="89.25" x14ac:dyDescent="0.25">
      <c r="A516" s="62" t="s">
        <v>1723</v>
      </c>
      <c r="B516" s="7" t="s">
        <v>2684</v>
      </c>
      <c r="C516" s="159" t="s">
        <v>2692</v>
      </c>
      <c r="D516" s="10" t="s">
        <v>2686</v>
      </c>
      <c r="E516" s="23" t="s">
        <v>1800</v>
      </c>
      <c r="F516" s="30">
        <v>242</v>
      </c>
      <c r="G516" s="23" t="s">
        <v>638</v>
      </c>
      <c r="H516" s="23" t="s">
        <v>549</v>
      </c>
      <c r="I516" s="23" t="s">
        <v>8</v>
      </c>
      <c r="J516" s="88" t="s">
        <v>2689</v>
      </c>
      <c r="K516" s="117"/>
      <c r="L516" s="91"/>
      <c r="M516" s="117"/>
      <c r="N516" s="91"/>
      <c r="O516" s="91"/>
      <c r="P516" s="91"/>
      <c r="Q516" s="91"/>
      <c r="R516" s="91"/>
      <c r="S516" s="91"/>
    </row>
    <row r="517" spans="1:19" customFormat="1" ht="89.25" x14ac:dyDescent="0.25">
      <c r="A517" s="62" t="s">
        <v>1723</v>
      </c>
      <c r="B517" s="7" t="s">
        <v>2684</v>
      </c>
      <c r="C517" s="159" t="s">
        <v>2692</v>
      </c>
      <c r="D517" s="10" t="s">
        <v>2686</v>
      </c>
      <c r="E517" s="23" t="s">
        <v>1800</v>
      </c>
      <c r="F517" s="30">
        <v>245</v>
      </c>
      <c r="G517" s="23" t="s">
        <v>639</v>
      </c>
      <c r="H517" s="23" t="s">
        <v>640</v>
      </c>
      <c r="I517" s="23" t="s">
        <v>641</v>
      </c>
      <c r="J517" s="88" t="s">
        <v>2689</v>
      </c>
      <c r="K517" s="117"/>
      <c r="L517" s="91"/>
      <c r="M517" s="117"/>
      <c r="N517" s="91"/>
      <c r="O517" s="91"/>
      <c r="P517" s="91"/>
      <c r="Q517" s="91"/>
      <c r="R517" s="91"/>
      <c r="S517" s="91"/>
    </row>
    <row r="518" spans="1:19" customFormat="1" ht="89.25" x14ac:dyDescent="0.25">
      <c r="A518" s="62" t="s">
        <v>1723</v>
      </c>
      <c r="B518" s="7" t="s">
        <v>2684</v>
      </c>
      <c r="C518" s="159" t="s">
        <v>2692</v>
      </c>
      <c r="D518" s="10" t="s">
        <v>2686</v>
      </c>
      <c r="E518" s="23" t="s">
        <v>1800</v>
      </c>
      <c r="F518" s="30">
        <v>248</v>
      </c>
      <c r="G518" s="23" t="s">
        <v>642</v>
      </c>
      <c r="H518" s="23" t="s">
        <v>643</v>
      </c>
      <c r="I518" s="23" t="s">
        <v>641</v>
      </c>
      <c r="J518" s="88" t="s">
        <v>2689</v>
      </c>
      <c r="K518" s="117"/>
      <c r="L518" s="91"/>
      <c r="M518" s="117"/>
      <c r="N518" s="91"/>
      <c r="O518" s="91"/>
      <c r="P518" s="91"/>
      <c r="Q518" s="91"/>
      <c r="R518" s="91"/>
      <c r="S518" s="91"/>
    </row>
    <row r="519" spans="1:19" customFormat="1" ht="89.25" x14ac:dyDescent="0.25">
      <c r="A519" s="62" t="s">
        <v>1723</v>
      </c>
      <c r="B519" s="7" t="s">
        <v>2684</v>
      </c>
      <c r="C519" s="159" t="s">
        <v>2692</v>
      </c>
      <c r="D519" s="10" t="s">
        <v>2686</v>
      </c>
      <c r="E519" s="23" t="s">
        <v>1800</v>
      </c>
      <c r="F519" s="30">
        <v>249</v>
      </c>
      <c r="G519" s="23" t="s">
        <v>607</v>
      </c>
      <c r="H519" s="23" t="s">
        <v>608</v>
      </c>
      <c r="I519" s="23" t="s">
        <v>8</v>
      </c>
      <c r="J519" s="88" t="s">
        <v>2689</v>
      </c>
      <c r="K519" s="117"/>
      <c r="L519" s="91"/>
      <c r="M519" s="117"/>
      <c r="N519" s="91"/>
      <c r="O519" s="91"/>
      <c r="P519" s="91"/>
      <c r="Q519" s="91"/>
      <c r="R519" s="91"/>
      <c r="S519" s="91"/>
    </row>
    <row r="520" spans="1:19" customFormat="1" ht="89.25" x14ac:dyDescent="0.25">
      <c r="A520" s="62" t="s">
        <v>1723</v>
      </c>
      <c r="B520" s="7" t="s">
        <v>2684</v>
      </c>
      <c r="C520" s="159" t="s">
        <v>2692</v>
      </c>
      <c r="D520" s="10" t="s">
        <v>2686</v>
      </c>
      <c r="E520" s="23" t="s">
        <v>1800</v>
      </c>
      <c r="F520" s="30">
        <v>261</v>
      </c>
      <c r="G520" s="23" t="s">
        <v>551</v>
      </c>
      <c r="H520" s="23" t="s">
        <v>644</v>
      </c>
      <c r="I520" s="23" t="s">
        <v>583</v>
      </c>
      <c r="J520" s="88" t="s">
        <v>2689</v>
      </c>
      <c r="K520" s="117"/>
      <c r="L520" s="91"/>
      <c r="M520" s="117"/>
      <c r="N520" s="91"/>
      <c r="O520" s="91"/>
      <c r="P520" s="91"/>
      <c r="Q520" s="91"/>
      <c r="R520" s="91"/>
      <c r="S520" s="91"/>
    </row>
    <row r="521" spans="1:19" customFormat="1" ht="89.25" x14ac:dyDescent="0.25">
      <c r="A521" s="62" t="s">
        <v>1723</v>
      </c>
      <c r="B521" s="7" t="s">
        <v>2684</v>
      </c>
      <c r="C521" s="159" t="s">
        <v>2692</v>
      </c>
      <c r="D521" s="10" t="s">
        <v>2686</v>
      </c>
      <c r="E521" s="23" t="s">
        <v>1800</v>
      </c>
      <c r="F521" s="30">
        <v>265</v>
      </c>
      <c r="G521" s="23" t="s">
        <v>551</v>
      </c>
      <c r="H521" s="23" t="s">
        <v>645</v>
      </c>
      <c r="I521" s="23" t="s">
        <v>646</v>
      </c>
      <c r="J521" s="88" t="s">
        <v>2689</v>
      </c>
      <c r="K521" s="117"/>
      <c r="L521" s="91"/>
      <c r="M521" s="117"/>
      <c r="N521" s="91"/>
      <c r="O521" s="91"/>
      <c r="P521" s="91"/>
      <c r="Q521" s="91"/>
      <c r="R521" s="91"/>
      <c r="S521" s="91"/>
    </row>
    <row r="522" spans="1:19" customFormat="1" ht="89.25" x14ac:dyDescent="0.25">
      <c r="A522" s="62" t="s">
        <v>1723</v>
      </c>
      <c r="B522" s="7" t="s">
        <v>2684</v>
      </c>
      <c r="C522" s="159" t="s">
        <v>2692</v>
      </c>
      <c r="D522" s="10" t="s">
        <v>2686</v>
      </c>
      <c r="E522" s="23" t="s">
        <v>1800</v>
      </c>
      <c r="F522" s="30">
        <v>267</v>
      </c>
      <c r="G522" s="23" t="s">
        <v>551</v>
      </c>
      <c r="H522" s="23" t="s">
        <v>613</v>
      </c>
      <c r="I522" s="23" t="s">
        <v>557</v>
      </c>
      <c r="J522" s="88" t="s">
        <v>2689</v>
      </c>
      <c r="K522" s="117"/>
      <c r="L522" s="91"/>
      <c r="M522" s="117"/>
      <c r="N522" s="91"/>
      <c r="O522" s="91"/>
      <c r="P522" s="91"/>
      <c r="Q522" s="91"/>
      <c r="R522" s="91"/>
      <c r="S522" s="91"/>
    </row>
    <row r="523" spans="1:19" customFormat="1" ht="89.25" x14ac:dyDescent="0.25">
      <c r="A523" s="62" t="s">
        <v>1723</v>
      </c>
      <c r="B523" s="7" t="s">
        <v>2684</v>
      </c>
      <c r="C523" s="159" t="s">
        <v>2692</v>
      </c>
      <c r="D523" s="10" t="s">
        <v>2686</v>
      </c>
      <c r="E523" s="23" t="s">
        <v>1800</v>
      </c>
      <c r="F523" s="30">
        <v>277</v>
      </c>
      <c r="G523" s="23" t="s">
        <v>551</v>
      </c>
      <c r="H523" s="23" t="s">
        <v>647</v>
      </c>
      <c r="I523" s="23" t="s">
        <v>648</v>
      </c>
      <c r="J523" s="88" t="s">
        <v>2689</v>
      </c>
      <c r="K523" s="117"/>
      <c r="L523" s="91"/>
      <c r="M523" s="117"/>
      <c r="N523" s="91"/>
      <c r="O523" s="91"/>
      <c r="P523" s="91"/>
      <c r="Q523" s="91"/>
      <c r="R523" s="91"/>
      <c r="S523" s="91"/>
    </row>
    <row r="524" spans="1:19" customFormat="1" ht="89.25" x14ac:dyDescent="0.25">
      <c r="A524" s="62" t="s">
        <v>1723</v>
      </c>
      <c r="B524" s="7" t="s">
        <v>2684</v>
      </c>
      <c r="C524" s="159" t="s">
        <v>2692</v>
      </c>
      <c r="D524" s="10" t="s">
        <v>2686</v>
      </c>
      <c r="E524" s="23" t="s">
        <v>1800</v>
      </c>
      <c r="F524" s="30">
        <v>283</v>
      </c>
      <c r="G524" s="23" t="s">
        <v>649</v>
      </c>
      <c r="H524" s="23" t="s">
        <v>650</v>
      </c>
      <c r="I524" s="23" t="s">
        <v>8</v>
      </c>
      <c r="J524" s="88" t="s">
        <v>2689</v>
      </c>
      <c r="K524" s="117"/>
      <c r="L524" s="91"/>
      <c r="M524" s="117"/>
      <c r="N524" s="91"/>
      <c r="O524" s="91"/>
      <c r="P524" s="91"/>
      <c r="Q524" s="91"/>
      <c r="R524" s="91"/>
      <c r="S524" s="91"/>
    </row>
    <row r="525" spans="1:19" customFormat="1" ht="89.25" x14ac:dyDescent="0.25">
      <c r="A525" s="62" t="s">
        <v>1723</v>
      </c>
      <c r="B525" s="7" t="s">
        <v>2684</v>
      </c>
      <c r="C525" s="159" t="s">
        <v>2692</v>
      </c>
      <c r="D525" s="10" t="s">
        <v>2686</v>
      </c>
      <c r="E525" s="23" t="s">
        <v>1800</v>
      </c>
      <c r="F525" s="30">
        <v>295</v>
      </c>
      <c r="G525" s="23" t="s">
        <v>651</v>
      </c>
      <c r="H525" s="23" t="s">
        <v>566</v>
      </c>
      <c r="I525" s="23" t="s">
        <v>8</v>
      </c>
      <c r="J525" s="88" t="s">
        <v>2689</v>
      </c>
      <c r="K525" s="117"/>
      <c r="L525" s="91"/>
      <c r="M525" s="117"/>
      <c r="N525" s="91"/>
      <c r="O525" s="91"/>
      <c r="P525" s="91"/>
      <c r="Q525" s="91"/>
      <c r="R525" s="91"/>
      <c r="S525" s="91"/>
    </row>
    <row r="526" spans="1:19" customFormat="1" ht="89.25" x14ac:dyDescent="0.25">
      <c r="A526" s="62" t="s">
        <v>1723</v>
      </c>
      <c r="B526" s="7" t="s">
        <v>2684</v>
      </c>
      <c r="C526" s="159" t="s">
        <v>2692</v>
      </c>
      <c r="D526" s="10" t="s">
        <v>2686</v>
      </c>
      <c r="E526" s="23" t="s">
        <v>1800</v>
      </c>
      <c r="F526" s="30">
        <v>474</v>
      </c>
      <c r="G526" s="23" t="s">
        <v>652</v>
      </c>
      <c r="H526" s="23" t="s">
        <v>653</v>
      </c>
      <c r="I526" s="23" t="s">
        <v>641</v>
      </c>
      <c r="J526" s="88" t="s">
        <v>2689</v>
      </c>
      <c r="K526" s="117"/>
      <c r="L526" s="91"/>
      <c r="M526" s="117"/>
      <c r="N526" s="91"/>
      <c r="O526" s="91"/>
      <c r="P526" s="91"/>
      <c r="Q526" s="91"/>
      <c r="R526" s="91"/>
      <c r="S526" s="91"/>
    </row>
    <row r="527" spans="1:19" customFormat="1" ht="293.25" x14ac:dyDescent="0.25">
      <c r="A527" s="62" t="s">
        <v>1723</v>
      </c>
      <c r="B527" s="7" t="s">
        <v>2684</v>
      </c>
      <c r="C527" s="159" t="s">
        <v>2692</v>
      </c>
      <c r="D527" s="10" t="s">
        <v>2686</v>
      </c>
      <c r="E527" s="23" t="s">
        <v>1800</v>
      </c>
      <c r="F527" s="30">
        <v>544</v>
      </c>
      <c r="G527" s="23" t="s">
        <v>654</v>
      </c>
      <c r="H527" s="23" t="s">
        <v>655</v>
      </c>
      <c r="I527" s="23" t="s">
        <v>656</v>
      </c>
      <c r="J527" s="88" t="s">
        <v>2689</v>
      </c>
      <c r="K527" s="117"/>
      <c r="L527" s="91"/>
      <c r="M527" s="117"/>
      <c r="N527" s="91"/>
      <c r="O527" s="91"/>
      <c r="P527" s="91"/>
      <c r="Q527" s="91"/>
      <c r="R527" s="91"/>
      <c r="S527" s="91"/>
    </row>
    <row r="528" spans="1:19" customFormat="1" ht="89.25" x14ac:dyDescent="0.25">
      <c r="A528" s="62" t="s">
        <v>1723</v>
      </c>
      <c r="B528" s="7" t="s">
        <v>2684</v>
      </c>
      <c r="C528" s="159" t="s">
        <v>2692</v>
      </c>
      <c r="D528" s="10" t="s">
        <v>2686</v>
      </c>
      <c r="E528" s="23" t="s">
        <v>1800</v>
      </c>
      <c r="F528" s="30">
        <v>625</v>
      </c>
      <c r="G528" s="23" t="s">
        <v>657</v>
      </c>
      <c r="H528" s="23" t="s">
        <v>658</v>
      </c>
      <c r="I528" s="23" t="s">
        <v>8</v>
      </c>
      <c r="J528" s="88" t="s">
        <v>2689</v>
      </c>
      <c r="K528" s="117"/>
      <c r="L528" s="91"/>
      <c r="M528" s="117"/>
      <c r="N528" s="91"/>
      <c r="O528" s="91"/>
      <c r="P528" s="91"/>
      <c r="Q528" s="91"/>
      <c r="R528" s="91"/>
      <c r="S528" s="91"/>
    </row>
    <row r="529" spans="1:19" customFormat="1" ht="89.25" x14ac:dyDescent="0.25">
      <c r="A529" s="62" t="s">
        <v>1723</v>
      </c>
      <c r="B529" s="7" t="s">
        <v>2684</v>
      </c>
      <c r="C529" s="159" t="s">
        <v>2692</v>
      </c>
      <c r="D529" s="10" t="s">
        <v>2686</v>
      </c>
      <c r="E529" s="23" t="s">
        <v>1800</v>
      </c>
      <c r="F529" s="30">
        <v>628</v>
      </c>
      <c r="G529" s="23" t="s">
        <v>577</v>
      </c>
      <c r="H529" s="23" t="s">
        <v>578</v>
      </c>
      <c r="I529" s="23" t="s">
        <v>659</v>
      </c>
      <c r="J529" s="88" t="s">
        <v>2689</v>
      </c>
      <c r="K529" s="117"/>
      <c r="L529" s="91"/>
      <c r="M529" s="117"/>
      <c r="N529" s="91"/>
      <c r="O529" s="91"/>
      <c r="P529" s="91"/>
      <c r="Q529" s="91"/>
      <c r="R529" s="91"/>
      <c r="S529" s="91"/>
    </row>
    <row r="530" spans="1:19" customFormat="1" ht="89.25" x14ac:dyDescent="0.25">
      <c r="A530" s="62" t="s">
        <v>1723</v>
      </c>
      <c r="B530" s="7" t="s">
        <v>2684</v>
      </c>
      <c r="C530" s="159" t="s">
        <v>2692</v>
      </c>
      <c r="D530" s="10" t="s">
        <v>2686</v>
      </c>
      <c r="E530" s="23" t="s">
        <v>1800</v>
      </c>
      <c r="F530" s="30">
        <v>630</v>
      </c>
      <c r="G530" s="23" t="s">
        <v>660</v>
      </c>
      <c r="H530" s="23" t="s">
        <v>661</v>
      </c>
      <c r="I530" s="23" t="s">
        <v>575</v>
      </c>
      <c r="J530" s="88" t="s">
        <v>2689</v>
      </c>
      <c r="K530" s="117"/>
      <c r="L530" s="91"/>
      <c r="M530" s="117"/>
      <c r="N530" s="91"/>
      <c r="O530" s="91"/>
      <c r="P530" s="91"/>
      <c r="Q530" s="91"/>
      <c r="R530" s="91"/>
      <c r="S530" s="91"/>
    </row>
    <row r="531" spans="1:19" customFormat="1" ht="89.25" x14ac:dyDescent="0.25">
      <c r="A531" s="62" t="s">
        <v>1723</v>
      </c>
      <c r="B531" s="7" t="s">
        <v>2684</v>
      </c>
      <c r="C531" s="159" t="s">
        <v>2692</v>
      </c>
      <c r="D531" s="10" t="s">
        <v>2686</v>
      </c>
      <c r="E531" s="23" t="s">
        <v>1800</v>
      </c>
      <c r="F531" s="30">
        <v>631</v>
      </c>
      <c r="G531" s="23" t="s">
        <v>662</v>
      </c>
      <c r="H531" s="23" t="s">
        <v>351</v>
      </c>
      <c r="I531" s="23" t="s">
        <v>8</v>
      </c>
      <c r="J531" s="88" t="s">
        <v>2689</v>
      </c>
      <c r="K531" s="117"/>
      <c r="L531" s="91"/>
      <c r="M531" s="117"/>
      <c r="N531" s="91"/>
      <c r="O531" s="91"/>
      <c r="P531" s="91"/>
      <c r="Q531" s="91"/>
      <c r="R531" s="91"/>
      <c r="S531" s="91"/>
    </row>
    <row r="532" spans="1:19" customFormat="1" ht="89.25" x14ac:dyDescent="0.25">
      <c r="A532" s="62" t="s">
        <v>1723</v>
      </c>
      <c r="B532" s="7" t="s">
        <v>2684</v>
      </c>
      <c r="C532" s="159" t="s">
        <v>2692</v>
      </c>
      <c r="D532" s="10" t="s">
        <v>2686</v>
      </c>
      <c r="E532" s="23" t="s">
        <v>1800</v>
      </c>
      <c r="F532" s="30">
        <v>632</v>
      </c>
      <c r="G532" s="23" t="s">
        <v>663</v>
      </c>
      <c r="H532" s="23" t="s">
        <v>664</v>
      </c>
      <c r="I532" s="23" t="s">
        <v>8</v>
      </c>
      <c r="J532" s="88" t="s">
        <v>2689</v>
      </c>
      <c r="K532" s="117"/>
      <c r="L532" s="91"/>
      <c r="M532" s="117"/>
      <c r="N532" s="91"/>
      <c r="O532" s="91"/>
      <c r="P532" s="91"/>
      <c r="Q532" s="91"/>
      <c r="R532" s="91"/>
      <c r="S532" s="91"/>
    </row>
    <row r="533" spans="1:19" customFormat="1" ht="89.25" x14ac:dyDescent="0.25">
      <c r="A533" s="62" t="s">
        <v>1723</v>
      </c>
      <c r="B533" s="7" t="s">
        <v>2684</v>
      </c>
      <c r="C533" s="159" t="s">
        <v>2692</v>
      </c>
      <c r="D533" s="10" t="s">
        <v>2686</v>
      </c>
      <c r="E533" s="23" t="s">
        <v>1800</v>
      </c>
      <c r="F533" s="30">
        <v>633</v>
      </c>
      <c r="G533" s="23" t="s">
        <v>573</v>
      </c>
      <c r="H533" s="23" t="s">
        <v>665</v>
      </c>
      <c r="I533" s="23" t="s">
        <v>666</v>
      </c>
      <c r="J533" s="88" t="s">
        <v>2689</v>
      </c>
      <c r="K533" s="117"/>
      <c r="L533" s="91"/>
      <c r="M533" s="117"/>
      <c r="N533" s="91"/>
      <c r="O533" s="91"/>
      <c r="P533" s="91"/>
      <c r="Q533" s="91"/>
      <c r="R533" s="91"/>
      <c r="S533" s="91"/>
    </row>
    <row r="534" spans="1:19" customFormat="1" ht="89.25" x14ac:dyDescent="0.25">
      <c r="A534" s="62" t="s">
        <v>1723</v>
      </c>
      <c r="B534" s="7" t="s">
        <v>2684</v>
      </c>
      <c r="C534" s="159" t="s">
        <v>2692</v>
      </c>
      <c r="D534" s="10" t="s">
        <v>2686</v>
      </c>
      <c r="E534" s="23" t="s">
        <v>1800</v>
      </c>
      <c r="F534" s="30">
        <v>693</v>
      </c>
      <c r="G534" s="23" t="s">
        <v>667</v>
      </c>
      <c r="H534" s="23" t="s">
        <v>668</v>
      </c>
      <c r="I534" s="23" t="s">
        <v>656</v>
      </c>
      <c r="J534" s="88" t="s">
        <v>2689</v>
      </c>
      <c r="K534" s="117"/>
      <c r="L534" s="91"/>
      <c r="M534" s="117"/>
      <c r="N534" s="91"/>
      <c r="O534" s="91"/>
      <c r="P534" s="91"/>
      <c r="Q534" s="91"/>
      <c r="R534" s="91"/>
      <c r="S534" s="91"/>
    </row>
    <row r="535" spans="1:19" customFormat="1" ht="89.25" x14ac:dyDescent="0.25">
      <c r="A535" s="62" t="s">
        <v>1723</v>
      </c>
      <c r="B535" s="7" t="s">
        <v>2684</v>
      </c>
      <c r="C535" s="159" t="s">
        <v>2692</v>
      </c>
      <c r="D535" s="10" t="s">
        <v>2686</v>
      </c>
      <c r="E535" s="23" t="s">
        <v>1800</v>
      </c>
      <c r="F535" s="30" t="s">
        <v>669</v>
      </c>
      <c r="G535" s="23" t="s">
        <v>581</v>
      </c>
      <c r="H535" s="23" t="s">
        <v>670</v>
      </c>
      <c r="I535" s="23" t="s">
        <v>671</v>
      </c>
      <c r="J535" s="88" t="s">
        <v>2689</v>
      </c>
      <c r="K535" s="117"/>
      <c r="L535" s="91"/>
      <c r="M535" s="117"/>
      <c r="N535" s="91"/>
      <c r="O535" s="91"/>
      <c r="P535" s="91"/>
      <c r="Q535" s="91"/>
      <c r="R535" s="91"/>
      <c r="S535" s="91"/>
    </row>
    <row r="536" spans="1:19" customFormat="1" ht="89.25" x14ac:dyDescent="0.25">
      <c r="A536" s="62" t="s">
        <v>1723</v>
      </c>
      <c r="B536" s="7" t="s">
        <v>2684</v>
      </c>
      <c r="C536" s="159" t="s">
        <v>2692</v>
      </c>
      <c r="D536" s="10" t="s">
        <v>2686</v>
      </c>
      <c r="E536" s="23" t="s">
        <v>1800</v>
      </c>
      <c r="F536" s="30" t="s">
        <v>672</v>
      </c>
      <c r="G536" s="23" t="s">
        <v>581</v>
      </c>
      <c r="H536" s="23" t="s">
        <v>673</v>
      </c>
      <c r="I536" s="23" t="s">
        <v>8</v>
      </c>
      <c r="J536" s="88" t="s">
        <v>2689</v>
      </c>
      <c r="K536" s="117"/>
      <c r="L536" s="91"/>
      <c r="M536" s="117"/>
      <c r="N536" s="91"/>
      <c r="O536" s="91"/>
      <c r="P536" s="91"/>
      <c r="Q536" s="91"/>
      <c r="R536" s="91"/>
      <c r="S536" s="91"/>
    </row>
    <row r="537" spans="1:19" customFormat="1" ht="89.25" x14ac:dyDescent="0.25">
      <c r="A537" s="62" t="s">
        <v>1723</v>
      </c>
      <c r="B537" s="7" t="s">
        <v>2684</v>
      </c>
      <c r="C537" s="159" t="s">
        <v>2692</v>
      </c>
      <c r="D537" s="10" t="s">
        <v>2686</v>
      </c>
      <c r="E537" s="23" t="s">
        <v>1800</v>
      </c>
      <c r="F537" s="30" t="s">
        <v>674</v>
      </c>
      <c r="G537" s="23" t="s">
        <v>674</v>
      </c>
      <c r="H537" s="23" t="s">
        <v>674</v>
      </c>
      <c r="I537" s="23" t="s">
        <v>431</v>
      </c>
      <c r="J537" s="88" t="s">
        <v>2689</v>
      </c>
      <c r="K537" s="117"/>
      <c r="L537" s="91"/>
      <c r="M537" s="117"/>
      <c r="N537" s="91"/>
      <c r="O537" s="91"/>
      <c r="P537" s="91"/>
      <c r="Q537" s="91"/>
      <c r="R537" s="91"/>
      <c r="S537" s="91"/>
    </row>
    <row r="538" spans="1:19" customFormat="1" ht="89.25" x14ac:dyDescent="0.25">
      <c r="A538" s="62" t="s">
        <v>1723</v>
      </c>
      <c r="B538" s="7" t="s">
        <v>2684</v>
      </c>
      <c r="C538" s="159" t="s">
        <v>2692</v>
      </c>
      <c r="D538" s="10" t="s">
        <v>2686</v>
      </c>
      <c r="E538" s="23" t="s">
        <v>1800</v>
      </c>
      <c r="F538" s="30" t="s">
        <v>675</v>
      </c>
      <c r="G538" s="23" t="s">
        <v>675</v>
      </c>
      <c r="H538" s="23" t="s">
        <v>675</v>
      </c>
      <c r="I538" s="23" t="s">
        <v>431</v>
      </c>
      <c r="J538" s="88" t="s">
        <v>2689</v>
      </c>
      <c r="K538" s="117"/>
      <c r="L538" s="91"/>
      <c r="M538" s="117"/>
      <c r="N538" s="91"/>
      <c r="O538" s="91"/>
      <c r="P538" s="91"/>
      <c r="Q538" s="91"/>
      <c r="R538" s="91"/>
      <c r="S538" s="91"/>
    </row>
    <row r="539" spans="1:19" customFormat="1" ht="89.25" x14ac:dyDescent="0.25">
      <c r="A539" s="62" t="s">
        <v>1723</v>
      </c>
      <c r="B539" s="7" t="s">
        <v>2684</v>
      </c>
      <c r="C539" s="159" t="s">
        <v>2692</v>
      </c>
      <c r="D539" s="10" t="s">
        <v>2686</v>
      </c>
      <c r="E539" s="23" t="s">
        <v>1800</v>
      </c>
      <c r="F539" s="30" t="s">
        <v>676</v>
      </c>
      <c r="G539" s="23" t="s">
        <v>676</v>
      </c>
      <c r="H539" s="23" t="s">
        <v>676</v>
      </c>
      <c r="I539" s="23" t="s">
        <v>431</v>
      </c>
      <c r="J539" s="88" t="s">
        <v>2689</v>
      </c>
      <c r="K539" s="117"/>
      <c r="L539" s="91"/>
      <c r="M539" s="117"/>
      <c r="N539" s="91"/>
      <c r="O539" s="91"/>
      <c r="P539" s="91"/>
      <c r="Q539" s="91"/>
      <c r="R539" s="91"/>
      <c r="S539" s="91"/>
    </row>
    <row r="540" spans="1:19" customFormat="1" ht="89.25" x14ac:dyDescent="0.25">
      <c r="A540" s="62" t="s">
        <v>1723</v>
      </c>
      <c r="B540" s="7" t="s">
        <v>2684</v>
      </c>
      <c r="C540" s="159" t="s">
        <v>2692</v>
      </c>
      <c r="D540" s="10" t="s">
        <v>2686</v>
      </c>
      <c r="E540" s="23" t="s">
        <v>1800</v>
      </c>
      <c r="F540" s="30" t="s">
        <v>677</v>
      </c>
      <c r="G540" s="23" t="s">
        <v>677</v>
      </c>
      <c r="H540" s="23" t="s">
        <v>677</v>
      </c>
      <c r="I540" s="23" t="s">
        <v>431</v>
      </c>
      <c r="J540" s="88" t="s">
        <v>2689</v>
      </c>
      <c r="K540" s="117"/>
      <c r="L540" s="91"/>
      <c r="M540" s="117"/>
      <c r="N540" s="91"/>
      <c r="O540" s="91"/>
      <c r="P540" s="91"/>
      <c r="Q540" s="91"/>
      <c r="R540" s="91"/>
      <c r="S540" s="91"/>
    </row>
    <row r="541" spans="1:19" customFormat="1" ht="89.25" x14ac:dyDescent="0.25">
      <c r="A541" s="62" t="s">
        <v>1723</v>
      </c>
      <c r="B541" s="7" t="s">
        <v>2684</v>
      </c>
      <c r="C541" s="159" t="s">
        <v>2692</v>
      </c>
      <c r="D541" s="10" t="s">
        <v>2686</v>
      </c>
      <c r="E541" s="23" t="s">
        <v>1800</v>
      </c>
      <c r="F541" s="30" t="s">
        <v>678</v>
      </c>
      <c r="G541" s="23" t="s">
        <v>678</v>
      </c>
      <c r="H541" s="23" t="s">
        <v>678</v>
      </c>
      <c r="I541" s="23" t="s">
        <v>431</v>
      </c>
      <c r="J541" s="88" t="s">
        <v>2689</v>
      </c>
      <c r="K541" s="117"/>
      <c r="L541" s="91"/>
      <c r="M541" s="117"/>
      <c r="N541" s="91"/>
      <c r="O541" s="91"/>
      <c r="P541" s="91"/>
      <c r="Q541" s="91"/>
      <c r="R541" s="91"/>
      <c r="S541" s="91"/>
    </row>
    <row r="542" spans="1:19" customFormat="1" ht="89.25" x14ac:dyDescent="0.25">
      <c r="A542" s="62" t="s">
        <v>1723</v>
      </c>
      <c r="B542" s="7" t="s">
        <v>2684</v>
      </c>
      <c r="C542" s="159" t="s">
        <v>2692</v>
      </c>
      <c r="D542" s="10" t="s">
        <v>2686</v>
      </c>
      <c r="E542" s="23" t="s">
        <v>1800</v>
      </c>
      <c r="F542" s="30" t="s">
        <v>679</v>
      </c>
      <c r="G542" s="23" t="s">
        <v>679</v>
      </c>
      <c r="H542" s="23" t="s">
        <v>679</v>
      </c>
      <c r="I542" s="23" t="s">
        <v>431</v>
      </c>
      <c r="J542" s="88" t="s">
        <v>2689</v>
      </c>
      <c r="K542" s="117"/>
      <c r="L542" s="91"/>
      <c r="M542" s="117"/>
      <c r="N542" s="91"/>
      <c r="O542" s="91"/>
      <c r="P542" s="91"/>
      <c r="Q542" s="91"/>
      <c r="R542" s="91"/>
      <c r="S542" s="91"/>
    </row>
    <row r="543" spans="1:19" customFormat="1" ht="89.25" x14ac:dyDescent="0.25">
      <c r="A543" s="62" t="s">
        <v>1723</v>
      </c>
      <c r="B543" s="7" t="s">
        <v>2684</v>
      </c>
      <c r="C543" s="159" t="s">
        <v>2692</v>
      </c>
      <c r="D543" s="10" t="s">
        <v>2686</v>
      </c>
      <c r="E543" s="23" t="s">
        <v>1800</v>
      </c>
      <c r="F543" s="30" t="s">
        <v>680</v>
      </c>
      <c r="G543" s="23" t="s">
        <v>680</v>
      </c>
      <c r="H543" s="23" t="s">
        <v>680</v>
      </c>
      <c r="I543" s="23" t="s">
        <v>431</v>
      </c>
      <c r="J543" s="88" t="s">
        <v>2689</v>
      </c>
      <c r="K543" s="117"/>
      <c r="L543" s="91"/>
      <c r="M543" s="117"/>
      <c r="N543" s="91"/>
      <c r="O543" s="91"/>
      <c r="P543" s="91"/>
      <c r="Q543" s="91"/>
      <c r="R543" s="91"/>
      <c r="S543" s="91"/>
    </row>
    <row r="544" spans="1:19" customFormat="1" ht="89.25" x14ac:dyDescent="0.25">
      <c r="A544" s="62" t="s">
        <v>1723</v>
      </c>
      <c r="B544" s="7" t="s">
        <v>2684</v>
      </c>
      <c r="C544" s="159" t="s">
        <v>2692</v>
      </c>
      <c r="D544" s="10" t="s">
        <v>2686</v>
      </c>
      <c r="E544" s="23" t="s">
        <v>1800</v>
      </c>
      <c r="F544" s="30" t="s">
        <v>681</v>
      </c>
      <c r="G544" s="23" t="s">
        <v>681</v>
      </c>
      <c r="H544" s="23" t="s">
        <v>681</v>
      </c>
      <c r="I544" s="23" t="s">
        <v>431</v>
      </c>
      <c r="J544" s="88" t="s">
        <v>2689</v>
      </c>
      <c r="K544" s="117"/>
      <c r="L544" s="91"/>
      <c r="M544" s="117"/>
      <c r="N544" s="91"/>
      <c r="O544" s="91"/>
      <c r="P544" s="91"/>
      <c r="Q544" s="91"/>
      <c r="R544" s="91"/>
      <c r="S544" s="91"/>
    </row>
    <row r="545" spans="1:19" customFormat="1" ht="89.25" x14ac:dyDescent="0.25">
      <c r="A545" s="62" t="s">
        <v>1723</v>
      </c>
      <c r="B545" s="7" t="s">
        <v>2684</v>
      </c>
      <c r="C545" s="159" t="s">
        <v>2692</v>
      </c>
      <c r="D545" s="10" t="s">
        <v>2686</v>
      </c>
      <c r="E545" s="23" t="s">
        <v>1800</v>
      </c>
      <c r="F545" s="30" t="s">
        <v>682</v>
      </c>
      <c r="G545" s="23" t="s">
        <v>682</v>
      </c>
      <c r="H545" s="23" t="s">
        <v>682</v>
      </c>
      <c r="I545" s="23" t="s">
        <v>431</v>
      </c>
      <c r="J545" s="88" t="s">
        <v>2689</v>
      </c>
      <c r="K545" s="117"/>
      <c r="L545" s="91"/>
      <c r="M545" s="117"/>
      <c r="N545" s="91"/>
      <c r="O545" s="91"/>
      <c r="P545" s="91"/>
      <c r="Q545" s="91"/>
      <c r="R545" s="91"/>
      <c r="S545" s="91"/>
    </row>
    <row r="546" spans="1:19" customFormat="1" ht="89.25" x14ac:dyDescent="0.25">
      <c r="A546" s="62" t="s">
        <v>1723</v>
      </c>
      <c r="B546" s="7" t="s">
        <v>2684</v>
      </c>
      <c r="C546" s="159" t="s">
        <v>2692</v>
      </c>
      <c r="D546" s="10" t="s">
        <v>2686</v>
      </c>
      <c r="E546" s="23" t="s">
        <v>1800</v>
      </c>
      <c r="F546" s="30">
        <v>88</v>
      </c>
      <c r="G546" s="23" t="s">
        <v>683</v>
      </c>
      <c r="H546" s="23" t="s">
        <v>684</v>
      </c>
      <c r="I546" s="23" t="s">
        <v>685</v>
      </c>
      <c r="J546" s="88" t="s">
        <v>2689</v>
      </c>
      <c r="K546" s="117"/>
      <c r="L546" s="91"/>
      <c r="M546" s="117"/>
      <c r="N546" s="91"/>
      <c r="O546" s="91"/>
      <c r="P546" s="91"/>
      <c r="Q546" s="91"/>
      <c r="R546" s="91"/>
      <c r="S546" s="91"/>
    </row>
    <row r="547" spans="1:19" customFormat="1" ht="89.25" x14ac:dyDescent="0.25">
      <c r="A547" s="62" t="s">
        <v>1723</v>
      </c>
      <c r="B547" s="7" t="s">
        <v>2684</v>
      </c>
      <c r="C547" s="159" t="s">
        <v>2692</v>
      </c>
      <c r="D547" s="10" t="s">
        <v>2686</v>
      </c>
      <c r="E547" s="23" t="s">
        <v>1800</v>
      </c>
      <c r="F547" s="30">
        <v>89</v>
      </c>
      <c r="G547" s="23" t="s">
        <v>577</v>
      </c>
      <c r="H547" s="23" t="s">
        <v>686</v>
      </c>
      <c r="I547" s="23" t="s">
        <v>575</v>
      </c>
      <c r="J547" s="88" t="s">
        <v>2689</v>
      </c>
      <c r="K547" s="117"/>
      <c r="L547" s="91"/>
      <c r="M547" s="117"/>
      <c r="N547" s="91"/>
      <c r="O547" s="91"/>
      <c r="P547" s="91"/>
      <c r="Q547" s="91"/>
      <c r="R547" s="91"/>
      <c r="S547" s="91"/>
    </row>
    <row r="548" spans="1:19" customFormat="1" ht="89.25" x14ac:dyDescent="0.25">
      <c r="A548" s="62" t="s">
        <v>1723</v>
      </c>
      <c r="B548" s="7" t="s">
        <v>2684</v>
      </c>
      <c r="C548" s="159" t="s">
        <v>2692</v>
      </c>
      <c r="D548" s="10" t="s">
        <v>2686</v>
      </c>
      <c r="E548" s="23" t="s">
        <v>1800</v>
      </c>
      <c r="F548" s="30">
        <v>91</v>
      </c>
      <c r="G548" s="23" t="s">
        <v>687</v>
      </c>
      <c r="H548" s="23" t="s">
        <v>688</v>
      </c>
      <c r="I548" s="23" t="s">
        <v>689</v>
      </c>
      <c r="J548" s="88" t="s">
        <v>2689</v>
      </c>
      <c r="K548" s="117"/>
      <c r="L548" s="91"/>
      <c r="M548" s="117"/>
      <c r="N548" s="91"/>
      <c r="O548" s="91"/>
      <c r="P548" s="91"/>
      <c r="Q548" s="91"/>
      <c r="R548" s="91"/>
      <c r="S548" s="91"/>
    </row>
    <row r="549" spans="1:19" customFormat="1" ht="89.25" x14ac:dyDescent="0.25">
      <c r="A549" s="62" t="s">
        <v>1723</v>
      </c>
      <c r="B549" s="7" t="s">
        <v>2684</v>
      </c>
      <c r="C549" s="159" t="s">
        <v>2692</v>
      </c>
      <c r="D549" s="10" t="s">
        <v>2686</v>
      </c>
      <c r="E549" s="23" t="s">
        <v>1800</v>
      </c>
      <c r="F549" s="30">
        <v>93</v>
      </c>
      <c r="G549" s="23" t="s">
        <v>573</v>
      </c>
      <c r="H549" s="23" t="s">
        <v>574</v>
      </c>
      <c r="I549" s="23" t="s">
        <v>666</v>
      </c>
      <c r="J549" s="88" t="s">
        <v>2689</v>
      </c>
      <c r="K549" s="117"/>
      <c r="L549" s="91"/>
      <c r="M549" s="117"/>
      <c r="N549" s="91"/>
      <c r="O549" s="91"/>
      <c r="P549" s="91"/>
      <c r="Q549" s="91"/>
      <c r="R549" s="91"/>
      <c r="S549" s="91"/>
    </row>
    <row r="550" spans="1:19" customFormat="1" ht="89.25" x14ac:dyDescent="0.25">
      <c r="A550" s="62" t="s">
        <v>1723</v>
      </c>
      <c r="B550" s="7" t="s">
        <v>2684</v>
      </c>
      <c r="C550" s="159" t="s">
        <v>2692</v>
      </c>
      <c r="D550" s="10" t="s">
        <v>2686</v>
      </c>
      <c r="E550" s="23" t="s">
        <v>1800</v>
      </c>
      <c r="F550" s="30">
        <v>100</v>
      </c>
      <c r="G550" s="23" t="s">
        <v>690</v>
      </c>
      <c r="H550" s="23" t="s">
        <v>691</v>
      </c>
      <c r="I550" s="23" t="s">
        <v>8</v>
      </c>
      <c r="J550" s="88" t="s">
        <v>2689</v>
      </c>
      <c r="K550" s="117"/>
      <c r="L550" s="91"/>
      <c r="M550" s="117"/>
      <c r="N550" s="91"/>
      <c r="O550" s="91"/>
      <c r="P550" s="91"/>
      <c r="Q550" s="91"/>
      <c r="R550" s="91"/>
      <c r="S550" s="91"/>
    </row>
    <row r="551" spans="1:19" customFormat="1" ht="89.25" x14ac:dyDescent="0.25">
      <c r="A551" s="62" t="s">
        <v>1723</v>
      </c>
      <c r="B551" s="7" t="s">
        <v>2684</v>
      </c>
      <c r="C551" s="159" t="s">
        <v>2692</v>
      </c>
      <c r="D551" s="10" t="s">
        <v>2686</v>
      </c>
      <c r="E551" s="23" t="s">
        <v>1800</v>
      </c>
      <c r="F551" s="30">
        <v>291</v>
      </c>
      <c r="G551" s="23" t="s">
        <v>692</v>
      </c>
      <c r="H551" s="23" t="s">
        <v>693</v>
      </c>
      <c r="I551" s="23" t="s">
        <v>557</v>
      </c>
      <c r="J551" s="88" t="s">
        <v>2689</v>
      </c>
      <c r="K551" s="117"/>
      <c r="L551" s="91"/>
      <c r="M551" s="117"/>
      <c r="N551" s="91"/>
      <c r="O551" s="91"/>
      <c r="P551" s="91"/>
      <c r="Q551" s="91"/>
      <c r="R551" s="91"/>
      <c r="S551" s="91"/>
    </row>
    <row r="552" spans="1:19" customFormat="1" ht="102" x14ac:dyDescent="0.25">
      <c r="A552" s="62" t="s">
        <v>1723</v>
      </c>
      <c r="B552" s="7" t="s">
        <v>2684</v>
      </c>
      <c r="C552" s="159" t="s">
        <v>2692</v>
      </c>
      <c r="D552" s="10" t="s">
        <v>2686</v>
      </c>
      <c r="E552" s="23" t="s">
        <v>1800</v>
      </c>
      <c r="F552" s="30">
        <v>164</v>
      </c>
      <c r="G552" s="23" t="s">
        <v>694</v>
      </c>
      <c r="H552" s="23" t="s">
        <v>695</v>
      </c>
      <c r="I552" s="23" t="s">
        <v>583</v>
      </c>
      <c r="J552" s="88" t="s">
        <v>2689</v>
      </c>
      <c r="K552" s="117"/>
      <c r="L552" s="91"/>
      <c r="M552" s="117"/>
      <c r="N552" s="91"/>
      <c r="O552" s="91"/>
      <c r="P552" s="91"/>
      <c r="Q552" s="91"/>
      <c r="R552" s="91"/>
      <c r="S552" s="91"/>
    </row>
    <row r="553" spans="1:19" customFormat="1" ht="102" x14ac:dyDescent="0.25">
      <c r="A553" s="62" t="s">
        <v>1723</v>
      </c>
      <c r="B553" s="7" t="s">
        <v>2684</v>
      </c>
      <c r="C553" s="159" t="s">
        <v>2692</v>
      </c>
      <c r="D553" s="10" t="s">
        <v>2686</v>
      </c>
      <c r="E553" s="23" t="s">
        <v>1800</v>
      </c>
      <c r="F553" s="30">
        <v>95</v>
      </c>
      <c r="G553" s="23" t="s">
        <v>696</v>
      </c>
      <c r="H553" s="23" t="s">
        <v>697</v>
      </c>
      <c r="I553" s="23" t="s">
        <v>698</v>
      </c>
      <c r="J553" s="88" t="s">
        <v>2689</v>
      </c>
      <c r="K553" s="117"/>
      <c r="L553" s="91"/>
      <c r="M553" s="117"/>
      <c r="N553" s="91"/>
      <c r="O553" s="91"/>
      <c r="P553" s="91"/>
      <c r="Q553" s="91"/>
      <c r="R553" s="91"/>
      <c r="S553" s="91"/>
    </row>
    <row r="554" spans="1:19" customFormat="1" ht="153" x14ac:dyDescent="0.25">
      <c r="A554" s="62" t="s">
        <v>1723</v>
      </c>
      <c r="B554" s="7" t="s">
        <v>2684</v>
      </c>
      <c r="C554" s="159" t="s">
        <v>2692</v>
      </c>
      <c r="D554" s="10" t="s">
        <v>2686</v>
      </c>
      <c r="E554" s="23" t="s">
        <v>1800</v>
      </c>
      <c r="F554" s="30">
        <v>161</v>
      </c>
      <c r="G554" s="23" t="s">
        <v>699</v>
      </c>
      <c r="H554" s="23" t="s">
        <v>700</v>
      </c>
      <c r="I554" s="23" t="s">
        <v>438</v>
      </c>
      <c r="J554" s="88" t="s">
        <v>2689</v>
      </c>
      <c r="K554" s="117"/>
      <c r="L554" s="91"/>
      <c r="M554" s="117"/>
      <c r="N554" s="91"/>
      <c r="O554" s="91"/>
      <c r="P554" s="91"/>
      <c r="Q554" s="91"/>
      <c r="R554" s="91"/>
      <c r="S554" s="91"/>
    </row>
    <row r="555" spans="1:19" customFormat="1" ht="102" x14ac:dyDescent="0.25">
      <c r="A555" s="62" t="s">
        <v>1723</v>
      </c>
      <c r="B555" s="7" t="s">
        <v>2684</v>
      </c>
      <c r="C555" s="159" t="s">
        <v>2692</v>
      </c>
      <c r="D555" s="10" t="s">
        <v>2686</v>
      </c>
      <c r="E555" s="23" t="s">
        <v>1800</v>
      </c>
      <c r="F555" s="30">
        <v>97</v>
      </c>
      <c r="G555" s="23" t="s">
        <v>701</v>
      </c>
      <c r="H555" s="23" t="s">
        <v>702</v>
      </c>
      <c r="I555" s="23" t="s">
        <v>703</v>
      </c>
      <c r="J555" s="88" t="s">
        <v>2689</v>
      </c>
      <c r="K555" s="117"/>
      <c r="L555" s="91"/>
      <c r="M555" s="117"/>
      <c r="N555" s="91"/>
      <c r="O555" s="91"/>
      <c r="P555" s="91"/>
      <c r="Q555" s="91"/>
      <c r="R555" s="91"/>
      <c r="S555" s="91"/>
    </row>
    <row r="556" spans="1:19" customFormat="1" ht="89.25" x14ac:dyDescent="0.25">
      <c r="A556" s="62" t="s">
        <v>1723</v>
      </c>
      <c r="B556" s="7" t="s">
        <v>2684</v>
      </c>
      <c r="C556" s="159" t="s">
        <v>2692</v>
      </c>
      <c r="D556" s="10" t="s">
        <v>2686</v>
      </c>
      <c r="E556" s="23" t="s">
        <v>1800</v>
      </c>
      <c r="F556" s="30">
        <v>236</v>
      </c>
      <c r="G556" s="23" t="s">
        <v>704</v>
      </c>
      <c r="H556" s="23" t="s">
        <v>705</v>
      </c>
      <c r="I556" s="23" t="s">
        <v>8</v>
      </c>
      <c r="J556" s="88" t="s">
        <v>2689</v>
      </c>
      <c r="K556" s="117"/>
      <c r="L556" s="91"/>
      <c r="M556" s="117"/>
      <c r="N556" s="91"/>
      <c r="O556" s="91"/>
      <c r="P556" s="91"/>
      <c r="Q556" s="91"/>
      <c r="R556" s="91"/>
      <c r="S556" s="91"/>
    </row>
    <row r="557" spans="1:19" customFormat="1" ht="89.25" x14ac:dyDescent="0.25">
      <c r="A557" s="62" t="s">
        <v>1723</v>
      </c>
      <c r="B557" s="7" t="s">
        <v>2684</v>
      </c>
      <c r="C557" s="159" t="s">
        <v>2692</v>
      </c>
      <c r="D557" s="10" t="s">
        <v>2686</v>
      </c>
      <c r="E557" s="23" t="s">
        <v>1800</v>
      </c>
      <c r="F557" s="30">
        <v>206</v>
      </c>
      <c r="G557" s="23" t="s">
        <v>463</v>
      </c>
      <c r="H557" s="23" t="s">
        <v>706</v>
      </c>
      <c r="I557" s="23" t="s">
        <v>8</v>
      </c>
      <c r="J557" s="88" t="s">
        <v>2689</v>
      </c>
      <c r="K557" s="117"/>
      <c r="L557" s="91"/>
      <c r="M557" s="117"/>
      <c r="N557" s="91"/>
      <c r="O557" s="91"/>
      <c r="P557" s="91"/>
      <c r="Q557" s="91"/>
      <c r="R557" s="91"/>
      <c r="S557" s="91"/>
    </row>
    <row r="558" spans="1:19" customFormat="1" ht="89.25" x14ac:dyDescent="0.25">
      <c r="A558" s="62" t="s">
        <v>1723</v>
      </c>
      <c r="B558" s="7" t="s">
        <v>2684</v>
      </c>
      <c r="C558" s="159" t="s">
        <v>2692</v>
      </c>
      <c r="D558" s="10" t="s">
        <v>2686</v>
      </c>
      <c r="E558" s="23" t="s">
        <v>1800</v>
      </c>
      <c r="F558" s="30">
        <v>207</v>
      </c>
      <c r="G558" s="23" t="s">
        <v>463</v>
      </c>
      <c r="H558" s="23" t="s">
        <v>707</v>
      </c>
      <c r="I558" s="23" t="s">
        <v>8</v>
      </c>
      <c r="J558" s="88" t="s">
        <v>2689</v>
      </c>
      <c r="K558" s="117"/>
      <c r="L558" s="91"/>
      <c r="M558" s="117"/>
      <c r="N558" s="91"/>
      <c r="O558" s="91"/>
      <c r="P558" s="91"/>
      <c r="Q558" s="91"/>
      <c r="R558" s="91"/>
      <c r="S558" s="91"/>
    </row>
    <row r="559" spans="1:19" customFormat="1" ht="89.25" x14ac:dyDescent="0.25">
      <c r="A559" s="62" t="s">
        <v>1723</v>
      </c>
      <c r="B559" s="7" t="s">
        <v>2684</v>
      </c>
      <c r="C559" s="159" t="s">
        <v>2692</v>
      </c>
      <c r="D559" s="10" t="s">
        <v>2686</v>
      </c>
      <c r="E559" s="23" t="s">
        <v>1800</v>
      </c>
      <c r="F559" s="30">
        <v>208</v>
      </c>
      <c r="G559" s="23" t="s">
        <v>463</v>
      </c>
      <c r="H559" s="23" t="s">
        <v>708</v>
      </c>
      <c r="I559" s="23" t="s">
        <v>8</v>
      </c>
      <c r="J559" s="88" t="s">
        <v>2689</v>
      </c>
      <c r="K559" s="117"/>
      <c r="L559" s="91"/>
      <c r="M559" s="117"/>
      <c r="N559" s="91"/>
      <c r="O559" s="91"/>
      <c r="P559" s="91"/>
      <c r="Q559" s="91"/>
      <c r="R559" s="91"/>
      <c r="S559" s="91"/>
    </row>
    <row r="560" spans="1:19" customFormat="1" ht="89.25" x14ac:dyDescent="0.25">
      <c r="A560" s="62" t="s">
        <v>1723</v>
      </c>
      <c r="B560" s="7" t="s">
        <v>2684</v>
      </c>
      <c r="C560" s="159" t="s">
        <v>2692</v>
      </c>
      <c r="D560" s="10" t="s">
        <v>2686</v>
      </c>
      <c r="E560" s="23" t="s">
        <v>1800</v>
      </c>
      <c r="F560" s="30">
        <v>210</v>
      </c>
      <c r="G560" s="23" t="s">
        <v>463</v>
      </c>
      <c r="H560" s="23" t="s">
        <v>709</v>
      </c>
      <c r="I560" s="23" t="s">
        <v>8</v>
      </c>
      <c r="J560" s="88" t="s">
        <v>2689</v>
      </c>
      <c r="K560" s="117"/>
      <c r="L560" s="91"/>
      <c r="M560" s="117"/>
      <c r="N560" s="91"/>
      <c r="O560" s="91"/>
      <c r="P560" s="91"/>
      <c r="Q560" s="91"/>
      <c r="R560" s="91"/>
      <c r="S560" s="91"/>
    </row>
    <row r="561" spans="1:19" customFormat="1" ht="89.25" x14ac:dyDescent="0.25">
      <c r="A561" s="62" t="s">
        <v>1723</v>
      </c>
      <c r="B561" s="7" t="s">
        <v>2684</v>
      </c>
      <c r="C561" s="159" t="s">
        <v>2692</v>
      </c>
      <c r="D561" s="10" t="s">
        <v>2686</v>
      </c>
      <c r="E561" s="23" t="s">
        <v>1800</v>
      </c>
      <c r="F561" s="30">
        <v>212</v>
      </c>
      <c r="G561" s="23" t="s">
        <v>463</v>
      </c>
      <c r="H561" s="23" t="s">
        <v>710</v>
      </c>
      <c r="I561" s="23" t="s">
        <v>8</v>
      </c>
      <c r="J561" s="88" t="s">
        <v>2689</v>
      </c>
      <c r="K561" s="117"/>
      <c r="L561" s="91"/>
      <c r="M561" s="117"/>
      <c r="N561" s="91"/>
      <c r="O561" s="91"/>
      <c r="P561" s="91"/>
      <c r="Q561" s="91"/>
      <c r="R561" s="91"/>
      <c r="S561" s="91"/>
    </row>
    <row r="562" spans="1:19" customFormat="1" ht="89.25" x14ac:dyDescent="0.25">
      <c r="A562" s="62" t="s">
        <v>1723</v>
      </c>
      <c r="B562" s="7" t="s">
        <v>2684</v>
      </c>
      <c r="C562" s="159" t="s">
        <v>2692</v>
      </c>
      <c r="D562" s="10" t="s">
        <v>2686</v>
      </c>
      <c r="E562" s="23" t="s">
        <v>1800</v>
      </c>
      <c r="F562" s="30">
        <v>213</v>
      </c>
      <c r="G562" s="23" t="s">
        <v>463</v>
      </c>
      <c r="H562" s="23" t="s">
        <v>711</v>
      </c>
      <c r="I562" s="23" t="s">
        <v>438</v>
      </c>
      <c r="J562" s="88" t="s">
        <v>2689</v>
      </c>
      <c r="K562" s="117"/>
      <c r="L562" s="91"/>
      <c r="M562" s="117"/>
      <c r="N562" s="91"/>
      <c r="O562" s="91"/>
      <c r="P562" s="91"/>
      <c r="Q562" s="91"/>
      <c r="R562" s="91"/>
      <c r="S562" s="91"/>
    </row>
    <row r="563" spans="1:19" customFormat="1" ht="89.25" x14ac:dyDescent="0.25">
      <c r="A563" s="62" t="s">
        <v>1723</v>
      </c>
      <c r="B563" s="7" t="s">
        <v>2684</v>
      </c>
      <c r="C563" s="159" t="s">
        <v>2692</v>
      </c>
      <c r="D563" s="10" t="s">
        <v>2686</v>
      </c>
      <c r="E563" s="23" t="s">
        <v>1800</v>
      </c>
      <c r="F563" s="30">
        <v>214</v>
      </c>
      <c r="G563" s="23" t="s">
        <v>463</v>
      </c>
      <c r="H563" s="23" t="s">
        <v>712</v>
      </c>
      <c r="I563" s="23" t="s">
        <v>438</v>
      </c>
      <c r="J563" s="88" t="s">
        <v>2689</v>
      </c>
      <c r="K563" s="117"/>
      <c r="L563" s="91"/>
      <c r="M563" s="117"/>
      <c r="N563" s="91"/>
      <c r="O563" s="91"/>
      <c r="P563" s="91"/>
      <c r="Q563" s="91"/>
      <c r="R563" s="91"/>
      <c r="S563" s="91"/>
    </row>
    <row r="564" spans="1:19" customFormat="1" ht="114.75" x14ac:dyDescent="0.25">
      <c r="A564" s="62" t="s">
        <v>1723</v>
      </c>
      <c r="B564" s="7" t="s">
        <v>2684</v>
      </c>
      <c r="C564" s="159" t="s">
        <v>2692</v>
      </c>
      <c r="D564" s="10" t="s">
        <v>2686</v>
      </c>
      <c r="E564" s="23" t="s">
        <v>1800</v>
      </c>
      <c r="F564" s="30">
        <v>122</v>
      </c>
      <c r="G564" s="23" t="s">
        <v>717</v>
      </c>
      <c r="H564" s="23" t="s">
        <v>718</v>
      </c>
      <c r="I564" s="23" t="s">
        <v>719</v>
      </c>
      <c r="J564" s="88" t="s">
        <v>2689</v>
      </c>
      <c r="K564" s="117"/>
      <c r="L564" s="91"/>
      <c r="M564" s="117"/>
      <c r="N564" s="91"/>
      <c r="O564" s="91"/>
      <c r="P564" s="91"/>
      <c r="Q564" s="91"/>
      <c r="R564" s="91"/>
      <c r="S564" s="91"/>
    </row>
    <row r="565" spans="1:19" customFormat="1" ht="140.25" x14ac:dyDescent="0.25">
      <c r="A565" s="62" t="s">
        <v>1723</v>
      </c>
      <c r="B565" s="7" t="s">
        <v>2684</v>
      </c>
      <c r="C565" s="159" t="s">
        <v>2692</v>
      </c>
      <c r="D565" s="10" t="s">
        <v>2686</v>
      </c>
      <c r="E565" s="23" t="s">
        <v>1800</v>
      </c>
      <c r="F565" s="30">
        <v>179</v>
      </c>
      <c r="G565" s="23" t="s">
        <v>622</v>
      </c>
      <c r="H565" s="23" t="s">
        <v>623</v>
      </c>
      <c r="I565" s="23" t="s">
        <v>724</v>
      </c>
      <c r="J565" s="88" t="s">
        <v>2689</v>
      </c>
      <c r="K565" s="117"/>
      <c r="L565" s="91"/>
      <c r="M565" s="117"/>
      <c r="N565" s="91"/>
      <c r="O565" s="91"/>
      <c r="P565" s="91"/>
      <c r="Q565" s="91"/>
      <c r="R565" s="91"/>
      <c r="S565" s="91"/>
    </row>
    <row r="566" spans="1:19" customFormat="1" ht="114.75" x14ac:dyDescent="0.25">
      <c r="A566" s="62" t="s">
        <v>1723</v>
      </c>
      <c r="B566" s="7" t="s">
        <v>2684</v>
      </c>
      <c r="C566" s="159" t="s">
        <v>2692</v>
      </c>
      <c r="D566" s="10" t="s">
        <v>2686</v>
      </c>
      <c r="E566" s="23" t="s">
        <v>1800</v>
      </c>
      <c r="F566" s="30">
        <v>180</v>
      </c>
      <c r="G566" s="23" t="s">
        <v>725</v>
      </c>
      <c r="H566" s="23" t="s">
        <v>726</v>
      </c>
      <c r="I566" s="23" t="s">
        <v>727</v>
      </c>
      <c r="J566" s="88" t="s">
        <v>2689</v>
      </c>
      <c r="K566" s="117"/>
      <c r="L566" s="91"/>
      <c r="M566" s="117"/>
      <c r="N566" s="91"/>
      <c r="O566" s="91"/>
      <c r="P566" s="91"/>
      <c r="Q566" s="91"/>
      <c r="R566" s="91"/>
      <c r="S566" s="91"/>
    </row>
    <row r="567" spans="1:19" customFormat="1" ht="89.25" x14ac:dyDescent="0.25">
      <c r="A567" s="62" t="s">
        <v>1723</v>
      </c>
      <c r="B567" s="7" t="s">
        <v>2684</v>
      </c>
      <c r="C567" s="159" t="s">
        <v>2692</v>
      </c>
      <c r="D567" s="10" t="s">
        <v>2686</v>
      </c>
      <c r="E567" s="23" t="s">
        <v>1800</v>
      </c>
      <c r="F567" s="30">
        <v>201</v>
      </c>
      <c r="G567" s="23" t="s">
        <v>463</v>
      </c>
      <c r="H567" s="23" t="s">
        <v>734</v>
      </c>
      <c r="I567" s="23" t="s">
        <v>8</v>
      </c>
      <c r="J567" s="88" t="s">
        <v>2689</v>
      </c>
      <c r="K567" s="117"/>
      <c r="L567" s="91"/>
      <c r="M567" s="117"/>
      <c r="N567" s="91"/>
      <c r="O567" s="91"/>
      <c r="P567" s="91"/>
      <c r="Q567" s="91"/>
      <c r="R567" s="91"/>
      <c r="S567" s="91"/>
    </row>
    <row r="568" spans="1:19" customFormat="1" ht="89.25" x14ac:dyDescent="0.25">
      <c r="A568" s="62" t="s">
        <v>1723</v>
      </c>
      <c r="B568" s="7" t="s">
        <v>2684</v>
      </c>
      <c r="C568" s="159" t="s">
        <v>2692</v>
      </c>
      <c r="D568" s="10" t="s">
        <v>2686</v>
      </c>
      <c r="E568" s="23" t="s">
        <v>1800</v>
      </c>
      <c r="F568" s="30">
        <v>202</v>
      </c>
      <c r="G568" s="23" t="s">
        <v>463</v>
      </c>
      <c r="H568" s="23" t="s">
        <v>735</v>
      </c>
      <c r="I568" s="23" t="s">
        <v>8</v>
      </c>
      <c r="J568" s="88" t="s">
        <v>2689</v>
      </c>
      <c r="K568" s="117"/>
      <c r="L568" s="91"/>
      <c r="M568" s="117"/>
      <c r="N568" s="91"/>
      <c r="O568" s="91"/>
      <c r="P568" s="91"/>
      <c r="Q568" s="91"/>
      <c r="R568" s="91"/>
      <c r="S568" s="91"/>
    </row>
    <row r="569" spans="1:19" customFormat="1" ht="89.25" x14ac:dyDescent="0.25">
      <c r="A569" s="62" t="s">
        <v>1723</v>
      </c>
      <c r="B569" s="7" t="s">
        <v>2684</v>
      </c>
      <c r="C569" s="159" t="s">
        <v>2692</v>
      </c>
      <c r="D569" s="10" t="s">
        <v>2686</v>
      </c>
      <c r="E569" s="23" t="s">
        <v>1800</v>
      </c>
      <c r="F569" s="30">
        <v>215</v>
      </c>
      <c r="G569" s="23" t="s">
        <v>2075</v>
      </c>
      <c r="H569" s="23" t="s">
        <v>2080</v>
      </c>
      <c r="I569" s="23" t="s">
        <v>583</v>
      </c>
      <c r="J569" s="88" t="s">
        <v>2689</v>
      </c>
      <c r="K569" s="117"/>
      <c r="L569" s="91"/>
      <c r="M569" s="117"/>
      <c r="N569" s="91"/>
      <c r="O569" s="91"/>
      <c r="P569" s="91"/>
      <c r="Q569" s="91"/>
      <c r="R569" s="91"/>
      <c r="S569" s="91"/>
    </row>
    <row r="570" spans="1:19" customFormat="1" ht="89.25" x14ac:dyDescent="0.25">
      <c r="A570" s="62" t="s">
        <v>1723</v>
      </c>
      <c r="B570" s="7" t="s">
        <v>2684</v>
      </c>
      <c r="C570" s="159" t="s">
        <v>2692</v>
      </c>
      <c r="D570" s="10" t="s">
        <v>2686</v>
      </c>
      <c r="E570" s="23" t="s">
        <v>1800</v>
      </c>
      <c r="F570" s="30">
        <v>216</v>
      </c>
      <c r="G570" s="23" t="s">
        <v>2075</v>
      </c>
      <c r="H570" s="23" t="s">
        <v>2081</v>
      </c>
      <c r="I570" s="23" t="s">
        <v>583</v>
      </c>
      <c r="J570" s="88" t="s">
        <v>2689</v>
      </c>
      <c r="K570" s="117"/>
      <c r="L570" s="91"/>
      <c r="M570" s="117"/>
      <c r="N570" s="91"/>
      <c r="O570" s="91"/>
      <c r="P570" s="91"/>
      <c r="Q570" s="91"/>
      <c r="R570" s="91"/>
      <c r="S570" s="91"/>
    </row>
    <row r="571" spans="1:19" customFormat="1" ht="89.25" x14ac:dyDescent="0.25">
      <c r="A571" s="62" t="s">
        <v>1723</v>
      </c>
      <c r="B571" s="7" t="s">
        <v>2684</v>
      </c>
      <c r="C571" s="159" t="s">
        <v>2692</v>
      </c>
      <c r="D571" s="10" t="s">
        <v>2686</v>
      </c>
      <c r="E571" s="23" t="s">
        <v>1800</v>
      </c>
      <c r="F571" s="30">
        <v>218</v>
      </c>
      <c r="G571" s="23" t="s">
        <v>2075</v>
      </c>
      <c r="H571" s="23" t="s">
        <v>2082</v>
      </c>
      <c r="I571" s="23" t="s">
        <v>703</v>
      </c>
      <c r="J571" s="88" t="s">
        <v>2689</v>
      </c>
      <c r="K571" s="117"/>
      <c r="L571" s="91"/>
      <c r="M571" s="117"/>
      <c r="N571" s="91"/>
      <c r="O571" s="91"/>
      <c r="P571" s="91"/>
      <c r="Q571" s="91"/>
      <c r="R571" s="91"/>
      <c r="S571" s="91"/>
    </row>
    <row r="572" spans="1:19" customFormat="1" ht="89.25" x14ac:dyDescent="0.25">
      <c r="A572" s="62" t="s">
        <v>1723</v>
      </c>
      <c r="B572" s="7" t="s">
        <v>2684</v>
      </c>
      <c r="C572" s="159" t="s">
        <v>2692</v>
      </c>
      <c r="D572" s="10" t="s">
        <v>2686</v>
      </c>
      <c r="E572" s="23" t="s">
        <v>1800</v>
      </c>
      <c r="F572" s="30">
        <v>219</v>
      </c>
      <c r="G572" s="23" t="s">
        <v>2075</v>
      </c>
      <c r="H572" s="23" t="s">
        <v>2083</v>
      </c>
      <c r="I572" s="23" t="s">
        <v>583</v>
      </c>
      <c r="J572" s="88" t="s">
        <v>2689</v>
      </c>
      <c r="K572" s="117"/>
      <c r="L572" s="91"/>
      <c r="M572" s="117"/>
      <c r="N572" s="91"/>
      <c r="O572" s="91"/>
      <c r="P572" s="91"/>
      <c r="Q572" s="91"/>
      <c r="R572" s="91"/>
      <c r="S572" s="91"/>
    </row>
    <row r="573" spans="1:19" customFormat="1" ht="89.25" x14ac:dyDescent="0.25">
      <c r="A573" s="62" t="s">
        <v>1723</v>
      </c>
      <c r="B573" s="7" t="s">
        <v>2684</v>
      </c>
      <c r="C573" s="159" t="s">
        <v>2692</v>
      </c>
      <c r="D573" s="10" t="s">
        <v>2686</v>
      </c>
      <c r="E573" s="23" t="s">
        <v>1800</v>
      </c>
      <c r="F573" s="30">
        <v>80</v>
      </c>
      <c r="G573" s="23" t="s">
        <v>740</v>
      </c>
      <c r="H573" s="23" t="s">
        <v>741</v>
      </c>
      <c r="I573" s="23" t="s">
        <v>742</v>
      </c>
      <c r="J573" s="88" t="s">
        <v>2689</v>
      </c>
      <c r="K573" s="117"/>
      <c r="L573" s="91"/>
      <c r="M573" s="117"/>
      <c r="N573" s="91"/>
      <c r="O573" s="91"/>
      <c r="P573" s="91"/>
      <c r="Q573" s="91"/>
      <c r="R573" s="91"/>
      <c r="S573" s="91"/>
    </row>
    <row r="574" spans="1:19" customFormat="1" ht="89.25" x14ac:dyDescent="0.25">
      <c r="A574" s="62" t="s">
        <v>1723</v>
      </c>
      <c r="B574" s="7" t="s">
        <v>2684</v>
      </c>
      <c r="C574" s="159" t="s">
        <v>2692</v>
      </c>
      <c r="D574" s="10" t="s">
        <v>2686</v>
      </c>
      <c r="E574" s="23" t="s">
        <v>1800</v>
      </c>
      <c r="F574" s="30">
        <v>87</v>
      </c>
      <c r="G574" s="23" t="s">
        <v>761</v>
      </c>
      <c r="H574" s="23" t="s">
        <v>762</v>
      </c>
      <c r="I574" s="23" t="s">
        <v>763</v>
      </c>
      <c r="J574" s="88" t="s">
        <v>2689</v>
      </c>
      <c r="K574" s="117"/>
      <c r="L574" s="91"/>
      <c r="M574" s="117"/>
      <c r="N574" s="91"/>
      <c r="O574" s="91"/>
      <c r="P574" s="91"/>
      <c r="Q574" s="91"/>
      <c r="R574" s="91"/>
      <c r="S574" s="91"/>
    </row>
    <row r="575" spans="1:19" customFormat="1" ht="140.25" x14ac:dyDescent="0.25">
      <c r="A575" s="62" t="s">
        <v>1723</v>
      </c>
      <c r="B575" s="7" t="s">
        <v>2684</v>
      </c>
      <c r="C575" s="159" t="s">
        <v>2692</v>
      </c>
      <c r="D575" s="10" t="s">
        <v>2686</v>
      </c>
      <c r="E575" s="23" t="s">
        <v>1800</v>
      </c>
      <c r="F575" s="30">
        <v>114</v>
      </c>
      <c r="G575" s="23" t="s">
        <v>778</v>
      </c>
      <c r="H575" s="23" t="s">
        <v>779</v>
      </c>
      <c r="I575" s="23" t="s">
        <v>780</v>
      </c>
      <c r="J575" s="88" t="s">
        <v>2689</v>
      </c>
      <c r="K575" s="117"/>
      <c r="L575" s="91"/>
      <c r="M575" s="117"/>
      <c r="N575" s="91"/>
      <c r="O575" s="91"/>
      <c r="P575" s="91"/>
      <c r="Q575" s="91"/>
      <c r="R575" s="91"/>
      <c r="S575" s="91"/>
    </row>
    <row r="576" spans="1:19" customFormat="1" ht="114.75" x14ac:dyDescent="0.25">
      <c r="A576" s="62" t="s">
        <v>1723</v>
      </c>
      <c r="B576" s="7" t="s">
        <v>2684</v>
      </c>
      <c r="C576" s="159" t="s">
        <v>2692</v>
      </c>
      <c r="D576" s="10" t="s">
        <v>2686</v>
      </c>
      <c r="E576" s="23" t="s">
        <v>1800</v>
      </c>
      <c r="F576" s="30">
        <v>131</v>
      </c>
      <c r="G576" s="23" t="s">
        <v>790</v>
      </c>
      <c r="H576" s="23" t="s">
        <v>791</v>
      </c>
      <c r="I576" s="23" t="s">
        <v>550</v>
      </c>
      <c r="J576" s="88" t="s">
        <v>2689</v>
      </c>
      <c r="K576" s="117"/>
      <c r="L576" s="91"/>
      <c r="M576" s="117"/>
      <c r="N576" s="91"/>
      <c r="O576" s="91"/>
      <c r="P576" s="91"/>
      <c r="Q576" s="91"/>
      <c r="R576" s="91"/>
      <c r="S576" s="91"/>
    </row>
    <row r="577" spans="1:19" customFormat="1" ht="89.25" x14ac:dyDescent="0.25">
      <c r="A577" s="62" t="s">
        <v>1723</v>
      </c>
      <c r="B577" s="7" t="s">
        <v>2684</v>
      </c>
      <c r="C577" s="159" t="s">
        <v>2692</v>
      </c>
      <c r="D577" s="10" t="s">
        <v>2686</v>
      </c>
      <c r="E577" s="23" t="s">
        <v>1800</v>
      </c>
      <c r="F577" s="30">
        <v>139</v>
      </c>
      <c r="G577" s="23" t="s">
        <v>800</v>
      </c>
      <c r="H577" s="23" t="s">
        <v>801</v>
      </c>
      <c r="I577" s="23" t="s">
        <v>802</v>
      </c>
      <c r="J577" s="88" t="s">
        <v>2689</v>
      </c>
      <c r="K577" s="117"/>
      <c r="L577" s="91"/>
      <c r="M577" s="117"/>
      <c r="N577" s="91"/>
      <c r="O577" s="91"/>
      <c r="P577" s="91"/>
      <c r="Q577" s="91"/>
      <c r="R577" s="91"/>
      <c r="S577" s="91"/>
    </row>
    <row r="578" spans="1:19" customFormat="1" ht="140.25" x14ac:dyDescent="0.25">
      <c r="A578" s="62" t="s">
        <v>1723</v>
      </c>
      <c r="B578" s="7" t="s">
        <v>2684</v>
      </c>
      <c r="C578" s="159" t="s">
        <v>2692</v>
      </c>
      <c r="D578" s="10" t="s">
        <v>2686</v>
      </c>
      <c r="E578" s="23" t="s">
        <v>1800</v>
      </c>
      <c r="F578" s="30">
        <v>148</v>
      </c>
      <c r="G578" s="23" t="s">
        <v>806</v>
      </c>
      <c r="H578" s="23" t="s">
        <v>807</v>
      </c>
      <c r="I578" s="23" t="s">
        <v>808</v>
      </c>
      <c r="J578" s="88" t="s">
        <v>2689</v>
      </c>
      <c r="K578" s="117"/>
      <c r="L578" s="91"/>
      <c r="M578" s="117"/>
      <c r="N578" s="91"/>
      <c r="O578" s="91"/>
      <c r="P578" s="91"/>
      <c r="Q578" s="91"/>
      <c r="R578" s="91"/>
      <c r="S578" s="91"/>
    </row>
    <row r="579" spans="1:19" customFormat="1" ht="165.75" x14ac:dyDescent="0.25">
      <c r="A579" s="62" t="s">
        <v>1723</v>
      </c>
      <c r="B579" s="7" t="s">
        <v>2684</v>
      </c>
      <c r="C579" s="159" t="s">
        <v>2692</v>
      </c>
      <c r="D579" s="10" t="s">
        <v>2686</v>
      </c>
      <c r="E579" s="23" t="s">
        <v>1800</v>
      </c>
      <c r="F579" s="30">
        <v>159</v>
      </c>
      <c r="G579" s="23" t="s">
        <v>809</v>
      </c>
      <c r="H579" s="23" t="s">
        <v>810</v>
      </c>
      <c r="I579" s="23" t="s">
        <v>811</v>
      </c>
      <c r="J579" s="88" t="s">
        <v>2689</v>
      </c>
      <c r="K579" s="117"/>
      <c r="L579" s="91"/>
      <c r="M579" s="117"/>
      <c r="N579" s="91"/>
      <c r="O579" s="91"/>
      <c r="P579" s="91"/>
      <c r="Q579" s="91"/>
      <c r="R579" s="91"/>
      <c r="S579" s="91"/>
    </row>
    <row r="580" spans="1:19" customFormat="1" ht="89.25" x14ac:dyDescent="0.25">
      <c r="A580" s="62" t="s">
        <v>1723</v>
      </c>
      <c r="B580" s="7" t="s">
        <v>2684</v>
      </c>
      <c r="C580" s="159" t="s">
        <v>2692</v>
      </c>
      <c r="D580" s="10" t="s">
        <v>2686</v>
      </c>
      <c r="E580" s="23" t="s">
        <v>1800</v>
      </c>
      <c r="F580" s="30">
        <v>251</v>
      </c>
      <c r="G580" s="23" t="s">
        <v>830</v>
      </c>
      <c r="H580" s="23" t="s">
        <v>832</v>
      </c>
      <c r="I580" s="23" t="s">
        <v>64</v>
      </c>
      <c r="J580" s="88" t="s">
        <v>2689</v>
      </c>
      <c r="K580" s="117"/>
      <c r="L580" s="91"/>
      <c r="M580" s="117"/>
      <c r="N580" s="91"/>
      <c r="O580" s="91"/>
      <c r="P580" s="91"/>
      <c r="Q580" s="91"/>
      <c r="R580" s="91"/>
      <c r="S580" s="91"/>
    </row>
    <row r="581" spans="1:19" customFormat="1" ht="89.25" x14ac:dyDescent="0.25">
      <c r="A581" s="62" t="s">
        <v>1723</v>
      </c>
      <c r="B581" s="7" t="s">
        <v>2684</v>
      </c>
      <c r="C581" s="159" t="s">
        <v>2692</v>
      </c>
      <c r="D581" s="10" t="s">
        <v>2686</v>
      </c>
      <c r="E581" s="23" t="s">
        <v>1800</v>
      </c>
      <c r="F581" s="30">
        <v>258</v>
      </c>
      <c r="G581" s="23" t="s">
        <v>551</v>
      </c>
      <c r="H581" s="23" t="s">
        <v>838</v>
      </c>
      <c r="I581" s="23" t="s">
        <v>659</v>
      </c>
      <c r="J581" s="88" t="s">
        <v>2689</v>
      </c>
      <c r="K581" s="117"/>
      <c r="L581" s="91"/>
      <c r="M581" s="117"/>
      <c r="N581" s="91"/>
      <c r="O581" s="91"/>
      <c r="P581" s="91"/>
      <c r="Q581" s="91"/>
      <c r="R581" s="91"/>
      <c r="S581" s="91"/>
    </row>
    <row r="582" spans="1:19" customFormat="1" ht="89.25" x14ac:dyDescent="0.25">
      <c r="A582" s="62" t="s">
        <v>1723</v>
      </c>
      <c r="B582" s="7" t="s">
        <v>2684</v>
      </c>
      <c r="C582" s="159" t="s">
        <v>2692</v>
      </c>
      <c r="D582" s="10" t="s">
        <v>2686</v>
      </c>
      <c r="E582" s="23" t="s">
        <v>1800</v>
      </c>
      <c r="F582" s="30">
        <v>259</v>
      </c>
      <c r="G582" s="23" t="s">
        <v>551</v>
      </c>
      <c r="H582" s="23" t="s">
        <v>839</v>
      </c>
      <c r="I582" s="23" t="s">
        <v>659</v>
      </c>
      <c r="J582" s="88" t="s">
        <v>2689</v>
      </c>
      <c r="K582" s="117"/>
      <c r="L582" s="91"/>
      <c r="M582" s="117"/>
      <c r="N582" s="91"/>
      <c r="O582" s="91"/>
      <c r="P582" s="91"/>
      <c r="Q582" s="91"/>
      <c r="R582" s="91"/>
      <c r="S582" s="91"/>
    </row>
    <row r="583" spans="1:19" customFormat="1" ht="89.25" x14ac:dyDescent="0.25">
      <c r="A583" s="62" t="s">
        <v>1723</v>
      </c>
      <c r="B583" s="7" t="s">
        <v>2684</v>
      </c>
      <c r="C583" s="159" t="s">
        <v>2692</v>
      </c>
      <c r="D583" s="10" t="s">
        <v>2686</v>
      </c>
      <c r="E583" s="23" t="s">
        <v>1800</v>
      </c>
      <c r="F583" s="30">
        <v>262</v>
      </c>
      <c r="G583" s="23" t="s">
        <v>551</v>
      </c>
      <c r="H583" s="23" t="s">
        <v>841</v>
      </c>
      <c r="I583" s="23" t="s">
        <v>842</v>
      </c>
      <c r="J583" s="88" t="s">
        <v>2689</v>
      </c>
      <c r="K583" s="117"/>
      <c r="L583" s="91"/>
      <c r="M583" s="117"/>
      <c r="N583" s="91"/>
      <c r="O583" s="91"/>
      <c r="P583" s="91"/>
      <c r="Q583" s="91"/>
      <c r="R583" s="91"/>
      <c r="S583" s="91"/>
    </row>
    <row r="584" spans="1:19" customFormat="1" ht="89.25" x14ac:dyDescent="0.25">
      <c r="A584" s="62" t="s">
        <v>1723</v>
      </c>
      <c r="B584" s="7" t="s">
        <v>2684</v>
      </c>
      <c r="C584" s="159" t="s">
        <v>2692</v>
      </c>
      <c r="D584" s="10" t="s">
        <v>2686</v>
      </c>
      <c r="E584" s="23" t="s">
        <v>1800</v>
      </c>
      <c r="F584" s="30">
        <v>268</v>
      </c>
      <c r="G584" s="23" t="s">
        <v>551</v>
      </c>
      <c r="H584" s="23" t="s">
        <v>844</v>
      </c>
      <c r="I584" s="23" t="s">
        <v>557</v>
      </c>
      <c r="J584" s="88" t="s">
        <v>2689</v>
      </c>
      <c r="K584" s="117"/>
      <c r="L584" s="91"/>
      <c r="M584" s="117"/>
      <c r="N584" s="91"/>
      <c r="O584" s="91"/>
      <c r="P584" s="91"/>
      <c r="Q584" s="91"/>
      <c r="R584" s="91"/>
      <c r="S584" s="91"/>
    </row>
    <row r="585" spans="1:19" customFormat="1" ht="89.25" x14ac:dyDescent="0.25">
      <c r="A585" s="62" t="s">
        <v>1723</v>
      </c>
      <c r="B585" s="7" t="s">
        <v>2684</v>
      </c>
      <c r="C585" s="159" t="s">
        <v>2692</v>
      </c>
      <c r="D585" s="10" t="s">
        <v>2686</v>
      </c>
      <c r="E585" s="23" t="s">
        <v>1800</v>
      </c>
      <c r="F585" s="30">
        <v>270</v>
      </c>
      <c r="G585" s="23" t="s">
        <v>551</v>
      </c>
      <c r="H585" s="23" t="s">
        <v>845</v>
      </c>
      <c r="I585" s="23" t="s">
        <v>583</v>
      </c>
      <c r="J585" s="88" t="s">
        <v>2689</v>
      </c>
      <c r="K585" s="117"/>
      <c r="L585" s="91"/>
      <c r="M585" s="117"/>
      <c r="N585" s="91"/>
      <c r="O585" s="91"/>
      <c r="P585" s="91"/>
      <c r="Q585" s="91"/>
      <c r="R585" s="91"/>
      <c r="S585" s="91"/>
    </row>
    <row r="586" spans="1:19" customFormat="1" ht="89.25" x14ac:dyDescent="0.25">
      <c r="A586" s="62" t="s">
        <v>1723</v>
      </c>
      <c r="B586" s="7" t="s">
        <v>2684</v>
      </c>
      <c r="C586" s="159" t="s">
        <v>2692</v>
      </c>
      <c r="D586" s="10" t="s">
        <v>2686</v>
      </c>
      <c r="E586" s="23" t="s">
        <v>1800</v>
      </c>
      <c r="F586" s="30">
        <v>273</v>
      </c>
      <c r="G586" s="23" t="s">
        <v>846</v>
      </c>
      <c r="H586" s="23" t="s">
        <v>847</v>
      </c>
      <c r="I586" s="23" t="s">
        <v>553</v>
      </c>
      <c r="J586" s="88" t="s">
        <v>2689</v>
      </c>
      <c r="K586" s="117"/>
      <c r="L586" s="91"/>
      <c r="M586" s="117"/>
      <c r="N586" s="91"/>
      <c r="O586" s="91"/>
      <c r="P586" s="91"/>
      <c r="Q586" s="91"/>
      <c r="R586" s="91"/>
      <c r="S586" s="91"/>
    </row>
    <row r="587" spans="1:19" customFormat="1" ht="89.25" x14ac:dyDescent="0.25">
      <c r="A587" s="62" t="s">
        <v>1723</v>
      </c>
      <c r="B587" s="7" t="s">
        <v>2684</v>
      </c>
      <c r="C587" s="159" t="s">
        <v>2692</v>
      </c>
      <c r="D587" s="10" t="s">
        <v>2686</v>
      </c>
      <c r="E587" s="23" t="s">
        <v>1800</v>
      </c>
      <c r="F587" s="30">
        <v>275</v>
      </c>
      <c r="G587" s="23" t="s">
        <v>551</v>
      </c>
      <c r="H587" s="23" t="s">
        <v>848</v>
      </c>
      <c r="I587" s="23" t="s">
        <v>583</v>
      </c>
      <c r="J587" s="88" t="s">
        <v>2689</v>
      </c>
      <c r="K587" s="117"/>
      <c r="L587" s="91"/>
      <c r="M587" s="117"/>
      <c r="N587" s="91"/>
      <c r="O587" s="91"/>
      <c r="P587" s="91"/>
      <c r="Q587" s="91"/>
      <c r="R587" s="91"/>
      <c r="S587" s="91"/>
    </row>
    <row r="588" spans="1:19" customFormat="1" ht="89.25" x14ac:dyDescent="0.25">
      <c r="A588" s="62" t="s">
        <v>1723</v>
      </c>
      <c r="B588" s="7" t="s">
        <v>2684</v>
      </c>
      <c r="C588" s="159" t="s">
        <v>2692</v>
      </c>
      <c r="D588" s="10" t="s">
        <v>2686</v>
      </c>
      <c r="E588" s="23" t="s">
        <v>1800</v>
      </c>
      <c r="F588" s="30">
        <v>285</v>
      </c>
      <c r="G588" s="23" t="s">
        <v>551</v>
      </c>
      <c r="H588" s="23" t="s">
        <v>855</v>
      </c>
      <c r="I588" s="23" t="s">
        <v>842</v>
      </c>
      <c r="J588" s="88" t="s">
        <v>2689</v>
      </c>
      <c r="K588" s="117"/>
      <c r="L588" s="91"/>
      <c r="M588" s="117"/>
      <c r="N588" s="91"/>
      <c r="O588" s="91"/>
      <c r="P588" s="91"/>
      <c r="Q588" s="91"/>
      <c r="R588" s="91"/>
      <c r="S588" s="91"/>
    </row>
    <row r="589" spans="1:19" customFormat="1" ht="89.25" x14ac:dyDescent="0.25">
      <c r="A589" s="62" t="s">
        <v>1723</v>
      </c>
      <c r="B589" s="7" t="s">
        <v>2684</v>
      </c>
      <c r="C589" s="159" t="s">
        <v>2692</v>
      </c>
      <c r="D589" s="10" t="s">
        <v>2686</v>
      </c>
      <c r="E589" s="23" t="s">
        <v>1800</v>
      </c>
      <c r="F589" s="30">
        <v>288</v>
      </c>
      <c r="G589" s="23" t="s">
        <v>856</v>
      </c>
      <c r="H589" s="23" t="s">
        <v>857</v>
      </c>
      <c r="I589" s="23" t="s">
        <v>858</v>
      </c>
      <c r="J589" s="88" t="s">
        <v>2689</v>
      </c>
      <c r="K589" s="117"/>
      <c r="L589" s="91"/>
      <c r="M589" s="117"/>
      <c r="N589" s="91"/>
      <c r="O589" s="91"/>
      <c r="P589" s="91"/>
      <c r="Q589" s="91"/>
      <c r="R589" s="91"/>
      <c r="S589" s="91"/>
    </row>
    <row r="590" spans="1:19" customFormat="1" ht="114.75" x14ac:dyDescent="0.25">
      <c r="A590" s="62" t="s">
        <v>1723</v>
      </c>
      <c r="B590" s="7" t="s">
        <v>2684</v>
      </c>
      <c r="C590" s="159" t="s">
        <v>2692</v>
      </c>
      <c r="D590" s="10" t="s">
        <v>2686</v>
      </c>
      <c r="E590" s="23" t="s">
        <v>1800</v>
      </c>
      <c r="F590" s="30">
        <v>71</v>
      </c>
      <c r="G590" s="23" t="s">
        <v>873</v>
      </c>
      <c r="H590" s="23" t="s">
        <v>874</v>
      </c>
      <c r="I590" s="23" t="s">
        <v>875</v>
      </c>
      <c r="J590" s="88" t="s">
        <v>2689</v>
      </c>
      <c r="K590" s="117"/>
      <c r="L590" s="91"/>
      <c r="M590" s="117"/>
      <c r="N590" s="91"/>
      <c r="O590" s="91"/>
      <c r="P590" s="91"/>
      <c r="Q590" s="91"/>
      <c r="R590" s="91"/>
      <c r="S590" s="91"/>
    </row>
    <row r="591" spans="1:19" customFormat="1" ht="89.25" x14ac:dyDescent="0.25">
      <c r="A591" s="62" t="s">
        <v>1723</v>
      </c>
      <c r="B591" s="7" t="s">
        <v>2684</v>
      </c>
      <c r="C591" s="159" t="s">
        <v>2692</v>
      </c>
      <c r="D591" s="10" t="s">
        <v>2686</v>
      </c>
      <c r="E591" s="23" t="s">
        <v>1800</v>
      </c>
      <c r="F591" s="30">
        <v>72</v>
      </c>
      <c r="G591" s="23" t="s">
        <v>429</v>
      </c>
      <c r="H591" s="23" t="s">
        <v>430</v>
      </c>
      <c r="I591" s="23" t="s">
        <v>431</v>
      </c>
      <c r="J591" s="88" t="s">
        <v>2689</v>
      </c>
      <c r="K591" s="117"/>
      <c r="L591" s="91"/>
      <c r="M591" s="117"/>
      <c r="N591" s="91"/>
      <c r="O591" s="91"/>
      <c r="P591" s="91"/>
      <c r="Q591" s="91"/>
      <c r="R591" s="91"/>
      <c r="S591" s="91"/>
    </row>
    <row r="592" spans="1:19" customFormat="1" ht="89.25" x14ac:dyDescent="0.25">
      <c r="A592" s="62" t="s">
        <v>1723</v>
      </c>
      <c r="B592" s="7" t="s">
        <v>2684</v>
      </c>
      <c r="C592" s="159" t="s">
        <v>2692</v>
      </c>
      <c r="D592" s="10" t="s">
        <v>2686</v>
      </c>
      <c r="E592" s="23" t="s">
        <v>1800</v>
      </c>
      <c r="F592" s="30">
        <v>74</v>
      </c>
      <c r="G592" s="23" t="s">
        <v>429</v>
      </c>
      <c r="H592" s="23" t="s">
        <v>433</v>
      </c>
      <c r="I592" s="23" t="s">
        <v>431</v>
      </c>
      <c r="J592" s="88" t="s">
        <v>2689</v>
      </c>
      <c r="K592" s="117"/>
      <c r="L592" s="91"/>
      <c r="M592" s="117"/>
      <c r="N592" s="91"/>
      <c r="O592" s="91"/>
      <c r="P592" s="91"/>
      <c r="Q592" s="91"/>
      <c r="R592" s="91"/>
      <c r="S592" s="91"/>
    </row>
    <row r="593" spans="1:19" customFormat="1" ht="89.25" x14ac:dyDescent="0.25">
      <c r="A593" s="62" t="s">
        <v>1723</v>
      </c>
      <c r="B593" s="7" t="s">
        <v>2684</v>
      </c>
      <c r="C593" s="159" t="s">
        <v>2692</v>
      </c>
      <c r="D593" s="10" t="s">
        <v>2686</v>
      </c>
      <c r="E593" s="23" t="s">
        <v>1800</v>
      </c>
      <c r="F593" s="30">
        <v>75</v>
      </c>
      <c r="G593" s="23" t="s">
        <v>429</v>
      </c>
      <c r="H593" s="23" t="s">
        <v>434</v>
      </c>
      <c r="I593" s="23" t="s">
        <v>431</v>
      </c>
      <c r="J593" s="88" t="s">
        <v>2689</v>
      </c>
      <c r="K593" s="117"/>
      <c r="L593" s="91"/>
      <c r="M593" s="117"/>
      <c r="N593" s="91"/>
      <c r="O593" s="91"/>
      <c r="P593" s="91"/>
      <c r="Q593" s="91"/>
      <c r="R593" s="91"/>
      <c r="S593" s="91"/>
    </row>
    <row r="594" spans="1:19" customFormat="1" ht="89.25" x14ac:dyDescent="0.25">
      <c r="A594" s="62" t="s">
        <v>1723</v>
      </c>
      <c r="B594" s="7" t="s">
        <v>2684</v>
      </c>
      <c r="C594" s="159" t="s">
        <v>2692</v>
      </c>
      <c r="D594" s="10" t="s">
        <v>2686</v>
      </c>
      <c r="E594" s="23" t="s">
        <v>1800</v>
      </c>
      <c r="F594" s="30">
        <v>76</v>
      </c>
      <c r="G594" s="23" t="s">
        <v>429</v>
      </c>
      <c r="H594" s="23" t="s">
        <v>435</v>
      </c>
      <c r="I594" s="23" t="s">
        <v>431</v>
      </c>
      <c r="J594" s="88" t="s">
        <v>2689</v>
      </c>
      <c r="K594" s="117"/>
      <c r="L594" s="91"/>
      <c r="M594" s="117"/>
      <c r="N594" s="91"/>
      <c r="O594" s="91"/>
      <c r="P594" s="91"/>
      <c r="Q594" s="91"/>
      <c r="R594" s="91"/>
      <c r="S594" s="91"/>
    </row>
    <row r="595" spans="1:19" customFormat="1" ht="178.5" x14ac:dyDescent="0.25">
      <c r="A595" s="62" t="s">
        <v>1723</v>
      </c>
      <c r="B595" s="7" t="s">
        <v>2684</v>
      </c>
      <c r="C595" s="159" t="s">
        <v>2692</v>
      </c>
      <c r="D595" s="10" t="s">
        <v>2686</v>
      </c>
      <c r="E595" s="23" t="s">
        <v>1800</v>
      </c>
      <c r="F595" s="30">
        <v>118</v>
      </c>
      <c r="G595" s="23" t="s">
        <v>436</v>
      </c>
      <c r="H595" s="23" t="s">
        <v>437</v>
      </c>
      <c r="I595" s="23" t="s">
        <v>438</v>
      </c>
      <c r="J595" s="88" t="s">
        <v>2689</v>
      </c>
      <c r="K595" s="117"/>
      <c r="L595" s="91"/>
      <c r="M595" s="117"/>
      <c r="N595" s="91"/>
      <c r="O595" s="91"/>
      <c r="P595" s="91"/>
      <c r="Q595" s="91"/>
      <c r="R595" s="91"/>
      <c r="S595" s="91"/>
    </row>
    <row r="596" spans="1:19" customFormat="1" ht="114.75" x14ac:dyDescent="0.25">
      <c r="A596" s="62" t="s">
        <v>1723</v>
      </c>
      <c r="B596" s="7" t="s">
        <v>2684</v>
      </c>
      <c r="C596" s="159" t="s">
        <v>2692</v>
      </c>
      <c r="D596" s="10" t="s">
        <v>2686</v>
      </c>
      <c r="E596" s="23" t="s">
        <v>1800</v>
      </c>
      <c r="F596" s="30">
        <v>119</v>
      </c>
      <c r="G596" s="23" t="s">
        <v>439</v>
      </c>
      <c r="H596" s="23" t="s">
        <v>440</v>
      </c>
      <c r="I596" s="23" t="s">
        <v>438</v>
      </c>
      <c r="J596" s="88" t="s">
        <v>2689</v>
      </c>
      <c r="K596" s="117"/>
      <c r="L596" s="91"/>
      <c r="M596" s="117"/>
      <c r="N596" s="91"/>
      <c r="O596" s="91"/>
      <c r="P596" s="91"/>
      <c r="Q596" s="91"/>
      <c r="R596" s="91"/>
      <c r="S596" s="91"/>
    </row>
    <row r="597" spans="1:19" customFormat="1" ht="127.5" x14ac:dyDescent="0.25">
      <c r="A597" s="62" t="s">
        <v>1723</v>
      </c>
      <c r="B597" s="7" t="s">
        <v>2684</v>
      </c>
      <c r="C597" s="159" t="s">
        <v>2692</v>
      </c>
      <c r="D597" s="10" t="s">
        <v>2686</v>
      </c>
      <c r="E597" s="23" t="s">
        <v>1800</v>
      </c>
      <c r="F597" s="30">
        <v>121</v>
      </c>
      <c r="G597" s="23" t="s">
        <v>441</v>
      </c>
      <c r="H597" s="23" t="s">
        <v>442</v>
      </c>
      <c r="I597" s="23" t="s">
        <v>438</v>
      </c>
      <c r="J597" s="88" t="s">
        <v>2689</v>
      </c>
      <c r="K597" s="117"/>
      <c r="L597" s="91"/>
      <c r="M597" s="117"/>
      <c r="N597" s="91"/>
      <c r="O597" s="91"/>
      <c r="P597" s="91"/>
      <c r="Q597" s="91"/>
      <c r="R597" s="91"/>
      <c r="S597" s="91"/>
    </row>
    <row r="598" spans="1:19" customFormat="1" ht="127.5" x14ac:dyDescent="0.25">
      <c r="A598" s="62" t="s">
        <v>1723</v>
      </c>
      <c r="B598" s="7" t="s">
        <v>2684</v>
      </c>
      <c r="C598" s="159" t="s">
        <v>2692</v>
      </c>
      <c r="D598" s="10" t="s">
        <v>2686</v>
      </c>
      <c r="E598" s="23" t="s">
        <v>1800</v>
      </c>
      <c r="F598" s="30">
        <v>128</v>
      </c>
      <c r="G598" s="23" t="s">
        <v>443</v>
      </c>
      <c r="H598" s="23" t="s">
        <v>444</v>
      </c>
      <c r="I598" s="23" t="s">
        <v>8</v>
      </c>
      <c r="J598" s="88" t="s">
        <v>2689</v>
      </c>
      <c r="K598" s="117"/>
      <c r="L598" s="91"/>
      <c r="M598" s="117"/>
      <c r="N598" s="91"/>
      <c r="O598" s="91"/>
      <c r="P598" s="91"/>
      <c r="Q598" s="91"/>
      <c r="R598" s="91"/>
      <c r="S598" s="91"/>
    </row>
    <row r="599" spans="1:19" customFormat="1" ht="127.5" x14ac:dyDescent="0.25">
      <c r="A599" s="62" t="s">
        <v>1723</v>
      </c>
      <c r="B599" s="7" t="s">
        <v>2684</v>
      </c>
      <c r="C599" s="159" t="s">
        <v>2692</v>
      </c>
      <c r="D599" s="10" t="s">
        <v>2686</v>
      </c>
      <c r="E599" s="23" t="s">
        <v>1800</v>
      </c>
      <c r="F599" s="30">
        <v>129</v>
      </c>
      <c r="G599" s="23" t="s">
        <v>445</v>
      </c>
      <c r="H599" s="23" t="s">
        <v>446</v>
      </c>
      <c r="I599" s="23" t="s">
        <v>447</v>
      </c>
      <c r="J599" s="88" t="s">
        <v>2689</v>
      </c>
      <c r="K599" s="117"/>
      <c r="L599" s="91"/>
      <c r="M599" s="117"/>
      <c r="N599" s="91"/>
      <c r="O599" s="91"/>
      <c r="P599" s="91"/>
      <c r="Q599" s="91"/>
      <c r="R599" s="91"/>
      <c r="S599" s="91"/>
    </row>
    <row r="600" spans="1:19" customFormat="1" ht="127.5" x14ac:dyDescent="0.25">
      <c r="A600" s="62" t="s">
        <v>1723</v>
      </c>
      <c r="B600" s="7" t="s">
        <v>2684</v>
      </c>
      <c r="C600" s="159" t="s">
        <v>2692</v>
      </c>
      <c r="D600" s="10" t="s">
        <v>2686</v>
      </c>
      <c r="E600" s="23" t="s">
        <v>1800</v>
      </c>
      <c r="F600" s="30">
        <v>130</v>
      </c>
      <c r="G600" s="23" t="s">
        <v>448</v>
      </c>
      <c r="H600" s="23" t="s">
        <v>449</v>
      </c>
      <c r="I600" s="23" t="s">
        <v>8</v>
      </c>
      <c r="J600" s="88" t="s">
        <v>2689</v>
      </c>
      <c r="K600" s="117"/>
      <c r="L600" s="91"/>
      <c r="M600" s="117"/>
      <c r="N600" s="91"/>
      <c r="O600" s="91"/>
      <c r="P600" s="91"/>
      <c r="Q600" s="91"/>
      <c r="R600" s="91"/>
      <c r="S600" s="91"/>
    </row>
    <row r="601" spans="1:19" customFormat="1" ht="178.5" x14ac:dyDescent="0.25">
      <c r="A601" s="62" t="s">
        <v>1723</v>
      </c>
      <c r="B601" s="7" t="s">
        <v>2684</v>
      </c>
      <c r="C601" s="159" t="s">
        <v>2692</v>
      </c>
      <c r="D601" s="10" t="s">
        <v>2686</v>
      </c>
      <c r="E601" s="23" t="s">
        <v>1800</v>
      </c>
      <c r="F601" s="30">
        <v>140</v>
      </c>
      <c r="G601" s="23" t="s">
        <v>450</v>
      </c>
      <c r="H601" s="23" t="s">
        <v>2096</v>
      </c>
      <c r="I601" s="23" t="s">
        <v>438</v>
      </c>
      <c r="J601" s="88" t="s">
        <v>2689</v>
      </c>
      <c r="K601" s="117"/>
      <c r="L601" s="91"/>
      <c r="M601" s="117"/>
      <c r="N601" s="91"/>
      <c r="O601" s="91"/>
      <c r="P601" s="91"/>
      <c r="Q601" s="91"/>
      <c r="R601" s="91"/>
      <c r="S601" s="91"/>
    </row>
    <row r="602" spans="1:19" customFormat="1" ht="153" x14ac:dyDescent="0.25">
      <c r="A602" s="62" t="s">
        <v>1723</v>
      </c>
      <c r="B602" s="7" t="s">
        <v>2684</v>
      </c>
      <c r="C602" s="159" t="s">
        <v>2692</v>
      </c>
      <c r="D602" s="10" t="s">
        <v>2686</v>
      </c>
      <c r="E602" s="23" t="s">
        <v>1800</v>
      </c>
      <c r="F602" s="30">
        <v>154</v>
      </c>
      <c r="G602" s="23" t="s">
        <v>452</v>
      </c>
      <c r="H602" s="23" t="s">
        <v>453</v>
      </c>
      <c r="I602" s="23" t="s">
        <v>8</v>
      </c>
      <c r="J602" s="88" t="s">
        <v>2689</v>
      </c>
      <c r="K602" s="117"/>
      <c r="L602" s="91"/>
      <c r="M602" s="117"/>
      <c r="N602" s="91"/>
      <c r="O602" s="91"/>
      <c r="P602" s="91"/>
      <c r="Q602" s="91"/>
      <c r="R602" s="91"/>
      <c r="S602" s="91"/>
    </row>
    <row r="603" spans="1:19" customFormat="1" ht="165.75" x14ac:dyDescent="0.25">
      <c r="A603" s="62" t="s">
        <v>1723</v>
      </c>
      <c r="B603" s="7" t="s">
        <v>2684</v>
      </c>
      <c r="C603" s="159" t="s">
        <v>2692</v>
      </c>
      <c r="D603" s="10" t="s">
        <v>2686</v>
      </c>
      <c r="E603" s="23" t="s">
        <v>1800</v>
      </c>
      <c r="F603" s="30">
        <v>160</v>
      </c>
      <c r="G603" s="23" t="s">
        <v>454</v>
      </c>
      <c r="H603" s="23" t="s">
        <v>455</v>
      </c>
      <c r="I603" s="23" t="s">
        <v>456</v>
      </c>
      <c r="J603" s="88" t="s">
        <v>2689</v>
      </c>
      <c r="K603" s="117"/>
      <c r="L603" s="91"/>
      <c r="M603" s="117"/>
      <c r="N603" s="91"/>
      <c r="O603" s="91"/>
      <c r="P603" s="91"/>
      <c r="Q603" s="91"/>
      <c r="R603" s="91"/>
      <c r="S603" s="91"/>
    </row>
    <row r="604" spans="1:19" customFormat="1" ht="127.5" x14ac:dyDescent="0.25">
      <c r="A604" s="62" t="s">
        <v>1723</v>
      </c>
      <c r="B604" s="7" t="s">
        <v>2684</v>
      </c>
      <c r="C604" s="159" t="s">
        <v>2692</v>
      </c>
      <c r="D604" s="10" t="s">
        <v>2686</v>
      </c>
      <c r="E604" s="23" t="s">
        <v>1800</v>
      </c>
      <c r="F604" s="30">
        <v>174</v>
      </c>
      <c r="G604" s="23" t="s">
        <v>445</v>
      </c>
      <c r="H604" s="23" t="s">
        <v>446</v>
      </c>
      <c r="I604" s="23" t="s">
        <v>457</v>
      </c>
      <c r="J604" s="88" t="s">
        <v>2689</v>
      </c>
      <c r="K604" s="117"/>
      <c r="L604" s="91"/>
      <c r="M604" s="117"/>
      <c r="N604" s="91"/>
      <c r="O604" s="91"/>
      <c r="P604" s="91"/>
      <c r="Q604" s="91"/>
      <c r="R604" s="91"/>
      <c r="S604" s="91"/>
    </row>
    <row r="605" spans="1:19" customFormat="1" ht="102" x14ac:dyDescent="0.25">
      <c r="A605" s="62" t="s">
        <v>1723</v>
      </c>
      <c r="B605" s="7" t="s">
        <v>2684</v>
      </c>
      <c r="C605" s="159" t="s">
        <v>2692</v>
      </c>
      <c r="D605" s="10" t="s">
        <v>2686</v>
      </c>
      <c r="E605" s="23" t="s">
        <v>1800</v>
      </c>
      <c r="F605" s="30">
        <v>183</v>
      </c>
      <c r="G605" s="23" t="s">
        <v>458</v>
      </c>
      <c r="H605" s="23" t="s">
        <v>459</v>
      </c>
      <c r="I605" s="23" t="s">
        <v>2087</v>
      </c>
      <c r="J605" s="88" t="s">
        <v>2689</v>
      </c>
      <c r="K605" s="117"/>
      <c r="L605" s="91"/>
      <c r="M605" s="117"/>
      <c r="N605" s="91"/>
      <c r="O605" s="91"/>
      <c r="P605" s="91"/>
      <c r="Q605" s="91"/>
      <c r="R605" s="91"/>
      <c r="S605" s="91"/>
    </row>
    <row r="606" spans="1:19" customFormat="1" ht="140.25" x14ac:dyDescent="0.25">
      <c r="A606" s="62" t="s">
        <v>1723</v>
      </c>
      <c r="B606" s="7" t="s">
        <v>2684</v>
      </c>
      <c r="C606" s="159" t="s">
        <v>2692</v>
      </c>
      <c r="D606" s="10" t="s">
        <v>2686</v>
      </c>
      <c r="E606" s="23" t="s">
        <v>1800</v>
      </c>
      <c r="F606" s="30">
        <v>186</v>
      </c>
      <c r="G606" s="23" t="s">
        <v>461</v>
      </c>
      <c r="H606" s="23" t="s">
        <v>462</v>
      </c>
      <c r="I606" s="23" t="s">
        <v>8</v>
      </c>
      <c r="J606" s="88" t="s">
        <v>2689</v>
      </c>
      <c r="K606" s="117"/>
      <c r="L606" s="91"/>
      <c r="M606" s="117"/>
      <c r="N606" s="91"/>
      <c r="O606" s="91"/>
      <c r="P606" s="91"/>
      <c r="Q606" s="91"/>
      <c r="R606" s="91"/>
      <c r="S606" s="91"/>
    </row>
    <row r="607" spans="1:19" customFormat="1" ht="89.25" x14ac:dyDescent="0.25">
      <c r="A607" s="62" t="s">
        <v>1723</v>
      </c>
      <c r="B607" s="7" t="s">
        <v>2684</v>
      </c>
      <c r="C607" s="159" t="s">
        <v>2692</v>
      </c>
      <c r="D607" s="10" t="s">
        <v>2686</v>
      </c>
      <c r="E607" s="23" t="s">
        <v>1800</v>
      </c>
      <c r="F607" s="30">
        <v>209</v>
      </c>
      <c r="G607" s="23" t="s">
        <v>463</v>
      </c>
      <c r="H607" s="23" t="s">
        <v>464</v>
      </c>
      <c r="I607" s="23" t="s">
        <v>438</v>
      </c>
      <c r="J607" s="88" t="s">
        <v>2689</v>
      </c>
      <c r="K607" s="117"/>
      <c r="L607" s="91"/>
      <c r="M607" s="117"/>
      <c r="N607" s="91"/>
      <c r="O607" s="91"/>
      <c r="P607" s="91"/>
      <c r="Q607" s="91"/>
      <c r="R607" s="91"/>
      <c r="S607" s="91"/>
    </row>
    <row r="608" spans="1:19" customFormat="1" ht="89.25" x14ac:dyDescent="0.25">
      <c r="A608" s="62" t="s">
        <v>1723</v>
      </c>
      <c r="B608" s="7" t="s">
        <v>2684</v>
      </c>
      <c r="C608" s="159" t="s">
        <v>2692</v>
      </c>
      <c r="D608" s="10" t="s">
        <v>2686</v>
      </c>
      <c r="E608" s="23" t="s">
        <v>1800</v>
      </c>
      <c r="F608" s="30">
        <v>211</v>
      </c>
      <c r="G608" s="23" t="s">
        <v>463</v>
      </c>
      <c r="H608" s="23" t="s">
        <v>465</v>
      </c>
      <c r="I608" s="23" t="s">
        <v>8</v>
      </c>
      <c r="J608" s="88" t="s">
        <v>2689</v>
      </c>
      <c r="K608" s="117"/>
      <c r="L608" s="91"/>
      <c r="M608" s="117"/>
      <c r="N608" s="91"/>
      <c r="O608" s="91"/>
      <c r="P608" s="91"/>
      <c r="Q608" s="91"/>
      <c r="R608" s="91"/>
      <c r="S608" s="91"/>
    </row>
    <row r="609" spans="1:19" customFormat="1" ht="409.5" x14ac:dyDescent="0.25">
      <c r="A609" s="62" t="s">
        <v>1723</v>
      </c>
      <c r="B609" s="7" t="s">
        <v>2684</v>
      </c>
      <c r="C609" s="159" t="s">
        <v>2692</v>
      </c>
      <c r="D609" s="10" t="s">
        <v>2686</v>
      </c>
      <c r="E609" s="23" t="s">
        <v>1800</v>
      </c>
      <c r="F609" s="30" t="s">
        <v>466</v>
      </c>
      <c r="G609" s="23" t="s">
        <v>466</v>
      </c>
      <c r="H609" s="23" t="s">
        <v>467</v>
      </c>
      <c r="I609" s="23" t="s">
        <v>8</v>
      </c>
      <c r="J609" s="88" t="s">
        <v>2689</v>
      </c>
      <c r="K609" s="117"/>
      <c r="L609" s="91"/>
      <c r="M609" s="117"/>
      <c r="N609" s="91"/>
      <c r="O609" s="91"/>
      <c r="P609" s="91"/>
      <c r="Q609" s="91"/>
      <c r="R609" s="91"/>
      <c r="S609" s="91"/>
    </row>
    <row r="610" spans="1:19" customFormat="1" ht="267.75" x14ac:dyDescent="0.25">
      <c r="A610" s="62" t="s">
        <v>1723</v>
      </c>
      <c r="B610" s="7" t="s">
        <v>2684</v>
      </c>
      <c r="C610" s="159" t="s">
        <v>2692</v>
      </c>
      <c r="D610" s="10" t="s">
        <v>2686</v>
      </c>
      <c r="E610" s="23" t="s">
        <v>1800</v>
      </c>
      <c r="F610" s="30" t="s">
        <v>466</v>
      </c>
      <c r="G610" s="23" t="s">
        <v>466</v>
      </c>
      <c r="H610" s="23" t="s">
        <v>468</v>
      </c>
      <c r="I610" s="23" t="s">
        <v>8</v>
      </c>
      <c r="J610" s="88" t="s">
        <v>2689</v>
      </c>
      <c r="K610" s="117"/>
      <c r="L610" s="91"/>
      <c r="M610" s="117"/>
      <c r="N610" s="91"/>
      <c r="O610" s="91"/>
      <c r="P610" s="91"/>
      <c r="Q610" s="91"/>
      <c r="R610" s="91"/>
      <c r="S610" s="91"/>
    </row>
    <row r="611" spans="1:19" customFormat="1" ht="331.5" x14ac:dyDescent="0.25">
      <c r="A611" s="62" t="s">
        <v>1723</v>
      </c>
      <c r="B611" s="7" t="s">
        <v>2684</v>
      </c>
      <c r="C611" s="159" t="s">
        <v>2692</v>
      </c>
      <c r="D611" s="10" t="s">
        <v>2686</v>
      </c>
      <c r="E611" s="23" t="s">
        <v>1800</v>
      </c>
      <c r="F611" s="30" t="s">
        <v>466</v>
      </c>
      <c r="G611" s="23" t="s">
        <v>466</v>
      </c>
      <c r="H611" s="23" t="s">
        <v>469</v>
      </c>
      <c r="I611" s="23" t="s">
        <v>8</v>
      </c>
      <c r="J611" s="88" t="s">
        <v>2689</v>
      </c>
      <c r="K611" s="117"/>
      <c r="L611" s="91"/>
      <c r="M611" s="117"/>
      <c r="N611" s="91"/>
      <c r="O611" s="91"/>
      <c r="P611" s="91"/>
      <c r="Q611" s="91"/>
      <c r="R611" s="91"/>
      <c r="S611" s="91"/>
    </row>
    <row r="612" spans="1:19" customFormat="1" ht="242.25" x14ac:dyDescent="0.25">
      <c r="A612" s="62" t="s">
        <v>1723</v>
      </c>
      <c r="B612" s="7" t="s">
        <v>2684</v>
      </c>
      <c r="C612" s="159" t="s">
        <v>2692</v>
      </c>
      <c r="D612" s="10" t="s">
        <v>2686</v>
      </c>
      <c r="E612" s="23" t="s">
        <v>1800</v>
      </c>
      <c r="F612" s="30" t="s">
        <v>466</v>
      </c>
      <c r="G612" s="23" t="s">
        <v>466</v>
      </c>
      <c r="H612" s="23" t="s">
        <v>470</v>
      </c>
      <c r="I612" s="23" t="s">
        <v>8</v>
      </c>
      <c r="J612" s="88" t="s">
        <v>2689</v>
      </c>
      <c r="K612" s="117"/>
      <c r="L612" s="91"/>
      <c r="M612" s="117"/>
      <c r="N612" s="91"/>
      <c r="O612" s="91"/>
      <c r="P612" s="91"/>
      <c r="Q612" s="91"/>
      <c r="R612" s="91"/>
      <c r="S612" s="91"/>
    </row>
    <row r="613" spans="1:19" customFormat="1" ht="242.25" x14ac:dyDescent="0.25">
      <c r="A613" s="62" t="s">
        <v>1723</v>
      </c>
      <c r="B613" s="7" t="s">
        <v>2684</v>
      </c>
      <c r="C613" s="159" t="s">
        <v>2692</v>
      </c>
      <c r="D613" s="10" t="s">
        <v>2686</v>
      </c>
      <c r="E613" s="23" t="s">
        <v>1800</v>
      </c>
      <c r="F613" s="30" t="s">
        <v>466</v>
      </c>
      <c r="G613" s="23" t="s">
        <v>466</v>
      </c>
      <c r="H613" s="23" t="s">
        <v>471</v>
      </c>
      <c r="I613" s="23" t="s">
        <v>8</v>
      </c>
      <c r="J613" s="88" t="s">
        <v>2689</v>
      </c>
      <c r="K613" s="117"/>
      <c r="L613" s="91"/>
      <c r="M613" s="117"/>
      <c r="N613" s="91"/>
      <c r="O613" s="91"/>
      <c r="P613" s="91"/>
      <c r="Q613" s="91"/>
      <c r="R613" s="91"/>
      <c r="S613" s="91"/>
    </row>
    <row r="614" spans="1:19" customFormat="1" ht="242.25" x14ac:dyDescent="0.25">
      <c r="A614" s="62" t="s">
        <v>1723</v>
      </c>
      <c r="B614" s="7" t="s">
        <v>2684</v>
      </c>
      <c r="C614" s="159" t="s">
        <v>2692</v>
      </c>
      <c r="D614" s="10" t="s">
        <v>2686</v>
      </c>
      <c r="E614" s="23" t="s">
        <v>1800</v>
      </c>
      <c r="F614" s="30" t="s">
        <v>466</v>
      </c>
      <c r="G614" s="23" t="s">
        <v>466</v>
      </c>
      <c r="H614" s="23" t="s">
        <v>472</v>
      </c>
      <c r="I614" s="23" t="s">
        <v>8</v>
      </c>
      <c r="J614" s="88" t="s">
        <v>2689</v>
      </c>
      <c r="K614" s="117"/>
      <c r="L614" s="91"/>
      <c r="M614" s="117"/>
      <c r="N614" s="91"/>
      <c r="O614" s="91"/>
      <c r="P614" s="91"/>
      <c r="Q614" s="91"/>
      <c r="R614" s="91"/>
      <c r="S614" s="91"/>
    </row>
    <row r="615" spans="1:19" customFormat="1" ht="216.75" x14ac:dyDescent="0.25">
      <c r="A615" s="62" t="s">
        <v>1723</v>
      </c>
      <c r="B615" s="7" t="s">
        <v>2684</v>
      </c>
      <c r="C615" s="159" t="s">
        <v>2692</v>
      </c>
      <c r="D615" s="10" t="s">
        <v>2686</v>
      </c>
      <c r="E615" s="23" t="s">
        <v>1800</v>
      </c>
      <c r="F615" s="30" t="s">
        <v>466</v>
      </c>
      <c r="G615" s="23" t="s">
        <v>466</v>
      </c>
      <c r="H615" s="23" t="s">
        <v>473</v>
      </c>
      <c r="I615" s="23" t="s">
        <v>8</v>
      </c>
      <c r="J615" s="88" t="s">
        <v>2689</v>
      </c>
      <c r="K615" s="117"/>
      <c r="L615" s="91"/>
      <c r="M615" s="117"/>
      <c r="N615" s="91"/>
      <c r="O615" s="91"/>
      <c r="P615" s="91"/>
      <c r="Q615" s="91"/>
      <c r="R615" s="91"/>
      <c r="S615" s="91"/>
    </row>
    <row r="616" spans="1:19" customFormat="1" ht="165.75" x14ac:dyDescent="0.25">
      <c r="A616" s="62" t="s">
        <v>1723</v>
      </c>
      <c r="B616" s="7" t="s">
        <v>2684</v>
      </c>
      <c r="C616" s="159" t="s">
        <v>2692</v>
      </c>
      <c r="D616" s="10" t="s">
        <v>2686</v>
      </c>
      <c r="E616" s="23" t="s">
        <v>1800</v>
      </c>
      <c r="F616" s="30" t="s">
        <v>466</v>
      </c>
      <c r="G616" s="23" t="s">
        <v>466</v>
      </c>
      <c r="H616" s="23" t="s">
        <v>474</v>
      </c>
      <c r="I616" s="23" t="s">
        <v>8</v>
      </c>
      <c r="J616" s="88" t="s">
        <v>2689</v>
      </c>
      <c r="K616" s="117"/>
      <c r="L616" s="91"/>
      <c r="M616" s="117"/>
      <c r="N616" s="91"/>
      <c r="O616" s="91"/>
      <c r="P616" s="91"/>
      <c r="Q616" s="91"/>
      <c r="R616" s="91"/>
      <c r="S616" s="91"/>
    </row>
    <row r="617" spans="1:19" customFormat="1" ht="89.25" x14ac:dyDescent="0.25">
      <c r="A617" s="62" t="s">
        <v>1723</v>
      </c>
      <c r="B617" s="7" t="s">
        <v>2684</v>
      </c>
      <c r="C617" s="159" t="s">
        <v>2692</v>
      </c>
      <c r="D617" s="10" t="s">
        <v>2686</v>
      </c>
      <c r="E617" s="23" t="s">
        <v>1800</v>
      </c>
      <c r="F617" s="30" t="s">
        <v>475</v>
      </c>
      <c r="G617" s="23" t="s">
        <v>429</v>
      </c>
      <c r="H617" s="23" t="s">
        <v>476</v>
      </c>
      <c r="I617" s="23" t="s">
        <v>431</v>
      </c>
      <c r="J617" s="88" t="s">
        <v>2689</v>
      </c>
      <c r="K617" s="117"/>
      <c r="L617" s="91"/>
      <c r="M617" s="117"/>
      <c r="N617" s="91"/>
      <c r="O617" s="91"/>
      <c r="P617" s="91"/>
      <c r="Q617" s="91"/>
      <c r="R617" s="91"/>
      <c r="S617" s="91"/>
    </row>
    <row r="618" spans="1:19" customFormat="1" ht="369.75" x14ac:dyDescent="0.25">
      <c r="A618" s="62" t="s">
        <v>1723</v>
      </c>
      <c r="B618" s="7" t="s">
        <v>2684</v>
      </c>
      <c r="C618" s="159" t="s">
        <v>2692</v>
      </c>
      <c r="D618" s="10" t="s">
        <v>2686</v>
      </c>
      <c r="E618" s="23" t="s">
        <v>1800</v>
      </c>
      <c r="F618" s="30" t="s">
        <v>475</v>
      </c>
      <c r="G618" s="23" t="s">
        <v>475</v>
      </c>
      <c r="H618" s="23" t="s">
        <v>477</v>
      </c>
      <c r="I618" s="23" t="s">
        <v>8</v>
      </c>
      <c r="J618" s="88" t="s">
        <v>2689</v>
      </c>
      <c r="K618" s="117"/>
      <c r="L618" s="91"/>
      <c r="M618" s="117"/>
      <c r="N618" s="91"/>
      <c r="O618" s="91"/>
      <c r="P618" s="91"/>
      <c r="Q618" s="91"/>
      <c r="R618" s="91"/>
      <c r="S618" s="91"/>
    </row>
    <row r="619" spans="1:19" customFormat="1" ht="357" x14ac:dyDescent="0.25">
      <c r="A619" s="62" t="s">
        <v>1723</v>
      </c>
      <c r="B619" s="7" t="s">
        <v>2684</v>
      </c>
      <c r="C619" s="159" t="s">
        <v>2692</v>
      </c>
      <c r="D619" s="10" t="s">
        <v>2686</v>
      </c>
      <c r="E619" s="23" t="s">
        <v>1800</v>
      </c>
      <c r="F619" s="30" t="s">
        <v>475</v>
      </c>
      <c r="G619" s="23" t="s">
        <v>475</v>
      </c>
      <c r="H619" s="23" t="s">
        <v>478</v>
      </c>
      <c r="I619" s="23" t="s">
        <v>8</v>
      </c>
      <c r="J619" s="88" t="s">
        <v>2689</v>
      </c>
      <c r="K619" s="117"/>
      <c r="L619" s="91"/>
      <c r="M619" s="117"/>
      <c r="N619" s="91"/>
      <c r="O619" s="91"/>
      <c r="P619" s="91"/>
      <c r="Q619" s="91"/>
      <c r="R619" s="91"/>
      <c r="S619" s="91"/>
    </row>
    <row r="620" spans="1:19" customFormat="1" ht="178.5" x14ac:dyDescent="0.25">
      <c r="A620" s="62" t="s">
        <v>1723</v>
      </c>
      <c r="B620" s="7" t="s">
        <v>2684</v>
      </c>
      <c r="C620" s="159" t="s">
        <v>2692</v>
      </c>
      <c r="D620" s="10" t="s">
        <v>2686</v>
      </c>
      <c r="E620" s="23" t="s">
        <v>1800</v>
      </c>
      <c r="F620" s="30" t="s">
        <v>475</v>
      </c>
      <c r="G620" s="23" t="s">
        <v>475</v>
      </c>
      <c r="H620" s="23" t="s">
        <v>479</v>
      </c>
      <c r="I620" s="23" t="s">
        <v>8</v>
      </c>
      <c r="J620" s="88" t="s">
        <v>2689</v>
      </c>
      <c r="K620" s="117"/>
      <c r="L620" s="91"/>
      <c r="M620" s="117"/>
      <c r="N620" s="91"/>
      <c r="O620" s="91"/>
      <c r="P620" s="91"/>
      <c r="Q620" s="91"/>
      <c r="R620" s="91"/>
      <c r="S620" s="91"/>
    </row>
    <row r="621" spans="1:19" customFormat="1" ht="165.75" x14ac:dyDescent="0.25">
      <c r="A621" s="62" t="s">
        <v>1723</v>
      </c>
      <c r="B621" s="7" t="s">
        <v>2684</v>
      </c>
      <c r="C621" s="159" t="s">
        <v>2692</v>
      </c>
      <c r="D621" s="10" t="s">
        <v>2686</v>
      </c>
      <c r="E621" s="23" t="s">
        <v>1800</v>
      </c>
      <c r="F621" s="30" t="s">
        <v>475</v>
      </c>
      <c r="G621" s="23" t="s">
        <v>475</v>
      </c>
      <c r="H621" s="23" t="s">
        <v>480</v>
      </c>
      <c r="I621" s="23" t="s">
        <v>8</v>
      </c>
      <c r="J621" s="88" t="s">
        <v>2689</v>
      </c>
      <c r="K621" s="117"/>
      <c r="L621" s="91"/>
      <c r="M621" s="117"/>
      <c r="N621" s="91"/>
      <c r="O621" s="91"/>
      <c r="P621" s="91"/>
      <c r="Q621" s="91"/>
      <c r="R621" s="91"/>
      <c r="S621" s="91"/>
    </row>
    <row r="622" spans="1:19" customFormat="1" ht="165.75" x14ac:dyDescent="0.25">
      <c r="A622" s="62" t="s">
        <v>1723</v>
      </c>
      <c r="B622" s="7" t="s">
        <v>2684</v>
      </c>
      <c r="C622" s="159" t="s">
        <v>2692</v>
      </c>
      <c r="D622" s="10" t="s">
        <v>2686</v>
      </c>
      <c r="E622" s="23" t="s">
        <v>1800</v>
      </c>
      <c r="F622" s="30" t="s">
        <v>475</v>
      </c>
      <c r="G622" s="23" t="s">
        <v>475</v>
      </c>
      <c r="H622" s="23" t="s">
        <v>481</v>
      </c>
      <c r="I622" s="23" t="s">
        <v>8</v>
      </c>
      <c r="J622" s="88" t="s">
        <v>2689</v>
      </c>
      <c r="K622" s="117"/>
      <c r="L622" s="91"/>
      <c r="M622" s="117"/>
      <c r="N622" s="91"/>
      <c r="O622" s="91"/>
      <c r="P622" s="91"/>
      <c r="Q622" s="91"/>
      <c r="R622" s="91"/>
      <c r="S622" s="91"/>
    </row>
    <row r="623" spans="1:19" customFormat="1" ht="89.25" x14ac:dyDescent="0.25">
      <c r="A623" s="62" t="s">
        <v>1723</v>
      </c>
      <c r="B623" s="7" t="s">
        <v>2684</v>
      </c>
      <c r="C623" s="159" t="s">
        <v>2692</v>
      </c>
      <c r="D623" s="10" t="s">
        <v>2686</v>
      </c>
      <c r="E623" s="23" t="s">
        <v>1800</v>
      </c>
      <c r="F623" s="30" t="s">
        <v>482</v>
      </c>
      <c r="G623" s="23" t="s">
        <v>482</v>
      </c>
      <c r="H623" s="23" t="s">
        <v>482</v>
      </c>
      <c r="I623" s="23" t="s">
        <v>431</v>
      </c>
      <c r="J623" s="88" t="s">
        <v>2689</v>
      </c>
      <c r="K623" s="117"/>
      <c r="L623" s="91"/>
      <c r="M623" s="117"/>
      <c r="N623" s="91"/>
      <c r="O623" s="91"/>
      <c r="P623" s="91"/>
      <c r="Q623" s="91"/>
      <c r="R623" s="91"/>
      <c r="S623" s="91"/>
    </row>
    <row r="624" spans="1:19" customFormat="1" ht="89.25" x14ac:dyDescent="0.25">
      <c r="A624" s="62" t="s">
        <v>1723</v>
      </c>
      <c r="B624" s="7" t="s">
        <v>2684</v>
      </c>
      <c r="C624" s="159" t="s">
        <v>2692</v>
      </c>
      <c r="D624" s="10" t="s">
        <v>2686</v>
      </c>
      <c r="E624" s="23" t="s">
        <v>1800</v>
      </c>
      <c r="F624" s="30" t="s">
        <v>483</v>
      </c>
      <c r="G624" s="23" t="s">
        <v>483</v>
      </c>
      <c r="H624" s="23" t="s">
        <v>483</v>
      </c>
      <c r="I624" s="23" t="s">
        <v>431</v>
      </c>
      <c r="J624" s="88" t="s">
        <v>2689</v>
      </c>
      <c r="K624" s="117"/>
      <c r="L624" s="91"/>
      <c r="M624" s="117"/>
      <c r="N624" s="91"/>
      <c r="O624" s="91"/>
      <c r="P624" s="91"/>
      <c r="Q624" s="91"/>
      <c r="R624" s="91"/>
      <c r="S624" s="91"/>
    </row>
    <row r="625" spans="1:19" customFormat="1" ht="89.25" x14ac:dyDescent="0.25">
      <c r="A625" s="62" t="s">
        <v>1723</v>
      </c>
      <c r="B625" s="7" t="s">
        <v>2684</v>
      </c>
      <c r="C625" s="159" t="s">
        <v>2692</v>
      </c>
      <c r="D625" s="10" t="s">
        <v>2686</v>
      </c>
      <c r="E625" s="23" t="s">
        <v>1800</v>
      </c>
      <c r="F625" s="30" t="s">
        <v>484</v>
      </c>
      <c r="G625" s="23" t="s">
        <v>484</v>
      </c>
      <c r="H625" s="23" t="s">
        <v>484</v>
      </c>
      <c r="I625" s="23" t="s">
        <v>431</v>
      </c>
      <c r="J625" s="88" t="s">
        <v>2689</v>
      </c>
      <c r="K625" s="117"/>
      <c r="L625" s="91"/>
      <c r="M625" s="117"/>
      <c r="N625" s="91"/>
      <c r="O625" s="91"/>
      <c r="P625" s="91"/>
      <c r="Q625" s="91"/>
      <c r="R625" s="91"/>
      <c r="S625" s="91"/>
    </row>
    <row r="626" spans="1:19" customFormat="1" ht="89.25" x14ac:dyDescent="0.25">
      <c r="A626" s="62" t="s">
        <v>1723</v>
      </c>
      <c r="B626" s="7" t="s">
        <v>2684</v>
      </c>
      <c r="C626" s="159" t="s">
        <v>2692</v>
      </c>
      <c r="D626" s="10" t="s">
        <v>2686</v>
      </c>
      <c r="E626" s="23" t="s">
        <v>1800</v>
      </c>
      <c r="F626" s="30" t="s">
        <v>485</v>
      </c>
      <c r="G626" s="23" t="s">
        <v>485</v>
      </c>
      <c r="H626" s="23" t="s">
        <v>485</v>
      </c>
      <c r="I626" s="23" t="s">
        <v>431</v>
      </c>
      <c r="J626" s="88" t="s">
        <v>2689</v>
      </c>
      <c r="K626" s="117"/>
      <c r="L626" s="91"/>
      <c r="M626" s="117"/>
      <c r="N626" s="91"/>
      <c r="O626" s="91"/>
      <c r="P626" s="91"/>
      <c r="Q626" s="91"/>
      <c r="R626" s="91"/>
      <c r="S626" s="91"/>
    </row>
    <row r="627" spans="1:19" customFormat="1" ht="89.25" x14ac:dyDescent="0.25">
      <c r="A627" s="62" t="s">
        <v>1723</v>
      </c>
      <c r="B627" s="7" t="s">
        <v>2684</v>
      </c>
      <c r="C627" s="159" t="s">
        <v>2692</v>
      </c>
      <c r="D627" s="10" t="s">
        <v>2686</v>
      </c>
      <c r="E627" s="23" t="s">
        <v>1800</v>
      </c>
      <c r="F627" s="30" t="s">
        <v>486</v>
      </c>
      <c r="G627" s="23" t="s">
        <v>486</v>
      </c>
      <c r="H627" s="23" t="s">
        <v>486</v>
      </c>
      <c r="I627" s="23" t="s">
        <v>431</v>
      </c>
      <c r="J627" s="88" t="s">
        <v>2689</v>
      </c>
      <c r="K627" s="117"/>
      <c r="L627" s="91"/>
      <c r="M627" s="117"/>
      <c r="N627" s="91"/>
      <c r="O627" s="91"/>
      <c r="P627" s="91"/>
      <c r="Q627" s="91"/>
      <c r="R627" s="91"/>
      <c r="S627" s="91"/>
    </row>
    <row r="628" spans="1:19" customFormat="1" ht="89.25" x14ac:dyDescent="0.25">
      <c r="A628" s="62" t="s">
        <v>1723</v>
      </c>
      <c r="B628" s="7" t="s">
        <v>2684</v>
      </c>
      <c r="C628" s="159" t="s">
        <v>2692</v>
      </c>
      <c r="D628" s="10" t="s">
        <v>2686</v>
      </c>
      <c r="E628" s="23" t="s">
        <v>1800</v>
      </c>
      <c r="F628" s="30" t="s">
        <v>487</v>
      </c>
      <c r="G628" s="23" t="s">
        <v>487</v>
      </c>
      <c r="H628" s="23" t="s">
        <v>487</v>
      </c>
      <c r="I628" s="23" t="s">
        <v>431</v>
      </c>
      <c r="J628" s="88" t="s">
        <v>2689</v>
      </c>
      <c r="K628" s="117"/>
      <c r="L628" s="91"/>
      <c r="M628" s="117"/>
      <c r="N628" s="91"/>
      <c r="O628" s="91"/>
      <c r="P628" s="91"/>
      <c r="Q628" s="91"/>
      <c r="R628" s="91"/>
      <c r="S628" s="91"/>
    </row>
    <row r="629" spans="1:19" customFormat="1" ht="89.25" x14ac:dyDescent="0.25">
      <c r="A629" s="62" t="s">
        <v>1723</v>
      </c>
      <c r="B629" s="7" t="s">
        <v>2684</v>
      </c>
      <c r="C629" s="159" t="s">
        <v>2692</v>
      </c>
      <c r="D629" s="10" t="s">
        <v>2686</v>
      </c>
      <c r="E629" s="23" t="s">
        <v>1800</v>
      </c>
      <c r="F629" s="30" t="s">
        <v>488</v>
      </c>
      <c r="G629" s="23" t="s">
        <v>488</v>
      </c>
      <c r="H629" s="23" t="s">
        <v>488</v>
      </c>
      <c r="I629" s="23" t="s">
        <v>431</v>
      </c>
      <c r="J629" s="88" t="s">
        <v>2689</v>
      </c>
      <c r="K629" s="117"/>
      <c r="L629" s="91"/>
      <c r="M629" s="117"/>
      <c r="N629" s="91"/>
      <c r="O629" s="91"/>
      <c r="P629" s="91"/>
      <c r="Q629" s="91"/>
      <c r="R629" s="91"/>
      <c r="S629" s="91"/>
    </row>
    <row r="630" spans="1:19" customFormat="1" ht="89.25" x14ac:dyDescent="0.25">
      <c r="A630" s="62" t="s">
        <v>1723</v>
      </c>
      <c r="B630" s="7" t="s">
        <v>2684</v>
      </c>
      <c r="C630" s="159" t="s">
        <v>2692</v>
      </c>
      <c r="D630" s="10" t="s">
        <v>2686</v>
      </c>
      <c r="E630" s="23" t="s">
        <v>1800</v>
      </c>
      <c r="F630" s="30" t="s">
        <v>489</v>
      </c>
      <c r="G630" s="23" t="s">
        <v>489</v>
      </c>
      <c r="H630" s="23" t="s">
        <v>489</v>
      </c>
      <c r="I630" s="23" t="s">
        <v>431</v>
      </c>
      <c r="J630" s="88" t="s">
        <v>2689</v>
      </c>
      <c r="K630" s="117"/>
      <c r="L630" s="91"/>
      <c r="M630" s="117"/>
      <c r="N630" s="91"/>
      <c r="O630" s="91"/>
      <c r="P630" s="91"/>
      <c r="Q630" s="91"/>
      <c r="R630" s="91"/>
      <c r="S630" s="91"/>
    </row>
    <row r="631" spans="1:19" customFormat="1" ht="89.25" x14ac:dyDescent="0.25">
      <c r="A631" s="62" t="s">
        <v>1723</v>
      </c>
      <c r="B631" s="7" t="s">
        <v>2684</v>
      </c>
      <c r="C631" s="159" t="s">
        <v>2692</v>
      </c>
      <c r="D631" s="10" t="s">
        <v>2686</v>
      </c>
      <c r="E631" s="23" t="s">
        <v>1800</v>
      </c>
      <c r="F631" s="30" t="s">
        <v>490</v>
      </c>
      <c r="G631" s="23" t="s">
        <v>490</v>
      </c>
      <c r="H631" s="23" t="s">
        <v>490</v>
      </c>
      <c r="I631" s="23" t="s">
        <v>431</v>
      </c>
      <c r="J631" s="88" t="s">
        <v>2689</v>
      </c>
      <c r="K631" s="117"/>
      <c r="L631" s="91"/>
      <c r="M631" s="117"/>
      <c r="N631" s="91"/>
      <c r="O631" s="91"/>
      <c r="P631" s="91"/>
      <c r="Q631" s="91"/>
      <c r="R631" s="91"/>
      <c r="S631" s="91"/>
    </row>
    <row r="632" spans="1:19" customFormat="1" ht="89.25" x14ac:dyDescent="0.25">
      <c r="A632" s="62" t="s">
        <v>1723</v>
      </c>
      <c r="B632" s="7" t="s">
        <v>2684</v>
      </c>
      <c r="C632" s="159" t="s">
        <v>2692</v>
      </c>
      <c r="D632" s="10" t="s">
        <v>2686</v>
      </c>
      <c r="E632" s="23" t="s">
        <v>1800</v>
      </c>
      <c r="F632" s="30" t="s">
        <v>491</v>
      </c>
      <c r="G632" s="23" t="s">
        <v>491</v>
      </c>
      <c r="H632" s="23" t="s">
        <v>491</v>
      </c>
      <c r="I632" s="23" t="s">
        <v>431</v>
      </c>
      <c r="J632" s="88" t="s">
        <v>2689</v>
      </c>
      <c r="K632" s="117"/>
      <c r="L632" s="91"/>
      <c r="M632" s="117"/>
      <c r="N632" s="91"/>
      <c r="O632" s="91"/>
      <c r="P632" s="91"/>
      <c r="Q632" s="91"/>
      <c r="R632" s="91"/>
      <c r="S632" s="91"/>
    </row>
    <row r="633" spans="1:19" customFormat="1" ht="89.25" x14ac:dyDescent="0.25">
      <c r="A633" s="62" t="s">
        <v>1723</v>
      </c>
      <c r="B633" s="7" t="s">
        <v>2684</v>
      </c>
      <c r="C633" s="159" t="s">
        <v>2692</v>
      </c>
      <c r="D633" s="10" t="s">
        <v>2686</v>
      </c>
      <c r="E633" s="23" t="s">
        <v>1800</v>
      </c>
      <c r="F633" s="30" t="s">
        <v>492</v>
      </c>
      <c r="G633" s="23" t="s">
        <v>492</v>
      </c>
      <c r="H633" s="23" t="s">
        <v>492</v>
      </c>
      <c r="I633" s="23" t="s">
        <v>431</v>
      </c>
      <c r="J633" s="88" t="s">
        <v>2689</v>
      </c>
      <c r="K633" s="117"/>
      <c r="L633" s="91"/>
      <c r="M633" s="117"/>
      <c r="N633" s="91"/>
      <c r="O633" s="91"/>
      <c r="P633" s="91"/>
      <c r="Q633" s="91"/>
      <c r="R633" s="91"/>
      <c r="S633" s="91"/>
    </row>
    <row r="634" spans="1:19" customFormat="1" ht="89.25" x14ac:dyDescent="0.25">
      <c r="A634" s="62" t="s">
        <v>1723</v>
      </c>
      <c r="B634" s="7" t="s">
        <v>2684</v>
      </c>
      <c r="C634" s="159" t="s">
        <v>2692</v>
      </c>
      <c r="D634" s="10" t="s">
        <v>2686</v>
      </c>
      <c r="E634" s="23" t="s">
        <v>1800</v>
      </c>
      <c r="F634" s="30" t="s">
        <v>493</v>
      </c>
      <c r="G634" s="23" t="s">
        <v>493</v>
      </c>
      <c r="H634" s="23" t="s">
        <v>493</v>
      </c>
      <c r="I634" s="23" t="s">
        <v>431</v>
      </c>
      <c r="J634" s="88" t="s">
        <v>2689</v>
      </c>
      <c r="K634" s="117"/>
      <c r="L634" s="91"/>
      <c r="M634" s="117"/>
      <c r="N634" s="91"/>
      <c r="O634" s="91"/>
      <c r="P634" s="91"/>
      <c r="Q634" s="91"/>
      <c r="R634" s="91"/>
      <c r="S634" s="91"/>
    </row>
    <row r="635" spans="1:19" customFormat="1" ht="89.25" x14ac:dyDescent="0.25">
      <c r="A635" s="62" t="s">
        <v>1723</v>
      </c>
      <c r="B635" s="7" t="s">
        <v>2684</v>
      </c>
      <c r="C635" s="159" t="s">
        <v>2692</v>
      </c>
      <c r="D635" s="10" t="s">
        <v>2686</v>
      </c>
      <c r="E635" s="23" t="s">
        <v>1800</v>
      </c>
      <c r="F635" s="30" t="s">
        <v>494</v>
      </c>
      <c r="G635" s="23" t="s">
        <v>494</v>
      </c>
      <c r="H635" s="23" t="s">
        <v>494</v>
      </c>
      <c r="I635" s="23" t="s">
        <v>431</v>
      </c>
      <c r="J635" s="88" t="s">
        <v>2689</v>
      </c>
      <c r="K635" s="117"/>
      <c r="L635" s="91"/>
      <c r="M635" s="117"/>
      <c r="N635" s="91"/>
      <c r="O635" s="91"/>
      <c r="P635" s="91"/>
      <c r="Q635" s="91"/>
      <c r="R635" s="91"/>
      <c r="S635" s="91"/>
    </row>
    <row r="636" spans="1:19" customFormat="1" ht="89.25" x14ac:dyDescent="0.25">
      <c r="A636" s="62" t="s">
        <v>1723</v>
      </c>
      <c r="B636" s="7" t="s">
        <v>2684</v>
      </c>
      <c r="C636" s="159" t="s">
        <v>2692</v>
      </c>
      <c r="D636" s="10" t="s">
        <v>2686</v>
      </c>
      <c r="E636" s="23" t="s">
        <v>1800</v>
      </c>
      <c r="F636" s="30" t="s">
        <v>495</v>
      </c>
      <c r="G636" s="23" t="s">
        <v>495</v>
      </c>
      <c r="H636" s="23" t="s">
        <v>495</v>
      </c>
      <c r="I636" s="23" t="s">
        <v>431</v>
      </c>
      <c r="J636" s="88" t="s">
        <v>2689</v>
      </c>
      <c r="K636" s="117"/>
      <c r="L636" s="91"/>
      <c r="M636" s="117"/>
      <c r="N636" s="91"/>
      <c r="O636" s="91"/>
      <c r="P636" s="91"/>
      <c r="Q636" s="91"/>
      <c r="R636" s="91"/>
      <c r="S636" s="91"/>
    </row>
    <row r="637" spans="1:19" customFormat="1" ht="89.25" x14ac:dyDescent="0.25">
      <c r="A637" s="62" t="s">
        <v>1723</v>
      </c>
      <c r="B637" s="7" t="s">
        <v>2684</v>
      </c>
      <c r="C637" s="159" t="s">
        <v>2692</v>
      </c>
      <c r="D637" s="10" t="s">
        <v>2686</v>
      </c>
      <c r="E637" s="23" t="s">
        <v>1800</v>
      </c>
      <c r="F637" s="30" t="s">
        <v>496</v>
      </c>
      <c r="G637" s="23" t="s">
        <v>496</v>
      </c>
      <c r="H637" s="23" t="s">
        <v>496</v>
      </c>
      <c r="I637" s="23" t="s">
        <v>431</v>
      </c>
      <c r="J637" s="88" t="s">
        <v>2689</v>
      </c>
      <c r="K637" s="117"/>
      <c r="L637" s="91"/>
      <c r="M637" s="117"/>
      <c r="N637" s="91"/>
      <c r="O637" s="91"/>
      <c r="P637" s="91"/>
      <c r="Q637" s="91"/>
      <c r="R637" s="91"/>
      <c r="S637" s="91"/>
    </row>
    <row r="638" spans="1:19" customFormat="1" ht="89.25" x14ac:dyDescent="0.25">
      <c r="A638" s="62" t="s">
        <v>1723</v>
      </c>
      <c r="B638" s="7" t="s">
        <v>2684</v>
      </c>
      <c r="C638" s="159" t="s">
        <v>2692</v>
      </c>
      <c r="D638" s="10" t="s">
        <v>2686</v>
      </c>
      <c r="E638" s="23" t="s">
        <v>1800</v>
      </c>
      <c r="F638" s="30" t="s">
        <v>497</v>
      </c>
      <c r="G638" s="23" t="s">
        <v>497</v>
      </c>
      <c r="H638" s="23" t="s">
        <v>497</v>
      </c>
      <c r="I638" s="23" t="s">
        <v>431</v>
      </c>
      <c r="J638" s="88" t="s">
        <v>2689</v>
      </c>
      <c r="K638" s="117"/>
      <c r="L638" s="91"/>
      <c r="M638" s="117"/>
      <c r="N638" s="91"/>
      <c r="O638" s="91"/>
      <c r="P638" s="91"/>
      <c r="Q638" s="91"/>
      <c r="R638" s="91"/>
      <c r="S638" s="91"/>
    </row>
    <row r="639" spans="1:19" customFormat="1" ht="89.25" x14ac:dyDescent="0.25">
      <c r="A639" s="62" t="s">
        <v>1723</v>
      </c>
      <c r="B639" s="7" t="s">
        <v>2684</v>
      </c>
      <c r="C639" s="159" t="s">
        <v>2692</v>
      </c>
      <c r="D639" s="10" t="s">
        <v>2686</v>
      </c>
      <c r="E639" s="23" t="s">
        <v>1800</v>
      </c>
      <c r="F639" s="30" t="s">
        <v>498</v>
      </c>
      <c r="G639" s="23" t="s">
        <v>498</v>
      </c>
      <c r="H639" s="23" t="s">
        <v>498</v>
      </c>
      <c r="I639" s="23" t="s">
        <v>431</v>
      </c>
      <c r="J639" s="88" t="s">
        <v>2689</v>
      </c>
      <c r="K639" s="117"/>
      <c r="L639" s="91"/>
      <c r="M639" s="117"/>
      <c r="N639" s="91"/>
      <c r="O639" s="91"/>
      <c r="P639" s="91"/>
      <c r="Q639" s="91"/>
      <c r="R639" s="91"/>
      <c r="S639" s="91"/>
    </row>
    <row r="640" spans="1:19" customFormat="1" ht="89.25" x14ac:dyDescent="0.25">
      <c r="A640" s="62" t="s">
        <v>1723</v>
      </c>
      <c r="B640" s="7" t="s">
        <v>2684</v>
      </c>
      <c r="C640" s="159" t="s">
        <v>2692</v>
      </c>
      <c r="D640" s="10" t="s">
        <v>2686</v>
      </c>
      <c r="E640" s="23" t="s">
        <v>1800</v>
      </c>
      <c r="F640" s="30" t="s">
        <v>499</v>
      </c>
      <c r="G640" s="23" t="s">
        <v>499</v>
      </c>
      <c r="H640" s="23" t="s">
        <v>499</v>
      </c>
      <c r="I640" s="23" t="s">
        <v>431</v>
      </c>
      <c r="J640" s="88" t="s">
        <v>2689</v>
      </c>
      <c r="K640" s="117"/>
      <c r="L640" s="91"/>
      <c r="M640" s="117"/>
      <c r="N640" s="91"/>
      <c r="O640" s="91"/>
      <c r="P640" s="91"/>
      <c r="Q640" s="91"/>
      <c r="R640" s="91"/>
      <c r="S640" s="91"/>
    </row>
    <row r="641" spans="1:19" customFormat="1" ht="89.25" x14ac:dyDescent="0.25">
      <c r="A641" s="62" t="s">
        <v>1723</v>
      </c>
      <c r="B641" s="7" t="s">
        <v>2684</v>
      </c>
      <c r="C641" s="159" t="s">
        <v>2692</v>
      </c>
      <c r="D641" s="10" t="s">
        <v>2686</v>
      </c>
      <c r="E641" s="23" t="s">
        <v>1800</v>
      </c>
      <c r="F641" s="30" t="s">
        <v>500</v>
      </c>
      <c r="G641" s="23" t="s">
        <v>500</v>
      </c>
      <c r="H641" s="23" t="s">
        <v>500</v>
      </c>
      <c r="I641" s="23" t="s">
        <v>431</v>
      </c>
      <c r="J641" s="88" t="s">
        <v>2689</v>
      </c>
      <c r="K641" s="117"/>
      <c r="L641" s="91"/>
      <c r="M641" s="117"/>
      <c r="N641" s="91"/>
      <c r="O641" s="91"/>
      <c r="P641" s="91"/>
      <c r="Q641" s="91"/>
      <c r="R641" s="91"/>
      <c r="S641" s="91"/>
    </row>
    <row r="642" spans="1:19" customFormat="1" ht="89.25" x14ac:dyDescent="0.25">
      <c r="A642" s="62" t="s">
        <v>1723</v>
      </c>
      <c r="B642" s="7" t="s">
        <v>2684</v>
      </c>
      <c r="C642" s="159" t="s">
        <v>2692</v>
      </c>
      <c r="D642" s="10" t="s">
        <v>2686</v>
      </c>
      <c r="E642" s="23" t="s">
        <v>1800</v>
      </c>
      <c r="F642" s="30" t="s">
        <v>501</v>
      </c>
      <c r="G642" s="23" t="s">
        <v>501</v>
      </c>
      <c r="H642" s="23" t="s">
        <v>501</v>
      </c>
      <c r="I642" s="23" t="s">
        <v>431</v>
      </c>
      <c r="J642" s="88" t="s">
        <v>2689</v>
      </c>
      <c r="K642" s="117"/>
      <c r="L642" s="91"/>
      <c r="M642" s="117"/>
      <c r="N642" s="91"/>
      <c r="O642" s="91"/>
      <c r="P642" s="91"/>
      <c r="Q642" s="91"/>
      <c r="R642" s="91"/>
      <c r="S642" s="91"/>
    </row>
    <row r="643" spans="1:19" customFormat="1" ht="89.25" x14ac:dyDescent="0.25">
      <c r="A643" s="62" t="s">
        <v>1723</v>
      </c>
      <c r="B643" s="7" t="s">
        <v>2684</v>
      </c>
      <c r="C643" s="159" t="s">
        <v>2692</v>
      </c>
      <c r="D643" s="10" t="s">
        <v>2686</v>
      </c>
      <c r="E643" s="23" t="s">
        <v>1800</v>
      </c>
      <c r="F643" s="30" t="s">
        <v>502</v>
      </c>
      <c r="G643" s="23" t="s">
        <v>502</v>
      </c>
      <c r="H643" s="23" t="s">
        <v>502</v>
      </c>
      <c r="I643" s="23" t="s">
        <v>431</v>
      </c>
      <c r="J643" s="88" t="s">
        <v>2689</v>
      </c>
      <c r="K643" s="117"/>
      <c r="L643" s="91"/>
      <c r="M643" s="117"/>
      <c r="N643" s="91"/>
      <c r="O643" s="91"/>
      <c r="P643" s="91"/>
      <c r="Q643" s="91"/>
      <c r="R643" s="91"/>
      <c r="S643" s="91"/>
    </row>
    <row r="644" spans="1:19" customFormat="1" ht="89.25" x14ac:dyDescent="0.25">
      <c r="A644" s="62" t="s">
        <v>1723</v>
      </c>
      <c r="B644" s="7" t="s">
        <v>2684</v>
      </c>
      <c r="C644" s="159" t="s">
        <v>2692</v>
      </c>
      <c r="D644" s="10" t="s">
        <v>2686</v>
      </c>
      <c r="E644" s="23" t="s">
        <v>1800</v>
      </c>
      <c r="F644" s="30" t="s">
        <v>503</v>
      </c>
      <c r="G644" s="23" t="s">
        <v>503</v>
      </c>
      <c r="H644" s="23" t="s">
        <v>503</v>
      </c>
      <c r="I644" s="23" t="s">
        <v>431</v>
      </c>
      <c r="J644" s="88" t="s">
        <v>2689</v>
      </c>
      <c r="K644" s="117"/>
      <c r="L644" s="91"/>
      <c r="M644" s="117"/>
      <c r="N644" s="91"/>
      <c r="O644" s="91"/>
      <c r="P644" s="91"/>
      <c r="Q644" s="91"/>
      <c r="R644" s="91"/>
      <c r="S644" s="91"/>
    </row>
    <row r="645" spans="1:19" customFormat="1" ht="89.25" x14ac:dyDescent="0.25">
      <c r="A645" s="62" t="s">
        <v>1723</v>
      </c>
      <c r="B645" s="7" t="s">
        <v>2684</v>
      </c>
      <c r="C645" s="159" t="s">
        <v>2692</v>
      </c>
      <c r="D645" s="10" t="s">
        <v>2686</v>
      </c>
      <c r="E645" s="23" t="s">
        <v>1800</v>
      </c>
      <c r="F645" s="30" t="s">
        <v>504</v>
      </c>
      <c r="G645" s="23" t="s">
        <v>504</v>
      </c>
      <c r="H645" s="23" t="s">
        <v>504</v>
      </c>
      <c r="I645" s="23" t="s">
        <v>431</v>
      </c>
      <c r="J645" s="88" t="s">
        <v>2689</v>
      </c>
      <c r="K645" s="117"/>
      <c r="L645" s="91"/>
      <c r="M645" s="117"/>
      <c r="N645" s="91"/>
      <c r="O645" s="91"/>
      <c r="P645" s="91"/>
      <c r="Q645" s="91"/>
      <c r="R645" s="91"/>
      <c r="S645" s="91"/>
    </row>
    <row r="646" spans="1:19" customFormat="1" ht="89.25" x14ac:dyDescent="0.25">
      <c r="A646" s="62" t="s">
        <v>1723</v>
      </c>
      <c r="B646" s="7" t="s">
        <v>2684</v>
      </c>
      <c r="C646" s="159" t="s">
        <v>2692</v>
      </c>
      <c r="D646" s="10" t="s">
        <v>2686</v>
      </c>
      <c r="E646" s="23" t="s">
        <v>1800</v>
      </c>
      <c r="F646" s="30" t="s">
        <v>505</v>
      </c>
      <c r="G646" s="23" t="s">
        <v>505</v>
      </c>
      <c r="H646" s="23" t="s">
        <v>505</v>
      </c>
      <c r="I646" s="23" t="s">
        <v>431</v>
      </c>
      <c r="J646" s="88" t="s">
        <v>2689</v>
      </c>
      <c r="K646" s="117"/>
      <c r="L646" s="91"/>
      <c r="M646" s="117"/>
      <c r="N646" s="91"/>
      <c r="O646" s="91"/>
      <c r="P646" s="91"/>
      <c r="Q646" s="91"/>
      <c r="R646" s="91"/>
      <c r="S646" s="91"/>
    </row>
    <row r="647" spans="1:19" customFormat="1" ht="89.25" x14ac:dyDescent="0.25">
      <c r="A647" s="62" t="s">
        <v>1723</v>
      </c>
      <c r="B647" s="7" t="s">
        <v>2684</v>
      </c>
      <c r="C647" s="159" t="s">
        <v>2692</v>
      </c>
      <c r="D647" s="10" t="s">
        <v>2686</v>
      </c>
      <c r="E647" s="23" t="s">
        <v>1800</v>
      </c>
      <c r="F647" s="30" t="s">
        <v>506</v>
      </c>
      <c r="G647" s="23" t="s">
        <v>506</v>
      </c>
      <c r="H647" s="23" t="s">
        <v>506</v>
      </c>
      <c r="I647" s="23" t="s">
        <v>431</v>
      </c>
      <c r="J647" s="88" t="s">
        <v>2689</v>
      </c>
      <c r="K647" s="117"/>
      <c r="L647" s="91"/>
      <c r="M647" s="117"/>
      <c r="N647" s="91"/>
      <c r="O647" s="91"/>
      <c r="P647" s="91"/>
      <c r="Q647" s="91"/>
      <c r="R647" s="91"/>
      <c r="S647" s="91"/>
    </row>
    <row r="648" spans="1:19" customFormat="1" ht="89.25" x14ac:dyDescent="0.25">
      <c r="A648" s="62" t="s">
        <v>1723</v>
      </c>
      <c r="B648" s="7" t="s">
        <v>2684</v>
      </c>
      <c r="C648" s="159" t="s">
        <v>2692</v>
      </c>
      <c r="D648" s="10" t="s">
        <v>2686</v>
      </c>
      <c r="E648" s="23" t="s">
        <v>1800</v>
      </c>
      <c r="F648" s="30" t="s">
        <v>507</v>
      </c>
      <c r="G648" s="23" t="s">
        <v>507</v>
      </c>
      <c r="H648" s="23" t="s">
        <v>507</v>
      </c>
      <c r="I648" s="23" t="s">
        <v>431</v>
      </c>
      <c r="J648" s="88" t="s">
        <v>2689</v>
      </c>
      <c r="K648" s="117"/>
      <c r="L648" s="91"/>
      <c r="M648" s="117"/>
      <c r="N648" s="91"/>
      <c r="O648" s="91"/>
      <c r="P648" s="91"/>
      <c r="Q648" s="91"/>
      <c r="R648" s="91"/>
      <c r="S648" s="91"/>
    </row>
    <row r="649" spans="1:19" customFormat="1" ht="89.25" x14ac:dyDescent="0.25">
      <c r="A649" s="62" t="s">
        <v>1723</v>
      </c>
      <c r="B649" s="7" t="s">
        <v>2684</v>
      </c>
      <c r="C649" s="159" t="s">
        <v>2692</v>
      </c>
      <c r="D649" s="10" t="s">
        <v>2686</v>
      </c>
      <c r="E649" s="23" t="s">
        <v>1800</v>
      </c>
      <c r="F649" s="30" t="s">
        <v>508</v>
      </c>
      <c r="G649" s="23" t="s">
        <v>508</v>
      </c>
      <c r="H649" s="23" t="s">
        <v>508</v>
      </c>
      <c r="I649" s="23" t="s">
        <v>431</v>
      </c>
      <c r="J649" s="88" t="s">
        <v>2689</v>
      </c>
      <c r="K649" s="117"/>
      <c r="L649" s="91"/>
      <c r="M649" s="117"/>
      <c r="N649" s="91"/>
      <c r="O649" s="91"/>
      <c r="P649" s="91"/>
      <c r="Q649" s="91"/>
      <c r="R649" s="91"/>
      <c r="S649" s="91"/>
    </row>
    <row r="650" spans="1:19" customFormat="1" ht="89.25" x14ac:dyDescent="0.25">
      <c r="A650" s="62" t="s">
        <v>1723</v>
      </c>
      <c r="B650" s="7" t="s">
        <v>2684</v>
      </c>
      <c r="C650" s="159" t="s">
        <v>2692</v>
      </c>
      <c r="D650" s="10" t="s">
        <v>2686</v>
      </c>
      <c r="E650" s="23" t="s">
        <v>1800</v>
      </c>
      <c r="F650" s="30" t="s">
        <v>509</v>
      </c>
      <c r="G650" s="23" t="s">
        <v>509</v>
      </c>
      <c r="H650" s="23" t="s">
        <v>509</v>
      </c>
      <c r="I650" s="23" t="s">
        <v>431</v>
      </c>
      <c r="J650" s="88" t="s">
        <v>2689</v>
      </c>
      <c r="K650" s="117"/>
      <c r="L650" s="91"/>
      <c r="M650" s="117"/>
      <c r="N650" s="91"/>
      <c r="O650" s="91"/>
      <c r="P650" s="91"/>
      <c r="Q650" s="91"/>
      <c r="R650" s="91"/>
      <c r="S650" s="91"/>
    </row>
    <row r="651" spans="1:19" customFormat="1" ht="89.25" x14ac:dyDescent="0.25">
      <c r="A651" s="62" t="s">
        <v>1723</v>
      </c>
      <c r="B651" s="7" t="s">
        <v>2684</v>
      </c>
      <c r="C651" s="159" t="s">
        <v>2692</v>
      </c>
      <c r="D651" s="10" t="s">
        <v>2686</v>
      </c>
      <c r="E651" s="23" t="s">
        <v>1800</v>
      </c>
      <c r="F651" s="30" t="s">
        <v>510</v>
      </c>
      <c r="G651" s="23" t="s">
        <v>510</v>
      </c>
      <c r="H651" s="23" t="s">
        <v>510</v>
      </c>
      <c r="I651" s="23" t="s">
        <v>431</v>
      </c>
      <c r="J651" s="88" t="s">
        <v>2689</v>
      </c>
      <c r="K651" s="117"/>
      <c r="L651" s="91"/>
      <c r="M651" s="117"/>
      <c r="N651" s="91"/>
      <c r="O651" s="91"/>
      <c r="P651" s="91"/>
      <c r="Q651" s="91"/>
      <c r="R651" s="91"/>
      <c r="S651" s="91"/>
    </row>
    <row r="652" spans="1:19" customFormat="1" ht="89.25" x14ac:dyDescent="0.25">
      <c r="A652" s="62" t="s">
        <v>1723</v>
      </c>
      <c r="B652" s="7" t="s">
        <v>2684</v>
      </c>
      <c r="C652" s="159" t="s">
        <v>2692</v>
      </c>
      <c r="D652" s="10" t="s">
        <v>2686</v>
      </c>
      <c r="E652" s="23" t="s">
        <v>1800</v>
      </c>
      <c r="F652" s="30" t="s">
        <v>511</v>
      </c>
      <c r="G652" s="23" t="s">
        <v>511</v>
      </c>
      <c r="H652" s="23" t="s">
        <v>511</v>
      </c>
      <c r="I652" s="23" t="s">
        <v>431</v>
      </c>
      <c r="J652" s="88" t="s">
        <v>2689</v>
      </c>
      <c r="K652" s="117"/>
      <c r="L652" s="91"/>
      <c r="M652" s="117"/>
      <c r="N652" s="91"/>
      <c r="O652" s="91"/>
      <c r="P652" s="91"/>
      <c r="Q652" s="91"/>
      <c r="R652" s="91"/>
      <c r="S652" s="91"/>
    </row>
    <row r="653" spans="1:19" customFormat="1" ht="89.25" x14ac:dyDescent="0.25">
      <c r="A653" s="62" t="s">
        <v>1723</v>
      </c>
      <c r="B653" s="7" t="s">
        <v>2684</v>
      </c>
      <c r="C653" s="159" t="s">
        <v>2692</v>
      </c>
      <c r="D653" s="10" t="s">
        <v>2686</v>
      </c>
      <c r="E653" s="23" t="s">
        <v>1800</v>
      </c>
      <c r="F653" s="30" t="s">
        <v>512</v>
      </c>
      <c r="G653" s="23" t="s">
        <v>512</v>
      </c>
      <c r="H653" s="23" t="s">
        <v>512</v>
      </c>
      <c r="I653" s="23" t="s">
        <v>431</v>
      </c>
      <c r="J653" s="88" t="s">
        <v>2689</v>
      </c>
      <c r="K653" s="117"/>
      <c r="L653" s="91"/>
      <c r="M653" s="117"/>
      <c r="N653" s="91"/>
      <c r="O653" s="91"/>
      <c r="P653" s="91"/>
      <c r="Q653" s="91"/>
      <c r="R653" s="91"/>
      <c r="S653" s="91"/>
    </row>
    <row r="654" spans="1:19" customFormat="1" ht="89.25" x14ac:dyDescent="0.25">
      <c r="A654" s="62" t="s">
        <v>1723</v>
      </c>
      <c r="B654" s="7" t="s">
        <v>2684</v>
      </c>
      <c r="C654" s="159" t="s">
        <v>2692</v>
      </c>
      <c r="D654" s="10" t="s">
        <v>2686</v>
      </c>
      <c r="E654" s="23" t="s">
        <v>1800</v>
      </c>
      <c r="F654" s="30" t="s">
        <v>513</v>
      </c>
      <c r="G654" s="23" t="s">
        <v>513</v>
      </c>
      <c r="H654" s="23" t="s">
        <v>513</v>
      </c>
      <c r="I654" s="23" t="s">
        <v>431</v>
      </c>
      <c r="J654" s="88" t="s">
        <v>2689</v>
      </c>
      <c r="K654" s="117"/>
      <c r="L654" s="91"/>
      <c r="M654" s="117"/>
      <c r="N654" s="91"/>
      <c r="O654" s="91"/>
      <c r="P654" s="91"/>
      <c r="Q654" s="91"/>
      <c r="R654" s="91"/>
      <c r="S654" s="91"/>
    </row>
    <row r="655" spans="1:19" customFormat="1" ht="89.25" x14ac:dyDescent="0.25">
      <c r="A655" s="62" t="s">
        <v>1723</v>
      </c>
      <c r="B655" s="7" t="s">
        <v>2684</v>
      </c>
      <c r="C655" s="159" t="s">
        <v>2692</v>
      </c>
      <c r="D655" s="10" t="s">
        <v>2686</v>
      </c>
      <c r="E655" s="23" t="s">
        <v>1800</v>
      </c>
      <c r="F655" s="30" t="s">
        <v>514</v>
      </c>
      <c r="G655" s="23" t="s">
        <v>429</v>
      </c>
      <c r="H655" s="23" t="s">
        <v>515</v>
      </c>
      <c r="I655" s="23" t="s">
        <v>431</v>
      </c>
      <c r="J655" s="88" t="s">
        <v>2689</v>
      </c>
      <c r="K655" s="117"/>
      <c r="L655" s="91"/>
      <c r="M655" s="117"/>
      <c r="N655" s="91"/>
      <c r="O655" s="91"/>
      <c r="P655" s="91"/>
      <c r="Q655" s="91"/>
      <c r="R655" s="91"/>
      <c r="S655" s="91"/>
    </row>
    <row r="656" spans="1:19" customFormat="1" ht="89.25" x14ac:dyDescent="0.25">
      <c r="A656" s="62" t="s">
        <v>1723</v>
      </c>
      <c r="B656" s="7" t="s">
        <v>2684</v>
      </c>
      <c r="C656" s="159" t="s">
        <v>2692</v>
      </c>
      <c r="D656" s="10" t="s">
        <v>2686</v>
      </c>
      <c r="E656" s="23" t="s">
        <v>1800</v>
      </c>
      <c r="F656" s="30" t="s">
        <v>514</v>
      </c>
      <c r="G656" s="23" t="s">
        <v>429</v>
      </c>
      <c r="H656" s="23" t="s">
        <v>516</v>
      </c>
      <c r="I656" s="23" t="s">
        <v>431</v>
      </c>
      <c r="J656" s="88" t="s">
        <v>2689</v>
      </c>
      <c r="K656" s="117"/>
      <c r="L656" s="91"/>
      <c r="M656" s="117"/>
      <c r="N656" s="91"/>
      <c r="O656" s="91"/>
      <c r="P656" s="91"/>
      <c r="Q656" s="91"/>
      <c r="R656" s="91"/>
      <c r="S656" s="91"/>
    </row>
    <row r="657" spans="1:19" customFormat="1" ht="165.75" x14ac:dyDescent="0.25">
      <c r="A657" s="62" t="s">
        <v>1723</v>
      </c>
      <c r="B657" s="7" t="s">
        <v>2684</v>
      </c>
      <c r="C657" s="159" t="s">
        <v>2692</v>
      </c>
      <c r="D657" s="10" t="s">
        <v>2686</v>
      </c>
      <c r="E657" s="23" t="s">
        <v>1800</v>
      </c>
      <c r="F657" s="30" t="s">
        <v>517</v>
      </c>
      <c r="G657" s="23" t="s">
        <v>518</v>
      </c>
      <c r="H657" s="23" t="s">
        <v>519</v>
      </c>
      <c r="I657" s="23" t="s">
        <v>520</v>
      </c>
      <c r="J657" s="88" t="s">
        <v>2689</v>
      </c>
      <c r="K657" s="117"/>
      <c r="L657" s="91"/>
      <c r="M657" s="117"/>
      <c r="N657" s="91"/>
      <c r="O657" s="91"/>
      <c r="P657" s="91"/>
      <c r="Q657" s="91"/>
      <c r="R657" s="91"/>
      <c r="S657" s="91"/>
    </row>
    <row r="658" spans="1:19" customFormat="1" ht="89.25" x14ac:dyDescent="0.25">
      <c r="A658" s="62" t="s">
        <v>1723</v>
      </c>
      <c r="B658" s="7" t="s">
        <v>2684</v>
      </c>
      <c r="C658" s="159" t="s">
        <v>2692</v>
      </c>
      <c r="D658" s="10" t="s">
        <v>2686</v>
      </c>
      <c r="E658" s="23" t="s">
        <v>1800</v>
      </c>
      <c r="F658" s="30" t="s">
        <v>521</v>
      </c>
      <c r="G658" s="23" t="s">
        <v>522</v>
      </c>
      <c r="H658" s="23" t="s">
        <v>523</v>
      </c>
      <c r="I658" s="23" t="s">
        <v>2086</v>
      </c>
      <c r="J658" s="88" t="s">
        <v>2689</v>
      </c>
      <c r="K658" s="117"/>
      <c r="L658" s="91"/>
      <c r="M658" s="117"/>
      <c r="N658" s="91"/>
      <c r="O658" s="91"/>
      <c r="P658" s="91"/>
      <c r="Q658" s="91"/>
      <c r="R658" s="91"/>
      <c r="S658" s="91"/>
    </row>
    <row r="659" spans="1:19" customFormat="1" ht="89.25" x14ac:dyDescent="0.25">
      <c r="A659" s="62" t="s">
        <v>1723</v>
      </c>
      <c r="B659" s="7" t="s">
        <v>2684</v>
      </c>
      <c r="C659" s="159" t="s">
        <v>2692</v>
      </c>
      <c r="D659" s="10" t="s">
        <v>2686</v>
      </c>
      <c r="E659" s="23" t="s">
        <v>1800</v>
      </c>
      <c r="F659" s="30" t="s">
        <v>525</v>
      </c>
      <c r="G659" s="23" t="s">
        <v>526</v>
      </c>
      <c r="H659" s="23" t="s">
        <v>2693</v>
      </c>
      <c r="I659" s="23" t="s">
        <v>528</v>
      </c>
      <c r="J659" s="88" t="s">
        <v>2689</v>
      </c>
      <c r="K659" s="117"/>
      <c r="L659" s="91"/>
      <c r="M659" s="117"/>
      <c r="N659" s="91"/>
      <c r="O659" s="91"/>
      <c r="P659" s="91"/>
      <c r="Q659" s="91"/>
      <c r="R659" s="91"/>
      <c r="S659" s="91"/>
    </row>
    <row r="660" spans="1:19" customFormat="1" ht="89.25" x14ac:dyDescent="0.25">
      <c r="A660" s="62" t="s">
        <v>1723</v>
      </c>
      <c r="B660" s="7" t="s">
        <v>2684</v>
      </c>
      <c r="C660" s="159" t="s">
        <v>2692</v>
      </c>
      <c r="D660" s="10" t="s">
        <v>2686</v>
      </c>
      <c r="E660" s="23" t="s">
        <v>1800</v>
      </c>
      <c r="F660" s="30" t="s">
        <v>529</v>
      </c>
      <c r="G660" s="23" t="s">
        <v>530</v>
      </c>
      <c r="H660" s="23" t="s">
        <v>527</v>
      </c>
      <c r="I660" s="23" t="s">
        <v>528</v>
      </c>
      <c r="J660" s="88" t="s">
        <v>2689</v>
      </c>
      <c r="K660" s="117"/>
      <c r="L660" s="91"/>
      <c r="M660" s="117"/>
      <c r="N660" s="91"/>
      <c r="O660" s="91"/>
      <c r="P660" s="91"/>
      <c r="Q660" s="91"/>
      <c r="R660" s="91"/>
      <c r="S660" s="91"/>
    </row>
    <row r="661" spans="1:19" customFormat="1" ht="89.25" x14ac:dyDescent="0.25">
      <c r="A661" s="62" t="s">
        <v>1723</v>
      </c>
      <c r="B661" s="7" t="s">
        <v>2684</v>
      </c>
      <c r="C661" s="159" t="s">
        <v>2692</v>
      </c>
      <c r="D661" s="10" t="s">
        <v>2686</v>
      </c>
      <c r="E661" s="23" t="s">
        <v>1800</v>
      </c>
      <c r="F661" s="30" t="s">
        <v>531</v>
      </c>
      <c r="G661" s="23" t="s">
        <v>532</v>
      </c>
      <c r="H661" s="23" t="s">
        <v>527</v>
      </c>
      <c r="I661" s="23" t="s">
        <v>533</v>
      </c>
      <c r="J661" s="88" t="s">
        <v>2689</v>
      </c>
      <c r="K661" s="117"/>
      <c r="L661" s="91"/>
      <c r="M661" s="117"/>
      <c r="N661" s="91"/>
      <c r="O661" s="91"/>
      <c r="P661" s="91"/>
      <c r="Q661" s="91"/>
      <c r="R661" s="91"/>
      <c r="S661" s="91"/>
    </row>
    <row r="662" spans="1:19" customFormat="1" ht="89.25" x14ac:dyDescent="0.25">
      <c r="A662" s="62" t="s">
        <v>1723</v>
      </c>
      <c r="B662" s="7" t="s">
        <v>2684</v>
      </c>
      <c r="C662" s="159" t="s">
        <v>2692</v>
      </c>
      <c r="D662" s="10" t="s">
        <v>2686</v>
      </c>
      <c r="E662" s="23" t="s">
        <v>1800</v>
      </c>
      <c r="F662" s="30" t="s">
        <v>534</v>
      </c>
      <c r="G662" s="23" t="s">
        <v>535</v>
      </c>
      <c r="H662" s="23" t="s">
        <v>536</v>
      </c>
      <c r="I662" s="23" t="s">
        <v>520</v>
      </c>
      <c r="J662" s="88" t="s">
        <v>2689</v>
      </c>
      <c r="K662" s="117"/>
      <c r="L662" s="91"/>
      <c r="M662" s="117"/>
      <c r="N662" s="91"/>
      <c r="O662" s="91"/>
      <c r="P662" s="91"/>
      <c r="Q662" s="91"/>
      <c r="R662" s="91"/>
      <c r="S662" s="91"/>
    </row>
    <row r="663" spans="1:19" customFormat="1" ht="89.25" x14ac:dyDescent="0.25">
      <c r="A663" s="62" t="s">
        <v>1723</v>
      </c>
      <c r="B663" s="7" t="s">
        <v>2684</v>
      </c>
      <c r="C663" s="159" t="s">
        <v>2692</v>
      </c>
      <c r="D663" s="10" t="s">
        <v>2686</v>
      </c>
      <c r="E663" s="23" t="s">
        <v>1800</v>
      </c>
      <c r="F663" s="30">
        <v>224</v>
      </c>
      <c r="G663" s="23" t="s">
        <v>537</v>
      </c>
      <c r="H663" s="23" t="s">
        <v>538</v>
      </c>
      <c r="I663" s="23" t="s">
        <v>539</v>
      </c>
      <c r="J663" s="88" t="s">
        <v>2689</v>
      </c>
      <c r="K663" s="117"/>
      <c r="L663" s="91"/>
      <c r="M663" s="117"/>
      <c r="N663" s="91"/>
      <c r="O663" s="91"/>
      <c r="P663" s="91"/>
      <c r="Q663" s="91"/>
      <c r="R663" s="91"/>
      <c r="S663" s="91"/>
    </row>
    <row r="664" spans="1:19" customFormat="1" ht="89.25" x14ac:dyDescent="0.25">
      <c r="A664" s="62" t="s">
        <v>1723</v>
      </c>
      <c r="B664" s="7" t="s">
        <v>2684</v>
      </c>
      <c r="C664" s="159" t="s">
        <v>2692</v>
      </c>
      <c r="D664" s="10" t="s">
        <v>2686</v>
      </c>
      <c r="E664" s="23" t="s">
        <v>1800</v>
      </c>
      <c r="F664" s="30">
        <v>225</v>
      </c>
      <c r="G664" s="23" t="s">
        <v>540</v>
      </c>
      <c r="H664" s="23" t="s">
        <v>541</v>
      </c>
      <c r="I664" s="23" t="s">
        <v>8</v>
      </c>
      <c r="J664" s="88" t="s">
        <v>2689</v>
      </c>
      <c r="K664" s="117"/>
      <c r="L664" s="91"/>
      <c r="M664" s="117"/>
      <c r="N664" s="91"/>
      <c r="O664" s="91"/>
      <c r="P664" s="91"/>
      <c r="Q664" s="91"/>
      <c r="R664" s="91"/>
      <c r="S664" s="91"/>
    </row>
    <row r="665" spans="1:19" customFormat="1" ht="89.25" x14ac:dyDescent="0.25">
      <c r="A665" s="62" t="s">
        <v>1723</v>
      </c>
      <c r="B665" s="7" t="s">
        <v>2684</v>
      </c>
      <c r="C665" s="159" t="s">
        <v>2692</v>
      </c>
      <c r="D665" s="10" t="s">
        <v>2686</v>
      </c>
      <c r="E665" s="23" t="s">
        <v>1800</v>
      </c>
      <c r="F665" s="30">
        <v>235</v>
      </c>
      <c r="G665" s="23" t="s">
        <v>542</v>
      </c>
      <c r="H665" s="23" t="s">
        <v>543</v>
      </c>
      <c r="I665" s="23" t="s">
        <v>8</v>
      </c>
      <c r="J665" s="88" t="s">
        <v>2689</v>
      </c>
      <c r="K665" s="117"/>
      <c r="L665" s="91"/>
      <c r="M665" s="117"/>
      <c r="N665" s="91"/>
      <c r="O665" s="91"/>
      <c r="P665" s="91"/>
      <c r="Q665" s="91"/>
      <c r="R665" s="91"/>
      <c r="S665" s="91"/>
    </row>
    <row r="666" spans="1:19" customFormat="1" ht="89.25" x14ac:dyDescent="0.25">
      <c r="A666" s="62" t="s">
        <v>1723</v>
      </c>
      <c r="B666" s="7" t="s">
        <v>2684</v>
      </c>
      <c r="C666" s="159" t="s">
        <v>2692</v>
      </c>
      <c r="D666" s="10" t="s">
        <v>2686</v>
      </c>
      <c r="E666" s="23" t="s">
        <v>1800</v>
      </c>
      <c r="F666" s="30">
        <v>237</v>
      </c>
      <c r="G666" s="23" t="s">
        <v>544</v>
      </c>
      <c r="H666" s="23" t="s">
        <v>543</v>
      </c>
      <c r="I666" s="23" t="s">
        <v>8</v>
      </c>
      <c r="J666" s="88" t="s">
        <v>2689</v>
      </c>
      <c r="K666" s="117"/>
      <c r="L666" s="91"/>
      <c r="M666" s="117"/>
      <c r="N666" s="91"/>
      <c r="O666" s="91"/>
      <c r="P666" s="91"/>
      <c r="Q666" s="91"/>
      <c r="R666" s="91"/>
      <c r="S666" s="91"/>
    </row>
    <row r="667" spans="1:19" customFormat="1" ht="89.25" x14ac:dyDescent="0.25">
      <c r="A667" s="62" t="s">
        <v>1723</v>
      </c>
      <c r="B667" s="7" t="s">
        <v>2684</v>
      </c>
      <c r="C667" s="159" t="s">
        <v>2692</v>
      </c>
      <c r="D667" s="10" t="s">
        <v>2686</v>
      </c>
      <c r="E667" s="23" t="s">
        <v>1800</v>
      </c>
      <c r="F667" s="30">
        <v>241</v>
      </c>
      <c r="G667" s="23" t="s">
        <v>2095</v>
      </c>
      <c r="H667" s="23" t="s">
        <v>546</v>
      </c>
      <c r="I667" s="23" t="s">
        <v>547</v>
      </c>
      <c r="J667" s="88" t="s">
        <v>2689</v>
      </c>
      <c r="K667" s="117"/>
      <c r="L667" s="91"/>
      <c r="M667" s="117"/>
      <c r="N667" s="91"/>
      <c r="O667" s="91"/>
      <c r="P667" s="91"/>
      <c r="Q667" s="91"/>
      <c r="R667" s="91"/>
      <c r="S667" s="91"/>
    </row>
    <row r="668" spans="1:19" customFormat="1" ht="89.25" x14ac:dyDescent="0.25">
      <c r="A668" s="62" t="s">
        <v>1723</v>
      </c>
      <c r="B668" s="7" t="s">
        <v>2684</v>
      </c>
      <c r="C668" s="159" t="s">
        <v>2692</v>
      </c>
      <c r="D668" s="10" t="s">
        <v>2686</v>
      </c>
      <c r="E668" s="23" t="s">
        <v>1800</v>
      </c>
      <c r="F668" s="30">
        <v>244</v>
      </c>
      <c r="G668" s="23" t="s">
        <v>548</v>
      </c>
      <c r="H668" s="23" t="s">
        <v>549</v>
      </c>
      <c r="I668" s="23" t="s">
        <v>550</v>
      </c>
      <c r="J668" s="88" t="s">
        <v>2689</v>
      </c>
      <c r="K668" s="117"/>
      <c r="L668" s="91"/>
      <c r="M668" s="117"/>
      <c r="N668" s="91"/>
      <c r="O668" s="91"/>
      <c r="P668" s="91"/>
      <c r="Q668" s="91"/>
      <c r="R668" s="91"/>
      <c r="S668" s="91"/>
    </row>
    <row r="669" spans="1:19" customFormat="1" ht="89.25" x14ac:dyDescent="0.25">
      <c r="A669" s="62" t="s">
        <v>1723</v>
      </c>
      <c r="B669" s="7" t="s">
        <v>2684</v>
      </c>
      <c r="C669" s="159" t="s">
        <v>2692</v>
      </c>
      <c r="D669" s="10" t="s">
        <v>2686</v>
      </c>
      <c r="E669" s="23" t="s">
        <v>1800</v>
      </c>
      <c r="F669" s="30">
        <v>264</v>
      </c>
      <c r="G669" s="23" t="s">
        <v>551</v>
      </c>
      <c r="H669" s="23" t="s">
        <v>552</v>
      </c>
      <c r="I669" s="23" t="s">
        <v>553</v>
      </c>
      <c r="J669" s="88" t="s">
        <v>2689</v>
      </c>
      <c r="K669" s="117"/>
      <c r="L669" s="91"/>
      <c r="M669" s="117"/>
      <c r="N669" s="91"/>
      <c r="O669" s="91"/>
      <c r="P669" s="91"/>
      <c r="Q669" s="91"/>
      <c r="R669" s="91"/>
      <c r="S669" s="91"/>
    </row>
    <row r="670" spans="1:19" customFormat="1" ht="89.25" x14ac:dyDescent="0.25">
      <c r="A670" s="62" t="s">
        <v>1723</v>
      </c>
      <c r="B670" s="7" t="s">
        <v>2684</v>
      </c>
      <c r="C670" s="159" t="s">
        <v>2692</v>
      </c>
      <c r="D670" s="10" t="s">
        <v>2686</v>
      </c>
      <c r="E670" s="23" t="s">
        <v>1800</v>
      </c>
      <c r="F670" s="30">
        <v>269</v>
      </c>
      <c r="G670" s="23" t="s">
        <v>551</v>
      </c>
      <c r="H670" s="23" t="s">
        <v>554</v>
      </c>
      <c r="I670" s="23" t="s">
        <v>555</v>
      </c>
      <c r="J670" s="88" t="s">
        <v>2689</v>
      </c>
      <c r="K670" s="117"/>
      <c r="L670" s="91"/>
      <c r="M670" s="117"/>
      <c r="N670" s="91"/>
      <c r="O670" s="91"/>
      <c r="P670" s="91"/>
      <c r="Q670" s="91"/>
      <c r="R670" s="91"/>
      <c r="S670" s="91"/>
    </row>
    <row r="671" spans="1:19" customFormat="1" ht="89.25" x14ac:dyDescent="0.25">
      <c r="A671" s="62" t="s">
        <v>1723</v>
      </c>
      <c r="B671" s="7" t="s">
        <v>2684</v>
      </c>
      <c r="C671" s="159" t="s">
        <v>2692</v>
      </c>
      <c r="D671" s="10" t="s">
        <v>2686</v>
      </c>
      <c r="E671" s="23" t="s">
        <v>1800</v>
      </c>
      <c r="F671" s="30">
        <v>272</v>
      </c>
      <c r="G671" s="23" t="s">
        <v>551</v>
      </c>
      <c r="H671" s="23" t="s">
        <v>556</v>
      </c>
      <c r="I671" s="23" t="s">
        <v>557</v>
      </c>
      <c r="J671" s="88" t="s">
        <v>2689</v>
      </c>
      <c r="K671" s="117"/>
      <c r="L671" s="91"/>
      <c r="M671" s="117"/>
      <c r="N671" s="91"/>
      <c r="O671" s="91"/>
      <c r="P671" s="91"/>
      <c r="Q671" s="91"/>
      <c r="R671" s="91"/>
      <c r="S671" s="91"/>
    </row>
    <row r="672" spans="1:19" customFormat="1" ht="89.25" x14ac:dyDescent="0.25">
      <c r="A672" s="62" t="s">
        <v>1723</v>
      </c>
      <c r="B672" s="7" t="s">
        <v>2684</v>
      </c>
      <c r="C672" s="159" t="s">
        <v>2692</v>
      </c>
      <c r="D672" s="10" t="s">
        <v>2686</v>
      </c>
      <c r="E672" s="23" t="s">
        <v>1800</v>
      </c>
      <c r="F672" s="30">
        <v>284</v>
      </c>
      <c r="G672" s="23" t="s">
        <v>551</v>
      </c>
      <c r="H672" s="23" t="s">
        <v>558</v>
      </c>
      <c r="I672" s="23" t="s">
        <v>8</v>
      </c>
      <c r="J672" s="88" t="s">
        <v>2689</v>
      </c>
      <c r="K672" s="117"/>
      <c r="L672" s="91"/>
      <c r="M672" s="117"/>
      <c r="N672" s="91"/>
      <c r="O672" s="91"/>
      <c r="P672" s="91"/>
      <c r="Q672" s="91"/>
      <c r="R672" s="91"/>
      <c r="S672" s="91"/>
    </row>
    <row r="673" spans="1:19" customFormat="1" ht="89.25" x14ac:dyDescent="0.25">
      <c r="A673" s="62" t="s">
        <v>1723</v>
      </c>
      <c r="B673" s="7" t="s">
        <v>2684</v>
      </c>
      <c r="C673" s="159" t="s">
        <v>2692</v>
      </c>
      <c r="D673" s="10" t="s">
        <v>2686</v>
      </c>
      <c r="E673" s="23" t="s">
        <v>1800</v>
      </c>
      <c r="F673" s="30">
        <v>287</v>
      </c>
      <c r="G673" s="23" t="s">
        <v>559</v>
      </c>
      <c r="H673" s="23" t="s">
        <v>560</v>
      </c>
      <c r="I673" s="23" t="s">
        <v>561</v>
      </c>
      <c r="J673" s="88" t="s">
        <v>2689</v>
      </c>
      <c r="K673" s="117"/>
      <c r="L673" s="91"/>
      <c r="M673" s="117"/>
      <c r="N673" s="91"/>
      <c r="O673" s="91"/>
      <c r="P673" s="91"/>
      <c r="Q673" s="91"/>
      <c r="R673" s="91"/>
      <c r="S673" s="91"/>
    </row>
    <row r="674" spans="1:19" customFormat="1" ht="89.25" x14ac:dyDescent="0.25">
      <c r="A674" s="62" t="s">
        <v>1723</v>
      </c>
      <c r="B674" s="7" t="s">
        <v>2684</v>
      </c>
      <c r="C674" s="159" t="s">
        <v>2692</v>
      </c>
      <c r="D674" s="10" t="s">
        <v>2686</v>
      </c>
      <c r="E674" s="23" t="s">
        <v>1800</v>
      </c>
      <c r="F674" s="30">
        <v>255</v>
      </c>
      <c r="G674" s="23" t="s">
        <v>551</v>
      </c>
      <c r="H674" s="23" t="s">
        <v>562</v>
      </c>
      <c r="I674" s="23" t="s">
        <v>557</v>
      </c>
      <c r="J674" s="88" t="s">
        <v>2689</v>
      </c>
      <c r="K674" s="117"/>
      <c r="L674" s="91"/>
      <c r="M674" s="117"/>
      <c r="N674" s="91"/>
      <c r="O674" s="91"/>
      <c r="P674" s="91"/>
      <c r="Q674" s="91"/>
      <c r="R674" s="91"/>
      <c r="S674" s="91"/>
    </row>
    <row r="675" spans="1:19" customFormat="1" ht="89.25" x14ac:dyDescent="0.25">
      <c r="A675" s="62" t="s">
        <v>1723</v>
      </c>
      <c r="B675" s="7" t="s">
        <v>2684</v>
      </c>
      <c r="C675" s="159" t="s">
        <v>2692</v>
      </c>
      <c r="D675" s="10" t="s">
        <v>2686</v>
      </c>
      <c r="E675" s="23" t="s">
        <v>1800</v>
      </c>
      <c r="F675" s="30">
        <v>256</v>
      </c>
      <c r="G675" s="23" t="s">
        <v>551</v>
      </c>
      <c r="H675" s="23" t="s">
        <v>563</v>
      </c>
      <c r="I675" s="23" t="s">
        <v>564</v>
      </c>
      <c r="J675" s="88" t="s">
        <v>2689</v>
      </c>
      <c r="K675" s="117"/>
      <c r="L675" s="91"/>
      <c r="M675" s="117"/>
      <c r="N675" s="91"/>
      <c r="O675" s="91"/>
      <c r="P675" s="91"/>
      <c r="Q675" s="91"/>
      <c r="R675" s="91"/>
      <c r="S675" s="91"/>
    </row>
    <row r="676" spans="1:19" customFormat="1" ht="89.25" x14ac:dyDescent="0.25">
      <c r="A676" s="62" t="s">
        <v>1723</v>
      </c>
      <c r="B676" s="7" t="s">
        <v>2684</v>
      </c>
      <c r="C676" s="159" t="s">
        <v>2692</v>
      </c>
      <c r="D676" s="10" t="s">
        <v>2686</v>
      </c>
      <c r="E676" s="23" t="s">
        <v>1800</v>
      </c>
      <c r="F676" s="30">
        <v>296</v>
      </c>
      <c r="G676" s="23" t="s">
        <v>565</v>
      </c>
      <c r="H676" s="23" t="s">
        <v>566</v>
      </c>
      <c r="I676" s="23" t="s">
        <v>8</v>
      </c>
      <c r="J676" s="88" t="s">
        <v>2689</v>
      </c>
      <c r="K676" s="117"/>
      <c r="L676" s="91"/>
      <c r="M676" s="117"/>
      <c r="N676" s="91"/>
      <c r="O676" s="91"/>
      <c r="P676" s="91"/>
      <c r="Q676" s="91"/>
      <c r="R676" s="91"/>
      <c r="S676" s="91"/>
    </row>
    <row r="677" spans="1:19" customFormat="1" ht="89.25" x14ac:dyDescent="0.25">
      <c r="A677" s="62" t="s">
        <v>1723</v>
      </c>
      <c r="B677" s="7" t="s">
        <v>2684</v>
      </c>
      <c r="C677" s="159" t="s">
        <v>2692</v>
      </c>
      <c r="D677" s="10" t="s">
        <v>2686</v>
      </c>
      <c r="E677" s="23" t="s">
        <v>1800</v>
      </c>
      <c r="F677" s="30">
        <v>605</v>
      </c>
      <c r="G677" s="23" t="s">
        <v>567</v>
      </c>
      <c r="H677" s="23" t="s">
        <v>568</v>
      </c>
      <c r="I677" s="23" t="s">
        <v>8</v>
      </c>
      <c r="J677" s="88" t="s">
        <v>2689</v>
      </c>
      <c r="K677" s="117"/>
      <c r="L677" s="91"/>
      <c r="M677" s="117"/>
      <c r="N677" s="91"/>
      <c r="O677" s="91"/>
      <c r="P677" s="91"/>
      <c r="Q677" s="91"/>
      <c r="R677" s="91"/>
      <c r="S677" s="91"/>
    </row>
    <row r="678" spans="1:19" customFormat="1" ht="89.25" x14ac:dyDescent="0.25">
      <c r="A678" s="62" t="s">
        <v>1723</v>
      </c>
      <c r="B678" s="7" t="s">
        <v>2684</v>
      </c>
      <c r="C678" s="159" t="s">
        <v>2692</v>
      </c>
      <c r="D678" s="10" t="s">
        <v>2686</v>
      </c>
      <c r="E678" s="23" t="s">
        <v>1800</v>
      </c>
      <c r="F678" s="30">
        <v>626</v>
      </c>
      <c r="G678" s="23" t="s">
        <v>569</v>
      </c>
      <c r="H678" s="23" t="s">
        <v>570</v>
      </c>
      <c r="I678" s="23" t="s">
        <v>571</v>
      </c>
      <c r="J678" s="88" t="s">
        <v>2689</v>
      </c>
      <c r="K678" s="117"/>
      <c r="L678" s="91"/>
      <c r="M678" s="117"/>
      <c r="N678" s="91"/>
      <c r="O678" s="91"/>
      <c r="P678" s="91"/>
      <c r="Q678" s="91"/>
      <c r="R678" s="91"/>
      <c r="S678" s="91"/>
    </row>
    <row r="679" spans="1:19" customFormat="1" ht="89.25" x14ac:dyDescent="0.25">
      <c r="A679" s="62" t="s">
        <v>1723</v>
      </c>
      <c r="B679" s="7" t="s">
        <v>2684</v>
      </c>
      <c r="C679" s="159" t="s">
        <v>2692</v>
      </c>
      <c r="D679" s="10" t="s">
        <v>2686</v>
      </c>
      <c r="E679" s="23" t="s">
        <v>1800</v>
      </c>
      <c r="F679" s="30" t="s">
        <v>572</v>
      </c>
      <c r="G679" s="23" t="s">
        <v>573</v>
      </c>
      <c r="H679" s="23" t="s">
        <v>574</v>
      </c>
      <c r="I679" s="23" t="s">
        <v>575</v>
      </c>
      <c r="J679" s="88" t="s">
        <v>2689</v>
      </c>
      <c r="K679" s="117"/>
      <c r="L679" s="91"/>
      <c r="M679" s="117"/>
      <c r="N679" s="91"/>
      <c r="O679" s="91"/>
      <c r="P679" s="91"/>
      <c r="Q679" s="91"/>
      <c r="R679" s="91"/>
      <c r="S679" s="91"/>
    </row>
    <row r="680" spans="1:19" customFormat="1" ht="89.25" x14ac:dyDescent="0.25">
      <c r="A680" s="62" t="s">
        <v>1723</v>
      </c>
      <c r="B680" s="7" t="s">
        <v>2684</v>
      </c>
      <c r="C680" s="159" t="s">
        <v>2692</v>
      </c>
      <c r="D680" s="10" t="s">
        <v>2686</v>
      </c>
      <c r="E680" s="23" t="s">
        <v>1800</v>
      </c>
      <c r="F680" s="30" t="s">
        <v>576</v>
      </c>
      <c r="G680" s="23" t="s">
        <v>577</v>
      </c>
      <c r="H680" s="23" t="s">
        <v>578</v>
      </c>
      <c r="I680" s="23" t="s">
        <v>579</v>
      </c>
      <c r="J680" s="88" t="s">
        <v>2689</v>
      </c>
      <c r="K680" s="117"/>
      <c r="L680" s="91"/>
      <c r="M680" s="117"/>
      <c r="N680" s="91"/>
      <c r="O680" s="91"/>
      <c r="P680" s="91"/>
      <c r="Q680" s="91"/>
      <c r="R680" s="91"/>
      <c r="S680" s="91"/>
    </row>
    <row r="681" spans="1:19" customFormat="1" ht="89.25" x14ac:dyDescent="0.25">
      <c r="A681" s="62" t="s">
        <v>1723</v>
      </c>
      <c r="B681" s="7" t="s">
        <v>2684</v>
      </c>
      <c r="C681" s="159" t="s">
        <v>2692</v>
      </c>
      <c r="D681" s="10" t="s">
        <v>2686</v>
      </c>
      <c r="E681" s="23" t="s">
        <v>1800</v>
      </c>
      <c r="F681" s="30" t="s">
        <v>580</v>
      </c>
      <c r="G681" s="23" t="s">
        <v>581</v>
      </c>
      <c r="H681" s="23" t="s">
        <v>582</v>
      </c>
      <c r="I681" s="23" t="s">
        <v>583</v>
      </c>
      <c r="J681" s="88" t="s">
        <v>2689</v>
      </c>
      <c r="K681" s="117"/>
      <c r="L681" s="91"/>
      <c r="M681" s="117"/>
      <c r="N681" s="91"/>
      <c r="O681" s="91"/>
      <c r="P681" s="91"/>
      <c r="Q681" s="91"/>
      <c r="R681" s="91"/>
      <c r="S681" s="91"/>
    </row>
    <row r="682" spans="1:19" customFormat="1" ht="89.25" x14ac:dyDescent="0.25">
      <c r="A682" s="62" t="s">
        <v>1723</v>
      </c>
      <c r="B682" s="7" t="s">
        <v>2684</v>
      </c>
      <c r="C682" s="159" t="s">
        <v>2692</v>
      </c>
      <c r="D682" s="10" t="s">
        <v>2686</v>
      </c>
      <c r="E682" s="23" t="s">
        <v>1800</v>
      </c>
      <c r="F682" s="30" t="s">
        <v>584</v>
      </c>
      <c r="G682" s="23" t="s">
        <v>585</v>
      </c>
      <c r="H682" s="23" t="s">
        <v>586</v>
      </c>
      <c r="I682" s="23" t="s">
        <v>587</v>
      </c>
      <c r="J682" s="88" t="s">
        <v>2689</v>
      </c>
      <c r="K682" s="117"/>
      <c r="L682" s="91"/>
      <c r="M682" s="117"/>
      <c r="N682" s="91"/>
      <c r="O682" s="91"/>
      <c r="P682" s="91"/>
      <c r="Q682" s="91"/>
      <c r="R682" s="91"/>
      <c r="S682" s="91"/>
    </row>
    <row r="683" spans="1:19" customFormat="1" ht="89.25" x14ac:dyDescent="0.25">
      <c r="A683" s="62" t="s">
        <v>1723</v>
      </c>
      <c r="B683" s="7" t="s">
        <v>2684</v>
      </c>
      <c r="C683" s="159" t="s">
        <v>2692</v>
      </c>
      <c r="D683" s="10" t="s">
        <v>2686</v>
      </c>
      <c r="E683" s="23" t="s">
        <v>1800</v>
      </c>
      <c r="F683" s="30" t="s">
        <v>588</v>
      </c>
      <c r="G683" s="23" t="s">
        <v>537</v>
      </c>
      <c r="H683" s="23" t="s">
        <v>538</v>
      </c>
      <c r="I683" s="23" t="s">
        <v>589</v>
      </c>
      <c r="J683" s="88" t="s">
        <v>2689</v>
      </c>
      <c r="K683" s="117"/>
      <c r="L683" s="91"/>
      <c r="M683" s="117"/>
      <c r="N683" s="91"/>
      <c r="O683" s="91"/>
      <c r="P683" s="91"/>
      <c r="Q683" s="91"/>
      <c r="R683" s="91"/>
      <c r="S683" s="91"/>
    </row>
    <row r="684" spans="1:19" customFormat="1" ht="89.25" x14ac:dyDescent="0.25">
      <c r="A684" s="62" t="s">
        <v>1723</v>
      </c>
      <c r="B684" s="7" t="s">
        <v>2684</v>
      </c>
      <c r="C684" s="159" t="s">
        <v>2692</v>
      </c>
      <c r="D684" s="10" t="s">
        <v>2686</v>
      </c>
      <c r="E684" s="23" t="s">
        <v>1800</v>
      </c>
      <c r="F684" s="30" t="s">
        <v>590</v>
      </c>
      <c r="G684" s="23" t="s">
        <v>532</v>
      </c>
      <c r="H684" s="23" t="s">
        <v>527</v>
      </c>
      <c r="I684" s="23" t="s">
        <v>591</v>
      </c>
      <c r="J684" s="88" t="s">
        <v>2689</v>
      </c>
      <c r="K684" s="117"/>
      <c r="L684" s="91"/>
      <c r="M684" s="117"/>
      <c r="N684" s="91"/>
      <c r="O684" s="91"/>
      <c r="P684" s="91"/>
      <c r="Q684" s="91"/>
      <c r="R684" s="91"/>
      <c r="S684" s="91"/>
    </row>
    <row r="685" spans="1:19" customFormat="1" ht="89.25" x14ac:dyDescent="0.25">
      <c r="A685" s="62" t="s">
        <v>1723</v>
      </c>
      <c r="B685" s="7" t="s">
        <v>2684</v>
      </c>
      <c r="C685" s="159" t="s">
        <v>2692</v>
      </c>
      <c r="D685" s="10" t="s">
        <v>2686</v>
      </c>
      <c r="E685" s="23" t="s">
        <v>1800</v>
      </c>
      <c r="F685" s="30" t="s">
        <v>592</v>
      </c>
      <c r="G685" s="23" t="s">
        <v>535</v>
      </c>
      <c r="H685" s="23" t="s">
        <v>536</v>
      </c>
      <c r="I685" s="23" t="s">
        <v>591</v>
      </c>
      <c r="J685" s="88" t="s">
        <v>2689</v>
      </c>
      <c r="K685" s="117"/>
      <c r="L685" s="91"/>
      <c r="M685" s="117"/>
      <c r="N685" s="91"/>
      <c r="O685" s="91"/>
      <c r="P685" s="91"/>
      <c r="Q685" s="91"/>
      <c r="R685" s="91"/>
      <c r="S685" s="91"/>
    </row>
    <row r="686" spans="1:19" customFormat="1" ht="89.25" x14ac:dyDescent="0.25">
      <c r="A686" s="62" t="s">
        <v>1723</v>
      </c>
      <c r="B686" s="7" t="s">
        <v>2684</v>
      </c>
      <c r="C686" s="159" t="s">
        <v>2692</v>
      </c>
      <c r="D686" s="10" t="s">
        <v>2686</v>
      </c>
      <c r="E686" s="23" t="s">
        <v>1800</v>
      </c>
      <c r="F686" s="30" t="s">
        <v>593</v>
      </c>
      <c r="G686" s="23" t="s">
        <v>594</v>
      </c>
      <c r="H686" s="23" t="s">
        <v>549</v>
      </c>
      <c r="I686" s="23" t="s">
        <v>550</v>
      </c>
      <c r="J686" s="88" t="s">
        <v>2689</v>
      </c>
      <c r="K686" s="117"/>
      <c r="L686" s="91"/>
      <c r="M686" s="117"/>
      <c r="N686" s="91"/>
      <c r="O686" s="91"/>
      <c r="P686" s="91"/>
      <c r="Q686" s="91"/>
      <c r="R686" s="91"/>
      <c r="S686" s="91"/>
    </row>
    <row r="687" spans="1:19" customFormat="1" ht="89.25" x14ac:dyDescent="0.25">
      <c r="A687" s="62" t="s">
        <v>1723</v>
      </c>
      <c r="B687" s="7" t="s">
        <v>2684</v>
      </c>
      <c r="C687" s="159" t="s">
        <v>2692</v>
      </c>
      <c r="D687" s="10" t="s">
        <v>2686</v>
      </c>
      <c r="E687" s="23" t="s">
        <v>1800</v>
      </c>
      <c r="F687" s="30" t="s">
        <v>595</v>
      </c>
      <c r="G687" s="23" t="s">
        <v>548</v>
      </c>
      <c r="H687" s="23" t="s">
        <v>549</v>
      </c>
      <c r="I687" s="23" t="s">
        <v>596</v>
      </c>
      <c r="J687" s="88" t="s">
        <v>2689</v>
      </c>
      <c r="K687" s="117"/>
      <c r="L687" s="91"/>
      <c r="M687" s="117"/>
      <c r="N687" s="91"/>
      <c r="O687" s="91"/>
      <c r="P687" s="91"/>
      <c r="Q687" s="91"/>
      <c r="R687" s="91"/>
      <c r="S687" s="91"/>
    </row>
    <row r="688" spans="1:19" customFormat="1" ht="89.25" x14ac:dyDescent="0.25">
      <c r="A688" s="62" t="s">
        <v>1723</v>
      </c>
      <c r="B688" s="7" t="s">
        <v>2684</v>
      </c>
      <c r="C688" s="159" t="s">
        <v>2692</v>
      </c>
      <c r="D688" s="10" t="s">
        <v>2686</v>
      </c>
      <c r="E688" s="23" t="s">
        <v>1800</v>
      </c>
      <c r="F688" s="30" t="s">
        <v>597</v>
      </c>
      <c r="G688" s="23" t="s">
        <v>551</v>
      </c>
      <c r="H688" s="23" t="s">
        <v>552</v>
      </c>
      <c r="I688" s="23" t="s">
        <v>598</v>
      </c>
      <c r="J688" s="88" t="s">
        <v>2689</v>
      </c>
      <c r="K688" s="117"/>
      <c r="L688" s="91"/>
      <c r="M688" s="117"/>
      <c r="N688" s="91"/>
      <c r="O688" s="91"/>
      <c r="P688" s="91"/>
      <c r="Q688" s="91"/>
      <c r="R688" s="91"/>
      <c r="S688" s="91"/>
    </row>
    <row r="689" spans="1:19" customFormat="1" ht="89.25" x14ac:dyDescent="0.25">
      <c r="A689" s="62" t="s">
        <v>1723</v>
      </c>
      <c r="B689" s="7" t="s">
        <v>2684</v>
      </c>
      <c r="C689" s="159" t="s">
        <v>2692</v>
      </c>
      <c r="D689" s="10" t="s">
        <v>2686</v>
      </c>
      <c r="E689" s="23" t="s">
        <v>1800</v>
      </c>
      <c r="F689" s="30" t="s">
        <v>599</v>
      </c>
      <c r="G689" s="23" t="s">
        <v>551</v>
      </c>
      <c r="H689" s="23" t="s">
        <v>554</v>
      </c>
      <c r="I689" s="23" t="s">
        <v>600</v>
      </c>
      <c r="J689" s="88" t="s">
        <v>2689</v>
      </c>
      <c r="K689" s="117"/>
      <c r="L689" s="91"/>
      <c r="M689" s="117"/>
      <c r="N689" s="91"/>
      <c r="O689" s="91"/>
      <c r="P689" s="91"/>
      <c r="Q689" s="91"/>
      <c r="R689" s="91"/>
      <c r="S689" s="91"/>
    </row>
    <row r="690" spans="1:19" customFormat="1" ht="89.25" x14ac:dyDescent="0.25">
      <c r="A690" s="62" t="s">
        <v>1723</v>
      </c>
      <c r="B690" s="7" t="s">
        <v>2684</v>
      </c>
      <c r="C690" s="159" t="s">
        <v>2692</v>
      </c>
      <c r="D690" s="10" t="s">
        <v>2686</v>
      </c>
      <c r="E690" s="23" t="s">
        <v>1800</v>
      </c>
      <c r="F690" s="30" t="s">
        <v>601</v>
      </c>
      <c r="G690" s="23" t="s">
        <v>569</v>
      </c>
      <c r="H690" s="23" t="s">
        <v>570</v>
      </c>
      <c r="I690" s="23" t="s">
        <v>8</v>
      </c>
      <c r="J690" s="88" t="s">
        <v>2689</v>
      </c>
      <c r="K690" s="117"/>
      <c r="L690" s="91"/>
      <c r="M690" s="117"/>
      <c r="N690" s="91"/>
      <c r="O690" s="91"/>
      <c r="P690" s="91"/>
      <c r="Q690" s="91"/>
      <c r="R690" s="91"/>
      <c r="S690" s="91"/>
    </row>
    <row r="691" spans="1:19" customFormat="1" ht="89.25" x14ac:dyDescent="0.25">
      <c r="A691" s="62" t="s">
        <v>1723</v>
      </c>
      <c r="B691" s="7" t="s">
        <v>2684</v>
      </c>
      <c r="C691" s="159" t="s">
        <v>2692</v>
      </c>
      <c r="D691" s="10" t="s">
        <v>2686</v>
      </c>
      <c r="E691" s="23" t="s">
        <v>1800</v>
      </c>
      <c r="F691" s="30">
        <v>229</v>
      </c>
      <c r="G691" s="23" t="s">
        <v>532</v>
      </c>
      <c r="H691" s="23" t="s">
        <v>527</v>
      </c>
      <c r="I691" s="23" t="s">
        <v>2086</v>
      </c>
      <c r="J691" s="88" t="s">
        <v>2689</v>
      </c>
      <c r="K691" s="117"/>
      <c r="L691" s="91"/>
      <c r="M691" s="117"/>
      <c r="N691" s="91"/>
      <c r="O691" s="91"/>
      <c r="P691" s="91"/>
      <c r="Q691" s="91"/>
      <c r="R691" s="91"/>
      <c r="S691" s="91"/>
    </row>
    <row r="692" spans="1:19" customFormat="1" ht="89.25" x14ac:dyDescent="0.25">
      <c r="A692" s="62" t="s">
        <v>1723</v>
      </c>
      <c r="B692" s="7" t="s">
        <v>2684</v>
      </c>
      <c r="C692" s="159" t="s">
        <v>2692</v>
      </c>
      <c r="D692" s="10" t="s">
        <v>2686</v>
      </c>
      <c r="E692" s="23" t="s">
        <v>1800</v>
      </c>
      <c r="F692" s="30">
        <v>230</v>
      </c>
      <c r="G692" s="23" t="s">
        <v>535</v>
      </c>
      <c r="H692" s="23" t="s">
        <v>536</v>
      </c>
      <c r="I692" s="23" t="s">
        <v>2086</v>
      </c>
      <c r="J692" s="88" t="s">
        <v>2689</v>
      </c>
      <c r="K692" s="117"/>
      <c r="L692" s="91"/>
      <c r="M692" s="117"/>
      <c r="N692" s="91"/>
      <c r="O692" s="91"/>
      <c r="P692" s="91"/>
      <c r="Q692" s="91"/>
      <c r="R692" s="91"/>
      <c r="S692" s="91"/>
    </row>
    <row r="693" spans="1:19" customFormat="1" ht="165.75" x14ac:dyDescent="0.25">
      <c r="A693" s="62" t="s">
        <v>1723</v>
      </c>
      <c r="B693" s="7" t="s">
        <v>2684</v>
      </c>
      <c r="C693" s="159" t="s">
        <v>2692</v>
      </c>
      <c r="D693" s="10" t="s">
        <v>2686</v>
      </c>
      <c r="E693" s="23" t="s">
        <v>1800</v>
      </c>
      <c r="F693" s="30" t="s">
        <v>602</v>
      </c>
      <c r="G693" s="23" t="s">
        <v>518</v>
      </c>
      <c r="H693" s="23" t="s">
        <v>519</v>
      </c>
      <c r="I693" s="23" t="s">
        <v>2087</v>
      </c>
      <c r="J693" s="88" t="s">
        <v>2689</v>
      </c>
      <c r="K693" s="117"/>
      <c r="L693" s="91"/>
      <c r="M693" s="117"/>
      <c r="N693" s="91"/>
      <c r="O693" s="91"/>
      <c r="P693" s="91"/>
      <c r="Q693" s="91"/>
      <c r="R693" s="91"/>
      <c r="S693" s="91"/>
    </row>
    <row r="694" spans="1:19" customFormat="1" ht="216.75" x14ac:dyDescent="0.25">
      <c r="A694" s="62" t="s">
        <v>1723</v>
      </c>
      <c r="B694" s="7" t="s">
        <v>2684</v>
      </c>
      <c r="C694" s="159" t="s">
        <v>2692</v>
      </c>
      <c r="D694" s="10" t="s">
        <v>2686</v>
      </c>
      <c r="E694" s="23" t="s">
        <v>1800</v>
      </c>
      <c r="F694" s="30" t="s">
        <v>603</v>
      </c>
      <c r="G694" s="23" t="s">
        <v>604</v>
      </c>
      <c r="H694" s="23" t="s">
        <v>605</v>
      </c>
      <c r="I694" s="23" t="s">
        <v>2087</v>
      </c>
      <c r="J694" s="88" t="s">
        <v>2689</v>
      </c>
      <c r="K694" s="117"/>
      <c r="L694" s="91"/>
      <c r="M694" s="117"/>
      <c r="N694" s="91"/>
      <c r="O694" s="91"/>
      <c r="P694" s="91"/>
      <c r="Q694" s="91"/>
      <c r="R694" s="91"/>
      <c r="S694" s="91"/>
    </row>
    <row r="695" spans="1:19" customFormat="1" ht="89.25" x14ac:dyDescent="0.25">
      <c r="A695" s="62" t="s">
        <v>1723</v>
      </c>
      <c r="B695" s="7" t="s">
        <v>2684</v>
      </c>
      <c r="C695" s="159" t="s">
        <v>2692</v>
      </c>
      <c r="D695" s="10" t="s">
        <v>2686</v>
      </c>
      <c r="E695" s="23" t="s">
        <v>1800</v>
      </c>
      <c r="F695" s="30" t="s">
        <v>606</v>
      </c>
      <c r="G695" s="23" t="s">
        <v>607</v>
      </c>
      <c r="H695" s="23" t="s">
        <v>608</v>
      </c>
      <c r="I695" s="23" t="s">
        <v>596</v>
      </c>
      <c r="J695" s="88" t="s">
        <v>2689</v>
      </c>
      <c r="K695" s="117"/>
      <c r="L695" s="91"/>
      <c r="M695" s="117"/>
      <c r="N695" s="91"/>
      <c r="O695" s="91"/>
      <c r="P695" s="91"/>
      <c r="Q695" s="91"/>
      <c r="R695" s="91"/>
      <c r="S695" s="91"/>
    </row>
    <row r="696" spans="1:19" customFormat="1" ht="89.25" x14ac:dyDescent="0.25">
      <c r="A696" s="62" t="s">
        <v>1723</v>
      </c>
      <c r="B696" s="7" t="s">
        <v>2684</v>
      </c>
      <c r="C696" s="159" t="s">
        <v>2692</v>
      </c>
      <c r="D696" s="10" t="s">
        <v>2686</v>
      </c>
      <c r="E696" s="23" t="s">
        <v>1800</v>
      </c>
      <c r="F696" s="30" t="s">
        <v>609</v>
      </c>
      <c r="G696" s="23" t="s">
        <v>551</v>
      </c>
      <c r="H696" s="23" t="s">
        <v>552</v>
      </c>
      <c r="I696" s="23" t="s">
        <v>8</v>
      </c>
      <c r="J696" s="88" t="s">
        <v>2689</v>
      </c>
      <c r="K696" s="117"/>
      <c r="L696" s="91"/>
      <c r="M696" s="117"/>
      <c r="N696" s="91"/>
      <c r="O696" s="91"/>
      <c r="P696" s="91"/>
      <c r="Q696" s="91"/>
      <c r="R696" s="91"/>
      <c r="S696" s="91"/>
    </row>
    <row r="697" spans="1:19" customFormat="1" ht="89.25" x14ac:dyDescent="0.25">
      <c r="A697" s="62" t="s">
        <v>1723</v>
      </c>
      <c r="B697" s="7" t="s">
        <v>2684</v>
      </c>
      <c r="C697" s="159" t="s">
        <v>2692</v>
      </c>
      <c r="D697" s="10" t="s">
        <v>2686</v>
      </c>
      <c r="E697" s="23" t="s">
        <v>1800</v>
      </c>
      <c r="F697" s="30" t="s">
        <v>610</v>
      </c>
      <c r="G697" s="23" t="s">
        <v>551</v>
      </c>
      <c r="H697" s="23" t="s">
        <v>611</v>
      </c>
      <c r="I697" s="23" t="s">
        <v>8</v>
      </c>
      <c r="J697" s="88" t="s">
        <v>2689</v>
      </c>
      <c r="K697" s="117"/>
      <c r="L697" s="91"/>
      <c r="M697" s="117"/>
      <c r="N697" s="91"/>
      <c r="O697" s="91"/>
      <c r="P697" s="91"/>
      <c r="Q697" s="91"/>
      <c r="R697" s="91"/>
      <c r="S697" s="91"/>
    </row>
    <row r="698" spans="1:19" customFormat="1" ht="89.25" x14ac:dyDescent="0.25">
      <c r="A698" s="62" t="s">
        <v>1723</v>
      </c>
      <c r="B698" s="7" t="s">
        <v>2684</v>
      </c>
      <c r="C698" s="159" t="s">
        <v>2692</v>
      </c>
      <c r="D698" s="10" t="s">
        <v>2686</v>
      </c>
      <c r="E698" s="23" t="s">
        <v>1800</v>
      </c>
      <c r="F698" s="30" t="s">
        <v>612</v>
      </c>
      <c r="G698" s="23" t="s">
        <v>551</v>
      </c>
      <c r="H698" s="23" t="s">
        <v>613</v>
      </c>
      <c r="I698" s="23" t="s">
        <v>583</v>
      </c>
      <c r="J698" s="88" t="s">
        <v>2689</v>
      </c>
      <c r="K698" s="117"/>
      <c r="L698" s="91"/>
      <c r="M698" s="117"/>
      <c r="N698" s="91"/>
      <c r="O698" s="91"/>
      <c r="P698" s="91"/>
      <c r="Q698" s="91"/>
      <c r="R698" s="91"/>
      <c r="S698" s="91"/>
    </row>
    <row r="699" spans="1:19" customFormat="1" ht="89.25" x14ac:dyDescent="0.25">
      <c r="A699" s="62" t="s">
        <v>1723</v>
      </c>
      <c r="B699" s="7" t="s">
        <v>2684</v>
      </c>
      <c r="C699" s="159" t="s">
        <v>2692</v>
      </c>
      <c r="D699" s="10" t="s">
        <v>2686</v>
      </c>
      <c r="E699" s="23" t="s">
        <v>1800</v>
      </c>
      <c r="F699" s="30" t="s">
        <v>614</v>
      </c>
      <c r="G699" s="23" t="s">
        <v>615</v>
      </c>
      <c r="H699" s="23" t="s">
        <v>616</v>
      </c>
      <c r="I699" s="23" t="s">
        <v>617</v>
      </c>
      <c r="J699" s="88" t="s">
        <v>2689</v>
      </c>
      <c r="K699" s="117"/>
      <c r="L699" s="91"/>
      <c r="M699" s="117"/>
      <c r="N699" s="91"/>
      <c r="O699" s="91"/>
      <c r="P699" s="91"/>
      <c r="Q699" s="91"/>
      <c r="R699" s="91"/>
      <c r="S699" s="91"/>
    </row>
    <row r="700" spans="1:19" customFormat="1" ht="89.25" x14ac:dyDescent="0.25">
      <c r="A700" s="62" t="s">
        <v>1723</v>
      </c>
      <c r="B700" s="7" t="s">
        <v>2684</v>
      </c>
      <c r="C700" s="159" t="s">
        <v>2692</v>
      </c>
      <c r="D700" s="10" t="s">
        <v>2686</v>
      </c>
      <c r="E700" s="23" t="s">
        <v>1800</v>
      </c>
      <c r="F700" s="30" t="s">
        <v>618</v>
      </c>
      <c r="G700" s="23" t="s">
        <v>619</v>
      </c>
      <c r="H700" s="23" t="s">
        <v>620</v>
      </c>
      <c r="I700" s="23" t="s">
        <v>617</v>
      </c>
      <c r="J700" s="88" t="s">
        <v>2689</v>
      </c>
      <c r="K700" s="117"/>
      <c r="L700" s="91"/>
      <c r="M700" s="117"/>
      <c r="N700" s="91"/>
      <c r="O700" s="91"/>
      <c r="P700" s="91"/>
      <c r="Q700" s="91"/>
      <c r="R700" s="91"/>
      <c r="S700" s="91"/>
    </row>
    <row r="701" spans="1:19" customFormat="1" ht="140.25" x14ac:dyDescent="0.25">
      <c r="A701" s="62" t="s">
        <v>1723</v>
      </c>
      <c r="B701" s="7" t="s">
        <v>2684</v>
      </c>
      <c r="C701" s="159" t="s">
        <v>2692</v>
      </c>
      <c r="D701" s="10" t="s">
        <v>2686</v>
      </c>
      <c r="E701" s="23" t="s">
        <v>1800</v>
      </c>
      <c r="F701" s="30" t="s">
        <v>621</v>
      </c>
      <c r="G701" s="23" t="s">
        <v>622</v>
      </c>
      <c r="H701" s="23" t="s">
        <v>623</v>
      </c>
      <c r="I701" s="23" t="s">
        <v>431</v>
      </c>
      <c r="J701" s="88" t="s">
        <v>2689</v>
      </c>
      <c r="K701" s="117"/>
      <c r="L701" s="91"/>
      <c r="M701" s="117"/>
      <c r="N701" s="91"/>
      <c r="O701" s="91"/>
      <c r="P701" s="91"/>
      <c r="Q701" s="91"/>
      <c r="R701" s="91"/>
      <c r="S701" s="91"/>
    </row>
    <row r="702" spans="1:19" customFormat="1" ht="89.25" x14ac:dyDescent="0.25">
      <c r="A702" s="62" t="s">
        <v>1723</v>
      </c>
      <c r="B702" s="7" t="s">
        <v>2684</v>
      </c>
      <c r="C702" s="159" t="s">
        <v>2692</v>
      </c>
      <c r="D702" s="10" t="s">
        <v>2686</v>
      </c>
      <c r="E702" s="23" t="s">
        <v>1800</v>
      </c>
      <c r="F702" s="23">
        <v>86</v>
      </c>
      <c r="G702" s="23" t="s">
        <v>758</v>
      </c>
      <c r="H702" s="23" t="s">
        <v>759</v>
      </c>
      <c r="I702" s="23" t="s">
        <v>760</v>
      </c>
      <c r="J702" s="88" t="s">
        <v>2689</v>
      </c>
      <c r="K702" s="117"/>
      <c r="L702" s="91"/>
      <c r="M702" s="117"/>
      <c r="N702" s="91"/>
      <c r="O702" s="91"/>
      <c r="P702" s="91"/>
      <c r="Q702" s="91"/>
      <c r="R702" s="91"/>
      <c r="S702" s="91"/>
    </row>
    <row r="703" spans="1:19" customFormat="1" ht="127.5" x14ac:dyDescent="0.25">
      <c r="A703" s="62" t="s">
        <v>1723</v>
      </c>
      <c r="B703" s="7" t="s">
        <v>2684</v>
      </c>
      <c r="C703" s="159" t="s">
        <v>2692</v>
      </c>
      <c r="D703" s="10" t="s">
        <v>2686</v>
      </c>
      <c r="E703" s="23" t="s">
        <v>1800</v>
      </c>
      <c r="F703" s="23">
        <v>165</v>
      </c>
      <c r="G703" s="23" t="s">
        <v>816</v>
      </c>
      <c r="H703" s="23" t="s">
        <v>817</v>
      </c>
      <c r="I703" s="23" t="s">
        <v>438</v>
      </c>
      <c r="J703" s="88" t="s">
        <v>2689</v>
      </c>
      <c r="K703" s="117"/>
      <c r="L703" s="91"/>
      <c r="M703" s="117"/>
      <c r="N703" s="91"/>
      <c r="O703" s="91"/>
      <c r="P703" s="91"/>
      <c r="Q703" s="91"/>
      <c r="R703" s="91"/>
      <c r="S703" s="91"/>
    </row>
    <row r="704" spans="1:19" customFormat="1" ht="114.75" x14ac:dyDescent="0.25">
      <c r="A704" s="62" t="s">
        <v>1723</v>
      </c>
      <c r="B704" s="7" t="s">
        <v>2684</v>
      </c>
      <c r="C704" s="159" t="s">
        <v>2692</v>
      </c>
      <c r="D704" s="10" t="s">
        <v>2686</v>
      </c>
      <c r="E704" s="23" t="s">
        <v>1800</v>
      </c>
      <c r="F704" s="23">
        <v>166</v>
      </c>
      <c r="G704" s="23" t="s">
        <v>818</v>
      </c>
      <c r="H704" s="23" t="s">
        <v>819</v>
      </c>
      <c r="I704" s="23" t="s">
        <v>438</v>
      </c>
      <c r="J704" s="88" t="s">
        <v>2689</v>
      </c>
      <c r="K704" s="117"/>
      <c r="L704" s="91"/>
      <c r="M704" s="117"/>
      <c r="N704" s="91"/>
      <c r="O704" s="91"/>
      <c r="P704" s="91"/>
      <c r="Q704" s="91"/>
      <c r="R704" s="91"/>
      <c r="S704" s="91"/>
    </row>
    <row r="705" spans="1:19" customFormat="1" ht="102" x14ac:dyDescent="0.25">
      <c r="A705" s="62" t="s">
        <v>1723</v>
      </c>
      <c r="B705" s="7" t="s">
        <v>2684</v>
      </c>
      <c r="C705" s="159" t="s">
        <v>2692</v>
      </c>
      <c r="D705" s="10" t="s">
        <v>2686</v>
      </c>
      <c r="E705" s="23" t="s">
        <v>1800</v>
      </c>
      <c r="F705" s="23">
        <v>167</v>
      </c>
      <c r="G705" s="23" t="s">
        <v>820</v>
      </c>
      <c r="H705" s="23" t="s">
        <v>821</v>
      </c>
      <c r="I705" s="23" t="s">
        <v>438</v>
      </c>
      <c r="J705" s="88" t="s">
        <v>2689</v>
      </c>
      <c r="K705" s="117"/>
      <c r="L705" s="91"/>
      <c r="M705" s="117"/>
      <c r="N705" s="91"/>
      <c r="O705" s="91"/>
      <c r="P705" s="91"/>
      <c r="Q705" s="91"/>
      <c r="R705" s="91"/>
      <c r="S705" s="91"/>
    </row>
    <row r="706" spans="1:19" customFormat="1" ht="89.25" x14ac:dyDescent="0.25">
      <c r="A706" s="62" t="s">
        <v>1723</v>
      </c>
      <c r="B706" s="7" t="s">
        <v>2684</v>
      </c>
      <c r="C706" s="159" t="s">
        <v>2692</v>
      </c>
      <c r="D706" s="10" t="s">
        <v>2686</v>
      </c>
      <c r="E706" s="23" t="s">
        <v>1800</v>
      </c>
      <c r="F706" s="23">
        <v>176</v>
      </c>
      <c r="G706" s="23" t="s">
        <v>615</v>
      </c>
      <c r="H706" s="23" t="s">
        <v>616</v>
      </c>
      <c r="I706" s="23" t="s">
        <v>2086</v>
      </c>
      <c r="J706" s="88" t="s">
        <v>2689</v>
      </c>
      <c r="K706" s="117"/>
      <c r="L706" s="91"/>
      <c r="M706" s="117"/>
      <c r="N706" s="91"/>
      <c r="O706" s="91"/>
      <c r="P706" s="91"/>
      <c r="Q706" s="91"/>
      <c r="R706" s="91"/>
      <c r="S706" s="91"/>
    </row>
    <row r="707" spans="1:19" customFormat="1" ht="89.25" x14ac:dyDescent="0.25">
      <c r="A707" s="62" t="s">
        <v>1723</v>
      </c>
      <c r="B707" s="7" t="s">
        <v>2684</v>
      </c>
      <c r="C707" s="159" t="s">
        <v>2692</v>
      </c>
      <c r="D707" s="10" t="s">
        <v>2686</v>
      </c>
      <c r="E707" s="23" t="s">
        <v>1800</v>
      </c>
      <c r="F707" s="23">
        <v>178</v>
      </c>
      <c r="G707" s="23" t="s">
        <v>619</v>
      </c>
      <c r="H707" s="23" t="s">
        <v>620</v>
      </c>
      <c r="I707" s="23" t="s">
        <v>637</v>
      </c>
      <c r="J707" s="88" t="s">
        <v>2689</v>
      </c>
      <c r="K707" s="117"/>
      <c r="L707" s="91"/>
      <c r="M707" s="117"/>
      <c r="N707" s="91"/>
      <c r="O707" s="91"/>
      <c r="P707" s="91"/>
      <c r="Q707" s="91"/>
      <c r="R707" s="91"/>
      <c r="S707" s="91"/>
    </row>
    <row r="708" spans="1:19" customFormat="1" ht="89.25" x14ac:dyDescent="0.25">
      <c r="A708" s="62" t="s">
        <v>1723</v>
      </c>
      <c r="B708" s="7" t="s">
        <v>2684</v>
      </c>
      <c r="C708" s="159" t="s">
        <v>2692</v>
      </c>
      <c r="D708" s="10" t="s">
        <v>2686</v>
      </c>
      <c r="E708" s="23" t="s">
        <v>1800</v>
      </c>
      <c r="F708" s="23">
        <v>98</v>
      </c>
      <c r="G708" s="23" t="s">
        <v>766</v>
      </c>
      <c r="H708" s="23" t="s">
        <v>767</v>
      </c>
      <c r="I708" s="23" t="s">
        <v>768</v>
      </c>
      <c r="J708" s="88" t="s">
        <v>2689</v>
      </c>
      <c r="K708" s="117"/>
      <c r="L708" s="91"/>
      <c r="M708" s="117"/>
      <c r="N708" s="91"/>
      <c r="O708" s="91"/>
      <c r="P708" s="91"/>
      <c r="Q708" s="91"/>
      <c r="R708" s="91"/>
      <c r="S708" s="91"/>
    </row>
    <row r="709" spans="1:19" customFormat="1" ht="89.25" x14ac:dyDescent="0.25">
      <c r="A709" s="62" t="s">
        <v>1723</v>
      </c>
      <c r="B709" s="7" t="s">
        <v>2684</v>
      </c>
      <c r="C709" s="159" t="s">
        <v>2692</v>
      </c>
      <c r="D709" s="10" t="s">
        <v>2686</v>
      </c>
      <c r="E709" s="23" t="s">
        <v>1800</v>
      </c>
      <c r="F709" s="23">
        <v>99</v>
      </c>
      <c r="G709" s="23" t="s">
        <v>769</v>
      </c>
      <c r="H709" s="23" t="s">
        <v>770</v>
      </c>
      <c r="I709" s="23" t="s">
        <v>8</v>
      </c>
      <c r="J709" s="88" t="s">
        <v>2689</v>
      </c>
      <c r="K709" s="117"/>
      <c r="L709" s="91"/>
      <c r="M709" s="117"/>
      <c r="N709" s="91"/>
      <c r="O709" s="91"/>
      <c r="P709" s="91"/>
      <c r="Q709" s="91"/>
      <c r="R709" s="91"/>
      <c r="S709" s="91"/>
    </row>
    <row r="710" spans="1:19" customFormat="1" ht="114.75" x14ac:dyDescent="0.25">
      <c r="A710" s="62" t="s">
        <v>1723</v>
      </c>
      <c r="B710" s="7" t="s">
        <v>2684</v>
      </c>
      <c r="C710" s="159" t="s">
        <v>2692</v>
      </c>
      <c r="D710" s="10" t="s">
        <v>2686</v>
      </c>
      <c r="E710" s="23" t="s">
        <v>1800</v>
      </c>
      <c r="F710" s="23">
        <v>112</v>
      </c>
      <c r="G710" s="23" t="s">
        <v>773</v>
      </c>
      <c r="H710" s="23" t="s">
        <v>774</v>
      </c>
      <c r="I710" s="23" t="s">
        <v>775</v>
      </c>
      <c r="J710" s="88" t="s">
        <v>2689</v>
      </c>
      <c r="K710" s="117"/>
      <c r="L710" s="91"/>
      <c r="M710" s="117"/>
      <c r="N710" s="91"/>
      <c r="O710" s="91"/>
      <c r="P710" s="91"/>
      <c r="Q710" s="91"/>
      <c r="R710" s="91"/>
      <c r="S710" s="91"/>
    </row>
    <row r="711" spans="1:19" customFormat="1" ht="127.5" x14ac:dyDescent="0.25">
      <c r="A711" s="62" t="s">
        <v>1723</v>
      </c>
      <c r="B711" s="7" t="s">
        <v>2684</v>
      </c>
      <c r="C711" s="159" t="s">
        <v>2692</v>
      </c>
      <c r="D711" s="10" t="s">
        <v>2686</v>
      </c>
      <c r="E711" s="23" t="s">
        <v>1800</v>
      </c>
      <c r="F711" s="23">
        <v>127</v>
      </c>
      <c r="G711" s="23" t="s">
        <v>787</v>
      </c>
      <c r="H711" s="23" t="s">
        <v>788</v>
      </c>
      <c r="I711" s="23" t="s">
        <v>789</v>
      </c>
      <c r="J711" s="88" t="s">
        <v>2689</v>
      </c>
      <c r="K711" s="117"/>
      <c r="L711" s="91"/>
      <c r="M711" s="117"/>
      <c r="N711" s="91"/>
      <c r="O711" s="91"/>
      <c r="P711" s="91"/>
      <c r="Q711" s="91"/>
      <c r="R711" s="91"/>
      <c r="S711" s="91"/>
    </row>
    <row r="712" spans="1:19" customFormat="1" ht="140.25" x14ac:dyDescent="0.25">
      <c r="A712" s="62" t="s">
        <v>1723</v>
      </c>
      <c r="B712" s="7" t="s">
        <v>2684</v>
      </c>
      <c r="C712" s="159" t="s">
        <v>2692</v>
      </c>
      <c r="D712" s="10" t="s">
        <v>2686</v>
      </c>
      <c r="E712" s="23" t="s">
        <v>1800</v>
      </c>
      <c r="F712" s="23">
        <v>132</v>
      </c>
      <c r="G712" s="23" t="s">
        <v>792</v>
      </c>
      <c r="H712" s="23" t="s">
        <v>793</v>
      </c>
      <c r="I712" s="23" t="s">
        <v>438</v>
      </c>
      <c r="J712" s="88" t="s">
        <v>2689</v>
      </c>
      <c r="K712" s="117"/>
      <c r="L712" s="91"/>
      <c r="M712" s="117"/>
      <c r="N712" s="91"/>
      <c r="O712" s="91"/>
      <c r="P712" s="91"/>
      <c r="Q712" s="91"/>
      <c r="R712" s="91"/>
      <c r="S712" s="91"/>
    </row>
    <row r="713" spans="1:19" customFormat="1" ht="102" x14ac:dyDescent="0.25">
      <c r="A713" s="62" t="s">
        <v>1723</v>
      </c>
      <c r="B713" s="7" t="s">
        <v>2684</v>
      </c>
      <c r="C713" s="159" t="s">
        <v>2692</v>
      </c>
      <c r="D713" s="10" t="s">
        <v>2686</v>
      </c>
      <c r="E713" s="23" t="s">
        <v>1800</v>
      </c>
      <c r="F713" s="23">
        <v>134</v>
      </c>
      <c r="G713" s="23" t="s">
        <v>794</v>
      </c>
      <c r="H713" s="23" t="s">
        <v>795</v>
      </c>
      <c r="I713" s="23" t="s">
        <v>796</v>
      </c>
      <c r="J713" s="88" t="s">
        <v>2689</v>
      </c>
      <c r="K713" s="117"/>
      <c r="L713" s="91"/>
      <c r="M713" s="117"/>
      <c r="N713" s="91"/>
      <c r="O713" s="91"/>
      <c r="P713" s="91"/>
      <c r="Q713" s="91"/>
      <c r="R713" s="91"/>
      <c r="S713" s="91"/>
    </row>
    <row r="714" spans="1:19" customFormat="1" ht="153" x14ac:dyDescent="0.25">
      <c r="A714" s="62" t="s">
        <v>1723</v>
      </c>
      <c r="B714" s="7" t="s">
        <v>2684</v>
      </c>
      <c r="C714" s="159" t="s">
        <v>2692</v>
      </c>
      <c r="D714" s="10" t="s">
        <v>2686</v>
      </c>
      <c r="E714" s="23" t="s">
        <v>1800</v>
      </c>
      <c r="F714" s="23">
        <v>144</v>
      </c>
      <c r="G714" s="23" t="s">
        <v>803</v>
      </c>
      <c r="H714" s="23" t="s">
        <v>804</v>
      </c>
      <c r="I714" s="23" t="s">
        <v>805</v>
      </c>
      <c r="J714" s="88" t="s">
        <v>2689</v>
      </c>
      <c r="K714" s="117"/>
      <c r="L714" s="91"/>
      <c r="M714" s="117"/>
      <c r="N714" s="91"/>
      <c r="O714" s="91"/>
      <c r="P714" s="91"/>
      <c r="Q714" s="91"/>
      <c r="R714" s="91"/>
      <c r="S714" s="91"/>
    </row>
    <row r="715" spans="1:19" customFormat="1" ht="89.25" x14ac:dyDescent="0.25">
      <c r="A715" s="62" t="s">
        <v>1723</v>
      </c>
      <c r="B715" s="7" t="s">
        <v>2684</v>
      </c>
      <c r="C715" s="159" t="s">
        <v>2692</v>
      </c>
      <c r="D715" s="10" t="s">
        <v>2686</v>
      </c>
      <c r="E715" s="23" t="s">
        <v>1800</v>
      </c>
      <c r="F715" s="23">
        <v>162</v>
      </c>
      <c r="G715" s="23" t="s">
        <v>812</v>
      </c>
      <c r="H715" s="23" t="s">
        <v>801</v>
      </c>
      <c r="I715" s="23" t="s">
        <v>813</v>
      </c>
      <c r="J715" s="88" t="s">
        <v>2689</v>
      </c>
      <c r="K715" s="117"/>
      <c r="L715" s="91"/>
      <c r="M715" s="117"/>
      <c r="N715" s="91"/>
      <c r="O715" s="91"/>
      <c r="P715" s="91"/>
      <c r="Q715" s="91"/>
      <c r="R715" s="91"/>
      <c r="S715" s="91"/>
    </row>
    <row r="716" spans="1:19" customFormat="1" ht="102" x14ac:dyDescent="0.25">
      <c r="A716" s="62" t="s">
        <v>1723</v>
      </c>
      <c r="B716" s="7" t="s">
        <v>2684</v>
      </c>
      <c r="C716" s="159" t="s">
        <v>2692</v>
      </c>
      <c r="D716" s="10" t="s">
        <v>2686</v>
      </c>
      <c r="E716" s="23" t="s">
        <v>1800</v>
      </c>
      <c r="F716" s="23">
        <v>163</v>
      </c>
      <c r="G716" s="23" t="s">
        <v>814</v>
      </c>
      <c r="H716" s="23" t="s">
        <v>815</v>
      </c>
      <c r="I716" s="23" t="s">
        <v>796</v>
      </c>
      <c r="J716" s="88" t="s">
        <v>2689</v>
      </c>
      <c r="K716" s="117"/>
      <c r="L716" s="91"/>
      <c r="M716" s="117"/>
      <c r="N716" s="91"/>
      <c r="O716" s="91"/>
      <c r="P716" s="91"/>
      <c r="Q716" s="91"/>
      <c r="R716" s="91"/>
      <c r="S716" s="91"/>
    </row>
    <row r="717" spans="1:19" customFormat="1" ht="204" x14ac:dyDescent="0.25">
      <c r="A717" s="62" t="s">
        <v>1723</v>
      </c>
      <c r="B717" s="7" t="s">
        <v>2684</v>
      </c>
      <c r="C717" s="159" t="s">
        <v>2692</v>
      </c>
      <c r="D717" s="10" t="s">
        <v>2686</v>
      </c>
      <c r="E717" s="23" t="s">
        <v>1800</v>
      </c>
      <c r="F717" s="23">
        <v>172</v>
      </c>
      <c r="G717" s="23" t="s">
        <v>2694</v>
      </c>
      <c r="H717" s="23" t="s">
        <v>824</v>
      </c>
      <c r="I717" s="23" t="s">
        <v>637</v>
      </c>
      <c r="J717" s="88" t="s">
        <v>2689</v>
      </c>
      <c r="K717" s="117"/>
      <c r="L717" s="91"/>
      <c r="M717" s="117"/>
      <c r="N717" s="91"/>
      <c r="O717" s="91"/>
      <c r="P717" s="91"/>
      <c r="Q717" s="91"/>
      <c r="R717" s="91"/>
      <c r="S717" s="91"/>
    </row>
    <row r="718" spans="1:19" customFormat="1" ht="140.25" x14ac:dyDescent="0.25">
      <c r="A718" s="62" t="s">
        <v>1723</v>
      </c>
      <c r="B718" s="7" t="s">
        <v>2684</v>
      </c>
      <c r="C718" s="159" t="s">
        <v>2692</v>
      </c>
      <c r="D718" s="10" t="s">
        <v>2686</v>
      </c>
      <c r="E718" s="23" t="s">
        <v>1800</v>
      </c>
      <c r="F718" s="23">
        <v>181</v>
      </c>
      <c r="G718" s="23" t="s">
        <v>728</v>
      </c>
      <c r="H718" s="23" t="s">
        <v>729</v>
      </c>
      <c r="I718" s="23" t="s">
        <v>528</v>
      </c>
      <c r="J718" s="88" t="s">
        <v>2689</v>
      </c>
      <c r="K718" s="117"/>
      <c r="L718" s="91"/>
      <c r="M718" s="117"/>
      <c r="N718" s="91"/>
      <c r="O718" s="91"/>
      <c r="P718" s="91"/>
      <c r="Q718" s="91"/>
      <c r="R718" s="91"/>
      <c r="S718" s="91"/>
    </row>
    <row r="719" spans="1:19" customFormat="1" ht="89.25" x14ac:dyDescent="0.25">
      <c r="A719" s="62" t="s">
        <v>1723</v>
      </c>
      <c r="B719" s="7" t="s">
        <v>2684</v>
      </c>
      <c r="C719" s="159" t="s">
        <v>2692</v>
      </c>
      <c r="D719" s="10" t="s">
        <v>2686</v>
      </c>
      <c r="E719" s="23" t="s">
        <v>1800</v>
      </c>
      <c r="F719" s="23">
        <v>217</v>
      </c>
      <c r="G719" s="23" t="s">
        <v>2075</v>
      </c>
      <c r="H719" s="23" t="s">
        <v>2076</v>
      </c>
      <c r="I719" s="23" t="s">
        <v>583</v>
      </c>
      <c r="J719" s="88" t="s">
        <v>2689</v>
      </c>
      <c r="K719" s="117"/>
      <c r="L719" s="91"/>
      <c r="M719" s="117"/>
      <c r="N719" s="91"/>
      <c r="O719" s="91"/>
      <c r="P719" s="91"/>
      <c r="Q719" s="91"/>
      <c r="R719" s="91"/>
      <c r="S719" s="91"/>
    </row>
    <row r="720" spans="1:19" customFormat="1" ht="89.25" x14ac:dyDescent="0.25">
      <c r="A720" s="62" t="s">
        <v>1723</v>
      </c>
      <c r="B720" s="7" t="s">
        <v>2684</v>
      </c>
      <c r="C720" s="159" t="s">
        <v>2692</v>
      </c>
      <c r="D720" s="10" t="s">
        <v>2686</v>
      </c>
      <c r="E720" s="23" t="s">
        <v>1800</v>
      </c>
      <c r="F720" s="23">
        <v>220</v>
      </c>
      <c r="G720" s="23" t="s">
        <v>2075</v>
      </c>
      <c r="H720" s="23" t="s">
        <v>2077</v>
      </c>
      <c r="I720" s="23" t="s">
        <v>583</v>
      </c>
      <c r="J720" s="88" t="s">
        <v>2689</v>
      </c>
      <c r="K720" s="117"/>
      <c r="L720" s="91"/>
      <c r="M720" s="117"/>
      <c r="N720" s="91"/>
      <c r="O720" s="91"/>
      <c r="P720" s="91"/>
      <c r="Q720" s="91"/>
      <c r="R720" s="91"/>
      <c r="S720" s="91"/>
    </row>
    <row r="721" spans="1:19" customFormat="1" ht="89.25" x14ac:dyDescent="0.25">
      <c r="A721" s="62" t="s">
        <v>1723</v>
      </c>
      <c r="B721" s="7" t="s">
        <v>2684</v>
      </c>
      <c r="C721" s="159" t="s">
        <v>2692</v>
      </c>
      <c r="D721" s="10" t="s">
        <v>2686</v>
      </c>
      <c r="E721" s="23" t="s">
        <v>1800</v>
      </c>
      <c r="F721" s="23">
        <v>221</v>
      </c>
      <c r="G721" s="23" t="s">
        <v>2075</v>
      </c>
      <c r="H721" s="23" t="s">
        <v>2078</v>
      </c>
      <c r="I721" s="23" t="s">
        <v>703</v>
      </c>
      <c r="J721" s="88" t="s">
        <v>2689</v>
      </c>
      <c r="K721" s="117"/>
      <c r="L721" s="91"/>
      <c r="M721" s="117"/>
      <c r="N721" s="91"/>
      <c r="O721" s="91"/>
      <c r="P721" s="91"/>
      <c r="Q721" s="91"/>
      <c r="R721" s="91"/>
      <c r="S721" s="91"/>
    </row>
    <row r="722" spans="1:19" customFormat="1" ht="89.25" x14ac:dyDescent="0.25">
      <c r="A722" s="62" t="s">
        <v>1723</v>
      </c>
      <c r="B722" s="7" t="s">
        <v>2684</v>
      </c>
      <c r="C722" s="159" t="s">
        <v>2692</v>
      </c>
      <c r="D722" s="10" t="s">
        <v>2686</v>
      </c>
      <c r="E722" s="23" t="s">
        <v>1800</v>
      </c>
      <c r="F722" s="23">
        <v>222</v>
      </c>
      <c r="G722" s="23" t="s">
        <v>2075</v>
      </c>
      <c r="H722" s="23" t="s">
        <v>2079</v>
      </c>
      <c r="I722" s="23" t="s">
        <v>703</v>
      </c>
      <c r="J722" s="88" t="s">
        <v>2689</v>
      </c>
      <c r="K722" s="117"/>
      <c r="L722" s="91"/>
      <c r="M722" s="117"/>
      <c r="N722" s="91"/>
      <c r="O722" s="91"/>
      <c r="P722" s="91"/>
      <c r="Q722" s="91"/>
      <c r="R722" s="91"/>
      <c r="S722" s="91"/>
    </row>
    <row r="723" spans="1:19" customFormat="1" ht="89.25" x14ac:dyDescent="0.25">
      <c r="A723" s="62" t="s">
        <v>1723</v>
      </c>
      <c r="B723" s="7" t="s">
        <v>2684</v>
      </c>
      <c r="C723" s="159" t="s">
        <v>2692</v>
      </c>
      <c r="D723" s="10" t="s">
        <v>2686</v>
      </c>
      <c r="E723" s="23" t="s">
        <v>1800</v>
      </c>
      <c r="F723" s="23">
        <v>250</v>
      </c>
      <c r="G723" s="23" t="s">
        <v>830</v>
      </c>
      <c r="H723" s="23" t="s">
        <v>831</v>
      </c>
      <c r="I723" s="23" t="s">
        <v>64</v>
      </c>
      <c r="J723" s="88" t="s">
        <v>2689</v>
      </c>
      <c r="K723" s="117"/>
      <c r="L723" s="91"/>
      <c r="M723" s="117"/>
      <c r="N723" s="91"/>
      <c r="O723" s="91"/>
      <c r="P723" s="91"/>
      <c r="Q723" s="91"/>
      <c r="R723" s="91"/>
      <c r="S723" s="91"/>
    </row>
    <row r="724" spans="1:19" customFormat="1" ht="89.25" x14ac:dyDescent="0.25">
      <c r="A724" s="62" t="s">
        <v>1723</v>
      </c>
      <c r="B724" s="7" t="s">
        <v>2684</v>
      </c>
      <c r="C724" s="159" t="s">
        <v>2692</v>
      </c>
      <c r="D724" s="10" t="s">
        <v>2686</v>
      </c>
      <c r="E724" s="23" t="s">
        <v>1800</v>
      </c>
      <c r="F724" s="23">
        <v>252</v>
      </c>
      <c r="G724" s="23" t="s">
        <v>830</v>
      </c>
      <c r="H724" s="23" t="s">
        <v>833</v>
      </c>
      <c r="I724" s="23" t="s">
        <v>8</v>
      </c>
      <c r="J724" s="88" t="s">
        <v>2689</v>
      </c>
      <c r="K724" s="117"/>
      <c r="L724" s="91"/>
      <c r="M724" s="117"/>
      <c r="N724" s="91"/>
      <c r="O724" s="91"/>
      <c r="P724" s="91"/>
      <c r="Q724" s="91"/>
      <c r="R724" s="91"/>
      <c r="S724" s="91"/>
    </row>
    <row r="725" spans="1:19" customFormat="1" ht="89.25" x14ac:dyDescent="0.25">
      <c r="A725" s="62" t="s">
        <v>1723</v>
      </c>
      <c r="B725" s="7" t="s">
        <v>2684</v>
      </c>
      <c r="C725" s="159" t="s">
        <v>2692</v>
      </c>
      <c r="D725" s="10" t="s">
        <v>2686</v>
      </c>
      <c r="E725" s="23" t="s">
        <v>1800</v>
      </c>
      <c r="F725" s="23">
        <v>253</v>
      </c>
      <c r="G725" s="23" t="s">
        <v>830</v>
      </c>
      <c r="H725" s="23" t="s">
        <v>834</v>
      </c>
      <c r="I725" s="23" t="s">
        <v>64</v>
      </c>
      <c r="J725" s="88" t="s">
        <v>2689</v>
      </c>
      <c r="K725" s="117"/>
      <c r="L725" s="91"/>
      <c r="M725" s="117"/>
      <c r="N725" s="91"/>
      <c r="O725" s="91"/>
      <c r="P725" s="91"/>
      <c r="Q725" s="91"/>
      <c r="R725" s="91"/>
      <c r="S725" s="91"/>
    </row>
    <row r="726" spans="1:19" customFormat="1" ht="89.25" x14ac:dyDescent="0.25">
      <c r="A726" s="62" t="s">
        <v>1723</v>
      </c>
      <c r="B726" s="7" t="s">
        <v>2684</v>
      </c>
      <c r="C726" s="159" t="s">
        <v>2692</v>
      </c>
      <c r="D726" s="10" t="s">
        <v>2686</v>
      </c>
      <c r="E726" s="23" t="s">
        <v>1800</v>
      </c>
      <c r="F726" s="23">
        <v>254</v>
      </c>
      <c r="G726" s="23" t="s">
        <v>830</v>
      </c>
      <c r="H726" s="23" t="s">
        <v>835</v>
      </c>
      <c r="I726" s="23" t="s">
        <v>836</v>
      </c>
      <c r="J726" s="88" t="s">
        <v>2689</v>
      </c>
      <c r="K726" s="117"/>
      <c r="L726" s="91"/>
      <c r="M726" s="117"/>
      <c r="N726" s="91"/>
      <c r="O726" s="91"/>
      <c r="P726" s="91"/>
      <c r="Q726" s="91"/>
      <c r="R726" s="91"/>
      <c r="S726" s="91"/>
    </row>
    <row r="727" spans="1:19" customFormat="1" ht="89.25" x14ac:dyDescent="0.25">
      <c r="A727" s="62" t="s">
        <v>1723</v>
      </c>
      <c r="B727" s="7" t="s">
        <v>2684</v>
      </c>
      <c r="C727" s="159" t="s">
        <v>2692</v>
      </c>
      <c r="D727" s="10" t="s">
        <v>2686</v>
      </c>
      <c r="E727" s="23" t="s">
        <v>1800</v>
      </c>
      <c r="F727" s="23">
        <v>257</v>
      </c>
      <c r="G727" s="23" t="s">
        <v>551</v>
      </c>
      <c r="H727" s="23" t="s">
        <v>837</v>
      </c>
      <c r="I727" s="23" t="s">
        <v>646</v>
      </c>
      <c r="J727" s="88" t="s">
        <v>2689</v>
      </c>
      <c r="K727" s="117"/>
      <c r="L727" s="91"/>
      <c r="M727" s="117"/>
      <c r="N727" s="91"/>
      <c r="O727" s="91"/>
      <c r="P727" s="91"/>
      <c r="Q727" s="91"/>
      <c r="R727" s="91"/>
      <c r="S727" s="91"/>
    </row>
    <row r="728" spans="1:19" customFormat="1" ht="89.25" x14ac:dyDescent="0.25">
      <c r="A728" s="62" t="s">
        <v>1723</v>
      </c>
      <c r="B728" s="7" t="s">
        <v>2684</v>
      </c>
      <c r="C728" s="159" t="s">
        <v>2692</v>
      </c>
      <c r="D728" s="10" t="s">
        <v>2686</v>
      </c>
      <c r="E728" s="23" t="s">
        <v>1800</v>
      </c>
      <c r="F728" s="23">
        <v>260</v>
      </c>
      <c r="G728" s="23" t="s">
        <v>551</v>
      </c>
      <c r="H728" s="23" t="s">
        <v>840</v>
      </c>
      <c r="I728" s="23" t="s">
        <v>659</v>
      </c>
      <c r="J728" s="88" t="s">
        <v>2689</v>
      </c>
      <c r="K728" s="117"/>
      <c r="L728" s="91"/>
      <c r="M728" s="117"/>
      <c r="N728" s="91"/>
      <c r="O728" s="91"/>
      <c r="P728" s="91"/>
      <c r="Q728" s="91"/>
      <c r="R728" s="91"/>
      <c r="S728" s="91"/>
    </row>
    <row r="729" spans="1:19" customFormat="1" ht="89.25" x14ac:dyDescent="0.25">
      <c r="A729" s="62" t="s">
        <v>1723</v>
      </c>
      <c r="B729" s="7" t="s">
        <v>2684</v>
      </c>
      <c r="C729" s="159" t="s">
        <v>2692</v>
      </c>
      <c r="D729" s="10" t="s">
        <v>2686</v>
      </c>
      <c r="E729" s="23" t="s">
        <v>1800</v>
      </c>
      <c r="F729" s="23">
        <v>280</v>
      </c>
      <c r="G729" s="23" t="s">
        <v>551</v>
      </c>
      <c r="H729" s="23" t="s">
        <v>853</v>
      </c>
      <c r="I729" s="23" t="s">
        <v>583</v>
      </c>
      <c r="J729" s="88" t="s">
        <v>2689</v>
      </c>
      <c r="K729" s="117"/>
      <c r="L729" s="91"/>
      <c r="M729" s="117"/>
      <c r="N729" s="91"/>
      <c r="O729" s="91"/>
      <c r="P729" s="91"/>
      <c r="Q729" s="91"/>
      <c r="R729" s="91"/>
      <c r="S729" s="91"/>
    </row>
    <row r="730" spans="1:19" customFormat="1" ht="89.25" x14ac:dyDescent="0.25">
      <c r="A730" s="62" t="s">
        <v>1723</v>
      </c>
      <c r="B730" s="7" t="s">
        <v>2684</v>
      </c>
      <c r="C730" s="159" t="s">
        <v>2692</v>
      </c>
      <c r="D730" s="10" t="s">
        <v>2686</v>
      </c>
      <c r="E730" s="23" t="s">
        <v>1800</v>
      </c>
      <c r="F730" s="23">
        <v>636</v>
      </c>
      <c r="G730" s="23" t="s">
        <v>690</v>
      </c>
      <c r="H730" s="23" t="s">
        <v>713</v>
      </c>
      <c r="I730" s="23" t="s">
        <v>714</v>
      </c>
      <c r="J730" s="88" t="s">
        <v>2689</v>
      </c>
      <c r="K730" s="117"/>
      <c r="L730" s="91"/>
      <c r="M730" s="117"/>
      <c r="N730" s="91"/>
      <c r="O730" s="91"/>
      <c r="P730" s="91"/>
      <c r="Q730" s="91"/>
      <c r="R730" s="91"/>
      <c r="S730" s="91"/>
    </row>
    <row r="731" spans="1:19" customFormat="1" ht="89.25" x14ac:dyDescent="0.25">
      <c r="A731" s="62" t="s">
        <v>1723</v>
      </c>
      <c r="B731" s="7" t="s">
        <v>2684</v>
      </c>
      <c r="C731" s="159" t="s">
        <v>2692</v>
      </c>
      <c r="D731" s="10" t="s">
        <v>2686</v>
      </c>
      <c r="E731" s="23" t="s">
        <v>1728</v>
      </c>
      <c r="F731" s="30">
        <v>67</v>
      </c>
      <c r="G731" s="23" t="s">
        <v>245</v>
      </c>
      <c r="H731" s="23" t="s">
        <v>246</v>
      </c>
      <c r="I731" s="23" t="s">
        <v>247</v>
      </c>
      <c r="J731" s="88" t="s">
        <v>1734</v>
      </c>
      <c r="K731" s="117"/>
      <c r="L731" s="91"/>
      <c r="M731" s="117"/>
      <c r="N731" s="91"/>
      <c r="O731" s="91"/>
      <c r="P731" s="91"/>
      <c r="Q731" s="91"/>
      <c r="R731" s="91"/>
      <c r="S731" s="91"/>
    </row>
    <row r="732" spans="1:19" customFormat="1" ht="90" x14ac:dyDescent="0.25">
      <c r="A732" s="62" t="s">
        <v>1723</v>
      </c>
      <c r="B732" s="7" t="s">
        <v>2684</v>
      </c>
      <c r="C732" s="159" t="s">
        <v>2692</v>
      </c>
      <c r="D732" s="10" t="s">
        <v>2686</v>
      </c>
      <c r="E732" s="23" t="s">
        <v>1728</v>
      </c>
      <c r="F732" s="30">
        <v>578</v>
      </c>
      <c r="G732" s="23" t="s">
        <v>248</v>
      </c>
      <c r="H732" s="23" t="s">
        <v>249</v>
      </c>
      <c r="I732" s="23" t="s">
        <v>250</v>
      </c>
      <c r="J732" s="88" t="s">
        <v>1735</v>
      </c>
      <c r="K732" s="117"/>
      <c r="L732" s="91"/>
      <c r="M732" s="117"/>
      <c r="N732" s="91"/>
      <c r="O732" s="91"/>
      <c r="P732" s="91"/>
      <c r="Q732" s="91"/>
      <c r="R732" s="91"/>
      <c r="S732" s="91"/>
    </row>
    <row r="733" spans="1:19" customFormat="1" ht="89.25" x14ac:dyDescent="0.25">
      <c r="A733" s="62" t="s">
        <v>1723</v>
      </c>
      <c r="B733" s="7" t="s">
        <v>2684</v>
      </c>
      <c r="C733" s="159" t="s">
        <v>2692</v>
      </c>
      <c r="D733" s="10" t="s">
        <v>2686</v>
      </c>
      <c r="E733" s="23" t="s">
        <v>1728</v>
      </c>
      <c r="F733" s="30" t="s">
        <v>251</v>
      </c>
      <c r="G733" s="23" t="s">
        <v>252</v>
      </c>
      <c r="H733" s="23" t="s">
        <v>253</v>
      </c>
      <c r="I733" s="23" t="s">
        <v>1759</v>
      </c>
      <c r="J733" s="88" t="s">
        <v>1734</v>
      </c>
      <c r="K733" s="117"/>
      <c r="L733" s="91"/>
      <c r="M733" s="117"/>
      <c r="N733" s="91"/>
      <c r="O733" s="91"/>
      <c r="P733" s="91"/>
      <c r="Q733" s="91"/>
      <c r="R733" s="91"/>
      <c r="S733" s="91"/>
    </row>
    <row r="734" spans="1:19" customFormat="1" ht="90" x14ac:dyDescent="0.25">
      <c r="A734" s="62" t="s">
        <v>1723</v>
      </c>
      <c r="B734" s="7" t="s">
        <v>2684</v>
      </c>
      <c r="C734" s="159" t="s">
        <v>2692</v>
      </c>
      <c r="D734" s="10" t="s">
        <v>2686</v>
      </c>
      <c r="E734" s="23" t="s">
        <v>1728</v>
      </c>
      <c r="F734" s="30">
        <v>36</v>
      </c>
      <c r="G734" s="23" t="s">
        <v>255</v>
      </c>
      <c r="H734" s="23" t="s">
        <v>256</v>
      </c>
      <c r="I734" s="23" t="s">
        <v>257</v>
      </c>
      <c r="J734" s="88" t="s">
        <v>1735</v>
      </c>
      <c r="K734" s="117"/>
      <c r="L734" s="91"/>
      <c r="M734" s="117"/>
      <c r="N734" s="91"/>
      <c r="O734" s="91"/>
      <c r="P734" s="91"/>
      <c r="Q734" s="91"/>
      <c r="R734" s="91"/>
      <c r="S734" s="91"/>
    </row>
    <row r="735" spans="1:19" customFormat="1" ht="89.25" x14ac:dyDescent="0.25">
      <c r="A735" s="62" t="s">
        <v>1723</v>
      </c>
      <c r="B735" s="7" t="s">
        <v>2684</v>
      </c>
      <c r="C735" s="159" t="s">
        <v>2692</v>
      </c>
      <c r="D735" s="10" t="s">
        <v>2686</v>
      </c>
      <c r="E735" s="23" t="s">
        <v>1728</v>
      </c>
      <c r="F735" s="30">
        <v>66</v>
      </c>
      <c r="G735" s="23" t="s">
        <v>258</v>
      </c>
      <c r="H735" s="23" t="s">
        <v>259</v>
      </c>
      <c r="I735" s="23" t="s">
        <v>260</v>
      </c>
      <c r="J735" s="88" t="s">
        <v>1734</v>
      </c>
      <c r="K735" s="117"/>
      <c r="L735" s="91"/>
      <c r="M735" s="117"/>
      <c r="N735" s="91"/>
      <c r="O735" s="91"/>
      <c r="P735" s="91"/>
      <c r="Q735" s="91"/>
      <c r="R735" s="91"/>
      <c r="S735" s="91"/>
    </row>
    <row r="736" spans="1:19" customFormat="1" ht="90" x14ac:dyDescent="0.25">
      <c r="A736" s="62" t="s">
        <v>1723</v>
      </c>
      <c r="B736" s="7" t="s">
        <v>2684</v>
      </c>
      <c r="C736" s="159" t="s">
        <v>2692</v>
      </c>
      <c r="D736" s="10" t="s">
        <v>2686</v>
      </c>
      <c r="E736" s="23" t="s">
        <v>1728</v>
      </c>
      <c r="F736" s="30" t="s">
        <v>261</v>
      </c>
      <c r="G736" s="23" t="s">
        <v>262</v>
      </c>
      <c r="H736" s="23" t="s">
        <v>263</v>
      </c>
      <c r="I736" s="23" t="s">
        <v>264</v>
      </c>
      <c r="J736" s="88" t="s">
        <v>1735</v>
      </c>
      <c r="K736" s="117"/>
      <c r="L736" s="91"/>
      <c r="M736" s="117"/>
      <c r="N736" s="91"/>
      <c r="O736" s="91"/>
      <c r="P736" s="91"/>
      <c r="Q736" s="91"/>
      <c r="R736" s="91"/>
      <c r="S736" s="91"/>
    </row>
    <row r="737" spans="1:19" customFormat="1" ht="89.25" x14ac:dyDescent="0.25">
      <c r="A737" s="62" t="s">
        <v>1723</v>
      </c>
      <c r="B737" s="7" t="s">
        <v>2684</v>
      </c>
      <c r="C737" s="159" t="s">
        <v>2692</v>
      </c>
      <c r="D737" s="10" t="s">
        <v>2686</v>
      </c>
      <c r="E737" s="23" t="s">
        <v>1728</v>
      </c>
      <c r="F737" s="30">
        <v>171</v>
      </c>
      <c r="G737" s="23" t="s">
        <v>252</v>
      </c>
      <c r="H737" s="23" t="s">
        <v>253</v>
      </c>
      <c r="I737" s="23" t="s">
        <v>267</v>
      </c>
      <c r="J737" s="88" t="s">
        <v>1734</v>
      </c>
      <c r="K737" s="117"/>
      <c r="L737" s="91"/>
      <c r="M737" s="117"/>
      <c r="N737" s="91"/>
      <c r="O737" s="91"/>
      <c r="P737" s="91"/>
      <c r="Q737" s="91"/>
      <c r="R737" s="91"/>
      <c r="S737" s="91"/>
    </row>
    <row r="738" spans="1:19" customFormat="1" ht="89.25" x14ac:dyDescent="0.25">
      <c r="A738" s="62" t="s">
        <v>1723</v>
      </c>
      <c r="B738" s="7" t="s">
        <v>2684</v>
      </c>
      <c r="C738" s="159" t="s">
        <v>2692</v>
      </c>
      <c r="D738" s="10" t="s">
        <v>2686</v>
      </c>
      <c r="E738" s="23" t="s">
        <v>1728</v>
      </c>
      <c r="F738" s="30">
        <v>570</v>
      </c>
      <c r="G738" s="23" t="s">
        <v>268</v>
      </c>
      <c r="H738" s="23" t="s">
        <v>269</v>
      </c>
      <c r="I738" s="23" t="s">
        <v>270</v>
      </c>
      <c r="J738" s="88" t="s">
        <v>1734</v>
      </c>
      <c r="K738" s="117"/>
      <c r="L738" s="91"/>
      <c r="M738" s="117"/>
      <c r="N738" s="91"/>
      <c r="O738" s="91"/>
      <c r="P738" s="91"/>
      <c r="Q738" s="91"/>
      <c r="R738" s="91"/>
      <c r="S738" s="91"/>
    </row>
    <row r="739" spans="1:19" customFormat="1" ht="89.25" x14ac:dyDescent="0.25">
      <c r="A739" s="62" t="s">
        <v>1723</v>
      </c>
      <c r="B739" s="7" t="s">
        <v>2684</v>
      </c>
      <c r="C739" s="159" t="s">
        <v>2692</v>
      </c>
      <c r="D739" s="10" t="s">
        <v>2686</v>
      </c>
      <c r="E739" s="23" t="s">
        <v>1728</v>
      </c>
      <c r="F739" s="30">
        <v>574</v>
      </c>
      <c r="G739" s="23" t="s">
        <v>271</v>
      </c>
      <c r="H739" s="23" t="s">
        <v>272</v>
      </c>
      <c r="I739" s="23" t="s">
        <v>273</v>
      </c>
      <c r="J739" s="88" t="s">
        <v>1734</v>
      </c>
      <c r="K739" s="117"/>
      <c r="L739" s="91"/>
      <c r="M739" s="117"/>
      <c r="N739" s="91"/>
      <c r="O739" s="91"/>
      <c r="P739" s="91"/>
      <c r="Q739" s="91"/>
      <c r="R739" s="91"/>
      <c r="S739" s="91"/>
    </row>
    <row r="740" spans="1:19" customFormat="1" ht="90" x14ac:dyDescent="0.25">
      <c r="A740" s="62" t="s">
        <v>1723</v>
      </c>
      <c r="B740" s="7" t="s">
        <v>2684</v>
      </c>
      <c r="C740" s="159" t="s">
        <v>2692</v>
      </c>
      <c r="D740" s="10" t="s">
        <v>2686</v>
      </c>
      <c r="E740" s="23" t="s">
        <v>1728</v>
      </c>
      <c r="F740" s="30">
        <v>594</v>
      </c>
      <c r="G740" s="23" t="s">
        <v>274</v>
      </c>
      <c r="H740" s="23" t="s">
        <v>275</v>
      </c>
      <c r="I740" s="23" t="s">
        <v>276</v>
      </c>
      <c r="J740" s="88" t="s">
        <v>1735</v>
      </c>
      <c r="K740" s="117"/>
      <c r="L740" s="91"/>
      <c r="M740" s="117"/>
      <c r="N740" s="91"/>
      <c r="O740" s="91"/>
      <c r="P740" s="91"/>
      <c r="Q740" s="91"/>
      <c r="R740" s="91"/>
      <c r="S740" s="91"/>
    </row>
    <row r="741" spans="1:19" customFormat="1" ht="105" x14ac:dyDescent="0.25">
      <c r="A741" s="62" t="s">
        <v>1723</v>
      </c>
      <c r="B741" s="7" t="s">
        <v>2684</v>
      </c>
      <c r="C741" s="159" t="s">
        <v>2692</v>
      </c>
      <c r="D741" s="10" t="s">
        <v>2686</v>
      </c>
      <c r="E741" s="23" t="s">
        <v>1728</v>
      </c>
      <c r="F741" s="30">
        <v>25</v>
      </c>
      <c r="G741" s="23" t="s">
        <v>277</v>
      </c>
      <c r="H741" s="23" t="s">
        <v>278</v>
      </c>
      <c r="I741" s="23" t="s">
        <v>279</v>
      </c>
      <c r="J741" s="115" t="s">
        <v>1733</v>
      </c>
      <c r="K741" s="117"/>
      <c r="L741" s="91"/>
      <c r="M741" s="117"/>
      <c r="N741" s="91"/>
      <c r="O741" s="91"/>
      <c r="P741" s="91"/>
      <c r="Q741" s="91"/>
      <c r="R741" s="91"/>
      <c r="S741" s="91"/>
    </row>
    <row r="742" spans="1:19" customFormat="1" ht="105" x14ac:dyDescent="0.25">
      <c r="A742" s="62" t="s">
        <v>1723</v>
      </c>
      <c r="B742" s="7" t="s">
        <v>2684</v>
      </c>
      <c r="C742" s="159" t="s">
        <v>2692</v>
      </c>
      <c r="D742" s="10" t="s">
        <v>2686</v>
      </c>
      <c r="E742" s="23" t="s">
        <v>1728</v>
      </c>
      <c r="F742" s="30">
        <v>33</v>
      </c>
      <c r="G742" s="23" t="s">
        <v>280</v>
      </c>
      <c r="H742" s="23" t="s">
        <v>281</v>
      </c>
      <c r="I742" s="23" t="s">
        <v>279</v>
      </c>
      <c r="J742" s="115" t="s">
        <v>1733</v>
      </c>
      <c r="K742" s="117"/>
      <c r="L742" s="91"/>
      <c r="M742" s="117"/>
      <c r="N742" s="91"/>
      <c r="O742" s="91"/>
      <c r="P742" s="91"/>
      <c r="Q742" s="91"/>
      <c r="R742" s="91"/>
      <c r="S742" s="91"/>
    </row>
    <row r="743" spans="1:19" customFormat="1" ht="89.25" x14ac:dyDescent="0.25">
      <c r="A743" s="62" t="s">
        <v>1723</v>
      </c>
      <c r="B743" s="7" t="s">
        <v>2684</v>
      </c>
      <c r="C743" s="159" t="s">
        <v>2692</v>
      </c>
      <c r="D743" s="10" t="s">
        <v>2686</v>
      </c>
      <c r="E743" s="23" t="s">
        <v>1728</v>
      </c>
      <c r="F743" s="30">
        <v>34</v>
      </c>
      <c r="G743" s="23" t="s">
        <v>282</v>
      </c>
      <c r="H743" s="23" t="s">
        <v>283</v>
      </c>
      <c r="I743" s="23" t="s">
        <v>284</v>
      </c>
      <c r="J743" s="88" t="s">
        <v>1734</v>
      </c>
      <c r="K743" s="117"/>
      <c r="L743" s="91"/>
      <c r="M743" s="117"/>
      <c r="N743" s="91"/>
      <c r="O743" s="91"/>
      <c r="P743" s="91"/>
      <c r="Q743" s="91"/>
      <c r="R743" s="91"/>
      <c r="S743" s="91"/>
    </row>
    <row r="744" spans="1:19" customFormat="1" ht="89.25" x14ac:dyDescent="0.25">
      <c r="A744" s="62" t="s">
        <v>1723</v>
      </c>
      <c r="B744" s="7" t="s">
        <v>2684</v>
      </c>
      <c r="C744" s="159" t="s">
        <v>2692</v>
      </c>
      <c r="D744" s="10" t="s">
        <v>2686</v>
      </c>
      <c r="E744" s="23" t="s">
        <v>1728</v>
      </c>
      <c r="F744" s="30">
        <v>40</v>
      </c>
      <c r="G744" s="23" t="s">
        <v>285</v>
      </c>
      <c r="H744" s="23" t="s">
        <v>286</v>
      </c>
      <c r="I744" s="23" t="s">
        <v>287</v>
      </c>
      <c r="J744" s="88" t="s">
        <v>1734</v>
      </c>
      <c r="K744" s="117"/>
      <c r="L744" s="91"/>
      <c r="M744" s="117"/>
      <c r="N744" s="91"/>
      <c r="O744" s="91"/>
      <c r="P744" s="91"/>
      <c r="Q744" s="91"/>
      <c r="R744" s="91"/>
      <c r="S744" s="91"/>
    </row>
    <row r="745" spans="1:19" customFormat="1" ht="89.25" x14ac:dyDescent="0.25">
      <c r="A745" s="62" t="s">
        <v>1723</v>
      </c>
      <c r="B745" s="7" t="s">
        <v>2684</v>
      </c>
      <c r="C745" s="159" t="s">
        <v>2692</v>
      </c>
      <c r="D745" s="10" t="s">
        <v>2686</v>
      </c>
      <c r="E745" s="23" t="s">
        <v>1728</v>
      </c>
      <c r="F745" s="30">
        <v>43</v>
      </c>
      <c r="G745" s="23" t="s">
        <v>288</v>
      </c>
      <c r="H745" s="23" t="s">
        <v>289</v>
      </c>
      <c r="I745" s="23" t="s">
        <v>1759</v>
      </c>
      <c r="J745" s="88" t="s">
        <v>1734</v>
      </c>
      <c r="K745" s="117"/>
      <c r="L745" s="91"/>
      <c r="M745" s="117"/>
      <c r="N745" s="91"/>
      <c r="O745" s="91"/>
      <c r="P745" s="91"/>
      <c r="Q745" s="91"/>
      <c r="R745" s="91"/>
      <c r="S745" s="91"/>
    </row>
    <row r="746" spans="1:19" customFormat="1" ht="89.25" x14ac:dyDescent="0.25">
      <c r="A746" s="62" t="s">
        <v>1723</v>
      </c>
      <c r="B746" s="7" t="s">
        <v>2684</v>
      </c>
      <c r="C746" s="159" t="s">
        <v>2692</v>
      </c>
      <c r="D746" s="10" t="s">
        <v>2686</v>
      </c>
      <c r="E746" s="23" t="s">
        <v>1728</v>
      </c>
      <c r="F746" s="30">
        <v>46</v>
      </c>
      <c r="G746" s="23" t="s">
        <v>290</v>
      </c>
      <c r="H746" s="23" t="s">
        <v>291</v>
      </c>
      <c r="I746" s="23" t="s">
        <v>292</v>
      </c>
      <c r="J746" s="88" t="s">
        <v>1734</v>
      </c>
      <c r="K746" s="117"/>
      <c r="L746" s="91"/>
      <c r="M746" s="117"/>
      <c r="N746" s="91"/>
      <c r="O746" s="91"/>
      <c r="P746" s="91"/>
      <c r="Q746" s="91"/>
      <c r="R746" s="91"/>
      <c r="S746" s="91"/>
    </row>
    <row r="747" spans="1:19" customFormat="1" ht="89.25" x14ac:dyDescent="0.25">
      <c r="A747" s="62" t="s">
        <v>1723</v>
      </c>
      <c r="B747" s="7" t="s">
        <v>2684</v>
      </c>
      <c r="C747" s="159" t="s">
        <v>2692</v>
      </c>
      <c r="D747" s="10" t="s">
        <v>2686</v>
      </c>
      <c r="E747" s="23" t="s">
        <v>1728</v>
      </c>
      <c r="F747" s="30">
        <v>49</v>
      </c>
      <c r="G747" s="23" t="s">
        <v>293</v>
      </c>
      <c r="H747" s="23" t="s">
        <v>294</v>
      </c>
      <c r="I747" s="23" t="s">
        <v>295</v>
      </c>
      <c r="J747" s="88" t="s">
        <v>1734</v>
      </c>
      <c r="K747" s="117"/>
      <c r="L747" s="91"/>
      <c r="M747" s="117"/>
      <c r="N747" s="91"/>
      <c r="O747" s="91"/>
      <c r="P747" s="91"/>
      <c r="Q747" s="91"/>
      <c r="R747" s="91"/>
      <c r="S747" s="91"/>
    </row>
    <row r="748" spans="1:19" customFormat="1" ht="89.25" x14ac:dyDescent="0.25">
      <c r="A748" s="62" t="s">
        <v>1723</v>
      </c>
      <c r="B748" s="7" t="s">
        <v>2684</v>
      </c>
      <c r="C748" s="159" t="s">
        <v>2692</v>
      </c>
      <c r="D748" s="10" t="s">
        <v>2686</v>
      </c>
      <c r="E748" s="23" t="s">
        <v>1728</v>
      </c>
      <c r="F748" s="30">
        <v>50</v>
      </c>
      <c r="G748" s="23" t="s">
        <v>296</v>
      </c>
      <c r="H748" s="23" t="s">
        <v>297</v>
      </c>
      <c r="I748" s="23" t="s">
        <v>298</v>
      </c>
      <c r="J748" s="88" t="s">
        <v>1734</v>
      </c>
      <c r="K748" s="117"/>
      <c r="L748" s="91"/>
      <c r="M748" s="117"/>
      <c r="N748" s="91"/>
      <c r="O748" s="91"/>
      <c r="P748" s="91"/>
      <c r="Q748" s="91"/>
      <c r="R748" s="91"/>
      <c r="S748" s="91"/>
    </row>
    <row r="749" spans="1:19" customFormat="1" ht="90" x14ac:dyDescent="0.25">
      <c r="A749" s="62" t="s">
        <v>1723</v>
      </c>
      <c r="B749" s="7" t="s">
        <v>2684</v>
      </c>
      <c r="C749" s="159" t="s">
        <v>2692</v>
      </c>
      <c r="D749" s="10" t="s">
        <v>2686</v>
      </c>
      <c r="E749" s="23" t="s">
        <v>1728</v>
      </c>
      <c r="F749" s="30">
        <v>51</v>
      </c>
      <c r="G749" s="23" t="s">
        <v>299</v>
      </c>
      <c r="H749" s="23" t="s">
        <v>300</v>
      </c>
      <c r="I749" s="23" t="s">
        <v>301</v>
      </c>
      <c r="J749" s="88" t="s">
        <v>1735</v>
      </c>
      <c r="K749" s="117"/>
      <c r="L749" s="91"/>
      <c r="M749" s="117"/>
      <c r="N749" s="91"/>
      <c r="O749" s="91"/>
      <c r="P749" s="91"/>
      <c r="Q749" s="91"/>
      <c r="R749" s="91"/>
      <c r="S749" s="91"/>
    </row>
    <row r="750" spans="1:19" customFormat="1" ht="90" x14ac:dyDescent="0.25">
      <c r="A750" s="62" t="s">
        <v>1723</v>
      </c>
      <c r="B750" s="7" t="s">
        <v>2684</v>
      </c>
      <c r="C750" s="159" t="s">
        <v>2692</v>
      </c>
      <c r="D750" s="10" t="s">
        <v>2686</v>
      </c>
      <c r="E750" s="23" t="s">
        <v>1728</v>
      </c>
      <c r="F750" s="30">
        <v>52</v>
      </c>
      <c r="G750" s="23" t="s">
        <v>302</v>
      </c>
      <c r="H750" s="23" t="s">
        <v>303</v>
      </c>
      <c r="I750" s="23" t="s">
        <v>304</v>
      </c>
      <c r="J750" s="88" t="s">
        <v>1735</v>
      </c>
      <c r="K750" s="117"/>
      <c r="L750" s="91"/>
      <c r="M750" s="117"/>
      <c r="N750" s="91"/>
      <c r="O750" s="91"/>
      <c r="P750" s="91"/>
      <c r="Q750" s="91"/>
      <c r="R750" s="91"/>
      <c r="S750" s="91"/>
    </row>
    <row r="751" spans="1:19" customFormat="1" ht="89.25" x14ac:dyDescent="0.25">
      <c r="A751" s="62" t="s">
        <v>1723</v>
      </c>
      <c r="B751" s="7" t="s">
        <v>2684</v>
      </c>
      <c r="C751" s="159" t="s">
        <v>2692</v>
      </c>
      <c r="D751" s="10" t="s">
        <v>2686</v>
      </c>
      <c r="E751" s="23" t="s">
        <v>1728</v>
      </c>
      <c r="F751" s="30">
        <v>53</v>
      </c>
      <c r="G751" s="23" t="s">
        <v>305</v>
      </c>
      <c r="H751" s="23" t="s">
        <v>306</v>
      </c>
      <c r="I751" s="23" t="s">
        <v>307</v>
      </c>
      <c r="J751" s="88" t="s">
        <v>1734</v>
      </c>
      <c r="K751" s="117"/>
      <c r="L751" s="91"/>
      <c r="M751" s="117"/>
      <c r="N751" s="91"/>
      <c r="O751" s="91"/>
      <c r="P751" s="91"/>
      <c r="Q751" s="91"/>
      <c r="R751" s="91"/>
      <c r="S751" s="91"/>
    </row>
    <row r="752" spans="1:19" customFormat="1" ht="105" x14ac:dyDescent="0.25">
      <c r="A752" s="62" t="s">
        <v>1723</v>
      </c>
      <c r="B752" s="7" t="s">
        <v>2684</v>
      </c>
      <c r="C752" s="159" t="s">
        <v>2692</v>
      </c>
      <c r="D752" s="10" t="s">
        <v>2686</v>
      </c>
      <c r="E752" s="23" t="s">
        <v>1728</v>
      </c>
      <c r="F752" s="30">
        <v>61</v>
      </c>
      <c r="G752" s="23" t="s">
        <v>308</v>
      </c>
      <c r="H752" s="23" t="s">
        <v>309</v>
      </c>
      <c r="I752" s="23" t="s">
        <v>276</v>
      </c>
      <c r="J752" s="115" t="s">
        <v>1733</v>
      </c>
      <c r="K752" s="117"/>
      <c r="L752" s="91"/>
      <c r="M752" s="117"/>
      <c r="N752" s="91"/>
      <c r="O752" s="91"/>
      <c r="P752" s="91"/>
      <c r="Q752" s="91"/>
      <c r="R752" s="91"/>
      <c r="S752" s="91"/>
    </row>
    <row r="753" spans="1:19" customFormat="1" ht="90" x14ac:dyDescent="0.25">
      <c r="A753" s="62" t="s">
        <v>1723</v>
      </c>
      <c r="B753" s="7" t="s">
        <v>2684</v>
      </c>
      <c r="C753" s="159" t="s">
        <v>2692</v>
      </c>
      <c r="D753" s="10" t="s">
        <v>2686</v>
      </c>
      <c r="E753" s="23" t="s">
        <v>1728</v>
      </c>
      <c r="F753" s="30">
        <v>63</v>
      </c>
      <c r="G753" s="23" t="s">
        <v>310</v>
      </c>
      <c r="H753" s="23" t="s">
        <v>311</v>
      </c>
      <c r="I753" s="23" t="s">
        <v>257</v>
      </c>
      <c r="J753" s="88" t="s">
        <v>1735</v>
      </c>
      <c r="K753" s="117"/>
      <c r="L753" s="91"/>
      <c r="M753" s="117"/>
      <c r="N753" s="91"/>
      <c r="O753" s="91"/>
      <c r="P753" s="91"/>
      <c r="Q753" s="91"/>
      <c r="R753" s="91"/>
      <c r="S753" s="91"/>
    </row>
    <row r="754" spans="1:19" customFormat="1" ht="89.25" x14ac:dyDescent="0.25">
      <c r="A754" s="62" t="s">
        <v>1723</v>
      </c>
      <c r="B754" s="7" t="s">
        <v>2684</v>
      </c>
      <c r="C754" s="159" t="s">
        <v>2692</v>
      </c>
      <c r="D754" s="10" t="s">
        <v>2686</v>
      </c>
      <c r="E754" s="23" t="s">
        <v>1728</v>
      </c>
      <c r="F754" s="30">
        <v>65</v>
      </c>
      <c r="G754" s="23" t="s">
        <v>312</v>
      </c>
      <c r="H754" s="23" t="s">
        <v>313</v>
      </c>
      <c r="I754" s="23" t="s">
        <v>314</v>
      </c>
      <c r="J754" s="88" t="s">
        <v>1734</v>
      </c>
      <c r="K754" s="117"/>
      <c r="L754" s="91"/>
      <c r="M754" s="117"/>
      <c r="N754" s="91"/>
      <c r="O754" s="91"/>
      <c r="P754" s="91"/>
      <c r="Q754" s="91"/>
      <c r="R754" s="91"/>
      <c r="S754" s="91"/>
    </row>
    <row r="755" spans="1:19" customFormat="1" ht="140.25" x14ac:dyDescent="0.25">
      <c r="A755" s="62" t="s">
        <v>1723</v>
      </c>
      <c r="B755" s="7" t="s">
        <v>2684</v>
      </c>
      <c r="C755" s="159" t="s">
        <v>2692</v>
      </c>
      <c r="D755" s="10" t="s">
        <v>2686</v>
      </c>
      <c r="E755" s="23" t="s">
        <v>1728</v>
      </c>
      <c r="F755" s="30">
        <v>68</v>
      </c>
      <c r="G755" s="23" t="s">
        <v>315</v>
      </c>
      <c r="H755" s="23" t="s">
        <v>316</v>
      </c>
      <c r="I755" s="23" t="s">
        <v>317</v>
      </c>
      <c r="J755" s="88" t="s">
        <v>1734</v>
      </c>
      <c r="K755" s="117"/>
      <c r="L755" s="91"/>
      <c r="M755" s="117"/>
      <c r="N755" s="91"/>
      <c r="O755" s="91"/>
      <c r="P755" s="91"/>
      <c r="Q755" s="91"/>
      <c r="R755" s="91"/>
      <c r="S755" s="91"/>
    </row>
    <row r="756" spans="1:19" customFormat="1" ht="89.25" x14ac:dyDescent="0.25">
      <c r="A756" s="62" t="s">
        <v>1723</v>
      </c>
      <c r="B756" s="7" t="s">
        <v>2684</v>
      </c>
      <c r="C756" s="159" t="s">
        <v>2692</v>
      </c>
      <c r="D756" s="10" t="s">
        <v>2686</v>
      </c>
      <c r="E756" s="23" t="s">
        <v>1728</v>
      </c>
      <c r="F756" s="30">
        <v>336</v>
      </c>
      <c r="G756" s="23" t="s">
        <v>327</v>
      </c>
      <c r="H756" s="23" t="s">
        <v>328</v>
      </c>
      <c r="I756" s="23" t="s">
        <v>287</v>
      </c>
      <c r="J756" s="88" t="s">
        <v>1734</v>
      </c>
      <c r="K756" s="117"/>
      <c r="L756" s="91"/>
      <c r="M756" s="117"/>
      <c r="N756" s="91"/>
      <c r="O756" s="91"/>
      <c r="P756" s="91"/>
      <c r="Q756" s="91"/>
      <c r="R756" s="91"/>
      <c r="S756" s="91"/>
    </row>
    <row r="757" spans="1:19" customFormat="1" ht="89.25" x14ac:dyDescent="0.25">
      <c r="A757" s="62" t="s">
        <v>1723</v>
      </c>
      <c r="B757" s="7" t="s">
        <v>2684</v>
      </c>
      <c r="C757" s="159" t="s">
        <v>2692</v>
      </c>
      <c r="D757" s="10" t="s">
        <v>2686</v>
      </c>
      <c r="E757" s="23" t="s">
        <v>1728</v>
      </c>
      <c r="F757" s="30">
        <v>357</v>
      </c>
      <c r="G757" s="23" t="s">
        <v>329</v>
      </c>
      <c r="H757" s="23" t="s">
        <v>330</v>
      </c>
      <c r="I757" s="23" t="s">
        <v>8</v>
      </c>
      <c r="J757" s="88" t="s">
        <v>1734</v>
      </c>
      <c r="K757" s="117"/>
      <c r="L757" s="91"/>
      <c r="M757" s="117"/>
      <c r="N757" s="91"/>
      <c r="O757" s="91"/>
      <c r="P757" s="91"/>
      <c r="Q757" s="91"/>
      <c r="R757" s="91"/>
      <c r="S757" s="91"/>
    </row>
    <row r="758" spans="1:19" customFormat="1" ht="89.25" x14ac:dyDescent="0.25">
      <c r="A758" s="62" t="s">
        <v>1723</v>
      </c>
      <c r="B758" s="7" t="s">
        <v>2684</v>
      </c>
      <c r="C758" s="159" t="s">
        <v>2692</v>
      </c>
      <c r="D758" s="10" t="s">
        <v>2686</v>
      </c>
      <c r="E758" s="23" t="s">
        <v>1728</v>
      </c>
      <c r="F758" s="30">
        <v>360</v>
      </c>
      <c r="G758" s="23" t="s">
        <v>331</v>
      </c>
      <c r="H758" s="23" t="s">
        <v>332</v>
      </c>
      <c r="I758" s="23" t="s">
        <v>295</v>
      </c>
      <c r="J758" s="88" t="s">
        <v>1734</v>
      </c>
      <c r="K758" s="117"/>
      <c r="L758" s="91"/>
      <c r="M758" s="117"/>
      <c r="N758" s="91"/>
      <c r="O758" s="91"/>
      <c r="P758" s="91"/>
      <c r="Q758" s="91"/>
      <c r="R758" s="91"/>
      <c r="S758" s="91"/>
    </row>
    <row r="759" spans="1:19" customFormat="1" ht="89.25" x14ac:dyDescent="0.25">
      <c r="A759" s="62" t="s">
        <v>1723</v>
      </c>
      <c r="B759" s="7" t="s">
        <v>2684</v>
      </c>
      <c r="C759" s="159" t="s">
        <v>2692</v>
      </c>
      <c r="D759" s="10" t="s">
        <v>2686</v>
      </c>
      <c r="E759" s="23" t="s">
        <v>1728</v>
      </c>
      <c r="F759" s="30" t="s">
        <v>333</v>
      </c>
      <c r="G759" s="23" t="s">
        <v>331</v>
      </c>
      <c r="H759" s="23" t="s">
        <v>332</v>
      </c>
      <c r="I759" s="23" t="s">
        <v>334</v>
      </c>
      <c r="J759" s="88" t="s">
        <v>1734</v>
      </c>
      <c r="K759" s="117"/>
      <c r="L759" s="91"/>
      <c r="M759" s="117"/>
      <c r="N759" s="91"/>
      <c r="O759" s="91"/>
      <c r="P759" s="91"/>
      <c r="Q759" s="91"/>
      <c r="R759" s="91"/>
      <c r="S759" s="91"/>
    </row>
    <row r="760" spans="1:19" customFormat="1" ht="89.25" x14ac:dyDescent="0.25">
      <c r="A760" s="62" t="s">
        <v>1723</v>
      </c>
      <c r="B760" s="7" t="s">
        <v>2684</v>
      </c>
      <c r="C760" s="159" t="s">
        <v>2692</v>
      </c>
      <c r="D760" s="10" t="s">
        <v>2686</v>
      </c>
      <c r="E760" s="23" t="s">
        <v>1728</v>
      </c>
      <c r="F760" s="30" t="s">
        <v>335</v>
      </c>
      <c r="G760" s="23" t="s">
        <v>331</v>
      </c>
      <c r="H760" s="23" t="s">
        <v>332</v>
      </c>
      <c r="I760" s="23" t="s">
        <v>1759</v>
      </c>
      <c r="J760" s="88" t="s">
        <v>1734</v>
      </c>
      <c r="K760" s="117"/>
      <c r="L760" s="91"/>
      <c r="M760" s="117"/>
      <c r="N760" s="91"/>
      <c r="O760" s="91"/>
      <c r="P760" s="91"/>
      <c r="Q760" s="91"/>
      <c r="R760" s="91"/>
      <c r="S760" s="91"/>
    </row>
    <row r="761" spans="1:19" customFormat="1" ht="90" x14ac:dyDescent="0.25">
      <c r="A761" s="62" t="s">
        <v>1723</v>
      </c>
      <c r="B761" s="7" t="s">
        <v>2684</v>
      </c>
      <c r="C761" s="159" t="s">
        <v>2692</v>
      </c>
      <c r="D761" s="10" t="s">
        <v>2686</v>
      </c>
      <c r="E761" s="23" t="s">
        <v>1728</v>
      </c>
      <c r="F761" s="30">
        <v>373</v>
      </c>
      <c r="G761" s="23" t="s">
        <v>336</v>
      </c>
      <c r="H761" s="23" t="s">
        <v>337</v>
      </c>
      <c r="I761" s="23" t="s">
        <v>338</v>
      </c>
      <c r="J761" s="88" t="s">
        <v>1735</v>
      </c>
      <c r="K761" s="117"/>
      <c r="L761" s="91"/>
      <c r="M761" s="117"/>
      <c r="N761" s="91"/>
      <c r="O761" s="91"/>
      <c r="P761" s="91"/>
      <c r="Q761" s="91"/>
      <c r="R761" s="91"/>
      <c r="S761" s="91"/>
    </row>
    <row r="762" spans="1:19" customFormat="1" ht="89.25" x14ac:dyDescent="0.25">
      <c r="A762" s="62" t="s">
        <v>1723</v>
      </c>
      <c r="B762" s="7" t="s">
        <v>2684</v>
      </c>
      <c r="C762" s="159" t="s">
        <v>2692</v>
      </c>
      <c r="D762" s="10" t="s">
        <v>2686</v>
      </c>
      <c r="E762" s="23" t="s">
        <v>1728</v>
      </c>
      <c r="F762" s="30">
        <v>571</v>
      </c>
      <c r="G762" s="23" t="s">
        <v>339</v>
      </c>
      <c r="H762" s="23" t="s">
        <v>340</v>
      </c>
      <c r="I762" s="23" t="s">
        <v>287</v>
      </c>
      <c r="J762" s="88" t="s">
        <v>1734</v>
      </c>
      <c r="K762" s="117"/>
      <c r="L762" s="91"/>
      <c r="M762" s="117"/>
      <c r="N762" s="91"/>
      <c r="O762" s="91"/>
      <c r="P762" s="91"/>
      <c r="Q762" s="91"/>
      <c r="R762" s="91"/>
      <c r="S762" s="91"/>
    </row>
    <row r="763" spans="1:19" customFormat="1" ht="89.25" x14ac:dyDescent="0.25">
      <c r="A763" s="62" t="s">
        <v>1723</v>
      </c>
      <c r="B763" s="7" t="s">
        <v>2684</v>
      </c>
      <c r="C763" s="159" t="s">
        <v>2692</v>
      </c>
      <c r="D763" s="10" t="s">
        <v>2686</v>
      </c>
      <c r="E763" s="23" t="s">
        <v>1728</v>
      </c>
      <c r="F763" s="30">
        <v>575</v>
      </c>
      <c r="G763" s="23" t="s">
        <v>341</v>
      </c>
      <c r="H763" s="23" t="s">
        <v>342</v>
      </c>
      <c r="I763" s="23" t="s">
        <v>343</v>
      </c>
      <c r="J763" s="88" t="s">
        <v>1734</v>
      </c>
      <c r="K763" s="117"/>
      <c r="L763" s="91"/>
      <c r="M763" s="117"/>
      <c r="N763" s="91"/>
      <c r="O763" s="91"/>
      <c r="P763" s="91"/>
      <c r="Q763" s="91"/>
      <c r="R763" s="91"/>
      <c r="S763" s="91"/>
    </row>
    <row r="764" spans="1:19" customFormat="1" ht="105" x14ac:dyDescent="0.25">
      <c r="A764" s="62" t="s">
        <v>1723</v>
      </c>
      <c r="B764" s="7" t="s">
        <v>2684</v>
      </c>
      <c r="C764" s="159" t="s">
        <v>2692</v>
      </c>
      <c r="D764" s="10" t="s">
        <v>2686</v>
      </c>
      <c r="E764" s="23" t="s">
        <v>1728</v>
      </c>
      <c r="F764" s="30">
        <v>638</v>
      </c>
      <c r="G764" s="23" t="s">
        <v>344</v>
      </c>
      <c r="H764" s="23" t="s">
        <v>345</v>
      </c>
      <c r="I764" s="23" t="s">
        <v>279</v>
      </c>
      <c r="J764" s="115" t="s">
        <v>1733</v>
      </c>
      <c r="K764" s="117"/>
      <c r="L764" s="91"/>
      <c r="M764" s="117"/>
      <c r="N764" s="91"/>
      <c r="O764" s="91"/>
      <c r="P764" s="91"/>
      <c r="Q764" s="91"/>
      <c r="R764" s="91"/>
      <c r="S764" s="91"/>
    </row>
    <row r="765" spans="1:19" customFormat="1" ht="89.25" x14ac:dyDescent="0.25">
      <c r="A765" s="62" t="s">
        <v>1723</v>
      </c>
      <c r="B765" s="7" t="s">
        <v>2684</v>
      </c>
      <c r="C765" s="159" t="s">
        <v>2692</v>
      </c>
      <c r="D765" s="10" t="s">
        <v>2686</v>
      </c>
      <c r="E765" s="23" t="s">
        <v>1728</v>
      </c>
      <c r="F765" s="30">
        <v>653</v>
      </c>
      <c r="G765" s="23" t="s">
        <v>346</v>
      </c>
      <c r="H765" s="23" t="s">
        <v>347</v>
      </c>
      <c r="I765" s="23" t="s">
        <v>24</v>
      </c>
      <c r="J765" s="88" t="s">
        <v>1734</v>
      </c>
      <c r="K765" s="117"/>
      <c r="L765" s="91"/>
      <c r="M765" s="117"/>
      <c r="N765" s="91"/>
      <c r="O765" s="91"/>
      <c r="P765" s="91"/>
      <c r="Q765" s="91"/>
      <c r="R765" s="91"/>
      <c r="S765" s="91"/>
    </row>
    <row r="766" spans="1:19" customFormat="1" ht="89.25" x14ac:dyDescent="0.25">
      <c r="A766" s="62" t="s">
        <v>1723</v>
      </c>
      <c r="B766" s="7" t="s">
        <v>2684</v>
      </c>
      <c r="C766" s="159" t="s">
        <v>2692</v>
      </c>
      <c r="D766" s="10" t="s">
        <v>2686</v>
      </c>
      <c r="E766" s="23" t="s">
        <v>1728</v>
      </c>
      <c r="F766" s="30">
        <v>664</v>
      </c>
      <c r="G766" s="23" t="s">
        <v>348</v>
      </c>
      <c r="H766" s="23" t="s">
        <v>349</v>
      </c>
      <c r="I766" s="23" t="s">
        <v>276</v>
      </c>
      <c r="J766" s="88" t="s">
        <v>1734</v>
      </c>
      <c r="K766" s="117"/>
      <c r="L766" s="91"/>
      <c r="M766" s="117"/>
      <c r="N766" s="91"/>
      <c r="O766" s="91"/>
      <c r="P766" s="91"/>
      <c r="Q766" s="91"/>
      <c r="R766" s="91"/>
      <c r="S766" s="91"/>
    </row>
    <row r="767" spans="1:19" customFormat="1" ht="89.25" x14ac:dyDescent="0.25">
      <c r="A767" s="62" t="s">
        <v>1723</v>
      </c>
      <c r="B767" s="7" t="s">
        <v>2684</v>
      </c>
      <c r="C767" s="159" t="s">
        <v>2692</v>
      </c>
      <c r="D767" s="10" t="s">
        <v>2686</v>
      </c>
      <c r="E767" s="23" t="s">
        <v>1728</v>
      </c>
      <c r="F767" s="30">
        <v>679</v>
      </c>
      <c r="G767" s="23" t="s">
        <v>350</v>
      </c>
      <c r="H767" s="23" t="s">
        <v>351</v>
      </c>
      <c r="I767" s="23" t="s">
        <v>352</v>
      </c>
      <c r="J767" s="88" t="s">
        <v>1734</v>
      </c>
      <c r="K767" s="117"/>
      <c r="L767" s="91"/>
      <c r="M767" s="117"/>
      <c r="N767" s="91"/>
      <c r="O767" s="91"/>
      <c r="P767" s="91"/>
      <c r="Q767" s="91"/>
      <c r="R767" s="91"/>
      <c r="S767" s="91"/>
    </row>
    <row r="768" spans="1:19" customFormat="1" ht="89.25" x14ac:dyDescent="0.25">
      <c r="A768" s="62" t="s">
        <v>1723</v>
      </c>
      <c r="B768" s="7" t="s">
        <v>2684</v>
      </c>
      <c r="C768" s="159" t="s">
        <v>2692</v>
      </c>
      <c r="D768" s="10" t="s">
        <v>2686</v>
      </c>
      <c r="E768" s="23" t="s">
        <v>1728</v>
      </c>
      <c r="F768" s="30">
        <v>418</v>
      </c>
      <c r="G768" s="23" t="s">
        <v>353</v>
      </c>
      <c r="H768" s="23" t="s">
        <v>354</v>
      </c>
      <c r="I768" s="23" t="s">
        <v>292</v>
      </c>
      <c r="J768" s="88" t="s">
        <v>1734</v>
      </c>
      <c r="K768" s="117"/>
      <c r="L768" s="91"/>
      <c r="M768" s="117"/>
      <c r="N768" s="91"/>
      <c r="O768" s="91"/>
      <c r="P768" s="91"/>
      <c r="Q768" s="91"/>
      <c r="R768" s="91"/>
      <c r="S768" s="91"/>
    </row>
    <row r="769" spans="1:19" customFormat="1" ht="90" x14ac:dyDescent="0.25">
      <c r="A769" s="62" t="s">
        <v>1723</v>
      </c>
      <c r="B769" s="7" t="s">
        <v>2684</v>
      </c>
      <c r="C769" s="159" t="s">
        <v>2692</v>
      </c>
      <c r="D769" s="10" t="s">
        <v>2686</v>
      </c>
      <c r="E769" s="23" t="s">
        <v>1728</v>
      </c>
      <c r="F769" s="30">
        <v>430</v>
      </c>
      <c r="G769" s="23" t="s">
        <v>355</v>
      </c>
      <c r="H769" s="23" t="s">
        <v>356</v>
      </c>
      <c r="I769" s="23" t="s">
        <v>357</v>
      </c>
      <c r="J769" s="88" t="s">
        <v>1735</v>
      </c>
      <c r="K769" s="117"/>
      <c r="L769" s="91"/>
      <c r="M769" s="117"/>
      <c r="N769" s="91"/>
      <c r="O769" s="91"/>
      <c r="P769" s="91"/>
      <c r="Q769" s="91"/>
      <c r="R769" s="91"/>
      <c r="S769" s="91"/>
    </row>
    <row r="770" spans="1:19" customFormat="1" ht="105" x14ac:dyDescent="0.25">
      <c r="A770" s="62" t="s">
        <v>1723</v>
      </c>
      <c r="B770" s="7" t="s">
        <v>2684</v>
      </c>
      <c r="C770" s="159" t="s">
        <v>2692</v>
      </c>
      <c r="D770" s="10" t="s">
        <v>2686</v>
      </c>
      <c r="E770" s="23" t="s">
        <v>1728</v>
      </c>
      <c r="F770" s="30">
        <v>556</v>
      </c>
      <c r="G770" s="23" t="s">
        <v>358</v>
      </c>
      <c r="H770" s="23" t="s">
        <v>359</v>
      </c>
      <c r="I770" s="23" t="s">
        <v>360</v>
      </c>
      <c r="J770" s="116" t="s">
        <v>1733</v>
      </c>
      <c r="K770" s="117"/>
      <c r="L770" s="91"/>
      <c r="M770" s="117"/>
      <c r="N770" s="91"/>
      <c r="O770" s="91"/>
      <c r="P770" s="91"/>
      <c r="Q770" s="91"/>
      <c r="R770" s="91"/>
      <c r="S770" s="91"/>
    </row>
    <row r="771" spans="1:19" customFormat="1" ht="90" x14ac:dyDescent="0.25">
      <c r="A771" s="62" t="s">
        <v>1723</v>
      </c>
      <c r="B771" s="7" t="s">
        <v>2684</v>
      </c>
      <c r="C771" s="159" t="s">
        <v>2692</v>
      </c>
      <c r="D771" s="10" t="s">
        <v>2686</v>
      </c>
      <c r="E771" s="23" t="s">
        <v>1728</v>
      </c>
      <c r="F771" s="30">
        <v>585</v>
      </c>
      <c r="G771" s="23" t="s">
        <v>361</v>
      </c>
      <c r="H771" s="23" t="s">
        <v>362</v>
      </c>
      <c r="I771" s="23" t="s">
        <v>8</v>
      </c>
      <c r="J771" s="88" t="s">
        <v>1735</v>
      </c>
      <c r="K771" s="117"/>
      <c r="L771" s="91"/>
      <c r="M771" s="117"/>
      <c r="N771" s="91"/>
      <c r="O771" s="91"/>
      <c r="P771" s="91"/>
      <c r="Q771" s="91"/>
      <c r="R771" s="91"/>
      <c r="S771" s="91"/>
    </row>
    <row r="772" spans="1:19" customFormat="1" ht="90" x14ac:dyDescent="0.25">
      <c r="A772" s="62" t="s">
        <v>1723</v>
      </c>
      <c r="B772" s="7" t="s">
        <v>2684</v>
      </c>
      <c r="C772" s="159" t="s">
        <v>2692</v>
      </c>
      <c r="D772" s="10" t="s">
        <v>2686</v>
      </c>
      <c r="E772" s="23" t="s">
        <v>1728</v>
      </c>
      <c r="F772" s="30">
        <v>620</v>
      </c>
      <c r="G772" s="23" t="s">
        <v>363</v>
      </c>
      <c r="H772" s="23" t="s">
        <v>364</v>
      </c>
      <c r="I772" s="23" t="s">
        <v>8</v>
      </c>
      <c r="J772" s="88" t="s">
        <v>1735</v>
      </c>
      <c r="K772" s="117"/>
      <c r="L772" s="91"/>
      <c r="M772" s="117"/>
      <c r="N772" s="91"/>
      <c r="O772" s="91"/>
      <c r="P772" s="91"/>
      <c r="Q772" s="91"/>
      <c r="R772" s="91"/>
      <c r="S772" s="91"/>
    </row>
    <row r="773" spans="1:19" customFormat="1" ht="105" x14ac:dyDescent="0.25">
      <c r="A773" s="62" t="s">
        <v>1723</v>
      </c>
      <c r="B773" s="7" t="s">
        <v>2684</v>
      </c>
      <c r="C773" s="159" t="s">
        <v>2692</v>
      </c>
      <c r="D773" s="10" t="s">
        <v>2686</v>
      </c>
      <c r="E773" s="23" t="s">
        <v>1728</v>
      </c>
      <c r="F773" s="30">
        <v>329</v>
      </c>
      <c r="G773" s="23" t="s">
        <v>365</v>
      </c>
      <c r="H773" s="23" t="s">
        <v>366</v>
      </c>
      <c r="I773" s="23" t="s">
        <v>279</v>
      </c>
      <c r="J773" s="116" t="s">
        <v>1736</v>
      </c>
      <c r="K773" s="117"/>
      <c r="L773" s="91"/>
      <c r="M773" s="117"/>
      <c r="N773" s="91"/>
      <c r="O773" s="91"/>
      <c r="P773" s="91"/>
      <c r="Q773" s="91"/>
      <c r="R773" s="91"/>
      <c r="S773" s="91"/>
    </row>
    <row r="774" spans="1:19" customFormat="1" ht="89.25" x14ac:dyDescent="0.25">
      <c r="A774" s="62" t="s">
        <v>1723</v>
      </c>
      <c r="B774" s="7" t="s">
        <v>2684</v>
      </c>
      <c r="C774" s="159" t="s">
        <v>2692</v>
      </c>
      <c r="D774" s="10" t="s">
        <v>2686</v>
      </c>
      <c r="E774" s="23" t="s">
        <v>1728</v>
      </c>
      <c r="F774" s="30">
        <v>338</v>
      </c>
      <c r="G774" s="23" t="s">
        <v>367</v>
      </c>
      <c r="H774" s="23" t="s">
        <v>368</v>
      </c>
      <c r="I774" s="23" t="s">
        <v>369</v>
      </c>
      <c r="J774" s="88" t="s">
        <v>1734</v>
      </c>
      <c r="K774" s="117"/>
      <c r="L774" s="91"/>
      <c r="M774" s="117"/>
      <c r="N774" s="91"/>
      <c r="O774" s="91"/>
      <c r="P774" s="91"/>
      <c r="Q774" s="91"/>
      <c r="R774" s="91"/>
      <c r="S774" s="91"/>
    </row>
    <row r="775" spans="1:19" customFormat="1" ht="105" x14ac:dyDescent="0.25">
      <c r="A775" s="62" t="s">
        <v>1723</v>
      </c>
      <c r="B775" s="7" t="s">
        <v>2684</v>
      </c>
      <c r="C775" s="159" t="s">
        <v>2692</v>
      </c>
      <c r="D775" s="10" t="s">
        <v>2686</v>
      </c>
      <c r="E775" s="23" t="s">
        <v>1728</v>
      </c>
      <c r="F775" s="30">
        <v>28</v>
      </c>
      <c r="G775" s="23" t="s">
        <v>370</v>
      </c>
      <c r="H775" s="23" t="s">
        <v>371</v>
      </c>
      <c r="I775" s="23" t="s">
        <v>279</v>
      </c>
      <c r="J775" s="116" t="s">
        <v>1736</v>
      </c>
      <c r="K775" s="117"/>
      <c r="L775" s="91"/>
      <c r="M775" s="117"/>
      <c r="N775" s="91"/>
      <c r="O775" s="91"/>
      <c r="P775" s="91"/>
      <c r="Q775" s="91"/>
      <c r="R775" s="91"/>
      <c r="S775" s="91"/>
    </row>
    <row r="776" spans="1:19" customFormat="1" ht="105" x14ac:dyDescent="0.25">
      <c r="A776" s="62" t="s">
        <v>1723</v>
      </c>
      <c r="B776" s="7" t="s">
        <v>2684</v>
      </c>
      <c r="C776" s="159" t="s">
        <v>2692</v>
      </c>
      <c r="D776" s="10" t="s">
        <v>2686</v>
      </c>
      <c r="E776" s="23" t="s">
        <v>1728</v>
      </c>
      <c r="F776" s="30">
        <v>29</v>
      </c>
      <c r="G776" s="23" t="s">
        <v>372</v>
      </c>
      <c r="H776" s="23" t="s">
        <v>373</v>
      </c>
      <c r="I776" s="23" t="s">
        <v>279</v>
      </c>
      <c r="J776" s="115" t="s">
        <v>1733</v>
      </c>
      <c r="K776" s="117"/>
      <c r="L776" s="91"/>
      <c r="M776" s="117"/>
      <c r="N776" s="91"/>
      <c r="O776" s="91"/>
      <c r="P776" s="91"/>
      <c r="Q776" s="91"/>
      <c r="R776" s="91"/>
      <c r="S776" s="91"/>
    </row>
    <row r="777" spans="1:19" customFormat="1" ht="89.25" x14ac:dyDescent="0.25">
      <c r="A777" s="62" t="s">
        <v>1723</v>
      </c>
      <c r="B777" s="7" t="s">
        <v>2684</v>
      </c>
      <c r="C777" s="159" t="s">
        <v>2692</v>
      </c>
      <c r="D777" s="10" t="s">
        <v>2686</v>
      </c>
      <c r="E777" s="23" t="s">
        <v>1728</v>
      </c>
      <c r="F777" s="30">
        <v>39</v>
      </c>
      <c r="G777" s="23" t="s">
        <v>374</v>
      </c>
      <c r="H777" s="23" t="s">
        <v>375</v>
      </c>
      <c r="I777" s="23" t="s">
        <v>279</v>
      </c>
      <c r="J777" s="88" t="s">
        <v>1734</v>
      </c>
      <c r="K777" s="117"/>
      <c r="L777" s="91"/>
      <c r="M777" s="117"/>
      <c r="N777" s="91"/>
      <c r="O777" s="91"/>
      <c r="P777" s="91"/>
      <c r="Q777" s="91"/>
      <c r="R777" s="91"/>
      <c r="S777" s="91"/>
    </row>
    <row r="778" spans="1:19" customFormat="1" ht="89.25" x14ac:dyDescent="0.25">
      <c r="A778" s="62" t="s">
        <v>1723</v>
      </c>
      <c r="B778" s="7" t="s">
        <v>2684</v>
      </c>
      <c r="C778" s="159" t="s">
        <v>2692</v>
      </c>
      <c r="D778" s="10" t="s">
        <v>2686</v>
      </c>
      <c r="E778" s="23" t="s">
        <v>1728</v>
      </c>
      <c r="F778" s="30">
        <v>41</v>
      </c>
      <c r="G778" s="23" t="s">
        <v>376</v>
      </c>
      <c r="H778" s="23" t="s">
        <v>377</v>
      </c>
      <c r="I778" s="23" t="s">
        <v>378</v>
      </c>
      <c r="J778" s="88" t="s">
        <v>1734</v>
      </c>
      <c r="K778" s="117"/>
      <c r="L778" s="91"/>
      <c r="M778" s="117"/>
      <c r="N778" s="91"/>
      <c r="O778" s="91"/>
      <c r="P778" s="91"/>
      <c r="Q778" s="91"/>
      <c r="R778" s="91"/>
      <c r="S778" s="91"/>
    </row>
    <row r="779" spans="1:19" customFormat="1" ht="105" x14ac:dyDescent="0.25">
      <c r="A779" s="62" t="s">
        <v>1723</v>
      </c>
      <c r="B779" s="7" t="s">
        <v>2684</v>
      </c>
      <c r="C779" s="159" t="s">
        <v>2692</v>
      </c>
      <c r="D779" s="10" t="s">
        <v>2686</v>
      </c>
      <c r="E779" s="23" t="s">
        <v>1728</v>
      </c>
      <c r="F779" s="30">
        <v>56</v>
      </c>
      <c r="G779" s="23" t="s">
        <v>381</v>
      </c>
      <c r="H779" s="23" t="s">
        <v>382</v>
      </c>
      <c r="I779" s="23" t="s">
        <v>276</v>
      </c>
      <c r="J779" s="115" t="s">
        <v>1733</v>
      </c>
      <c r="K779" s="117"/>
      <c r="L779" s="91"/>
      <c r="M779" s="117"/>
      <c r="N779" s="91"/>
      <c r="O779" s="91"/>
      <c r="P779" s="91"/>
      <c r="Q779" s="91"/>
      <c r="R779" s="91"/>
      <c r="S779" s="91"/>
    </row>
    <row r="780" spans="1:19" customFormat="1" ht="105" x14ac:dyDescent="0.25">
      <c r="A780" s="62" t="s">
        <v>1723</v>
      </c>
      <c r="B780" s="7" t="s">
        <v>2684</v>
      </c>
      <c r="C780" s="159" t="s">
        <v>2692</v>
      </c>
      <c r="D780" s="10" t="s">
        <v>2686</v>
      </c>
      <c r="E780" s="23" t="s">
        <v>1728</v>
      </c>
      <c r="F780" s="30">
        <v>60</v>
      </c>
      <c r="G780" s="23" t="s">
        <v>383</v>
      </c>
      <c r="H780" s="23" t="s">
        <v>384</v>
      </c>
      <c r="I780" s="23" t="s">
        <v>279</v>
      </c>
      <c r="J780" s="115" t="s">
        <v>1733</v>
      </c>
      <c r="K780" s="117"/>
      <c r="L780" s="91"/>
      <c r="M780" s="117"/>
      <c r="N780" s="91"/>
      <c r="O780" s="91"/>
      <c r="P780" s="91"/>
      <c r="Q780" s="91"/>
      <c r="R780" s="91"/>
      <c r="S780" s="91"/>
    </row>
    <row r="781" spans="1:19" customFormat="1" ht="90" x14ac:dyDescent="0.25">
      <c r="A781" s="62" t="s">
        <v>1723</v>
      </c>
      <c r="B781" s="7" t="s">
        <v>2684</v>
      </c>
      <c r="C781" s="159" t="s">
        <v>2692</v>
      </c>
      <c r="D781" s="10" t="s">
        <v>2686</v>
      </c>
      <c r="E781" s="23" t="s">
        <v>1728</v>
      </c>
      <c r="F781" s="30">
        <v>62</v>
      </c>
      <c r="G781" s="23" t="s">
        <v>385</v>
      </c>
      <c r="H781" s="23" t="s">
        <v>386</v>
      </c>
      <c r="I781" s="23" t="s">
        <v>387</v>
      </c>
      <c r="J781" s="88" t="s">
        <v>1735</v>
      </c>
      <c r="K781" s="117"/>
      <c r="L781" s="91"/>
      <c r="M781" s="117"/>
      <c r="N781" s="91"/>
      <c r="O781" s="91"/>
      <c r="P781" s="91"/>
      <c r="Q781" s="91"/>
      <c r="R781" s="91"/>
      <c r="S781" s="91"/>
    </row>
    <row r="782" spans="1:19" customFormat="1" ht="90" x14ac:dyDescent="0.25">
      <c r="A782" s="62" t="s">
        <v>1723</v>
      </c>
      <c r="B782" s="7" t="s">
        <v>2684</v>
      </c>
      <c r="C782" s="159" t="s">
        <v>2692</v>
      </c>
      <c r="D782" s="10" t="s">
        <v>2686</v>
      </c>
      <c r="E782" s="23" t="s">
        <v>1728</v>
      </c>
      <c r="F782" s="30">
        <v>372</v>
      </c>
      <c r="G782" s="23" t="s">
        <v>336</v>
      </c>
      <c r="H782" s="23" t="s">
        <v>388</v>
      </c>
      <c r="I782" s="23" t="s">
        <v>389</v>
      </c>
      <c r="J782" s="88" t="s">
        <v>1735</v>
      </c>
      <c r="K782" s="117"/>
      <c r="L782" s="91"/>
      <c r="M782" s="117"/>
      <c r="N782" s="91"/>
      <c r="O782" s="91"/>
      <c r="P782" s="91"/>
      <c r="Q782" s="91"/>
      <c r="R782" s="91"/>
      <c r="S782" s="91"/>
    </row>
    <row r="783" spans="1:19" customFormat="1" ht="89.25" x14ac:dyDescent="0.25">
      <c r="A783" s="62" t="s">
        <v>1723</v>
      </c>
      <c r="B783" s="7" t="s">
        <v>2684</v>
      </c>
      <c r="C783" s="159" t="s">
        <v>2692</v>
      </c>
      <c r="D783" s="10" t="s">
        <v>2686</v>
      </c>
      <c r="E783" s="23" t="s">
        <v>1728</v>
      </c>
      <c r="F783" s="30" t="s">
        <v>390</v>
      </c>
      <c r="G783" s="23" t="s">
        <v>293</v>
      </c>
      <c r="H783" s="23" t="s">
        <v>294</v>
      </c>
      <c r="I783" s="23" t="s">
        <v>334</v>
      </c>
      <c r="J783" s="88" t="s">
        <v>1734</v>
      </c>
      <c r="K783" s="117"/>
      <c r="L783" s="91"/>
      <c r="M783" s="117"/>
      <c r="N783" s="91"/>
      <c r="O783" s="91"/>
      <c r="P783" s="91"/>
      <c r="Q783" s="91"/>
      <c r="R783" s="91"/>
      <c r="S783" s="91"/>
    </row>
    <row r="784" spans="1:19" customFormat="1" ht="89.25" x14ac:dyDescent="0.25">
      <c r="A784" s="62" t="s">
        <v>1723</v>
      </c>
      <c r="B784" s="7" t="s">
        <v>2684</v>
      </c>
      <c r="C784" s="159" t="s">
        <v>2692</v>
      </c>
      <c r="D784" s="10" t="s">
        <v>2686</v>
      </c>
      <c r="E784" s="23" t="s">
        <v>1728</v>
      </c>
      <c r="F784" s="30" t="s">
        <v>391</v>
      </c>
      <c r="G784" s="23" t="s">
        <v>252</v>
      </c>
      <c r="H784" s="23" t="s">
        <v>253</v>
      </c>
      <c r="I784" s="23" t="s">
        <v>1759</v>
      </c>
      <c r="J784" s="88" t="s">
        <v>1734</v>
      </c>
      <c r="K784" s="117"/>
      <c r="L784" s="91"/>
      <c r="M784" s="117"/>
      <c r="N784" s="91"/>
      <c r="O784" s="91"/>
      <c r="P784" s="91"/>
      <c r="Q784" s="91"/>
      <c r="R784" s="91"/>
      <c r="S784" s="91"/>
    </row>
    <row r="785" spans="1:19" customFormat="1" ht="90" x14ac:dyDescent="0.25">
      <c r="A785" s="62" t="s">
        <v>1723</v>
      </c>
      <c r="B785" s="7" t="s">
        <v>2684</v>
      </c>
      <c r="C785" s="159" t="s">
        <v>2692</v>
      </c>
      <c r="D785" s="10" t="s">
        <v>2686</v>
      </c>
      <c r="E785" s="23" t="s">
        <v>1728</v>
      </c>
      <c r="F785" s="30">
        <v>371</v>
      </c>
      <c r="G785" s="23" t="s">
        <v>392</v>
      </c>
      <c r="H785" s="23" t="s">
        <v>1737</v>
      </c>
      <c r="I785" s="23" t="s">
        <v>8</v>
      </c>
      <c r="J785" s="88" t="s">
        <v>1735</v>
      </c>
      <c r="K785" s="117"/>
      <c r="L785" s="91"/>
      <c r="M785" s="117"/>
      <c r="N785" s="91"/>
      <c r="O785" s="91"/>
      <c r="P785" s="91"/>
      <c r="Q785" s="91"/>
      <c r="R785" s="91"/>
      <c r="S785" s="91"/>
    </row>
    <row r="786" spans="1:19" customFormat="1" ht="89.25" x14ac:dyDescent="0.25">
      <c r="A786" s="62" t="s">
        <v>1723</v>
      </c>
      <c r="B786" s="7" t="s">
        <v>2684</v>
      </c>
      <c r="C786" s="159" t="s">
        <v>2692</v>
      </c>
      <c r="D786" s="10" t="s">
        <v>2686</v>
      </c>
      <c r="E786" s="23" t="s">
        <v>1728</v>
      </c>
      <c r="F786" s="30">
        <v>77</v>
      </c>
      <c r="G786" s="23" t="s">
        <v>395</v>
      </c>
      <c r="H786" s="23" t="s">
        <v>395</v>
      </c>
      <c r="I786" s="23" t="s">
        <v>8</v>
      </c>
      <c r="J786" s="88" t="s">
        <v>1734</v>
      </c>
      <c r="K786" s="117"/>
      <c r="L786" s="91"/>
      <c r="M786" s="117"/>
      <c r="N786" s="91"/>
      <c r="O786" s="91"/>
      <c r="P786" s="91"/>
      <c r="Q786" s="91"/>
      <c r="R786" s="91"/>
      <c r="S786" s="91"/>
    </row>
    <row r="787" spans="1:19" customFormat="1" ht="102" x14ac:dyDescent="0.25">
      <c r="A787" s="62" t="s">
        <v>1723</v>
      </c>
      <c r="B787" s="7" t="s">
        <v>2684</v>
      </c>
      <c r="C787" s="159" t="s">
        <v>2692</v>
      </c>
      <c r="D787" s="10" t="s">
        <v>2686</v>
      </c>
      <c r="E787" s="23" t="s">
        <v>1728</v>
      </c>
      <c r="F787" s="30">
        <v>78</v>
      </c>
      <c r="G787" s="23" t="s">
        <v>396</v>
      </c>
      <c r="H787" s="23" t="s">
        <v>397</v>
      </c>
      <c r="I787" s="23" t="s">
        <v>8</v>
      </c>
      <c r="J787" s="88" t="s">
        <v>1734</v>
      </c>
      <c r="K787" s="117"/>
      <c r="L787" s="91"/>
      <c r="M787" s="117"/>
      <c r="N787" s="91"/>
      <c r="O787" s="91"/>
      <c r="P787" s="91"/>
      <c r="Q787" s="91"/>
      <c r="R787" s="91"/>
      <c r="S787" s="91"/>
    </row>
    <row r="788" spans="1:19" customFormat="1" ht="105" x14ac:dyDescent="0.25">
      <c r="A788" s="62" t="s">
        <v>1723</v>
      </c>
      <c r="B788" s="7" t="s">
        <v>2684</v>
      </c>
      <c r="C788" s="159" t="s">
        <v>2692</v>
      </c>
      <c r="D788" s="10" t="s">
        <v>2686</v>
      </c>
      <c r="E788" s="23" t="s">
        <v>1728</v>
      </c>
      <c r="F788" s="30">
        <v>30</v>
      </c>
      <c r="G788" s="23" t="s">
        <v>398</v>
      </c>
      <c r="H788" s="23" t="s">
        <v>399</v>
      </c>
      <c r="I788" s="23" t="s">
        <v>8</v>
      </c>
      <c r="J788" s="116" t="s">
        <v>1736</v>
      </c>
      <c r="K788" s="117"/>
      <c r="L788" s="91"/>
      <c r="M788" s="117"/>
      <c r="N788" s="91"/>
      <c r="O788" s="91"/>
      <c r="P788" s="91"/>
      <c r="Q788" s="91"/>
      <c r="R788" s="91"/>
      <c r="S788" s="91"/>
    </row>
    <row r="789" spans="1:19" customFormat="1" ht="89.25" x14ac:dyDescent="0.25">
      <c r="A789" s="62" t="s">
        <v>1723</v>
      </c>
      <c r="B789" s="7" t="s">
        <v>2684</v>
      </c>
      <c r="C789" s="159" t="s">
        <v>2692</v>
      </c>
      <c r="D789" s="10" t="s">
        <v>2686</v>
      </c>
      <c r="E789" s="23" t="s">
        <v>1728</v>
      </c>
      <c r="F789" s="30">
        <v>27</v>
      </c>
      <c r="G789" s="23" t="s">
        <v>400</v>
      </c>
      <c r="H789" s="23" t="s">
        <v>401</v>
      </c>
      <c r="I789" s="23" t="s">
        <v>250</v>
      </c>
      <c r="J789" s="88" t="s">
        <v>1734</v>
      </c>
      <c r="K789" s="117"/>
      <c r="L789" s="91"/>
      <c r="M789" s="117"/>
      <c r="N789" s="91"/>
      <c r="O789" s="91"/>
      <c r="P789" s="91"/>
      <c r="Q789" s="91"/>
      <c r="R789" s="91"/>
      <c r="S789" s="91"/>
    </row>
    <row r="790" spans="1:19" customFormat="1" ht="90" x14ac:dyDescent="0.25">
      <c r="A790" s="62" t="s">
        <v>1723</v>
      </c>
      <c r="B790" s="7" t="s">
        <v>2684</v>
      </c>
      <c r="C790" s="159" t="s">
        <v>2692</v>
      </c>
      <c r="D790" s="10" t="s">
        <v>2686</v>
      </c>
      <c r="E790" s="23" t="s">
        <v>1728</v>
      </c>
      <c r="F790" s="30">
        <v>44</v>
      </c>
      <c r="G790" s="23" t="s">
        <v>402</v>
      </c>
      <c r="H790" s="23" t="s">
        <v>403</v>
      </c>
      <c r="I790" s="23" t="s">
        <v>8</v>
      </c>
      <c r="J790" s="88" t="s">
        <v>1735</v>
      </c>
      <c r="K790" s="117"/>
      <c r="L790" s="91"/>
      <c r="M790" s="117"/>
      <c r="N790" s="91"/>
      <c r="O790" s="91"/>
      <c r="P790" s="91"/>
      <c r="Q790" s="91"/>
      <c r="R790" s="91"/>
      <c r="S790" s="91"/>
    </row>
    <row r="791" spans="1:19" customFormat="1" ht="89.25" x14ac:dyDescent="0.25">
      <c r="A791" s="62" t="s">
        <v>1723</v>
      </c>
      <c r="B791" s="7" t="s">
        <v>2684</v>
      </c>
      <c r="C791" s="159" t="s">
        <v>2692</v>
      </c>
      <c r="D791" s="10" t="s">
        <v>2686</v>
      </c>
      <c r="E791" s="23" t="s">
        <v>1728</v>
      </c>
      <c r="F791" s="30">
        <v>48</v>
      </c>
      <c r="G791" s="23" t="s">
        <v>404</v>
      </c>
      <c r="H791" s="23" t="s">
        <v>405</v>
      </c>
      <c r="I791" s="23" t="s">
        <v>298</v>
      </c>
      <c r="J791" s="88" t="s">
        <v>1734</v>
      </c>
      <c r="K791" s="117"/>
      <c r="L791" s="91"/>
      <c r="M791" s="117"/>
      <c r="N791" s="91"/>
      <c r="O791" s="91"/>
      <c r="P791" s="91"/>
      <c r="Q791" s="91"/>
      <c r="R791" s="91"/>
      <c r="S791" s="91"/>
    </row>
    <row r="792" spans="1:19" customFormat="1" ht="90" x14ac:dyDescent="0.25">
      <c r="A792" s="62" t="s">
        <v>1723</v>
      </c>
      <c r="B792" s="7" t="s">
        <v>2684</v>
      </c>
      <c r="C792" s="159" t="s">
        <v>2692</v>
      </c>
      <c r="D792" s="10" t="s">
        <v>2686</v>
      </c>
      <c r="E792" s="23" t="s">
        <v>1728</v>
      </c>
      <c r="F792" s="30">
        <v>54</v>
      </c>
      <c r="G792" s="23" t="s">
        <v>406</v>
      </c>
      <c r="H792" s="23" t="s">
        <v>407</v>
      </c>
      <c r="I792" s="23" t="s">
        <v>8</v>
      </c>
      <c r="J792" s="88" t="s">
        <v>1735</v>
      </c>
      <c r="K792" s="117"/>
      <c r="L792" s="91"/>
      <c r="M792" s="117"/>
      <c r="N792" s="91"/>
      <c r="O792" s="91"/>
      <c r="P792" s="91"/>
      <c r="Q792" s="91"/>
      <c r="R792" s="91"/>
      <c r="S792" s="91"/>
    </row>
    <row r="793" spans="1:19" customFormat="1" ht="90" x14ac:dyDescent="0.25">
      <c r="A793" s="62" t="s">
        <v>1723</v>
      </c>
      <c r="B793" s="7" t="s">
        <v>2684</v>
      </c>
      <c r="C793" s="159" t="s">
        <v>2692</v>
      </c>
      <c r="D793" s="10" t="s">
        <v>2686</v>
      </c>
      <c r="E793" s="23" t="s">
        <v>1728</v>
      </c>
      <c r="F793" s="30">
        <v>58</v>
      </c>
      <c r="G793" s="23" t="s">
        <v>408</v>
      </c>
      <c r="H793" s="23" t="s">
        <v>409</v>
      </c>
      <c r="I793" s="23" t="s">
        <v>8</v>
      </c>
      <c r="J793" s="88" t="s">
        <v>1735</v>
      </c>
      <c r="K793" s="117"/>
      <c r="L793" s="91"/>
      <c r="M793" s="117"/>
      <c r="N793" s="91"/>
      <c r="O793" s="91"/>
      <c r="P793" s="91"/>
      <c r="Q793" s="91"/>
      <c r="R793" s="91"/>
      <c r="S793" s="91"/>
    </row>
    <row r="794" spans="1:19" customFormat="1" ht="90" x14ac:dyDescent="0.25">
      <c r="A794" s="62" t="s">
        <v>1723</v>
      </c>
      <c r="B794" s="7" t="s">
        <v>2684</v>
      </c>
      <c r="C794" s="159" t="s">
        <v>2692</v>
      </c>
      <c r="D794" s="10" t="s">
        <v>2686</v>
      </c>
      <c r="E794" s="23" t="s">
        <v>1728</v>
      </c>
      <c r="F794" s="30">
        <v>59</v>
      </c>
      <c r="G794" s="23" t="s">
        <v>410</v>
      </c>
      <c r="H794" s="23" t="s">
        <v>411</v>
      </c>
      <c r="I794" s="23" t="s">
        <v>8</v>
      </c>
      <c r="J794" s="88" t="s">
        <v>1735</v>
      </c>
      <c r="K794" s="117"/>
      <c r="L794" s="91"/>
      <c r="M794" s="117"/>
      <c r="N794" s="91"/>
      <c r="O794" s="91"/>
      <c r="P794" s="91"/>
      <c r="Q794" s="91"/>
      <c r="R794" s="91"/>
      <c r="S794" s="91"/>
    </row>
    <row r="795" spans="1:19" customFormat="1" ht="89.25" x14ac:dyDescent="0.25">
      <c r="A795" s="62" t="s">
        <v>1723</v>
      </c>
      <c r="B795" s="7" t="s">
        <v>2684</v>
      </c>
      <c r="C795" s="159" t="s">
        <v>2692</v>
      </c>
      <c r="D795" s="10" t="s">
        <v>2686</v>
      </c>
      <c r="E795" s="23" t="s">
        <v>1728</v>
      </c>
      <c r="F795" s="30">
        <v>606</v>
      </c>
      <c r="G795" s="23" t="s">
        <v>414</v>
      </c>
      <c r="H795" s="23" t="s">
        <v>415</v>
      </c>
      <c r="I795" s="23" t="s">
        <v>8</v>
      </c>
      <c r="J795" s="88" t="s">
        <v>1734</v>
      </c>
      <c r="K795" s="117"/>
      <c r="L795" s="91"/>
      <c r="M795" s="117"/>
      <c r="N795" s="91"/>
      <c r="O795" s="91"/>
      <c r="P795" s="91"/>
      <c r="Q795" s="91"/>
      <c r="R795" s="91"/>
      <c r="S795" s="91"/>
    </row>
    <row r="796" spans="1:19" customFormat="1" ht="90" x14ac:dyDescent="0.25">
      <c r="A796" s="62" t="s">
        <v>1723</v>
      </c>
      <c r="B796" s="7" t="s">
        <v>2684</v>
      </c>
      <c r="C796" s="159" t="s">
        <v>2692</v>
      </c>
      <c r="D796" s="10" t="s">
        <v>2686</v>
      </c>
      <c r="E796" s="23" t="s">
        <v>1728</v>
      </c>
      <c r="F796" s="30">
        <v>676</v>
      </c>
      <c r="G796" s="23" t="s">
        <v>416</v>
      </c>
      <c r="H796" s="23" t="s">
        <v>417</v>
      </c>
      <c r="I796" s="23" t="s">
        <v>8</v>
      </c>
      <c r="J796" s="88" t="s">
        <v>1735</v>
      </c>
      <c r="K796" s="117"/>
      <c r="L796" s="91"/>
      <c r="M796" s="117"/>
      <c r="N796" s="91"/>
      <c r="O796" s="91"/>
      <c r="P796" s="91"/>
      <c r="Q796" s="91"/>
      <c r="R796" s="91"/>
      <c r="S796" s="91"/>
    </row>
    <row r="797" spans="1:19" customFormat="1" ht="90" x14ac:dyDescent="0.25">
      <c r="A797" s="62" t="s">
        <v>1723</v>
      </c>
      <c r="B797" s="7" t="s">
        <v>2684</v>
      </c>
      <c r="C797" s="159" t="s">
        <v>2692</v>
      </c>
      <c r="D797" s="10" t="s">
        <v>2686</v>
      </c>
      <c r="E797" s="23" t="s">
        <v>1728</v>
      </c>
      <c r="F797" s="30">
        <v>64</v>
      </c>
      <c r="G797" s="23" t="s">
        <v>418</v>
      </c>
      <c r="H797" s="23" t="s">
        <v>419</v>
      </c>
      <c r="I797" s="23" t="s">
        <v>8</v>
      </c>
      <c r="J797" s="88" t="s">
        <v>1735</v>
      </c>
      <c r="K797" s="117"/>
      <c r="L797" s="91"/>
      <c r="M797" s="117"/>
      <c r="N797" s="91"/>
      <c r="O797" s="91"/>
      <c r="P797" s="91"/>
      <c r="Q797" s="91"/>
      <c r="R797" s="91"/>
      <c r="S797" s="91"/>
    </row>
    <row r="798" spans="1:19" customFormat="1" ht="105" x14ac:dyDescent="0.25">
      <c r="A798" s="62" t="s">
        <v>1723</v>
      </c>
      <c r="B798" s="7" t="s">
        <v>2684</v>
      </c>
      <c r="C798" s="159" t="s">
        <v>2692</v>
      </c>
      <c r="D798" s="10" t="s">
        <v>2686</v>
      </c>
      <c r="E798" s="23" t="s">
        <v>1728</v>
      </c>
      <c r="F798" s="30">
        <v>55</v>
      </c>
      <c r="G798" s="23" t="s">
        <v>420</v>
      </c>
      <c r="H798" s="23" t="s">
        <v>421</v>
      </c>
      <c r="I798" s="23" t="s">
        <v>8</v>
      </c>
      <c r="J798" s="115" t="s">
        <v>1733</v>
      </c>
      <c r="K798" s="117"/>
      <c r="L798" s="91"/>
      <c r="M798" s="117"/>
      <c r="N798" s="91"/>
      <c r="O798" s="91"/>
      <c r="P798" s="91"/>
      <c r="Q798" s="91"/>
      <c r="R798" s="91"/>
      <c r="S798" s="91"/>
    </row>
    <row r="799" spans="1:19" customFormat="1" ht="90" x14ac:dyDescent="0.25">
      <c r="A799" s="62" t="s">
        <v>1723</v>
      </c>
      <c r="B799" s="7" t="s">
        <v>2684</v>
      </c>
      <c r="C799" s="159" t="s">
        <v>2692</v>
      </c>
      <c r="D799" s="10" t="s">
        <v>2686</v>
      </c>
      <c r="E799" s="23" t="s">
        <v>1728</v>
      </c>
      <c r="F799" s="30">
        <v>38</v>
      </c>
      <c r="G799" s="23" t="s">
        <v>422</v>
      </c>
      <c r="H799" s="23" t="s">
        <v>423</v>
      </c>
      <c r="I799" s="23" t="s">
        <v>8</v>
      </c>
      <c r="J799" s="88" t="s">
        <v>1735</v>
      </c>
      <c r="K799" s="117"/>
      <c r="L799" s="91"/>
      <c r="M799" s="117"/>
      <c r="N799" s="91"/>
      <c r="O799" s="91"/>
      <c r="P799" s="91"/>
      <c r="Q799" s="91"/>
      <c r="R799" s="91"/>
      <c r="S799" s="91"/>
    </row>
    <row r="800" spans="1:19" customFormat="1" ht="105" x14ac:dyDescent="0.25">
      <c r="A800" s="62" t="s">
        <v>1723</v>
      </c>
      <c r="B800" s="7" t="s">
        <v>2684</v>
      </c>
      <c r="C800" s="159" t="s">
        <v>2692</v>
      </c>
      <c r="D800" s="10" t="s">
        <v>2686</v>
      </c>
      <c r="E800" s="23" t="s">
        <v>1728</v>
      </c>
      <c r="F800" s="30">
        <v>31</v>
      </c>
      <c r="G800" s="23" t="s">
        <v>424</v>
      </c>
      <c r="H800" s="23" t="s">
        <v>425</v>
      </c>
      <c r="I800" s="23" t="s">
        <v>8</v>
      </c>
      <c r="J800" s="116" t="s">
        <v>1736</v>
      </c>
      <c r="K800" s="117"/>
      <c r="L800" s="91"/>
      <c r="M800" s="117"/>
      <c r="N800" s="91"/>
      <c r="O800" s="91"/>
      <c r="P800" s="91"/>
      <c r="Q800" s="91"/>
      <c r="R800" s="91"/>
      <c r="S800" s="91"/>
    </row>
    <row r="801" spans="1:20" customFormat="1" ht="105" x14ac:dyDescent="0.25">
      <c r="A801" s="62" t="s">
        <v>1723</v>
      </c>
      <c r="B801" s="7" t="s">
        <v>2684</v>
      </c>
      <c r="C801" s="159" t="s">
        <v>2692</v>
      </c>
      <c r="D801" s="10" t="s">
        <v>2686</v>
      </c>
      <c r="E801" s="23" t="s">
        <v>1728</v>
      </c>
      <c r="F801" s="30">
        <v>32</v>
      </c>
      <c r="G801" s="23" t="s">
        <v>426</v>
      </c>
      <c r="H801" s="23" t="s">
        <v>427</v>
      </c>
      <c r="I801" s="23" t="s">
        <v>279</v>
      </c>
      <c r="J801" s="115" t="s">
        <v>1733</v>
      </c>
      <c r="K801" s="117"/>
      <c r="L801" s="91"/>
      <c r="M801" s="117"/>
      <c r="N801" s="91"/>
      <c r="O801" s="91"/>
      <c r="P801" s="91"/>
      <c r="Q801" s="91"/>
      <c r="R801" s="91"/>
      <c r="S801" s="91"/>
    </row>
    <row r="802" spans="1:20" customFormat="1" ht="120" x14ac:dyDescent="0.25">
      <c r="A802" s="62" t="s">
        <v>1723</v>
      </c>
      <c r="B802" s="7" t="s">
        <v>2684</v>
      </c>
      <c r="C802" s="159" t="s">
        <v>2692</v>
      </c>
      <c r="D802" s="10" t="s">
        <v>2686</v>
      </c>
      <c r="E802" s="23" t="s">
        <v>1711</v>
      </c>
      <c r="F802" s="30">
        <v>73</v>
      </c>
      <c r="G802" s="23" t="s">
        <v>54</v>
      </c>
      <c r="H802" s="23" t="s">
        <v>55</v>
      </c>
      <c r="I802" s="23" t="s">
        <v>8</v>
      </c>
      <c r="J802" s="88" t="s">
        <v>2687</v>
      </c>
      <c r="K802" s="117"/>
      <c r="L802" s="91"/>
      <c r="M802" s="117"/>
      <c r="N802" s="91"/>
      <c r="O802" s="91"/>
      <c r="P802" s="91"/>
      <c r="Q802" s="91"/>
      <c r="R802" s="91"/>
      <c r="S802" s="91"/>
    </row>
    <row r="803" spans="1:20" ht="331.5" x14ac:dyDescent="0.25">
      <c r="A803" s="63" t="s">
        <v>1723</v>
      </c>
      <c r="B803" s="7" t="s">
        <v>2684</v>
      </c>
      <c r="C803" s="159" t="s">
        <v>2692</v>
      </c>
      <c r="D803" s="10" t="s">
        <v>2686</v>
      </c>
      <c r="E803" s="23" t="s">
        <v>1720</v>
      </c>
      <c r="F803" s="30">
        <v>376</v>
      </c>
      <c r="G803" s="23" t="s">
        <v>916</v>
      </c>
      <c r="H803" s="23" t="s">
        <v>917</v>
      </c>
      <c r="I803" s="23" t="s">
        <v>8</v>
      </c>
      <c r="J803" s="116" t="s">
        <v>1739</v>
      </c>
      <c r="K803" s="117" t="s">
        <v>2731</v>
      </c>
      <c r="L803" s="92"/>
      <c r="M803" s="117"/>
      <c r="N803" s="92"/>
      <c r="O803" s="92"/>
      <c r="P803" s="92"/>
      <c r="Q803" s="609" t="s">
        <v>2830</v>
      </c>
      <c r="R803" s="92" t="s">
        <v>2781</v>
      </c>
      <c r="S803" s="653">
        <v>2026</v>
      </c>
      <c r="T803" s="92"/>
    </row>
    <row r="804" spans="1:20" ht="280.5" x14ac:dyDescent="0.25">
      <c r="A804" s="63" t="s">
        <v>1723</v>
      </c>
      <c r="B804" s="7" t="s">
        <v>2684</v>
      </c>
      <c r="C804" s="159" t="s">
        <v>2692</v>
      </c>
      <c r="D804" s="10" t="s">
        <v>2686</v>
      </c>
      <c r="E804" s="23" t="s">
        <v>1720</v>
      </c>
      <c r="F804" s="30">
        <v>377</v>
      </c>
      <c r="G804" s="23" t="s">
        <v>898</v>
      </c>
      <c r="H804" s="23" t="s">
        <v>918</v>
      </c>
      <c r="I804" s="23" t="s">
        <v>431</v>
      </c>
      <c r="J804" s="116" t="s">
        <v>1739</v>
      </c>
      <c r="K804" s="117" t="s">
        <v>2731</v>
      </c>
      <c r="L804" s="92"/>
      <c r="M804" s="117"/>
      <c r="N804" s="92"/>
      <c r="O804" s="92"/>
      <c r="P804" s="92"/>
      <c r="Q804" s="609" t="s">
        <v>2830</v>
      </c>
      <c r="R804" s="92" t="s">
        <v>2781</v>
      </c>
      <c r="S804" s="653">
        <v>2026</v>
      </c>
      <c r="T804" s="92"/>
    </row>
    <row r="805" spans="1:20" ht="306" x14ac:dyDescent="0.25">
      <c r="A805" s="63" t="s">
        <v>1723</v>
      </c>
      <c r="B805" s="7" t="s">
        <v>2684</v>
      </c>
      <c r="C805" s="159" t="s">
        <v>2692</v>
      </c>
      <c r="D805" s="10" t="s">
        <v>2686</v>
      </c>
      <c r="E805" s="23" t="s">
        <v>1720</v>
      </c>
      <c r="F805" s="30">
        <v>378</v>
      </c>
      <c r="G805" s="23" t="s">
        <v>916</v>
      </c>
      <c r="H805" s="23" t="s">
        <v>919</v>
      </c>
      <c r="I805" s="23" t="s">
        <v>8</v>
      </c>
      <c r="J805" s="116" t="s">
        <v>1739</v>
      </c>
      <c r="K805" s="117" t="s">
        <v>2731</v>
      </c>
      <c r="L805" s="92"/>
      <c r="M805" s="117"/>
      <c r="N805" s="92"/>
      <c r="O805" s="92"/>
      <c r="P805" s="92"/>
      <c r="Q805" s="609" t="s">
        <v>2830</v>
      </c>
      <c r="R805" s="92" t="s">
        <v>2781</v>
      </c>
      <c r="S805" s="653">
        <v>2026</v>
      </c>
      <c r="T805" s="92"/>
    </row>
    <row r="806" spans="1:20" ht="204" x14ac:dyDescent="0.25">
      <c r="A806" s="63" t="s">
        <v>1723</v>
      </c>
      <c r="B806" s="7" t="s">
        <v>2684</v>
      </c>
      <c r="C806" s="159" t="s">
        <v>2692</v>
      </c>
      <c r="D806" s="10" t="s">
        <v>2686</v>
      </c>
      <c r="E806" s="23" t="s">
        <v>1720</v>
      </c>
      <c r="F806" s="30" t="s">
        <v>968</v>
      </c>
      <c r="G806" s="23" t="s">
        <v>916</v>
      </c>
      <c r="H806" s="23" t="s">
        <v>969</v>
      </c>
      <c r="I806" s="23" t="s">
        <v>8</v>
      </c>
      <c r="J806" s="116" t="s">
        <v>1739</v>
      </c>
      <c r="K806" s="117" t="s">
        <v>2731</v>
      </c>
      <c r="L806" s="92"/>
      <c r="M806" s="117"/>
      <c r="N806" s="92"/>
      <c r="O806" s="92"/>
      <c r="P806" s="92"/>
      <c r="Q806" s="609" t="s">
        <v>2830</v>
      </c>
      <c r="R806" s="92" t="s">
        <v>2781</v>
      </c>
      <c r="S806" s="653">
        <v>2026</v>
      </c>
      <c r="T806" s="92"/>
    </row>
    <row r="807" spans="1:20" ht="89.25" x14ac:dyDescent="0.25">
      <c r="A807" s="63" t="s">
        <v>1723</v>
      </c>
      <c r="B807" s="7" t="s">
        <v>2684</v>
      </c>
      <c r="C807" s="159" t="s">
        <v>2692</v>
      </c>
      <c r="D807" s="10" t="s">
        <v>2686</v>
      </c>
      <c r="E807" s="23" t="s">
        <v>1720</v>
      </c>
      <c r="F807" s="30">
        <v>539</v>
      </c>
      <c r="G807" s="23" t="s">
        <v>1741</v>
      </c>
      <c r="H807" s="23" t="s">
        <v>1742</v>
      </c>
      <c r="I807" s="23" t="s">
        <v>8</v>
      </c>
      <c r="J807" s="115" t="s">
        <v>2688</v>
      </c>
      <c r="K807" s="117"/>
      <c r="L807" s="92"/>
      <c r="M807" s="117"/>
      <c r="N807" s="92"/>
      <c r="O807" s="92"/>
      <c r="P807" s="92"/>
      <c r="Q807" s="224" t="s">
        <v>2802</v>
      </c>
      <c r="R807" s="91" t="s">
        <v>2744</v>
      </c>
      <c r="S807" s="91" t="s">
        <v>2744</v>
      </c>
    </row>
    <row r="808" spans="1:20" ht="90" x14ac:dyDescent="0.25">
      <c r="A808" s="63" t="s">
        <v>1723</v>
      </c>
      <c r="B808" s="7" t="s">
        <v>2684</v>
      </c>
      <c r="C808" s="159" t="s">
        <v>2692</v>
      </c>
      <c r="D808" s="10" t="s">
        <v>2686</v>
      </c>
      <c r="E808" s="23" t="s">
        <v>1720</v>
      </c>
      <c r="F808" s="30">
        <v>646</v>
      </c>
      <c r="G808" s="23" t="s">
        <v>949</v>
      </c>
      <c r="H808" s="23" t="s">
        <v>951</v>
      </c>
      <c r="I808" s="23" t="s">
        <v>8</v>
      </c>
      <c r="J808" s="116" t="s">
        <v>1745</v>
      </c>
      <c r="K808" s="117"/>
      <c r="L808" s="92"/>
      <c r="M808" s="117"/>
      <c r="N808" s="92"/>
      <c r="O808" s="92"/>
      <c r="P808" s="92"/>
      <c r="Q808" s="92"/>
      <c r="R808" s="92"/>
      <c r="S808" s="92"/>
    </row>
    <row r="809" spans="1:20" ht="90" x14ac:dyDescent="0.25">
      <c r="A809" s="63" t="s">
        <v>1723</v>
      </c>
      <c r="B809" s="7" t="s">
        <v>2684</v>
      </c>
      <c r="C809" s="159" t="s">
        <v>2692</v>
      </c>
      <c r="D809" s="10" t="s">
        <v>2686</v>
      </c>
      <c r="E809" s="23" t="s">
        <v>1720</v>
      </c>
      <c r="F809" s="30">
        <v>654</v>
      </c>
      <c r="G809" s="23" t="s">
        <v>1746</v>
      </c>
      <c r="H809" s="23" t="s">
        <v>1747</v>
      </c>
      <c r="I809" s="23" t="s">
        <v>8</v>
      </c>
      <c r="J809" s="116" t="s">
        <v>1745</v>
      </c>
      <c r="K809" s="117"/>
      <c r="L809" s="92"/>
      <c r="M809" s="117"/>
      <c r="N809" s="92"/>
      <c r="O809" s="92"/>
      <c r="P809" s="92"/>
      <c r="Q809" s="92"/>
      <c r="R809" s="92"/>
      <c r="S809" s="92"/>
    </row>
    <row r="810" spans="1:20" ht="120" x14ac:dyDescent="0.25">
      <c r="A810" s="63" t="s">
        <v>1723</v>
      </c>
      <c r="B810" s="7" t="s">
        <v>2684</v>
      </c>
      <c r="C810" s="159" t="s">
        <v>2692</v>
      </c>
      <c r="D810" s="10" t="s">
        <v>2686</v>
      </c>
      <c r="E810" s="23" t="s">
        <v>1720</v>
      </c>
      <c r="F810" s="30">
        <v>797</v>
      </c>
      <c r="G810" s="23" t="s">
        <v>1748</v>
      </c>
      <c r="H810" s="23" t="s">
        <v>1749</v>
      </c>
      <c r="I810" s="23" t="s">
        <v>1750</v>
      </c>
      <c r="J810" s="115" t="s">
        <v>1751</v>
      </c>
      <c r="K810" s="117"/>
      <c r="L810" s="92"/>
      <c r="M810" s="117"/>
      <c r="N810" s="92"/>
      <c r="O810" s="92"/>
      <c r="P810" s="92"/>
      <c r="Q810" s="92"/>
      <c r="R810" s="92"/>
      <c r="S810" s="92"/>
    </row>
    <row r="811" spans="1:20" customFormat="1" ht="89.25" x14ac:dyDescent="0.25">
      <c r="A811" s="62" t="s">
        <v>1723</v>
      </c>
      <c r="B811" s="7" t="s">
        <v>2684</v>
      </c>
      <c r="C811" s="159" t="s">
        <v>2692</v>
      </c>
      <c r="D811" s="10" t="s">
        <v>2686</v>
      </c>
      <c r="E811" s="23" t="s">
        <v>1752</v>
      </c>
      <c r="F811" s="30">
        <v>2</v>
      </c>
      <c r="G811" s="23" t="s">
        <v>1461</v>
      </c>
      <c r="H811" s="23" t="s">
        <v>1462</v>
      </c>
      <c r="I811" s="23" t="s">
        <v>1463</v>
      </c>
      <c r="J811" s="116" t="s">
        <v>1753</v>
      </c>
      <c r="K811" s="117"/>
      <c r="L811" s="91"/>
      <c r="M811" s="117"/>
      <c r="N811" s="91"/>
      <c r="O811" s="91"/>
      <c r="P811" s="91"/>
      <c r="Q811" s="91"/>
      <c r="R811" s="91"/>
      <c r="S811" s="91"/>
    </row>
    <row r="812" spans="1:20" customFormat="1" ht="89.25" x14ac:dyDescent="0.25">
      <c r="A812" s="62" t="s">
        <v>1723</v>
      </c>
      <c r="B812" s="7" t="s">
        <v>2684</v>
      </c>
      <c r="C812" s="159" t="s">
        <v>2692</v>
      </c>
      <c r="D812" s="10" t="s">
        <v>2686</v>
      </c>
      <c r="E812" s="23" t="s">
        <v>1752</v>
      </c>
      <c r="F812" s="30">
        <v>3</v>
      </c>
      <c r="G812" s="23" t="s">
        <v>1464</v>
      </c>
      <c r="H812" s="23" t="s">
        <v>1465</v>
      </c>
      <c r="I812" s="23" t="s">
        <v>1463</v>
      </c>
      <c r="J812" s="116" t="s">
        <v>1753</v>
      </c>
      <c r="K812" s="117"/>
      <c r="L812" s="91"/>
      <c r="M812" s="117"/>
      <c r="N812" s="91"/>
      <c r="O812" s="91"/>
      <c r="P812" s="91"/>
      <c r="Q812" s="91"/>
      <c r="R812" s="91"/>
      <c r="S812" s="91"/>
    </row>
    <row r="813" spans="1:20" customFormat="1" ht="89.25" x14ac:dyDescent="0.25">
      <c r="A813" s="62" t="s">
        <v>1723</v>
      </c>
      <c r="B813" s="7" t="s">
        <v>2684</v>
      </c>
      <c r="C813" s="159" t="s">
        <v>2692</v>
      </c>
      <c r="D813" s="10" t="s">
        <v>2686</v>
      </c>
      <c r="E813" s="23" t="s">
        <v>1752</v>
      </c>
      <c r="F813" s="30">
        <v>354</v>
      </c>
      <c r="G813" s="23" t="s">
        <v>1479</v>
      </c>
      <c r="H813" s="23" t="s">
        <v>1480</v>
      </c>
      <c r="I813" s="23" t="s">
        <v>1463</v>
      </c>
      <c r="J813" s="116" t="s">
        <v>1753</v>
      </c>
      <c r="K813" s="117"/>
      <c r="L813" s="91"/>
      <c r="M813" s="117"/>
      <c r="N813" s="91"/>
      <c r="O813" s="91"/>
      <c r="P813" s="91"/>
      <c r="Q813" s="91"/>
      <c r="R813" s="91"/>
      <c r="S813" s="91"/>
    </row>
    <row r="814" spans="1:20" customFormat="1" ht="89.25" x14ac:dyDescent="0.25">
      <c r="A814" s="62" t="s">
        <v>1723</v>
      </c>
      <c r="B814" s="7" t="s">
        <v>2684</v>
      </c>
      <c r="C814" s="159" t="s">
        <v>2692</v>
      </c>
      <c r="D814" s="10" t="s">
        <v>2686</v>
      </c>
      <c r="E814" s="23" t="s">
        <v>1752</v>
      </c>
      <c r="F814" s="30">
        <v>368</v>
      </c>
      <c r="G814" s="23" t="s">
        <v>1489</v>
      </c>
      <c r="H814" s="23" t="s">
        <v>1490</v>
      </c>
      <c r="I814" s="23" t="s">
        <v>1463</v>
      </c>
      <c r="J814" s="116" t="s">
        <v>1753</v>
      </c>
      <c r="K814" s="117"/>
      <c r="L814" s="91"/>
      <c r="M814" s="117"/>
      <c r="N814" s="91"/>
      <c r="O814" s="91"/>
      <c r="P814" s="91"/>
      <c r="Q814" s="91"/>
      <c r="R814" s="91"/>
      <c r="S814" s="91"/>
    </row>
    <row r="815" spans="1:20" customFormat="1" ht="89.25" x14ac:dyDescent="0.25">
      <c r="A815" s="62" t="s">
        <v>1723</v>
      </c>
      <c r="B815" s="7" t="s">
        <v>2684</v>
      </c>
      <c r="C815" s="159" t="s">
        <v>2692</v>
      </c>
      <c r="D815" s="10" t="s">
        <v>2686</v>
      </c>
      <c r="E815" s="23" t="s">
        <v>1754</v>
      </c>
      <c r="F815" s="30">
        <v>188</v>
      </c>
      <c r="G815" s="23" t="s">
        <v>1539</v>
      </c>
      <c r="H815" s="23" t="s">
        <v>1540</v>
      </c>
      <c r="I815" s="23" t="s">
        <v>1541</v>
      </c>
      <c r="J815" s="88" t="s">
        <v>1755</v>
      </c>
      <c r="K815" s="117"/>
      <c r="L815" s="91"/>
      <c r="M815" s="117"/>
      <c r="N815" s="91"/>
      <c r="O815" s="91"/>
      <c r="P815" s="91"/>
      <c r="Q815" s="91"/>
      <c r="R815" s="91"/>
      <c r="S815" s="91"/>
    </row>
    <row r="816" spans="1:20" customFormat="1" ht="102" x14ac:dyDescent="0.25">
      <c r="A816" s="62" t="s">
        <v>1723</v>
      </c>
      <c r="B816" s="7" t="s">
        <v>2684</v>
      </c>
      <c r="C816" s="159" t="s">
        <v>2692</v>
      </c>
      <c r="D816" s="10" t="s">
        <v>2686</v>
      </c>
      <c r="E816" s="23" t="s">
        <v>1754</v>
      </c>
      <c r="F816" s="30">
        <v>475</v>
      </c>
      <c r="G816" s="23" t="s">
        <v>1569</v>
      </c>
      <c r="H816" s="23" t="s">
        <v>1570</v>
      </c>
      <c r="I816" s="23" t="s">
        <v>1571</v>
      </c>
      <c r="J816" s="88" t="s">
        <v>1755</v>
      </c>
      <c r="K816" s="117"/>
      <c r="L816" s="91"/>
      <c r="M816" s="117"/>
      <c r="N816" s="91"/>
      <c r="O816" s="91"/>
      <c r="P816" s="91"/>
      <c r="Q816" s="91"/>
      <c r="R816" s="91"/>
      <c r="S816" s="91"/>
    </row>
    <row r="817" spans="1:19" customFormat="1" ht="89.25" x14ac:dyDescent="0.25">
      <c r="A817" s="62" t="s">
        <v>1723</v>
      </c>
      <c r="B817" s="7" t="s">
        <v>2684</v>
      </c>
      <c r="C817" s="159" t="s">
        <v>2692</v>
      </c>
      <c r="D817" s="10" t="s">
        <v>2686</v>
      </c>
      <c r="E817" s="23" t="s">
        <v>1711</v>
      </c>
      <c r="F817" s="23">
        <v>305</v>
      </c>
      <c r="G817" s="23" t="s">
        <v>62</v>
      </c>
      <c r="H817" s="23" t="s">
        <v>63</v>
      </c>
      <c r="I817" s="23" t="s">
        <v>64</v>
      </c>
      <c r="J817" s="88" t="s">
        <v>1734</v>
      </c>
      <c r="K817" s="117"/>
      <c r="L817" s="91"/>
      <c r="M817" s="117"/>
      <c r="N817" s="91"/>
      <c r="O817" s="91"/>
      <c r="P817" s="91"/>
      <c r="Q817" s="91"/>
      <c r="R817" s="91"/>
      <c r="S817" s="91"/>
    </row>
    <row r="818" spans="1:19" customFormat="1" ht="89.25" x14ac:dyDescent="0.25">
      <c r="A818" s="62" t="s">
        <v>1723</v>
      </c>
      <c r="B818" s="7" t="s">
        <v>2684</v>
      </c>
      <c r="C818" s="159" t="s">
        <v>2692</v>
      </c>
      <c r="D818" s="10" t="s">
        <v>2686</v>
      </c>
      <c r="E818" s="23" t="s">
        <v>1711</v>
      </c>
      <c r="F818" s="23">
        <v>306</v>
      </c>
      <c r="G818" s="23" t="s">
        <v>65</v>
      </c>
      <c r="H818" s="23" t="s">
        <v>66</v>
      </c>
      <c r="I818" s="23" t="s">
        <v>8</v>
      </c>
      <c r="J818" s="88" t="s">
        <v>1734</v>
      </c>
      <c r="K818" s="117"/>
      <c r="L818" s="91"/>
      <c r="M818" s="117"/>
      <c r="N818" s="91"/>
      <c r="O818" s="91"/>
      <c r="P818" s="91"/>
      <c r="Q818" s="91"/>
      <c r="R818" s="91"/>
      <c r="S818" s="91"/>
    </row>
    <row r="819" spans="1:19" customFormat="1" ht="89.25" x14ac:dyDescent="0.25">
      <c r="A819" s="62" t="s">
        <v>1723</v>
      </c>
      <c r="B819" s="7" t="s">
        <v>2684</v>
      </c>
      <c r="C819" s="159" t="s">
        <v>2692</v>
      </c>
      <c r="D819" s="10" t="s">
        <v>2686</v>
      </c>
      <c r="E819" s="23" t="s">
        <v>1711</v>
      </c>
      <c r="F819" s="23">
        <v>307</v>
      </c>
      <c r="G819" s="23" t="s">
        <v>67</v>
      </c>
      <c r="H819" s="23" t="s">
        <v>68</v>
      </c>
      <c r="I819" s="23" t="s">
        <v>8</v>
      </c>
      <c r="J819" s="88" t="s">
        <v>1734</v>
      </c>
      <c r="K819" s="117"/>
      <c r="L819" s="91"/>
      <c r="M819" s="117"/>
      <c r="N819" s="91"/>
      <c r="O819" s="91"/>
      <c r="P819" s="91"/>
      <c r="Q819" s="91"/>
      <c r="R819" s="91"/>
      <c r="S819" s="91"/>
    </row>
    <row r="820" spans="1:19" customFormat="1" ht="89.25" x14ac:dyDescent="0.25">
      <c r="A820" s="62" t="s">
        <v>1723</v>
      </c>
      <c r="B820" s="7" t="s">
        <v>2684</v>
      </c>
      <c r="C820" s="159" t="s">
        <v>2692</v>
      </c>
      <c r="D820" s="10" t="s">
        <v>2686</v>
      </c>
      <c r="E820" s="23" t="s">
        <v>1711</v>
      </c>
      <c r="F820" s="23">
        <v>387</v>
      </c>
      <c r="G820" s="23" t="s">
        <v>80</v>
      </c>
      <c r="H820" s="23" t="s">
        <v>1796</v>
      </c>
      <c r="I820" s="23" t="s">
        <v>8</v>
      </c>
      <c r="J820" s="88" t="s">
        <v>1734</v>
      </c>
      <c r="K820" s="117"/>
      <c r="L820" s="91"/>
      <c r="M820" s="117"/>
      <c r="N820" s="91"/>
      <c r="O820" s="91"/>
      <c r="P820" s="91"/>
      <c r="Q820" s="91"/>
      <c r="R820" s="91"/>
      <c r="S820" s="91"/>
    </row>
    <row r="821" spans="1:19" customFormat="1" ht="89.25" x14ac:dyDescent="0.25">
      <c r="A821" s="62" t="s">
        <v>1723</v>
      </c>
      <c r="B821" s="7" t="s">
        <v>2684</v>
      </c>
      <c r="C821" s="159" t="s">
        <v>2692</v>
      </c>
      <c r="D821" s="10" t="s">
        <v>2686</v>
      </c>
      <c r="E821" s="23" t="s">
        <v>1711</v>
      </c>
      <c r="F821" s="23">
        <v>319</v>
      </c>
      <c r="G821" s="23" t="s">
        <v>75</v>
      </c>
      <c r="H821" s="23" t="s">
        <v>76</v>
      </c>
      <c r="I821" s="23" t="s">
        <v>77</v>
      </c>
      <c r="J821" s="88" t="s">
        <v>1734</v>
      </c>
      <c r="K821" s="117"/>
      <c r="L821" s="91"/>
      <c r="M821" s="117"/>
      <c r="N821" s="91"/>
      <c r="O821" s="91"/>
      <c r="P821" s="91"/>
      <c r="Q821" s="91"/>
      <c r="R821" s="91"/>
      <c r="S821" s="91"/>
    </row>
    <row r="822" spans="1:19" customFormat="1" ht="89.25" x14ac:dyDescent="0.25">
      <c r="A822" s="62" t="s">
        <v>1723</v>
      </c>
      <c r="B822" s="7" t="s">
        <v>2684</v>
      </c>
      <c r="C822" s="159" t="s">
        <v>2692</v>
      </c>
      <c r="D822" s="10" t="s">
        <v>2686</v>
      </c>
      <c r="E822" s="23" t="s">
        <v>1711</v>
      </c>
      <c r="F822" s="23">
        <v>317</v>
      </c>
      <c r="G822" s="23" t="s">
        <v>69</v>
      </c>
      <c r="H822" s="23" t="s">
        <v>70</v>
      </c>
      <c r="I822" s="23" t="s">
        <v>71</v>
      </c>
      <c r="J822" s="88" t="s">
        <v>1734</v>
      </c>
      <c r="K822" s="117"/>
      <c r="L822" s="91"/>
      <c r="M822" s="117"/>
      <c r="N822" s="91"/>
      <c r="O822" s="91"/>
      <c r="P822" s="91"/>
      <c r="Q822" s="91"/>
      <c r="R822" s="91"/>
      <c r="S822" s="91"/>
    </row>
    <row r="823" spans="1:19" customFormat="1" ht="89.25" x14ac:dyDescent="0.25">
      <c r="A823" s="62" t="s">
        <v>1723</v>
      </c>
      <c r="B823" s="7" t="s">
        <v>2684</v>
      </c>
      <c r="C823" s="159" t="s">
        <v>2692</v>
      </c>
      <c r="D823" s="10" t="s">
        <v>2686</v>
      </c>
      <c r="E823" s="23" t="s">
        <v>1711</v>
      </c>
      <c r="F823" s="23">
        <v>497</v>
      </c>
      <c r="G823" s="23" t="s">
        <v>97</v>
      </c>
      <c r="H823" s="23" t="s">
        <v>98</v>
      </c>
      <c r="I823" s="23" t="s">
        <v>99</v>
      </c>
      <c r="J823" s="88" t="s">
        <v>1734</v>
      </c>
      <c r="K823" s="117"/>
      <c r="L823" s="91"/>
      <c r="M823" s="117"/>
      <c r="N823" s="91"/>
      <c r="O823" s="91"/>
      <c r="P823" s="91"/>
      <c r="Q823" s="91"/>
      <c r="R823" s="91"/>
      <c r="S823" s="91"/>
    </row>
    <row r="824" spans="1:19" customFormat="1" ht="89.25" x14ac:dyDescent="0.25">
      <c r="A824" s="62" t="s">
        <v>1723</v>
      </c>
      <c r="B824" s="7" t="s">
        <v>2684</v>
      </c>
      <c r="C824" s="159" t="s">
        <v>2692</v>
      </c>
      <c r="D824" s="10" t="s">
        <v>2686</v>
      </c>
      <c r="E824" s="23" t="s">
        <v>1711</v>
      </c>
      <c r="F824" s="23">
        <v>500</v>
      </c>
      <c r="G824" s="23" t="s">
        <v>232</v>
      </c>
      <c r="H824" s="23" t="s">
        <v>233</v>
      </c>
      <c r="I824" s="23" t="s">
        <v>8</v>
      </c>
      <c r="J824" s="88" t="s">
        <v>1734</v>
      </c>
      <c r="K824" s="117"/>
      <c r="L824" s="91"/>
      <c r="M824" s="117"/>
      <c r="N824" s="91"/>
      <c r="O824" s="91"/>
      <c r="P824" s="91"/>
      <c r="Q824" s="91"/>
      <c r="R824" s="91"/>
      <c r="S824" s="91"/>
    </row>
    <row r="825" spans="1:19" customFormat="1" ht="89.25" x14ac:dyDescent="0.25">
      <c r="A825" s="62" t="s">
        <v>1723</v>
      </c>
      <c r="B825" s="7" t="s">
        <v>2684</v>
      </c>
      <c r="C825" s="159" t="s">
        <v>2692</v>
      </c>
      <c r="D825" s="10" t="s">
        <v>2686</v>
      </c>
      <c r="E825" s="23" t="s">
        <v>1711</v>
      </c>
      <c r="F825" s="23">
        <v>757</v>
      </c>
      <c r="G825" s="23" t="s">
        <v>215</v>
      </c>
      <c r="H825" s="23" t="s">
        <v>216</v>
      </c>
      <c r="I825" s="23" t="s">
        <v>8</v>
      </c>
      <c r="J825" s="88" t="s">
        <v>1734</v>
      </c>
      <c r="K825" s="117"/>
      <c r="L825" s="91"/>
      <c r="M825" s="117"/>
      <c r="N825" s="91"/>
      <c r="O825" s="91"/>
      <c r="P825" s="91"/>
      <c r="Q825" s="91"/>
      <c r="R825" s="91"/>
      <c r="S825" s="91"/>
    </row>
    <row r="826" spans="1:19" customFormat="1" ht="89.25" x14ac:dyDescent="0.25">
      <c r="A826" s="62" t="s">
        <v>1723</v>
      </c>
      <c r="B826" s="7" t="s">
        <v>2684</v>
      </c>
      <c r="C826" s="159" t="s">
        <v>2692</v>
      </c>
      <c r="D826" s="10" t="s">
        <v>2686</v>
      </c>
      <c r="E826" s="23" t="s">
        <v>1711</v>
      </c>
      <c r="F826" s="23">
        <v>663</v>
      </c>
      <c r="G826" s="23" t="s">
        <v>135</v>
      </c>
      <c r="H826" s="23" t="s">
        <v>136</v>
      </c>
      <c r="I826" s="23" t="s">
        <v>137</v>
      </c>
      <c r="J826" s="88" t="s">
        <v>1734</v>
      </c>
      <c r="K826" s="117"/>
      <c r="L826" s="91"/>
      <c r="M826" s="117"/>
      <c r="N826" s="91"/>
      <c r="O826" s="91"/>
      <c r="P826" s="91"/>
      <c r="Q826" s="91"/>
      <c r="R826" s="91"/>
      <c r="S826" s="91"/>
    </row>
    <row r="827" spans="1:19" customFormat="1" ht="89.25" x14ac:dyDescent="0.25">
      <c r="A827" s="62" t="s">
        <v>1723</v>
      </c>
      <c r="B827" s="7" t="s">
        <v>2684</v>
      </c>
      <c r="C827" s="159" t="s">
        <v>2692</v>
      </c>
      <c r="D827" s="10" t="s">
        <v>2686</v>
      </c>
      <c r="E827" s="23" t="s">
        <v>1711</v>
      </c>
      <c r="F827" s="23">
        <v>35</v>
      </c>
      <c r="G827" s="23" t="s">
        <v>18</v>
      </c>
      <c r="H827" s="23" t="s">
        <v>19</v>
      </c>
      <c r="I827" s="23" t="s">
        <v>20</v>
      </c>
      <c r="J827" s="88" t="s">
        <v>1734</v>
      </c>
      <c r="K827" s="117"/>
      <c r="L827" s="91"/>
      <c r="M827" s="117"/>
      <c r="N827" s="91"/>
      <c r="O827" s="91"/>
      <c r="P827" s="91"/>
      <c r="Q827" s="91"/>
      <c r="R827" s="91"/>
      <c r="S827" s="91"/>
    </row>
    <row r="828" spans="1:19" customFormat="1" ht="89.25" x14ac:dyDescent="0.25">
      <c r="A828" s="62" t="s">
        <v>1723</v>
      </c>
      <c r="B828" s="7" t="s">
        <v>2684</v>
      </c>
      <c r="C828" s="159" t="s">
        <v>2692</v>
      </c>
      <c r="D828" s="10" t="s">
        <v>2686</v>
      </c>
      <c r="E828" s="23" t="s">
        <v>1711</v>
      </c>
      <c r="F828" s="23">
        <v>19</v>
      </c>
      <c r="G828" s="23" t="s">
        <v>9</v>
      </c>
      <c r="H828" s="23" t="s">
        <v>10</v>
      </c>
      <c r="I828" s="23" t="s">
        <v>10</v>
      </c>
      <c r="J828" s="88" t="s">
        <v>1734</v>
      </c>
      <c r="K828" s="117"/>
      <c r="L828" s="91"/>
      <c r="M828" s="117"/>
      <c r="N828" s="91"/>
      <c r="O828" s="91"/>
      <c r="P828" s="91"/>
      <c r="Q828" s="91"/>
      <c r="R828" s="91"/>
      <c r="S828" s="91"/>
    </row>
    <row r="829" spans="1:19" customFormat="1" ht="102" x14ac:dyDescent="0.25">
      <c r="A829" s="62" t="s">
        <v>1723</v>
      </c>
      <c r="B829" s="7" t="s">
        <v>2684</v>
      </c>
      <c r="C829" s="159" t="s">
        <v>2692</v>
      </c>
      <c r="D829" s="10" t="s">
        <v>2686</v>
      </c>
      <c r="E829" s="23" t="s">
        <v>1906</v>
      </c>
      <c r="F829" s="23">
        <v>108</v>
      </c>
      <c r="G829" s="23" t="s">
        <v>1307</v>
      </c>
      <c r="H829" s="23" t="s">
        <v>1308</v>
      </c>
      <c r="I829" s="23" t="s">
        <v>1309</v>
      </c>
      <c r="J829" s="88" t="s">
        <v>1734</v>
      </c>
      <c r="K829" s="117"/>
      <c r="L829" s="91"/>
      <c r="M829" s="117"/>
      <c r="N829" s="91"/>
      <c r="O829" s="91"/>
      <c r="P829" s="91"/>
      <c r="Q829" s="91"/>
      <c r="R829" s="91"/>
      <c r="S829" s="91"/>
    </row>
    <row r="830" spans="1:19" customFormat="1" ht="89.25" x14ac:dyDescent="0.25">
      <c r="A830" s="62" t="s">
        <v>1723</v>
      </c>
      <c r="B830" s="7" t="s">
        <v>2684</v>
      </c>
      <c r="C830" s="159" t="s">
        <v>2692</v>
      </c>
      <c r="D830" s="10" t="s">
        <v>2686</v>
      </c>
      <c r="E830" s="23" t="s">
        <v>1906</v>
      </c>
      <c r="F830" s="23">
        <v>109</v>
      </c>
      <c r="G830" s="23" t="s">
        <v>1310</v>
      </c>
      <c r="H830" s="23" t="s">
        <v>1311</v>
      </c>
      <c r="I830" s="23" t="s">
        <v>1312</v>
      </c>
      <c r="J830" s="88" t="s">
        <v>1734</v>
      </c>
      <c r="K830" s="117"/>
      <c r="L830" s="91"/>
      <c r="M830" s="117"/>
      <c r="N830" s="91"/>
      <c r="O830" s="91"/>
      <c r="P830" s="91"/>
      <c r="Q830" s="91"/>
      <c r="R830" s="91"/>
      <c r="S830" s="91"/>
    </row>
    <row r="831" spans="1:19" customFormat="1" ht="114.75" x14ac:dyDescent="0.25">
      <c r="A831" s="62" t="s">
        <v>1723</v>
      </c>
      <c r="B831" s="7" t="s">
        <v>2684</v>
      </c>
      <c r="C831" s="159" t="s">
        <v>2692</v>
      </c>
      <c r="D831" s="10" t="s">
        <v>2686</v>
      </c>
      <c r="E831" s="23" t="s">
        <v>1906</v>
      </c>
      <c r="F831" s="23">
        <v>110</v>
      </c>
      <c r="G831" s="23" t="s">
        <v>1313</v>
      </c>
      <c r="H831" s="23" t="s">
        <v>1314</v>
      </c>
      <c r="I831" s="23" t="s">
        <v>1315</v>
      </c>
      <c r="J831" s="88" t="s">
        <v>1734</v>
      </c>
      <c r="K831" s="117"/>
      <c r="L831" s="91"/>
      <c r="M831" s="117"/>
      <c r="N831" s="91"/>
      <c r="O831" s="91"/>
      <c r="P831" s="91"/>
      <c r="Q831" s="91"/>
      <c r="R831" s="91"/>
      <c r="S831" s="91"/>
    </row>
    <row r="832" spans="1:19" customFormat="1" ht="102" x14ac:dyDescent="0.25">
      <c r="A832" s="62" t="s">
        <v>1723</v>
      </c>
      <c r="B832" s="7" t="s">
        <v>2684</v>
      </c>
      <c r="C832" s="159" t="s">
        <v>2692</v>
      </c>
      <c r="D832" s="10" t="s">
        <v>2686</v>
      </c>
      <c r="E832" s="23" t="s">
        <v>1906</v>
      </c>
      <c r="F832" s="23">
        <v>111</v>
      </c>
      <c r="G832" s="23" t="s">
        <v>1316</v>
      </c>
      <c r="H832" s="23" t="s">
        <v>1317</v>
      </c>
      <c r="I832" s="23" t="s">
        <v>1309</v>
      </c>
      <c r="J832" s="88" t="s">
        <v>1734</v>
      </c>
      <c r="K832" s="117"/>
      <c r="L832" s="91"/>
      <c r="M832" s="117"/>
      <c r="N832" s="91"/>
      <c r="O832" s="91"/>
      <c r="P832" s="91"/>
      <c r="Q832" s="91"/>
      <c r="R832" s="91"/>
      <c r="S832" s="91"/>
    </row>
    <row r="833" spans="1:19" customFormat="1" ht="102" x14ac:dyDescent="0.25">
      <c r="A833" s="62" t="s">
        <v>1723</v>
      </c>
      <c r="B833" s="7" t="s">
        <v>2684</v>
      </c>
      <c r="C833" s="159" t="s">
        <v>2692</v>
      </c>
      <c r="D833" s="10" t="s">
        <v>2686</v>
      </c>
      <c r="E833" s="23" t="s">
        <v>1906</v>
      </c>
      <c r="F833" s="23">
        <v>120</v>
      </c>
      <c r="G833" s="23" t="s">
        <v>1318</v>
      </c>
      <c r="H833" s="23" t="s">
        <v>1319</v>
      </c>
      <c r="I833" s="23" t="s">
        <v>1309</v>
      </c>
      <c r="J833" s="88" t="s">
        <v>1734</v>
      </c>
      <c r="K833" s="117"/>
      <c r="L833" s="91"/>
      <c r="M833" s="117"/>
      <c r="N833" s="91"/>
      <c r="O833" s="91"/>
      <c r="P833" s="91"/>
      <c r="Q833" s="91"/>
      <c r="R833" s="91"/>
      <c r="S833" s="91"/>
    </row>
    <row r="834" spans="1:19" customFormat="1" ht="140.25" x14ac:dyDescent="0.25">
      <c r="A834" s="62" t="s">
        <v>1723</v>
      </c>
      <c r="B834" s="7" t="s">
        <v>2684</v>
      </c>
      <c r="C834" s="159" t="s">
        <v>2692</v>
      </c>
      <c r="D834" s="10" t="s">
        <v>2686</v>
      </c>
      <c r="E834" s="23" t="s">
        <v>1906</v>
      </c>
      <c r="F834" s="23">
        <v>126</v>
      </c>
      <c r="G834" s="23" t="s">
        <v>1320</v>
      </c>
      <c r="H834" s="23" t="s">
        <v>1321</v>
      </c>
      <c r="I834" s="23" t="s">
        <v>1322</v>
      </c>
      <c r="J834" s="88" t="s">
        <v>1734</v>
      </c>
      <c r="K834" s="117"/>
      <c r="L834" s="91"/>
      <c r="M834" s="117"/>
      <c r="N834" s="91"/>
      <c r="O834" s="91"/>
      <c r="P834" s="91"/>
      <c r="Q834" s="91"/>
      <c r="R834" s="91"/>
      <c r="S834" s="91"/>
    </row>
    <row r="835" spans="1:19" customFormat="1" ht="114.75" x14ac:dyDescent="0.25">
      <c r="A835" s="62" t="s">
        <v>1723</v>
      </c>
      <c r="B835" s="7" t="s">
        <v>2684</v>
      </c>
      <c r="C835" s="159" t="s">
        <v>2692</v>
      </c>
      <c r="D835" s="10" t="s">
        <v>2686</v>
      </c>
      <c r="E835" s="23" t="s">
        <v>1906</v>
      </c>
      <c r="F835" s="23">
        <v>135</v>
      </c>
      <c r="G835" s="23" t="s">
        <v>1323</v>
      </c>
      <c r="H835" s="23" t="s">
        <v>1324</v>
      </c>
      <c r="I835" s="23" t="s">
        <v>1309</v>
      </c>
      <c r="J835" s="88" t="s">
        <v>1734</v>
      </c>
      <c r="K835" s="117"/>
      <c r="L835" s="91"/>
      <c r="M835" s="117"/>
      <c r="N835" s="91"/>
      <c r="O835" s="91"/>
      <c r="P835" s="91"/>
      <c r="Q835" s="91"/>
      <c r="R835" s="91"/>
      <c r="S835" s="91"/>
    </row>
    <row r="836" spans="1:19" customFormat="1" ht="140.25" x14ac:dyDescent="0.25">
      <c r="A836" s="62" t="s">
        <v>1723</v>
      </c>
      <c r="B836" s="7" t="s">
        <v>2684</v>
      </c>
      <c r="C836" s="159" t="s">
        <v>2692</v>
      </c>
      <c r="D836" s="10" t="s">
        <v>2686</v>
      </c>
      <c r="E836" s="23" t="s">
        <v>1906</v>
      </c>
      <c r="F836" s="23">
        <v>136</v>
      </c>
      <c r="G836" s="23" t="s">
        <v>1325</v>
      </c>
      <c r="H836" s="23" t="s">
        <v>1326</v>
      </c>
      <c r="I836" s="23" t="s">
        <v>8</v>
      </c>
      <c r="J836" s="88" t="s">
        <v>1734</v>
      </c>
      <c r="K836" s="117"/>
      <c r="L836" s="91"/>
      <c r="M836" s="117"/>
      <c r="N836" s="91"/>
      <c r="O836" s="91"/>
      <c r="P836" s="91"/>
      <c r="Q836" s="91"/>
      <c r="R836" s="91"/>
      <c r="S836" s="91"/>
    </row>
    <row r="837" spans="1:19" customFormat="1" ht="114.75" x14ac:dyDescent="0.25">
      <c r="A837" s="62" t="s">
        <v>1723</v>
      </c>
      <c r="B837" s="7" t="s">
        <v>2684</v>
      </c>
      <c r="C837" s="159" t="s">
        <v>2692</v>
      </c>
      <c r="D837" s="10" t="s">
        <v>2686</v>
      </c>
      <c r="E837" s="23" t="s">
        <v>1906</v>
      </c>
      <c r="F837" s="23">
        <v>137</v>
      </c>
      <c r="G837" s="23" t="s">
        <v>1327</v>
      </c>
      <c r="H837" s="23" t="s">
        <v>1328</v>
      </c>
      <c r="I837" s="23" t="s">
        <v>1329</v>
      </c>
      <c r="J837" s="88" t="s">
        <v>1734</v>
      </c>
      <c r="K837" s="117"/>
      <c r="L837" s="91"/>
      <c r="M837" s="117"/>
      <c r="N837" s="91"/>
      <c r="O837" s="91"/>
      <c r="P837" s="91"/>
      <c r="Q837" s="91"/>
      <c r="R837" s="91"/>
      <c r="S837" s="91"/>
    </row>
    <row r="838" spans="1:19" customFormat="1" ht="140.25" x14ac:dyDescent="0.25">
      <c r="A838" s="62" t="s">
        <v>1723</v>
      </c>
      <c r="B838" s="7" t="s">
        <v>2684</v>
      </c>
      <c r="C838" s="159" t="s">
        <v>2692</v>
      </c>
      <c r="D838" s="10" t="s">
        <v>2686</v>
      </c>
      <c r="E838" s="23" t="s">
        <v>1906</v>
      </c>
      <c r="F838" s="23">
        <v>141</v>
      </c>
      <c r="G838" s="23" t="s">
        <v>1330</v>
      </c>
      <c r="H838" s="23" t="s">
        <v>1331</v>
      </c>
      <c r="I838" s="23" t="s">
        <v>1309</v>
      </c>
      <c r="J838" s="88" t="s">
        <v>1734</v>
      </c>
      <c r="K838" s="117"/>
      <c r="L838" s="91"/>
      <c r="M838" s="117"/>
      <c r="N838" s="91"/>
      <c r="O838" s="91"/>
      <c r="P838" s="91"/>
      <c r="Q838" s="91"/>
      <c r="R838" s="91"/>
      <c r="S838" s="91"/>
    </row>
    <row r="839" spans="1:19" customFormat="1" ht="114.75" x14ac:dyDescent="0.25">
      <c r="A839" s="62" t="s">
        <v>1723</v>
      </c>
      <c r="B839" s="7" t="s">
        <v>2684</v>
      </c>
      <c r="C839" s="159" t="s">
        <v>2692</v>
      </c>
      <c r="D839" s="10" t="s">
        <v>2686</v>
      </c>
      <c r="E839" s="23" t="s">
        <v>1906</v>
      </c>
      <c r="F839" s="23">
        <v>142</v>
      </c>
      <c r="G839" s="23" t="s">
        <v>1332</v>
      </c>
      <c r="H839" s="23" t="s">
        <v>1333</v>
      </c>
      <c r="I839" s="23" t="s">
        <v>1309</v>
      </c>
      <c r="J839" s="88" t="s">
        <v>1734</v>
      </c>
      <c r="K839" s="117"/>
      <c r="L839" s="91"/>
      <c r="M839" s="117"/>
      <c r="N839" s="91"/>
      <c r="O839" s="91"/>
      <c r="P839" s="91"/>
      <c r="Q839" s="91"/>
      <c r="R839" s="91"/>
      <c r="S839" s="91"/>
    </row>
    <row r="840" spans="1:19" customFormat="1" ht="127.5" x14ac:dyDescent="0.25">
      <c r="A840" s="62" t="s">
        <v>1723</v>
      </c>
      <c r="B840" s="7" t="s">
        <v>2684</v>
      </c>
      <c r="C840" s="159" t="s">
        <v>2692</v>
      </c>
      <c r="D840" s="10" t="s">
        <v>2686</v>
      </c>
      <c r="E840" s="23" t="s">
        <v>1906</v>
      </c>
      <c r="F840" s="23">
        <v>143</v>
      </c>
      <c r="G840" s="23" t="s">
        <v>1334</v>
      </c>
      <c r="H840" s="23" t="s">
        <v>1335</v>
      </c>
      <c r="I840" s="23" t="s">
        <v>1309</v>
      </c>
      <c r="J840" s="88" t="s">
        <v>1734</v>
      </c>
      <c r="K840" s="117"/>
      <c r="L840" s="91"/>
      <c r="M840" s="117"/>
      <c r="N840" s="91"/>
      <c r="O840" s="91"/>
      <c r="P840" s="91"/>
      <c r="Q840" s="91"/>
      <c r="R840" s="91"/>
      <c r="S840" s="91"/>
    </row>
    <row r="841" spans="1:19" customFormat="1" ht="127.5" x14ac:dyDescent="0.25">
      <c r="A841" s="62" t="s">
        <v>1723</v>
      </c>
      <c r="B841" s="7" t="s">
        <v>2684</v>
      </c>
      <c r="C841" s="159" t="s">
        <v>2692</v>
      </c>
      <c r="D841" s="10" t="s">
        <v>2686</v>
      </c>
      <c r="E841" s="23" t="s">
        <v>1906</v>
      </c>
      <c r="F841" s="23">
        <v>145</v>
      </c>
      <c r="G841" s="23" t="s">
        <v>1336</v>
      </c>
      <c r="H841" s="23" t="s">
        <v>1337</v>
      </c>
      <c r="I841" s="23" t="s">
        <v>1309</v>
      </c>
      <c r="J841" s="88" t="s">
        <v>1734</v>
      </c>
      <c r="K841" s="117"/>
      <c r="L841" s="91"/>
      <c r="M841" s="117"/>
      <c r="N841" s="91"/>
      <c r="O841" s="91"/>
      <c r="P841" s="91"/>
      <c r="Q841" s="91"/>
      <c r="R841" s="91"/>
      <c r="S841" s="91"/>
    </row>
    <row r="842" spans="1:19" customFormat="1" ht="140.25" x14ac:dyDescent="0.25">
      <c r="A842" s="62" t="s">
        <v>1723</v>
      </c>
      <c r="B842" s="7" t="s">
        <v>2684</v>
      </c>
      <c r="C842" s="159" t="s">
        <v>2692</v>
      </c>
      <c r="D842" s="10" t="s">
        <v>2686</v>
      </c>
      <c r="E842" s="23" t="s">
        <v>1906</v>
      </c>
      <c r="F842" s="23">
        <v>146</v>
      </c>
      <c r="G842" s="23" t="s">
        <v>1338</v>
      </c>
      <c r="H842" s="23" t="s">
        <v>1339</v>
      </c>
      <c r="I842" s="23" t="s">
        <v>1309</v>
      </c>
      <c r="J842" s="88" t="s">
        <v>1734</v>
      </c>
      <c r="K842" s="117"/>
      <c r="L842" s="91"/>
      <c r="M842" s="117"/>
      <c r="N842" s="91"/>
      <c r="O842" s="91"/>
      <c r="P842" s="91"/>
      <c r="Q842" s="91"/>
      <c r="R842" s="91"/>
      <c r="S842" s="91"/>
    </row>
    <row r="843" spans="1:19" customFormat="1" ht="127.5" x14ac:dyDescent="0.25">
      <c r="A843" s="62" t="s">
        <v>1723</v>
      </c>
      <c r="B843" s="7" t="s">
        <v>2684</v>
      </c>
      <c r="C843" s="159" t="s">
        <v>2692</v>
      </c>
      <c r="D843" s="10" t="s">
        <v>2686</v>
      </c>
      <c r="E843" s="23" t="s">
        <v>1906</v>
      </c>
      <c r="F843" s="23">
        <v>147</v>
      </c>
      <c r="G843" s="23" t="s">
        <v>1340</v>
      </c>
      <c r="H843" s="23" t="s">
        <v>1341</v>
      </c>
      <c r="I843" s="23" t="s">
        <v>1309</v>
      </c>
      <c r="J843" s="88" t="s">
        <v>1734</v>
      </c>
      <c r="K843" s="117"/>
      <c r="L843" s="91"/>
      <c r="M843" s="117"/>
      <c r="N843" s="91"/>
      <c r="O843" s="91"/>
      <c r="P843" s="91"/>
      <c r="Q843" s="91"/>
      <c r="R843" s="91"/>
      <c r="S843" s="91"/>
    </row>
    <row r="844" spans="1:19" customFormat="1" ht="140.25" x14ac:dyDescent="0.25">
      <c r="A844" s="62" t="s">
        <v>1723</v>
      </c>
      <c r="B844" s="7" t="s">
        <v>2684</v>
      </c>
      <c r="C844" s="159" t="s">
        <v>2692</v>
      </c>
      <c r="D844" s="10" t="s">
        <v>2686</v>
      </c>
      <c r="E844" s="23" t="s">
        <v>1906</v>
      </c>
      <c r="F844" s="23">
        <v>149</v>
      </c>
      <c r="G844" s="23" t="s">
        <v>1342</v>
      </c>
      <c r="H844" s="23" t="s">
        <v>1343</v>
      </c>
      <c r="I844" s="23" t="s">
        <v>8</v>
      </c>
      <c r="J844" s="88" t="s">
        <v>1734</v>
      </c>
      <c r="K844" s="117"/>
      <c r="L844" s="91"/>
      <c r="M844" s="117"/>
      <c r="N844" s="91"/>
      <c r="O844" s="91"/>
      <c r="P844" s="91"/>
      <c r="Q844" s="91"/>
      <c r="R844" s="91"/>
      <c r="S844" s="91"/>
    </row>
    <row r="845" spans="1:19" customFormat="1" ht="140.25" x14ac:dyDescent="0.25">
      <c r="A845" s="62" t="s">
        <v>1723</v>
      </c>
      <c r="B845" s="7" t="s">
        <v>2684</v>
      </c>
      <c r="C845" s="159" t="s">
        <v>2692</v>
      </c>
      <c r="D845" s="10" t="s">
        <v>2686</v>
      </c>
      <c r="E845" s="23" t="s">
        <v>1906</v>
      </c>
      <c r="F845" s="23">
        <v>150</v>
      </c>
      <c r="G845" s="23" t="s">
        <v>1344</v>
      </c>
      <c r="H845" s="23" t="s">
        <v>1345</v>
      </c>
      <c r="I845" s="23" t="s">
        <v>1312</v>
      </c>
      <c r="J845" s="88" t="s">
        <v>1734</v>
      </c>
      <c r="K845" s="117"/>
      <c r="L845" s="91"/>
      <c r="M845" s="117"/>
      <c r="N845" s="91"/>
      <c r="O845" s="91"/>
      <c r="P845" s="91"/>
      <c r="Q845" s="91"/>
      <c r="R845" s="91"/>
      <c r="S845" s="91"/>
    </row>
    <row r="846" spans="1:19" customFormat="1" ht="127.5" x14ac:dyDescent="0.25">
      <c r="A846" s="62" t="s">
        <v>1723</v>
      </c>
      <c r="B846" s="7" t="s">
        <v>2684</v>
      </c>
      <c r="C846" s="159" t="s">
        <v>2692</v>
      </c>
      <c r="D846" s="10" t="s">
        <v>2686</v>
      </c>
      <c r="E846" s="23" t="s">
        <v>1906</v>
      </c>
      <c r="F846" s="23">
        <v>151</v>
      </c>
      <c r="G846" s="23" t="s">
        <v>1346</v>
      </c>
      <c r="H846" s="23" t="s">
        <v>1347</v>
      </c>
      <c r="I846" s="23" t="s">
        <v>1348</v>
      </c>
      <c r="J846" s="88" t="s">
        <v>1734</v>
      </c>
      <c r="K846" s="117"/>
      <c r="L846" s="91"/>
      <c r="M846" s="117"/>
      <c r="N846" s="91"/>
      <c r="O846" s="91"/>
      <c r="P846" s="91"/>
      <c r="Q846" s="91"/>
      <c r="R846" s="91"/>
      <c r="S846" s="91"/>
    </row>
    <row r="847" spans="1:19" customFormat="1" ht="165.75" x14ac:dyDescent="0.25">
      <c r="A847" s="62" t="s">
        <v>1723</v>
      </c>
      <c r="B847" s="7" t="s">
        <v>2684</v>
      </c>
      <c r="C847" s="159" t="s">
        <v>2692</v>
      </c>
      <c r="D847" s="10" t="s">
        <v>2686</v>
      </c>
      <c r="E847" s="23" t="s">
        <v>1906</v>
      </c>
      <c r="F847" s="23">
        <v>152</v>
      </c>
      <c r="G847" s="23" t="s">
        <v>1349</v>
      </c>
      <c r="H847" s="23" t="s">
        <v>1350</v>
      </c>
      <c r="I847" s="23" t="s">
        <v>1312</v>
      </c>
      <c r="J847" s="88" t="s">
        <v>1734</v>
      </c>
      <c r="K847" s="117"/>
      <c r="L847" s="91"/>
      <c r="M847" s="117"/>
      <c r="N847" s="91"/>
      <c r="O847" s="91"/>
      <c r="P847" s="91"/>
      <c r="Q847" s="91"/>
      <c r="R847" s="91"/>
      <c r="S847" s="91"/>
    </row>
    <row r="848" spans="1:19" customFormat="1" ht="140.25" x14ac:dyDescent="0.25">
      <c r="A848" s="62" t="s">
        <v>1723</v>
      </c>
      <c r="B848" s="7" t="s">
        <v>2684</v>
      </c>
      <c r="C848" s="159" t="s">
        <v>2692</v>
      </c>
      <c r="D848" s="10" t="s">
        <v>2686</v>
      </c>
      <c r="E848" s="23" t="s">
        <v>1906</v>
      </c>
      <c r="F848" s="23">
        <v>153</v>
      </c>
      <c r="G848" s="23" t="s">
        <v>1351</v>
      </c>
      <c r="H848" s="23" t="s">
        <v>1352</v>
      </c>
      <c r="I848" s="23" t="s">
        <v>1312</v>
      </c>
      <c r="J848" s="88" t="s">
        <v>1734</v>
      </c>
      <c r="K848" s="117"/>
      <c r="L848" s="91"/>
      <c r="M848" s="117"/>
      <c r="N848" s="91"/>
      <c r="O848" s="91"/>
      <c r="P848" s="91"/>
      <c r="Q848" s="91"/>
      <c r="R848" s="91"/>
      <c r="S848" s="91"/>
    </row>
    <row r="849" spans="1:19" customFormat="1" ht="153" x14ac:dyDescent="0.25">
      <c r="A849" s="62" t="s">
        <v>1723</v>
      </c>
      <c r="B849" s="7" t="s">
        <v>2684</v>
      </c>
      <c r="C849" s="159" t="s">
        <v>2692</v>
      </c>
      <c r="D849" s="10" t="s">
        <v>2686</v>
      </c>
      <c r="E849" s="23" t="s">
        <v>1906</v>
      </c>
      <c r="F849" s="23">
        <v>155</v>
      </c>
      <c r="G849" s="23" t="s">
        <v>1353</v>
      </c>
      <c r="H849" s="23" t="s">
        <v>1354</v>
      </c>
      <c r="I849" s="23" t="s">
        <v>1312</v>
      </c>
      <c r="J849" s="88" t="s">
        <v>1734</v>
      </c>
      <c r="K849" s="117"/>
      <c r="L849" s="91"/>
      <c r="M849" s="117"/>
      <c r="N849" s="91"/>
      <c r="O849" s="91"/>
      <c r="P849" s="91"/>
      <c r="Q849" s="91"/>
      <c r="R849" s="91"/>
      <c r="S849" s="91"/>
    </row>
    <row r="850" spans="1:19" customFormat="1" ht="178.5" x14ac:dyDescent="0.25">
      <c r="A850" s="62" t="s">
        <v>1723</v>
      </c>
      <c r="B850" s="7" t="s">
        <v>2684</v>
      </c>
      <c r="C850" s="159" t="s">
        <v>2692</v>
      </c>
      <c r="D850" s="10" t="s">
        <v>2686</v>
      </c>
      <c r="E850" s="23" t="s">
        <v>1906</v>
      </c>
      <c r="F850" s="23">
        <v>156</v>
      </c>
      <c r="G850" s="23" t="s">
        <v>1355</v>
      </c>
      <c r="H850" s="23" t="s">
        <v>1356</v>
      </c>
      <c r="I850" s="23" t="s">
        <v>1309</v>
      </c>
      <c r="J850" s="88" t="s">
        <v>1734</v>
      </c>
      <c r="K850" s="117"/>
      <c r="L850" s="91"/>
      <c r="M850" s="117"/>
      <c r="N850" s="91"/>
      <c r="O850" s="91"/>
      <c r="P850" s="91"/>
      <c r="Q850" s="91"/>
      <c r="R850" s="91"/>
      <c r="S850" s="91"/>
    </row>
    <row r="851" spans="1:19" customFormat="1" ht="204" x14ac:dyDescent="0.25">
      <c r="A851" s="62" t="s">
        <v>1723</v>
      </c>
      <c r="B851" s="7" t="s">
        <v>2684</v>
      </c>
      <c r="C851" s="159" t="s">
        <v>2692</v>
      </c>
      <c r="D851" s="10" t="s">
        <v>2686</v>
      </c>
      <c r="E851" s="23" t="s">
        <v>1906</v>
      </c>
      <c r="F851" s="23">
        <v>157</v>
      </c>
      <c r="G851" s="23" t="s">
        <v>1357</v>
      </c>
      <c r="H851" s="23" t="s">
        <v>1358</v>
      </c>
      <c r="I851" s="23" t="s">
        <v>1312</v>
      </c>
      <c r="J851" s="88" t="s">
        <v>1734</v>
      </c>
      <c r="K851" s="117"/>
      <c r="L851" s="91"/>
      <c r="M851" s="117"/>
      <c r="N851" s="91"/>
      <c r="O851" s="91"/>
      <c r="P851" s="91"/>
      <c r="Q851" s="91"/>
      <c r="R851" s="91"/>
      <c r="S851" s="91"/>
    </row>
    <row r="852" spans="1:19" customFormat="1" ht="165.75" x14ac:dyDescent="0.25">
      <c r="A852" s="62" t="s">
        <v>1723</v>
      </c>
      <c r="B852" s="7" t="s">
        <v>2684</v>
      </c>
      <c r="C852" s="159" t="s">
        <v>2692</v>
      </c>
      <c r="D852" s="10" t="s">
        <v>2686</v>
      </c>
      <c r="E852" s="23" t="s">
        <v>1906</v>
      </c>
      <c r="F852" s="23">
        <v>158</v>
      </c>
      <c r="G852" s="23" t="s">
        <v>1359</v>
      </c>
      <c r="H852" s="23" t="s">
        <v>1360</v>
      </c>
      <c r="I852" s="23" t="s">
        <v>1309</v>
      </c>
      <c r="J852" s="88" t="s">
        <v>1734</v>
      </c>
      <c r="K852" s="117"/>
      <c r="L852" s="91"/>
      <c r="M852" s="117"/>
      <c r="N852" s="91"/>
      <c r="O852" s="91"/>
      <c r="P852" s="91"/>
      <c r="Q852" s="91"/>
      <c r="R852" s="91"/>
      <c r="S852" s="91"/>
    </row>
    <row r="853" spans="1:19" customFormat="1" ht="127.5" x14ac:dyDescent="0.25">
      <c r="A853" s="62" t="s">
        <v>1723</v>
      </c>
      <c r="B853" s="7" t="s">
        <v>2684</v>
      </c>
      <c r="C853" s="159" t="s">
        <v>2692</v>
      </c>
      <c r="D853" s="10" t="s">
        <v>2686</v>
      </c>
      <c r="E853" s="23" t="s">
        <v>1906</v>
      </c>
      <c r="F853" s="23">
        <v>170</v>
      </c>
      <c r="G853" s="23" t="s">
        <v>1361</v>
      </c>
      <c r="H853" s="23" t="s">
        <v>1362</v>
      </c>
      <c r="I853" s="23" t="s">
        <v>1363</v>
      </c>
      <c r="J853" s="88" t="s">
        <v>1734</v>
      </c>
      <c r="K853" s="117"/>
      <c r="L853" s="91"/>
      <c r="M853" s="117"/>
      <c r="N853" s="91"/>
      <c r="O853" s="91"/>
      <c r="P853" s="91"/>
      <c r="Q853" s="91"/>
      <c r="R853" s="91"/>
      <c r="S853" s="91"/>
    </row>
    <row r="854" spans="1:19" customFormat="1" ht="89.25" x14ac:dyDescent="0.25">
      <c r="A854" s="62" t="s">
        <v>1723</v>
      </c>
      <c r="B854" s="7" t="s">
        <v>2684</v>
      </c>
      <c r="C854" s="159" t="s">
        <v>2692</v>
      </c>
      <c r="D854" s="10" t="s">
        <v>2686</v>
      </c>
      <c r="E854" s="23" t="s">
        <v>1906</v>
      </c>
      <c r="F854" s="23">
        <v>197</v>
      </c>
      <c r="G854" s="23" t="s">
        <v>1364</v>
      </c>
      <c r="H854" s="23" t="s">
        <v>1365</v>
      </c>
      <c r="I854" s="23" t="s">
        <v>326</v>
      </c>
      <c r="J854" s="88" t="s">
        <v>1734</v>
      </c>
      <c r="K854" s="117"/>
      <c r="L854" s="91"/>
      <c r="M854" s="117"/>
      <c r="N854" s="91"/>
      <c r="O854" s="91"/>
      <c r="P854" s="91"/>
      <c r="Q854" s="91"/>
      <c r="R854" s="91"/>
      <c r="S854" s="91"/>
    </row>
    <row r="855" spans="1:19" customFormat="1" ht="89.25" x14ac:dyDescent="0.25">
      <c r="A855" s="62" t="s">
        <v>1723</v>
      </c>
      <c r="B855" s="7" t="s">
        <v>2684</v>
      </c>
      <c r="C855" s="159" t="s">
        <v>2692</v>
      </c>
      <c r="D855" s="10" t="s">
        <v>2686</v>
      </c>
      <c r="E855" s="23" t="s">
        <v>1906</v>
      </c>
      <c r="F855" s="23">
        <v>446</v>
      </c>
      <c r="G855" s="23" t="s">
        <v>1377</v>
      </c>
      <c r="H855" s="23" t="s">
        <v>1378</v>
      </c>
      <c r="I855" s="23" t="s">
        <v>1309</v>
      </c>
      <c r="J855" s="88" t="s">
        <v>1734</v>
      </c>
      <c r="K855" s="117"/>
      <c r="L855" s="91"/>
      <c r="M855" s="117"/>
      <c r="N855" s="91"/>
      <c r="O855" s="91"/>
      <c r="P855" s="91"/>
      <c r="Q855" s="91"/>
      <c r="R855" s="91"/>
      <c r="S855" s="91"/>
    </row>
    <row r="856" spans="1:19" customFormat="1" ht="89.25" x14ac:dyDescent="0.25">
      <c r="A856" s="62" t="s">
        <v>1723</v>
      </c>
      <c r="B856" s="7" t="s">
        <v>2684</v>
      </c>
      <c r="C856" s="159" t="s">
        <v>2692</v>
      </c>
      <c r="D856" s="10" t="s">
        <v>2686</v>
      </c>
      <c r="E856" s="23" t="s">
        <v>1906</v>
      </c>
      <c r="F856" s="23">
        <v>447</v>
      </c>
      <c r="G856" s="23" t="s">
        <v>1379</v>
      </c>
      <c r="H856" s="23" t="s">
        <v>1380</v>
      </c>
      <c r="I856" s="23" t="s">
        <v>1309</v>
      </c>
      <c r="J856" s="88" t="s">
        <v>1734</v>
      </c>
      <c r="K856" s="117"/>
      <c r="L856" s="91"/>
      <c r="M856" s="117"/>
      <c r="N856" s="91"/>
      <c r="O856" s="91"/>
      <c r="P856" s="91"/>
      <c r="Q856" s="91"/>
      <c r="R856" s="91"/>
      <c r="S856" s="91"/>
    </row>
    <row r="857" spans="1:19" customFormat="1" ht="89.25" x14ac:dyDescent="0.25">
      <c r="A857" s="62" t="s">
        <v>1723</v>
      </c>
      <c r="B857" s="7" t="s">
        <v>2684</v>
      </c>
      <c r="C857" s="159" t="s">
        <v>2692</v>
      </c>
      <c r="D857" s="10" t="s">
        <v>2686</v>
      </c>
      <c r="E857" s="23" t="s">
        <v>1906</v>
      </c>
      <c r="F857" s="23">
        <v>448</v>
      </c>
      <c r="G857" s="23" t="s">
        <v>1381</v>
      </c>
      <c r="H857" s="23" t="s">
        <v>1382</v>
      </c>
      <c r="I857" s="23" t="s">
        <v>1932</v>
      </c>
      <c r="J857" s="88" t="s">
        <v>1734</v>
      </c>
      <c r="K857" s="117"/>
      <c r="L857" s="91"/>
      <c r="M857" s="117"/>
      <c r="N857" s="91"/>
      <c r="O857" s="91"/>
      <c r="P857" s="91"/>
      <c r="Q857" s="91"/>
      <c r="R857" s="91"/>
      <c r="S857" s="91"/>
    </row>
    <row r="858" spans="1:19" customFormat="1" ht="89.25" x14ac:dyDescent="0.25">
      <c r="A858" s="62" t="s">
        <v>1723</v>
      </c>
      <c r="B858" s="7" t="s">
        <v>2684</v>
      </c>
      <c r="C858" s="159" t="s">
        <v>2692</v>
      </c>
      <c r="D858" s="10" t="s">
        <v>2686</v>
      </c>
      <c r="E858" s="23" t="s">
        <v>1906</v>
      </c>
      <c r="F858" s="23">
        <v>449</v>
      </c>
      <c r="G858" s="23" t="s">
        <v>1384</v>
      </c>
      <c r="H858" s="23" t="s">
        <v>1385</v>
      </c>
      <c r="I858" s="23" t="s">
        <v>1386</v>
      </c>
      <c r="J858" s="88" t="s">
        <v>1734</v>
      </c>
      <c r="K858" s="117"/>
      <c r="L858" s="91"/>
      <c r="M858" s="117"/>
      <c r="N858" s="91"/>
      <c r="O858" s="91"/>
      <c r="P858" s="91"/>
      <c r="Q858" s="91"/>
      <c r="R858" s="91"/>
      <c r="S858" s="91"/>
    </row>
    <row r="859" spans="1:19" customFormat="1" ht="89.25" x14ac:dyDescent="0.25">
      <c r="A859" s="62" t="s">
        <v>1723</v>
      </c>
      <c r="B859" s="7" t="s">
        <v>2684</v>
      </c>
      <c r="C859" s="159" t="s">
        <v>2692</v>
      </c>
      <c r="D859" s="10" t="s">
        <v>2686</v>
      </c>
      <c r="E859" s="23" t="s">
        <v>1906</v>
      </c>
      <c r="F859" s="23">
        <v>450</v>
      </c>
      <c r="G859" s="23" t="s">
        <v>1387</v>
      </c>
      <c r="H859" s="23" t="s">
        <v>1388</v>
      </c>
      <c r="I859" s="23" t="s">
        <v>1312</v>
      </c>
      <c r="J859" s="88" t="s">
        <v>1734</v>
      </c>
      <c r="K859" s="117"/>
      <c r="L859" s="91"/>
      <c r="M859" s="117"/>
      <c r="N859" s="91"/>
      <c r="O859" s="91"/>
      <c r="P859" s="91"/>
      <c r="Q859" s="91"/>
      <c r="R859" s="91"/>
      <c r="S859" s="91"/>
    </row>
    <row r="860" spans="1:19" customFormat="1" ht="102" x14ac:dyDescent="0.25">
      <c r="A860" s="62" t="s">
        <v>1723</v>
      </c>
      <c r="B860" s="7" t="s">
        <v>2684</v>
      </c>
      <c r="C860" s="159" t="s">
        <v>2692</v>
      </c>
      <c r="D860" s="10" t="s">
        <v>2686</v>
      </c>
      <c r="E860" s="23" t="s">
        <v>1906</v>
      </c>
      <c r="F860" s="23">
        <v>451</v>
      </c>
      <c r="G860" s="23" t="s">
        <v>1389</v>
      </c>
      <c r="H860" s="23" t="s">
        <v>1390</v>
      </c>
      <c r="I860" s="23" t="s">
        <v>1312</v>
      </c>
      <c r="J860" s="88" t="s">
        <v>1734</v>
      </c>
      <c r="K860" s="117"/>
      <c r="L860" s="91"/>
      <c r="M860" s="117"/>
      <c r="N860" s="91"/>
      <c r="O860" s="91"/>
      <c r="P860" s="91"/>
      <c r="Q860" s="91"/>
      <c r="R860" s="91"/>
      <c r="S860" s="91"/>
    </row>
    <row r="861" spans="1:19" customFormat="1" ht="89.25" x14ac:dyDescent="0.25">
      <c r="A861" s="62" t="s">
        <v>1723</v>
      </c>
      <c r="B861" s="7" t="s">
        <v>2684</v>
      </c>
      <c r="C861" s="159" t="s">
        <v>2692</v>
      </c>
      <c r="D861" s="10" t="s">
        <v>2686</v>
      </c>
      <c r="E861" s="23" t="s">
        <v>1906</v>
      </c>
      <c r="F861" s="23">
        <v>452</v>
      </c>
      <c r="G861" s="23" t="s">
        <v>1391</v>
      </c>
      <c r="H861" s="23" t="s">
        <v>1392</v>
      </c>
      <c r="I861" s="23" t="s">
        <v>1312</v>
      </c>
      <c r="J861" s="88" t="s">
        <v>1734</v>
      </c>
      <c r="K861" s="117"/>
      <c r="L861" s="91"/>
      <c r="M861" s="117"/>
      <c r="N861" s="91"/>
      <c r="O861" s="91"/>
      <c r="P861" s="91"/>
      <c r="Q861" s="91"/>
      <c r="R861" s="91"/>
      <c r="S861" s="91"/>
    </row>
    <row r="862" spans="1:19" customFormat="1" ht="89.25" x14ac:dyDescent="0.25">
      <c r="A862" s="62" t="s">
        <v>1723</v>
      </c>
      <c r="B862" s="7" t="s">
        <v>2684</v>
      </c>
      <c r="C862" s="159" t="s">
        <v>2692</v>
      </c>
      <c r="D862" s="10" t="s">
        <v>2686</v>
      </c>
      <c r="E862" s="23" t="s">
        <v>1906</v>
      </c>
      <c r="F862" s="23">
        <v>453</v>
      </c>
      <c r="G862" s="23" t="s">
        <v>1393</v>
      </c>
      <c r="H862" s="23" t="s">
        <v>1394</v>
      </c>
      <c r="I862" s="23" t="s">
        <v>1309</v>
      </c>
      <c r="J862" s="88" t="s">
        <v>1734</v>
      </c>
      <c r="K862" s="117"/>
      <c r="L862" s="91"/>
      <c r="M862" s="117"/>
      <c r="N862" s="91"/>
      <c r="O862" s="91"/>
      <c r="P862" s="91"/>
      <c r="Q862" s="91"/>
      <c r="R862" s="91"/>
      <c r="S862" s="91"/>
    </row>
    <row r="863" spans="1:19" customFormat="1" ht="89.25" x14ac:dyDescent="0.25">
      <c r="A863" s="62" t="s">
        <v>1723</v>
      </c>
      <c r="B863" s="7" t="s">
        <v>2684</v>
      </c>
      <c r="C863" s="159" t="s">
        <v>2692</v>
      </c>
      <c r="D863" s="10" t="s">
        <v>2686</v>
      </c>
      <c r="E863" s="23" t="s">
        <v>1906</v>
      </c>
      <c r="F863" s="23">
        <v>454</v>
      </c>
      <c r="G863" s="23" t="s">
        <v>1395</v>
      </c>
      <c r="H863" s="23" t="s">
        <v>1396</v>
      </c>
      <c r="I863" s="23" t="s">
        <v>1312</v>
      </c>
      <c r="J863" s="88" t="s">
        <v>1734</v>
      </c>
      <c r="K863" s="117"/>
      <c r="L863" s="91"/>
      <c r="M863" s="117"/>
      <c r="N863" s="91"/>
      <c r="O863" s="91"/>
      <c r="P863" s="91"/>
      <c r="Q863" s="91"/>
      <c r="R863" s="91"/>
      <c r="S863" s="91"/>
    </row>
    <row r="864" spans="1:19" customFormat="1" ht="89.25" x14ac:dyDescent="0.25">
      <c r="A864" s="62" t="s">
        <v>1723</v>
      </c>
      <c r="B864" s="7" t="s">
        <v>2684</v>
      </c>
      <c r="C864" s="159" t="s">
        <v>2692</v>
      </c>
      <c r="D864" s="10" t="s">
        <v>2686</v>
      </c>
      <c r="E864" s="23" t="s">
        <v>1906</v>
      </c>
      <c r="F864" s="23">
        <v>455</v>
      </c>
      <c r="G864" s="23" t="s">
        <v>1397</v>
      </c>
      <c r="H864" s="23" t="s">
        <v>1398</v>
      </c>
      <c r="I864" s="23" t="s">
        <v>1309</v>
      </c>
      <c r="J864" s="88" t="s">
        <v>1734</v>
      </c>
      <c r="K864" s="117"/>
      <c r="L864" s="91"/>
      <c r="M864" s="117"/>
      <c r="N864" s="91"/>
      <c r="O864" s="91"/>
      <c r="P864" s="91"/>
      <c r="Q864" s="91"/>
      <c r="R864" s="91"/>
      <c r="S864" s="91"/>
    </row>
    <row r="865" spans="1:19" customFormat="1" ht="89.25" x14ac:dyDescent="0.25">
      <c r="A865" s="62" t="s">
        <v>1723</v>
      </c>
      <c r="B865" s="7" t="s">
        <v>2684</v>
      </c>
      <c r="C865" s="159" t="s">
        <v>2692</v>
      </c>
      <c r="D865" s="10" t="s">
        <v>2686</v>
      </c>
      <c r="E865" s="23" t="s">
        <v>1906</v>
      </c>
      <c r="F865" s="23">
        <v>456</v>
      </c>
      <c r="G865" s="23" t="s">
        <v>1399</v>
      </c>
      <c r="H865" s="23" t="s">
        <v>1400</v>
      </c>
      <c r="I865" s="23" t="s">
        <v>1401</v>
      </c>
      <c r="J865" s="88" t="s">
        <v>1734</v>
      </c>
      <c r="K865" s="117"/>
      <c r="L865" s="91"/>
      <c r="M865" s="117"/>
      <c r="N865" s="91"/>
      <c r="O865" s="91"/>
      <c r="P865" s="91"/>
      <c r="Q865" s="91"/>
      <c r="R865" s="91"/>
      <c r="S865" s="91"/>
    </row>
    <row r="866" spans="1:19" customFormat="1" ht="89.25" x14ac:dyDescent="0.25">
      <c r="A866" s="62" t="s">
        <v>1723</v>
      </c>
      <c r="B866" s="7" t="s">
        <v>2684</v>
      </c>
      <c r="C866" s="159" t="s">
        <v>2692</v>
      </c>
      <c r="D866" s="10" t="s">
        <v>2686</v>
      </c>
      <c r="E866" s="23" t="s">
        <v>1906</v>
      </c>
      <c r="F866" s="23">
        <v>457</v>
      </c>
      <c r="G866" s="23" t="s">
        <v>1384</v>
      </c>
      <c r="H866" s="23" t="s">
        <v>1402</v>
      </c>
      <c r="I866" s="23" t="s">
        <v>1383</v>
      </c>
      <c r="J866" s="88" t="s">
        <v>1734</v>
      </c>
      <c r="K866" s="117"/>
      <c r="L866" s="91"/>
      <c r="M866" s="117"/>
      <c r="N866" s="91"/>
      <c r="O866" s="91"/>
      <c r="P866" s="91"/>
      <c r="Q866" s="91"/>
      <c r="R866" s="91"/>
      <c r="S866" s="91"/>
    </row>
    <row r="867" spans="1:19" customFormat="1" ht="89.25" x14ac:dyDescent="0.25">
      <c r="A867" s="62" t="s">
        <v>1723</v>
      </c>
      <c r="B867" s="7" t="s">
        <v>2684</v>
      </c>
      <c r="C867" s="159" t="s">
        <v>2692</v>
      </c>
      <c r="D867" s="10" t="s">
        <v>2686</v>
      </c>
      <c r="E867" s="23" t="s">
        <v>1906</v>
      </c>
      <c r="F867" s="23">
        <v>458</v>
      </c>
      <c r="G867" s="23" t="s">
        <v>1403</v>
      </c>
      <c r="H867" s="23" t="s">
        <v>1404</v>
      </c>
      <c r="I867" s="23" t="s">
        <v>1405</v>
      </c>
      <c r="J867" s="88" t="s">
        <v>1734</v>
      </c>
      <c r="K867" s="117"/>
      <c r="L867" s="91"/>
      <c r="M867" s="117"/>
      <c r="N867" s="91"/>
      <c r="O867" s="91"/>
      <c r="P867" s="91"/>
      <c r="Q867" s="91"/>
      <c r="R867" s="91"/>
      <c r="S867" s="91"/>
    </row>
    <row r="868" spans="1:19" customFormat="1" ht="89.25" x14ac:dyDescent="0.25">
      <c r="A868" s="62" t="s">
        <v>1723</v>
      </c>
      <c r="B868" s="7" t="s">
        <v>2684</v>
      </c>
      <c r="C868" s="159" t="s">
        <v>2692</v>
      </c>
      <c r="D868" s="10" t="s">
        <v>2686</v>
      </c>
      <c r="E868" s="23" t="s">
        <v>1906</v>
      </c>
      <c r="F868" s="23">
        <v>459</v>
      </c>
      <c r="G868" s="23" t="s">
        <v>1406</v>
      </c>
      <c r="H868" s="23" t="s">
        <v>1407</v>
      </c>
      <c r="I868" s="23" t="s">
        <v>1408</v>
      </c>
      <c r="J868" s="88" t="s">
        <v>1734</v>
      </c>
      <c r="K868" s="117"/>
      <c r="L868" s="91"/>
      <c r="M868" s="117"/>
      <c r="N868" s="91"/>
      <c r="O868" s="91"/>
      <c r="P868" s="91"/>
      <c r="Q868" s="91"/>
      <c r="R868" s="91"/>
      <c r="S868" s="91"/>
    </row>
    <row r="869" spans="1:19" customFormat="1" ht="89.25" x14ac:dyDescent="0.25">
      <c r="A869" s="62" t="s">
        <v>1723</v>
      </c>
      <c r="B869" s="7" t="s">
        <v>2684</v>
      </c>
      <c r="C869" s="159" t="s">
        <v>2692</v>
      </c>
      <c r="D869" s="10" t="s">
        <v>2686</v>
      </c>
      <c r="E869" s="23" t="s">
        <v>1906</v>
      </c>
      <c r="F869" s="23">
        <v>460</v>
      </c>
      <c r="G869" s="23" t="s">
        <v>1409</v>
      </c>
      <c r="H869" s="23" t="s">
        <v>1410</v>
      </c>
      <c r="I869" s="23" t="s">
        <v>1309</v>
      </c>
      <c r="J869" s="88" t="s">
        <v>1734</v>
      </c>
      <c r="K869" s="117"/>
      <c r="L869" s="91"/>
      <c r="M869" s="117"/>
      <c r="N869" s="91"/>
      <c r="O869" s="91"/>
      <c r="P869" s="91"/>
      <c r="Q869" s="91"/>
      <c r="R869" s="91"/>
      <c r="S869" s="91"/>
    </row>
    <row r="870" spans="1:19" customFormat="1" ht="89.25" x14ac:dyDescent="0.25">
      <c r="A870" s="62" t="s">
        <v>1723</v>
      </c>
      <c r="B870" s="7" t="s">
        <v>2684</v>
      </c>
      <c r="C870" s="159" t="s">
        <v>2692</v>
      </c>
      <c r="D870" s="10" t="s">
        <v>2686</v>
      </c>
      <c r="E870" s="23" t="s">
        <v>1906</v>
      </c>
      <c r="F870" s="23">
        <v>461</v>
      </c>
      <c r="G870" s="23" t="s">
        <v>1411</v>
      </c>
      <c r="H870" s="23" t="s">
        <v>1412</v>
      </c>
      <c r="I870" s="23" t="s">
        <v>1312</v>
      </c>
      <c r="J870" s="88" t="s">
        <v>1734</v>
      </c>
      <c r="K870" s="117"/>
      <c r="L870" s="91"/>
      <c r="M870" s="117"/>
      <c r="N870" s="91"/>
      <c r="O870" s="91"/>
      <c r="P870" s="91"/>
      <c r="Q870" s="91"/>
      <c r="R870" s="91"/>
      <c r="S870" s="91"/>
    </row>
    <row r="871" spans="1:19" customFormat="1" ht="89.25" x14ac:dyDescent="0.25">
      <c r="A871" s="62" t="s">
        <v>1723</v>
      </c>
      <c r="B871" s="7" t="s">
        <v>2684</v>
      </c>
      <c r="C871" s="159" t="s">
        <v>2692</v>
      </c>
      <c r="D871" s="10" t="s">
        <v>2686</v>
      </c>
      <c r="E871" s="23" t="s">
        <v>1906</v>
      </c>
      <c r="F871" s="23">
        <v>462</v>
      </c>
      <c r="G871" s="23" t="s">
        <v>1413</v>
      </c>
      <c r="H871" s="23" t="s">
        <v>1414</v>
      </c>
      <c r="I871" s="23" t="s">
        <v>8</v>
      </c>
      <c r="J871" s="88" t="s">
        <v>1734</v>
      </c>
      <c r="K871" s="117"/>
      <c r="L871" s="91"/>
      <c r="M871" s="117"/>
      <c r="N871" s="91"/>
      <c r="O871" s="91"/>
      <c r="P871" s="91"/>
      <c r="Q871" s="91"/>
      <c r="R871" s="91"/>
      <c r="S871" s="91"/>
    </row>
    <row r="872" spans="1:19" customFormat="1" ht="89.25" x14ac:dyDescent="0.25">
      <c r="A872" s="62" t="s">
        <v>1723</v>
      </c>
      <c r="B872" s="7" t="s">
        <v>2684</v>
      </c>
      <c r="C872" s="159" t="s">
        <v>2692</v>
      </c>
      <c r="D872" s="10" t="s">
        <v>2686</v>
      </c>
      <c r="E872" s="23" t="s">
        <v>1906</v>
      </c>
      <c r="F872" s="23">
        <v>463</v>
      </c>
      <c r="G872" s="23" t="s">
        <v>1415</v>
      </c>
      <c r="H872" s="23" t="s">
        <v>1416</v>
      </c>
      <c r="I872" s="23" t="s">
        <v>1309</v>
      </c>
      <c r="J872" s="88" t="s">
        <v>1734</v>
      </c>
      <c r="K872" s="117"/>
      <c r="L872" s="91"/>
      <c r="M872" s="117"/>
      <c r="N872" s="91"/>
      <c r="O872" s="91"/>
      <c r="P872" s="91"/>
      <c r="Q872" s="91"/>
      <c r="R872" s="91"/>
      <c r="S872" s="91"/>
    </row>
    <row r="873" spans="1:19" customFormat="1" ht="89.25" x14ac:dyDescent="0.25">
      <c r="A873" s="62" t="s">
        <v>1723</v>
      </c>
      <c r="B873" s="7" t="s">
        <v>2684</v>
      </c>
      <c r="C873" s="159" t="s">
        <v>2692</v>
      </c>
      <c r="D873" s="10" t="s">
        <v>2686</v>
      </c>
      <c r="E873" s="23" t="s">
        <v>1906</v>
      </c>
      <c r="F873" s="23">
        <v>465</v>
      </c>
      <c r="G873" s="23" t="s">
        <v>1417</v>
      </c>
      <c r="H873" s="23" t="s">
        <v>1418</v>
      </c>
      <c r="I873" s="23" t="s">
        <v>1309</v>
      </c>
      <c r="J873" s="88" t="s">
        <v>1734</v>
      </c>
      <c r="K873" s="117"/>
      <c r="L873" s="91"/>
      <c r="M873" s="117"/>
      <c r="N873" s="91"/>
      <c r="O873" s="91"/>
      <c r="P873" s="91"/>
      <c r="Q873" s="91"/>
      <c r="R873" s="91"/>
      <c r="S873" s="91"/>
    </row>
    <row r="874" spans="1:19" customFormat="1" ht="89.25" x14ac:dyDescent="0.25">
      <c r="A874" s="62" t="s">
        <v>1723</v>
      </c>
      <c r="B874" s="7" t="s">
        <v>2684</v>
      </c>
      <c r="C874" s="159" t="s">
        <v>2692</v>
      </c>
      <c r="D874" s="10" t="s">
        <v>2686</v>
      </c>
      <c r="E874" s="23" t="s">
        <v>1906</v>
      </c>
      <c r="F874" s="23">
        <v>469</v>
      </c>
      <c r="G874" s="23" t="s">
        <v>1419</v>
      </c>
      <c r="H874" s="23" t="s">
        <v>1420</v>
      </c>
      <c r="I874" s="23" t="s">
        <v>8</v>
      </c>
      <c r="J874" s="88" t="s">
        <v>1734</v>
      </c>
      <c r="K874" s="117"/>
      <c r="L874" s="91"/>
      <c r="M874" s="117"/>
      <c r="N874" s="91"/>
      <c r="O874" s="91"/>
      <c r="P874" s="91"/>
      <c r="Q874" s="91"/>
      <c r="R874" s="91"/>
      <c r="S874" s="91"/>
    </row>
    <row r="875" spans="1:19" customFormat="1" ht="89.25" x14ac:dyDescent="0.25">
      <c r="A875" s="62" t="s">
        <v>1723</v>
      </c>
      <c r="B875" s="7" t="s">
        <v>2684</v>
      </c>
      <c r="C875" s="159" t="s">
        <v>2692</v>
      </c>
      <c r="D875" s="10" t="s">
        <v>2686</v>
      </c>
      <c r="E875" s="23" t="s">
        <v>1906</v>
      </c>
      <c r="F875" s="23">
        <v>502</v>
      </c>
      <c r="G875" s="23" t="s">
        <v>1421</v>
      </c>
      <c r="H875" s="23" t="s">
        <v>1422</v>
      </c>
      <c r="I875" s="23" t="s">
        <v>1423</v>
      </c>
      <c r="J875" s="88" t="s">
        <v>1734</v>
      </c>
      <c r="K875" s="117"/>
      <c r="L875" s="91"/>
      <c r="M875" s="117"/>
      <c r="N875" s="91"/>
      <c r="O875" s="91"/>
      <c r="P875" s="91"/>
      <c r="Q875" s="91"/>
      <c r="R875" s="91"/>
      <c r="S875" s="91"/>
    </row>
    <row r="876" spans="1:19" customFormat="1" ht="89.25" x14ac:dyDescent="0.25">
      <c r="A876" s="62" t="s">
        <v>1723</v>
      </c>
      <c r="B876" s="7" t="s">
        <v>2684</v>
      </c>
      <c r="C876" s="159" t="s">
        <v>2692</v>
      </c>
      <c r="D876" s="10" t="s">
        <v>2686</v>
      </c>
      <c r="E876" s="23" t="s">
        <v>1906</v>
      </c>
      <c r="F876" s="23">
        <v>563</v>
      </c>
      <c r="G876" s="23" t="s">
        <v>1424</v>
      </c>
      <c r="H876" s="23" t="s">
        <v>1425</v>
      </c>
      <c r="I876" s="23" t="s">
        <v>1426</v>
      </c>
      <c r="J876" s="88" t="s">
        <v>1734</v>
      </c>
      <c r="K876" s="117"/>
      <c r="L876" s="91"/>
      <c r="M876" s="117"/>
      <c r="N876" s="91"/>
      <c r="O876" s="91"/>
      <c r="P876" s="91"/>
      <c r="Q876" s="91"/>
      <c r="R876" s="91"/>
      <c r="S876" s="91"/>
    </row>
    <row r="877" spans="1:19" customFormat="1" ht="89.25" x14ac:dyDescent="0.25">
      <c r="A877" s="62" t="s">
        <v>1723</v>
      </c>
      <c r="B877" s="7" t="s">
        <v>2684</v>
      </c>
      <c r="C877" s="159" t="s">
        <v>2692</v>
      </c>
      <c r="D877" s="10" t="s">
        <v>2686</v>
      </c>
      <c r="E877" s="23" t="s">
        <v>1906</v>
      </c>
      <c r="F877" s="23">
        <v>567</v>
      </c>
      <c r="G877" s="23" t="s">
        <v>1427</v>
      </c>
      <c r="H877" s="23" t="s">
        <v>1428</v>
      </c>
      <c r="I877" s="23" t="s">
        <v>1429</v>
      </c>
      <c r="J877" s="88" t="s">
        <v>1734</v>
      </c>
      <c r="K877" s="117"/>
      <c r="L877" s="91"/>
      <c r="M877" s="117"/>
      <c r="N877" s="91"/>
      <c r="O877" s="91"/>
      <c r="P877" s="91"/>
      <c r="Q877" s="91"/>
      <c r="R877" s="91"/>
      <c r="S877" s="91"/>
    </row>
    <row r="878" spans="1:19" customFormat="1" ht="89.25" x14ac:dyDescent="0.25">
      <c r="A878" s="62" t="s">
        <v>1723</v>
      </c>
      <c r="B878" s="7" t="s">
        <v>2684</v>
      </c>
      <c r="C878" s="159" t="s">
        <v>2692</v>
      </c>
      <c r="D878" s="10" t="s">
        <v>2686</v>
      </c>
      <c r="E878" s="23" t="s">
        <v>1906</v>
      </c>
      <c r="F878" s="23" t="s">
        <v>1437</v>
      </c>
      <c r="G878" s="23" t="s">
        <v>1437</v>
      </c>
      <c r="H878" s="23" t="s">
        <v>1438</v>
      </c>
      <c r="I878" s="23" t="s">
        <v>1312</v>
      </c>
      <c r="J878" s="88" t="s">
        <v>1734</v>
      </c>
      <c r="K878" s="117"/>
      <c r="L878" s="91"/>
      <c r="M878" s="117"/>
      <c r="N878" s="91"/>
      <c r="O878" s="91"/>
      <c r="P878" s="91"/>
      <c r="Q878" s="91"/>
      <c r="R878" s="91"/>
      <c r="S878" s="91"/>
    </row>
    <row r="879" spans="1:19" customFormat="1" ht="89.25" x14ac:dyDescent="0.25">
      <c r="A879" s="62" t="s">
        <v>1723</v>
      </c>
      <c r="B879" s="7" t="s">
        <v>2684</v>
      </c>
      <c r="C879" s="159" t="s">
        <v>2692</v>
      </c>
      <c r="D879" s="10" t="s">
        <v>2686</v>
      </c>
      <c r="E879" s="23" t="s">
        <v>1906</v>
      </c>
      <c r="F879" s="23" t="s">
        <v>1439</v>
      </c>
      <c r="G879" s="23" t="s">
        <v>1439</v>
      </c>
      <c r="H879" s="23" t="s">
        <v>1440</v>
      </c>
      <c r="I879" s="23" t="s">
        <v>8</v>
      </c>
      <c r="J879" s="88" t="s">
        <v>1734</v>
      </c>
      <c r="K879" s="117"/>
      <c r="L879" s="91"/>
      <c r="M879" s="117"/>
      <c r="N879" s="91"/>
      <c r="O879" s="91"/>
      <c r="P879" s="91"/>
      <c r="Q879" s="91"/>
      <c r="R879" s="91"/>
      <c r="S879" s="91"/>
    </row>
    <row r="880" spans="1:19" customFormat="1" ht="89.25" x14ac:dyDescent="0.25">
      <c r="A880" s="62" t="s">
        <v>1723</v>
      </c>
      <c r="B880" s="7" t="s">
        <v>2684</v>
      </c>
      <c r="C880" s="159" t="s">
        <v>2692</v>
      </c>
      <c r="D880" s="10" t="s">
        <v>2686</v>
      </c>
      <c r="E880" s="23" t="s">
        <v>1906</v>
      </c>
      <c r="F880" s="23" t="s">
        <v>1441</v>
      </c>
      <c r="G880" s="23" t="s">
        <v>1441</v>
      </c>
      <c r="H880" s="23" t="s">
        <v>1442</v>
      </c>
      <c r="I880" s="23" t="s">
        <v>1312</v>
      </c>
      <c r="J880" s="88" t="s">
        <v>1734</v>
      </c>
      <c r="K880" s="117"/>
      <c r="L880" s="91"/>
      <c r="M880" s="117"/>
      <c r="N880" s="91"/>
      <c r="O880" s="91"/>
      <c r="P880" s="91"/>
      <c r="Q880" s="91"/>
      <c r="R880" s="91"/>
      <c r="S880" s="91"/>
    </row>
    <row r="881" spans="1:19" customFormat="1" ht="89.25" x14ac:dyDescent="0.25">
      <c r="A881" s="62" t="s">
        <v>1723</v>
      </c>
      <c r="B881" s="7" t="s">
        <v>2684</v>
      </c>
      <c r="C881" s="159" t="s">
        <v>2692</v>
      </c>
      <c r="D881" s="10" t="s">
        <v>2686</v>
      </c>
      <c r="E881" s="23" t="s">
        <v>1906</v>
      </c>
      <c r="F881" s="23" t="s">
        <v>1443</v>
      </c>
      <c r="G881" s="23" t="s">
        <v>1443</v>
      </c>
      <c r="H881" s="23" t="s">
        <v>1444</v>
      </c>
      <c r="I881" s="23" t="s">
        <v>1445</v>
      </c>
      <c r="J881" s="88" t="s">
        <v>1734</v>
      </c>
      <c r="K881" s="117"/>
      <c r="L881" s="91"/>
      <c r="M881" s="117"/>
      <c r="N881" s="91"/>
      <c r="O881" s="91"/>
      <c r="P881" s="91"/>
      <c r="Q881" s="91"/>
      <c r="R881" s="91"/>
      <c r="S881" s="91"/>
    </row>
    <row r="882" spans="1:19" customFormat="1" ht="89.25" x14ac:dyDescent="0.25">
      <c r="A882" s="62" t="s">
        <v>1723</v>
      </c>
      <c r="B882" s="7" t="s">
        <v>2684</v>
      </c>
      <c r="C882" s="159" t="s">
        <v>2692</v>
      </c>
      <c r="D882" s="10" t="s">
        <v>2686</v>
      </c>
      <c r="E882" s="23" t="s">
        <v>1906</v>
      </c>
      <c r="F882" s="23" t="s">
        <v>1446</v>
      </c>
      <c r="G882" s="23" t="s">
        <v>1446</v>
      </c>
      <c r="H882" s="23" t="s">
        <v>1447</v>
      </c>
      <c r="I882" s="23" t="s">
        <v>1312</v>
      </c>
      <c r="J882" s="88" t="s">
        <v>1734</v>
      </c>
      <c r="K882" s="117"/>
      <c r="L882" s="91"/>
      <c r="M882" s="117"/>
      <c r="N882" s="91"/>
      <c r="O882" s="91"/>
      <c r="P882" s="91"/>
      <c r="Q882" s="91"/>
      <c r="R882" s="91"/>
      <c r="S882" s="91"/>
    </row>
    <row r="883" spans="1:19" customFormat="1" ht="89.25" x14ac:dyDescent="0.25">
      <c r="A883" s="62" t="s">
        <v>1723</v>
      </c>
      <c r="B883" s="7" t="s">
        <v>2684</v>
      </c>
      <c r="C883" s="159" t="s">
        <v>2692</v>
      </c>
      <c r="D883" s="10" t="s">
        <v>2686</v>
      </c>
      <c r="E883" s="23" t="s">
        <v>1906</v>
      </c>
      <c r="F883" s="23" t="s">
        <v>1448</v>
      </c>
      <c r="G883" s="23" t="s">
        <v>1448</v>
      </c>
      <c r="H883" s="23" t="s">
        <v>2084</v>
      </c>
      <c r="I883" s="23" t="s">
        <v>279</v>
      </c>
      <c r="J883" s="88" t="s">
        <v>1734</v>
      </c>
      <c r="K883" s="117"/>
      <c r="L883" s="91"/>
      <c r="M883" s="117"/>
      <c r="N883" s="91"/>
      <c r="O883" s="91"/>
      <c r="P883" s="91"/>
      <c r="Q883" s="91"/>
      <c r="R883" s="91"/>
      <c r="S883" s="91"/>
    </row>
    <row r="884" spans="1:19" customFormat="1" ht="89.25" x14ac:dyDescent="0.25">
      <c r="A884" s="62" t="s">
        <v>1723</v>
      </c>
      <c r="B884" s="7" t="s">
        <v>2684</v>
      </c>
      <c r="C884" s="159" t="s">
        <v>2692</v>
      </c>
      <c r="D884" s="10" t="s">
        <v>2686</v>
      </c>
      <c r="E884" s="23" t="s">
        <v>1906</v>
      </c>
      <c r="F884" s="23" t="s">
        <v>1451</v>
      </c>
      <c r="G884" s="23" t="s">
        <v>1451</v>
      </c>
      <c r="H884" s="23" t="s">
        <v>1452</v>
      </c>
      <c r="I884" s="23" t="s">
        <v>1453</v>
      </c>
      <c r="J884" s="88" t="s">
        <v>1734</v>
      </c>
      <c r="K884" s="117"/>
      <c r="L884" s="91"/>
      <c r="M884" s="117"/>
      <c r="N884" s="91"/>
      <c r="O884" s="91"/>
      <c r="P884" s="91"/>
      <c r="Q884" s="91"/>
      <c r="R884" s="91"/>
      <c r="S884" s="91"/>
    </row>
    <row r="885" spans="1:19" customFormat="1" ht="89.25" x14ac:dyDescent="0.25">
      <c r="A885" s="62" t="s">
        <v>1723</v>
      </c>
      <c r="B885" s="7" t="s">
        <v>2684</v>
      </c>
      <c r="C885" s="159" t="s">
        <v>2692</v>
      </c>
      <c r="D885" s="10" t="s">
        <v>2686</v>
      </c>
      <c r="E885" s="23" t="s">
        <v>1711</v>
      </c>
      <c r="F885" s="23">
        <v>318</v>
      </c>
      <c r="G885" s="23" t="s">
        <v>72</v>
      </c>
      <c r="H885" s="23" t="s">
        <v>73</v>
      </c>
      <c r="I885" s="23" t="s">
        <v>74</v>
      </c>
      <c r="J885" s="88" t="s">
        <v>1734</v>
      </c>
      <c r="K885" s="117"/>
      <c r="L885" s="91"/>
      <c r="M885" s="117"/>
      <c r="N885" s="91"/>
      <c r="O885" s="91"/>
      <c r="P885" s="91"/>
      <c r="Q885" s="91"/>
      <c r="R885" s="91"/>
      <c r="S885" s="91"/>
    </row>
    <row r="886" spans="1:19" customFormat="1" ht="89.25" x14ac:dyDescent="0.25">
      <c r="A886" s="62" t="s">
        <v>1723</v>
      </c>
      <c r="B886" s="7" t="s">
        <v>2684</v>
      </c>
      <c r="C886" s="159" t="s">
        <v>2692</v>
      </c>
      <c r="D886" s="10" t="s">
        <v>2686</v>
      </c>
      <c r="E886" s="23" t="s">
        <v>1711</v>
      </c>
      <c r="F886" s="23">
        <v>193</v>
      </c>
      <c r="G886" s="23" t="s">
        <v>58</v>
      </c>
      <c r="H886" s="23" t="s">
        <v>59</v>
      </c>
      <c r="I886" s="23" t="s">
        <v>8</v>
      </c>
      <c r="J886" s="88" t="s">
        <v>1734</v>
      </c>
      <c r="K886" s="117"/>
      <c r="L886" s="91"/>
      <c r="M886" s="117"/>
      <c r="N886" s="91"/>
      <c r="O886" s="91"/>
      <c r="P886" s="91"/>
      <c r="Q886" s="91"/>
      <c r="R886" s="91"/>
      <c r="S886" s="91"/>
    </row>
    <row r="887" spans="1:19" customFormat="1" ht="76.5" x14ac:dyDescent="0.25">
      <c r="A887" s="61" t="s">
        <v>1723</v>
      </c>
      <c r="B887" s="7" t="s">
        <v>2684</v>
      </c>
      <c r="C887" s="159" t="s">
        <v>2695</v>
      </c>
      <c r="D887" s="7" t="s">
        <v>2696</v>
      </c>
      <c r="E887" s="35" t="s">
        <v>1728</v>
      </c>
      <c r="F887" s="34">
        <v>67</v>
      </c>
      <c r="G887" s="35" t="s">
        <v>245</v>
      </c>
      <c r="H887" s="35" t="s">
        <v>246</v>
      </c>
      <c r="I887" s="35" t="s">
        <v>247</v>
      </c>
      <c r="J887" s="88" t="s">
        <v>1734</v>
      </c>
      <c r="K887" s="117"/>
      <c r="L887" s="91"/>
      <c r="M887" s="117"/>
      <c r="N887" s="91"/>
      <c r="O887" s="91"/>
      <c r="P887" s="91"/>
      <c r="Q887" s="91"/>
      <c r="R887" s="91" t="s">
        <v>2781</v>
      </c>
      <c r="S887" s="91">
        <v>2026</v>
      </c>
    </row>
    <row r="888" spans="1:19" customFormat="1" ht="90" x14ac:dyDescent="0.25">
      <c r="A888" s="61" t="s">
        <v>1723</v>
      </c>
      <c r="B888" s="7" t="s">
        <v>2684</v>
      </c>
      <c r="C888" s="159" t="s">
        <v>2695</v>
      </c>
      <c r="D888" s="7" t="s">
        <v>2696</v>
      </c>
      <c r="E888" s="35" t="s">
        <v>1728</v>
      </c>
      <c r="F888" s="34">
        <v>578</v>
      </c>
      <c r="G888" s="35" t="s">
        <v>248</v>
      </c>
      <c r="H888" s="35" t="s">
        <v>249</v>
      </c>
      <c r="I888" s="35" t="s">
        <v>250</v>
      </c>
      <c r="J888" s="88" t="s">
        <v>1735</v>
      </c>
      <c r="K888" s="117"/>
      <c r="L888" s="91"/>
      <c r="M888" s="117"/>
      <c r="N888" s="91"/>
      <c r="O888" s="91"/>
      <c r="P888" s="91"/>
      <c r="Q888" s="91"/>
      <c r="R888" s="91" t="s">
        <v>2781</v>
      </c>
      <c r="S888" s="91">
        <v>2026</v>
      </c>
    </row>
    <row r="889" spans="1:19" customFormat="1" ht="76.5" x14ac:dyDescent="0.25">
      <c r="A889" s="61" t="s">
        <v>1723</v>
      </c>
      <c r="B889" s="7" t="s">
        <v>2684</v>
      </c>
      <c r="C889" s="159" t="s">
        <v>2695</v>
      </c>
      <c r="D889" s="7" t="s">
        <v>2696</v>
      </c>
      <c r="E889" s="35" t="s">
        <v>1728</v>
      </c>
      <c r="F889" s="34" t="s">
        <v>251</v>
      </c>
      <c r="G889" s="35" t="s">
        <v>252</v>
      </c>
      <c r="H889" s="35" t="s">
        <v>253</v>
      </c>
      <c r="I889" s="35" t="s">
        <v>1759</v>
      </c>
      <c r="J889" s="88" t="s">
        <v>1734</v>
      </c>
      <c r="K889" s="117"/>
      <c r="L889" s="91"/>
      <c r="M889" s="117"/>
      <c r="N889" s="91"/>
      <c r="O889" s="91"/>
      <c r="P889" s="91"/>
      <c r="Q889" s="91"/>
      <c r="R889" s="91" t="s">
        <v>2781</v>
      </c>
      <c r="S889" s="91">
        <v>2026</v>
      </c>
    </row>
    <row r="890" spans="1:19" customFormat="1" ht="90" x14ac:dyDescent="0.25">
      <c r="A890" s="61" t="s">
        <v>1723</v>
      </c>
      <c r="B890" s="7" t="s">
        <v>2684</v>
      </c>
      <c r="C890" s="159" t="s">
        <v>2695</v>
      </c>
      <c r="D890" s="7" t="s">
        <v>2696</v>
      </c>
      <c r="E890" s="35" t="s">
        <v>1728</v>
      </c>
      <c r="F890" s="34">
        <v>36</v>
      </c>
      <c r="G890" s="35" t="s">
        <v>255</v>
      </c>
      <c r="H890" s="35" t="s">
        <v>256</v>
      </c>
      <c r="I890" s="35" t="s">
        <v>257</v>
      </c>
      <c r="J890" s="88" t="s">
        <v>1735</v>
      </c>
      <c r="K890" s="117"/>
      <c r="L890" s="91"/>
      <c r="M890" s="117"/>
      <c r="N890" s="91"/>
      <c r="O890" s="91"/>
      <c r="P890" s="91"/>
      <c r="Q890" s="91"/>
      <c r="R890" s="91" t="s">
        <v>2781</v>
      </c>
      <c r="S890" s="91">
        <v>2026</v>
      </c>
    </row>
    <row r="891" spans="1:19" customFormat="1" ht="76.5" x14ac:dyDescent="0.25">
      <c r="A891" s="61" t="s">
        <v>1723</v>
      </c>
      <c r="B891" s="7" t="s">
        <v>2684</v>
      </c>
      <c r="C891" s="159" t="s">
        <v>2695</v>
      </c>
      <c r="D891" s="7" t="s">
        <v>2696</v>
      </c>
      <c r="E891" s="35" t="s">
        <v>1728</v>
      </c>
      <c r="F891" s="34">
        <v>66</v>
      </c>
      <c r="G891" s="35" t="s">
        <v>258</v>
      </c>
      <c r="H891" s="35" t="s">
        <v>259</v>
      </c>
      <c r="I891" s="35" t="s">
        <v>260</v>
      </c>
      <c r="J891" s="88" t="s">
        <v>1734</v>
      </c>
      <c r="K891" s="117"/>
      <c r="L891" s="91"/>
      <c r="M891" s="117"/>
      <c r="N891" s="91"/>
      <c r="O891" s="91"/>
      <c r="P891" s="91"/>
      <c r="Q891" s="91"/>
      <c r="R891" s="91" t="s">
        <v>2781</v>
      </c>
      <c r="S891" s="91">
        <v>2026</v>
      </c>
    </row>
    <row r="892" spans="1:19" customFormat="1" ht="90" x14ac:dyDescent="0.25">
      <c r="A892" s="61" t="s">
        <v>1723</v>
      </c>
      <c r="B892" s="7" t="s">
        <v>2684</v>
      </c>
      <c r="C892" s="159" t="s">
        <v>2695</v>
      </c>
      <c r="D892" s="7" t="s">
        <v>2696</v>
      </c>
      <c r="E892" s="35" t="s">
        <v>1728</v>
      </c>
      <c r="F892" s="34" t="s">
        <v>261</v>
      </c>
      <c r="G892" s="35" t="s">
        <v>262</v>
      </c>
      <c r="H892" s="35" t="s">
        <v>263</v>
      </c>
      <c r="I892" s="35" t="s">
        <v>264</v>
      </c>
      <c r="J892" s="88" t="s">
        <v>1735</v>
      </c>
      <c r="K892" s="117"/>
      <c r="L892" s="91"/>
      <c r="M892" s="117"/>
      <c r="N892" s="91"/>
      <c r="O892" s="91"/>
      <c r="P892" s="91"/>
      <c r="Q892" s="91"/>
      <c r="R892" s="91" t="s">
        <v>2781</v>
      </c>
      <c r="S892" s="91">
        <v>2026</v>
      </c>
    </row>
    <row r="893" spans="1:19" customFormat="1" ht="76.5" x14ac:dyDescent="0.25">
      <c r="A893" s="61" t="s">
        <v>1723</v>
      </c>
      <c r="B893" s="7" t="s">
        <v>2684</v>
      </c>
      <c r="C893" s="159" t="s">
        <v>2695</v>
      </c>
      <c r="D893" s="7" t="s">
        <v>2696</v>
      </c>
      <c r="E893" s="35" t="s">
        <v>1728</v>
      </c>
      <c r="F893" s="34">
        <v>171</v>
      </c>
      <c r="G893" s="35" t="s">
        <v>252</v>
      </c>
      <c r="H893" s="35" t="s">
        <v>253</v>
      </c>
      <c r="I893" s="35" t="s">
        <v>267</v>
      </c>
      <c r="J893" s="88" t="s">
        <v>1734</v>
      </c>
      <c r="K893" s="117"/>
      <c r="L893" s="91"/>
      <c r="M893" s="117"/>
      <c r="N893" s="91"/>
      <c r="O893" s="91"/>
      <c r="P893" s="91"/>
      <c r="Q893" s="91"/>
      <c r="R893" s="91" t="s">
        <v>2781</v>
      </c>
      <c r="S893" s="91">
        <v>2026</v>
      </c>
    </row>
    <row r="894" spans="1:19" customFormat="1" ht="76.5" x14ac:dyDescent="0.25">
      <c r="A894" s="61" t="s">
        <v>1723</v>
      </c>
      <c r="B894" s="7" t="s">
        <v>2684</v>
      </c>
      <c r="C894" s="159" t="s">
        <v>2695</v>
      </c>
      <c r="D894" s="7" t="s">
        <v>2696</v>
      </c>
      <c r="E894" s="35" t="s">
        <v>1728</v>
      </c>
      <c r="F894" s="34">
        <v>570</v>
      </c>
      <c r="G894" s="35" t="s">
        <v>268</v>
      </c>
      <c r="H894" s="35" t="s">
        <v>269</v>
      </c>
      <c r="I894" s="35" t="s">
        <v>270</v>
      </c>
      <c r="J894" s="88" t="s">
        <v>1734</v>
      </c>
      <c r="K894" s="117"/>
      <c r="L894" s="91"/>
      <c r="M894" s="117"/>
      <c r="N894" s="91"/>
      <c r="O894" s="91"/>
      <c r="P894" s="91"/>
      <c r="Q894" s="91"/>
      <c r="R894" s="91" t="s">
        <v>2781</v>
      </c>
      <c r="S894" s="91">
        <v>2026</v>
      </c>
    </row>
    <row r="895" spans="1:19" customFormat="1" ht="76.5" x14ac:dyDescent="0.25">
      <c r="A895" s="61" t="s">
        <v>1723</v>
      </c>
      <c r="B895" s="7" t="s">
        <v>2684</v>
      </c>
      <c r="C895" s="159" t="s">
        <v>2695</v>
      </c>
      <c r="D895" s="7" t="s">
        <v>2696</v>
      </c>
      <c r="E895" s="35" t="s">
        <v>1728</v>
      </c>
      <c r="F895" s="34">
        <v>574</v>
      </c>
      <c r="G895" s="35" t="s">
        <v>271</v>
      </c>
      <c r="H895" s="35" t="s">
        <v>272</v>
      </c>
      <c r="I895" s="35" t="s">
        <v>273</v>
      </c>
      <c r="J895" s="88" t="s">
        <v>1734</v>
      </c>
      <c r="K895" s="117"/>
      <c r="L895" s="91"/>
      <c r="M895" s="117"/>
      <c r="N895" s="91"/>
      <c r="O895" s="91"/>
      <c r="P895" s="91"/>
      <c r="Q895" s="91"/>
      <c r="R895" s="91" t="s">
        <v>2781</v>
      </c>
      <c r="S895" s="91">
        <v>2026</v>
      </c>
    </row>
    <row r="896" spans="1:19" customFormat="1" ht="90" x14ac:dyDescent="0.25">
      <c r="A896" s="61" t="s">
        <v>1723</v>
      </c>
      <c r="B896" s="7" t="s">
        <v>2684</v>
      </c>
      <c r="C896" s="159" t="s">
        <v>2695</v>
      </c>
      <c r="D896" s="7" t="s">
        <v>2696</v>
      </c>
      <c r="E896" s="35" t="s">
        <v>1728</v>
      </c>
      <c r="F896" s="34">
        <v>594</v>
      </c>
      <c r="G896" s="35" t="s">
        <v>274</v>
      </c>
      <c r="H896" s="35" t="s">
        <v>275</v>
      </c>
      <c r="I896" s="35" t="s">
        <v>276</v>
      </c>
      <c r="J896" s="88" t="s">
        <v>1735</v>
      </c>
      <c r="K896" s="117"/>
      <c r="L896" s="91"/>
      <c r="M896" s="117"/>
      <c r="N896" s="91"/>
      <c r="O896" s="91"/>
      <c r="P896" s="91"/>
      <c r="Q896" s="91"/>
      <c r="R896" s="91" t="s">
        <v>2781</v>
      </c>
      <c r="S896" s="91">
        <v>2026</v>
      </c>
    </row>
    <row r="897" spans="1:19" customFormat="1" ht="105" x14ac:dyDescent="0.25">
      <c r="A897" s="61" t="s">
        <v>1723</v>
      </c>
      <c r="B897" s="7" t="s">
        <v>2684</v>
      </c>
      <c r="C897" s="159" t="s">
        <v>2695</v>
      </c>
      <c r="D897" s="7" t="s">
        <v>2696</v>
      </c>
      <c r="E897" s="35" t="s">
        <v>1728</v>
      </c>
      <c r="F897" s="34">
        <v>25</v>
      </c>
      <c r="G897" s="35" t="s">
        <v>277</v>
      </c>
      <c r="H897" s="35" t="s">
        <v>278</v>
      </c>
      <c r="I897" s="35" t="s">
        <v>279</v>
      </c>
      <c r="J897" s="115" t="s">
        <v>1733</v>
      </c>
      <c r="K897" s="117"/>
      <c r="L897" s="91"/>
      <c r="M897" s="117"/>
      <c r="N897" s="91"/>
      <c r="O897" s="91"/>
      <c r="P897" s="91"/>
      <c r="Q897" s="91"/>
      <c r="R897" s="91" t="s">
        <v>2781</v>
      </c>
      <c r="S897" s="91">
        <v>2026</v>
      </c>
    </row>
    <row r="898" spans="1:19" customFormat="1" ht="105" x14ac:dyDescent="0.25">
      <c r="A898" s="61" t="s">
        <v>1723</v>
      </c>
      <c r="B898" s="7" t="s">
        <v>2684</v>
      </c>
      <c r="C898" s="159" t="s">
        <v>2695</v>
      </c>
      <c r="D898" s="7" t="s">
        <v>2696</v>
      </c>
      <c r="E898" s="35" t="s">
        <v>1728</v>
      </c>
      <c r="F898" s="34">
        <v>33</v>
      </c>
      <c r="G898" s="35" t="s">
        <v>280</v>
      </c>
      <c r="H898" s="35" t="s">
        <v>281</v>
      </c>
      <c r="I898" s="35" t="s">
        <v>279</v>
      </c>
      <c r="J898" s="115" t="s">
        <v>1733</v>
      </c>
      <c r="K898" s="117"/>
      <c r="L898" s="91"/>
      <c r="M898" s="117"/>
      <c r="N898" s="91"/>
      <c r="O898" s="91"/>
      <c r="P898" s="91"/>
      <c r="Q898" s="91"/>
      <c r="R898" s="91" t="s">
        <v>2781</v>
      </c>
      <c r="S898" s="91">
        <v>2026</v>
      </c>
    </row>
    <row r="899" spans="1:19" customFormat="1" ht="76.5" x14ac:dyDescent="0.25">
      <c r="A899" s="61" t="s">
        <v>1723</v>
      </c>
      <c r="B899" s="7" t="s">
        <v>2684</v>
      </c>
      <c r="C899" s="159" t="s">
        <v>2695</v>
      </c>
      <c r="D899" s="7" t="s">
        <v>2696</v>
      </c>
      <c r="E899" s="35" t="s">
        <v>1728</v>
      </c>
      <c r="F899" s="34">
        <v>34</v>
      </c>
      <c r="G899" s="35" t="s">
        <v>282</v>
      </c>
      <c r="H899" s="35" t="s">
        <v>283</v>
      </c>
      <c r="I899" s="35" t="s">
        <v>284</v>
      </c>
      <c r="J899" s="88" t="s">
        <v>1734</v>
      </c>
      <c r="K899" s="117"/>
      <c r="L899" s="91"/>
      <c r="M899" s="117"/>
      <c r="N899" s="91"/>
      <c r="O899" s="91"/>
      <c r="P899" s="91"/>
      <c r="Q899" s="91"/>
      <c r="R899" s="91" t="s">
        <v>2781</v>
      </c>
      <c r="S899" s="91">
        <v>2026</v>
      </c>
    </row>
    <row r="900" spans="1:19" customFormat="1" ht="76.5" x14ac:dyDescent="0.25">
      <c r="A900" s="61" t="s">
        <v>1723</v>
      </c>
      <c r="B900" s="7" t="s">
        <v>2684</v>
      </c>
      <c r="C900" s="159" t="s">
        <v>2695</v>
      </c>
      <c r="D900" s="7" t="s">
        <v>2696</v>
      </c>
      <c r="E900" s="35" t="s">
        <v>1728</v>
      </c>
      <c r="F900" s="34">
        <v>40</v>
      </c>
      <c r="G900" s="35" t="s">
        <v>285</v>
      </c>
      <c r="H900" s="35" t="s">
        <v>286</v>
      </c>
      <c r="I900" s="35" t="s">
        <v>287</v>
      </c>
      <c r="J900" s="88" t="s">
        <v>1734</v>
      </c>
      <c r="K900" s="117"/>
      <c r="L900" s="91"/>
      <c r="M900" s="117"/>
      <c r="N900" s="91"/>
      <c r="O900" s="91"/>
      <c r="P900" s="91"/>
      <c r="Q900" s="91"/>
      <c r="R900" s="91" t="s">
        <v>2781</v>
      </c>
      <c r="S900" s="91">
        <v>2026</v>
      </c>
    </row>
    <row r="901" spans="1:19" customFormat="1" ht="76.5" x14ac:dyDescent="0.25">
      <c r="A901" s="61" t="s">
        <v>1723</v>
      </c>
      <c r="B901" s="7" t="s">
        <v>2684</v>
      </c>
      <c r="C901" s="159" t="s">
        <v>2695</v>
      </c>
      <c r="D901" s="7" t="s">
        <v>2696</v>
      </c>
      <c r="E901" s="35" t="s">
        <v>1728</v>
      </c>
      <c r="F901" s="34">
        <v>43</v>
      </c>
      <c r="G901" s="35" t="s">
        <v>288</v>
      </c>
      <c r="H901" s="35" t="s">
        <v>289</v>
      </c>
      <c r="I901" s="35" t="s">
        <v>1759</v>
      </c>
      <c r="J901" s="88" t="s">
        <v>1734</v>
      </c>
      <c r="K901" s="117"/>
      <c r="L901" s="91"/>
      <c r="M901" s="117"/>
      <c r="N901" s="91"/>
      <c r="O901" s="91"/>
      <c r="P901" s="91"/>
      <c r="Q901" s="91"/>
      <c r="R901" s="91" t="s">
        <v>2781</v>
      </c>
      <c r="S901" s="91">
        <v>2026</v>
      </c>
    </row>
    <row r="902" spans="1:19" customFormat="1" ht="76.5" x14ac:dyDescent="0.25">
      <c r="A902" s="61" t="s">
        <v>1723</v>
      </c>
      <c r="B902" s="7" t="s">
        <v>2684</v>
      </c>
      <c r="C902" s="159" t="s">
        <v>2695</v>
      </c>
      <c r="D902" s="7" t="s">
        <v>2696</v>
      </c>
      <c r="E902" s="35" t="s">
        <v>1728</v>
      </c>
      <c r="F902" s="34">
        <v>46</v>
      </c>
      <c r="G902" s="35" t="s">
        <v>290</v>
      </c>
      <c r="H902" s="35" t="s">
        <v>291</v>
      </c>
      <c r="I902" s="35" t="s">
        <v>292</v>
      </c>
      <c r="J902" s="88" t="s">
        <v>1734</v>
      </c>
      <c r="K902" s="117"/>
      <c r="L902" s="91"/>
      <c r="M902" s="117"/>
      <c r="N902" s="91"/>
      <c r="O902" s="91"/>
      <c r="P902" s="91"/>
      <c r="Q902" s="91"/>
      <c r="R902" s="91" t="s">
        <v>2781</v>
      </c>
      <c r="S902" s="91">
        <v>2026</v>
      </c>
    </row>
    <row r="903" spans="1:19" customFormat="1" ht="89.25" x14ac:dyDescent="0.25">
      <c r="A903" s="61" t="s">
        <v>1723</v>
      </c>
      <c r="B903" s="7" t="s">
        <v>2684</v>
      </c>
      <c r="C903" s="159" t="s">
        <v>2695</v>
      </c>
      <c r="D903" s="7" t="s">
        <v>2696</v>
      </c>
      <c r="E903" s="35" t="s">
        <v>1728</v>
      </c>
      <c r="F903" s="34">
        <v>49</v>
      </c>
      <c r="G903" s="35" t="s">
        <v>293</v>
      </c>
      <c r="H903" s="35" t="s">
        <v>294</v>
      </c>
      <c r="I903" s="35" t="s">
        <v>295</v>
      </c>
      <c r="J903" s="88" t="s">
        <v>1734</v>
      </c>
      <c r="K903" s="117"/>
      <c r="L903" s="91"/>
      <c r="M903" s="117"/>
      <c r="N903" s="91"/>
      <c r="O903" s="91"/>
      <c r="P903" s="91"/>
      <c r="Q903" s="91"/>
      <c r="R903" s="91" t="s">
        <v>2781</v>
      </c>
      <c r="S903" s="91">
        <v>2026</v>
      </c>
    </row>
    <row r="904" spans="1:19" customFormat="1" ht="76.5" x14ac:dyDescent="0.25">
      <c r="A904" s="61" t="s">
        <v>1723</v>
      </c>
      <c r="B904" s="7" t="s">
        <v>2684</v>
      </c>
      <c r="C904" s="159" t="s">
        <v>2695</v>
      </c>
      <c r="D904" s="7" t="s">
        <v>2696</v>
      </c>
      <c r="E904" s="35" t="s">
        <v>1728</v>
      </c>
      <c r="F904" s="34">
        <v>50</v>
      </c>
      <c r="G904" s="35" t="s">
        <v>296</v>
      </c>
      <c r="H904" s="35" t="s">
        <v>297</v>
      </c>
      <c r="I904" s="35" t="s">
        <v>298</v>
      </c>
      <c r="J904" s="88" t="s">
        <v>1734</v>
      </c>
      <c r="K904" s="117"/>
      <c r="L904" s="91"/>
      <c r="M904" s="117"/>
      <c r="N904" s="91"/>
      <c r="O904" s="91"/>
      <c r="P904" s="91"/>
      <c r="Q904" s="91"/>
      <c r="R904" s="91" t="s">
        <v>2781</v>
      </c>
      <c r="S904" s="91">
        <v>2026</v>
      </c>
    </row>
    <row r="905" spans="1:19" customFormat="1" ht="90" x14ac:dyDescent="0.25">
      <c r="A905" s="61" t="s">
        <v>1723</v>
      </c>
      <c r="B905" s="7" t="s">
        <v>2684</v>
      </c>
      <c r="C905" s="159" t="s">
        <v>2695</v>
      </c>
      <c r="D905" s="7" t="s">
        <v>2696</v>
      </c>
      <c r="E905" s="35" t="s">
        <v>1728</v>
      </c>
      <c r="F905" s="34">
        <v>51</v>
      </c>
      <c r="G905" s="35" t="s">
        <v>299</v>
      </c>
      <c r="H905" s="35" t="s">
        <v>300</v>
      </c>
      <c r="I905" s="35" t="s">
        <v>301</v>
      </c>
      <c r="J905" s="88" t="s">
        <v>1735</v>
      </c>
      <c r="K905" s="117"/>
      <c r="L905" s="91"/>
      <c r="M905" s="117"/>
      <c r="N905" s="91"/>
      <c r="O905" s="91"/>
      <c r="P905" s="91"/>
      <c r="Q905" s="91"/>
      <c r="R905" s="91" t="s">
        <v>2781</v>
      </c>
      <c r="S905" s="91">
        <v>2026</v>
      </c>
    </row>
    <row r="906" spans="1:19" customFormat="1" ht="90" x14ac:dyDescent="0.25">
      <c r="A906" s="61" t="s">
        <v>1723</v>
      </c>
      <c r="B906" s="7" t="s">
        <v>2684</v>
      </c>
      <c r="C906" s="159" t="s">
        <v>2695</v>
      </c>
      <c r="D906" s="7" t="s">
        <v>2696</v>
      </c>
      <c r="E906" s="35" t="s">
        <v>1728</v>
      </c>
      <c r="F906" s="34">
        <v>52</v>
      </c>
      <c r="G906" s="35" t="s">
        <v>302</v>
      </c>
      <c r="H906" s="35" t="s">
        <v>303</v>
      </c>
      <c r="I906" s="35" t="s">
        <v>304</v>
      </c>
      <c r="J906" s="88" t="s">
        <v>1735</v>
      </c>
      <c r="K906" s="117"/>
      <c r="L906" s="91"/>
      <c r="M906" s="117"/>
      <c r="N906" s="91"/>
      <c r="O906" s="91"/>
      <c r="P906" s="91"/>
      <c r="Q906" s="91"/>
      <c r="R906" s="91" t="s">
        <v>2781</v>
      </c>
      <c r="S906" s="91">
        <v>2026</v>
      </c>
    </row>
    <row r="907" spans="1:19" customFormat="1" ht="76.5" x14ac:dyDescent="0.25">
      <c r="A907" s="61" t="s">
        <v>1723</v>
      </c>
      <c r="B907" s="7" t="s">
        <v>2684</v>
      </c>
      <c r="C907" s="159" t="s">
        <v>2695</v>
      </c>
      <c r="D907" s="7" t="s">
        <v>2696</v>
      </c>
      <c r="E907" s="35" t="s">
        <v>1728</v>
      </c>
      <c r="F907" s="34">
        <v>53</v>
      </c>
      <c r="G907" s="35" t="s">
        <v>305</v>
      </c>
      <c r="H907" s="35" t="s">
        <v>306</v>
      </c>
      <c r="I907" s="35" t="s">
        <v>307</v>
      </c>
      <c r="J907" s="88" t="s">
        <v>1734</v>
      </c>
      <c r="K907" s="117"/>
      <c r="L907" s="91"/>
      <c r="M907" s="117"/>
      <c r="N907" s="91"/>
      <c r="O907" s="91"/>
      <c r="P907" s="91"/>
      <c r="Q907" s="91"/>
      <c r="R907" s="91" t="s">
        <v>2781</v>
      </c>
      <c r="S907" s="91">
        <v>2026</v>
      </c>
    </row>
    <row r="908" spans="1:19" customFormat="1" ht="105" x14ac:dyDescent="0.25">
      <c r="A908" s="61" t="s">
        <v>1723</v>
      </c>
      <c r="B908" s="7" t="s">
        <v>2684</v>
      </c>
      <c r="C908" s="159" t="s">
        <v>2695</v>
      </c>
      <c r="D908" s="7" t="s">
        <v>2696</v>
      </c>
      <c r="E908" s="35" t="s">
        <v>1728</v>
      </c>
      <c r="F908" s="34">
        <v>61</v>
      </c>
      <c r="G908" s="35" t="s">
        <v>308</v>
      </c>
      <c r="H908" s="35" t="s">
        <v>309</v>
      </c>
      <c r="I908" s="35" t="s">
        <v>276</v>
      </c>
      <c r="J908" s="115" t="s">
        <v>1733</v>
      </c>
      <c r="K908" s="117"/>
      <c r="L908" s="91"/>
      <c r="M908" s="117"/>
      <c r="N908" s="91"/>
      <c r="O908" s="91"/>
      <c r="P908" s="91"/>
      <c r="Q908" s="91"/>
      <c r="R908" s="91" t="s">
        <v>2781</v>
      </c>
      <c r="S908" s="91">
        <v>2026</v>
      </c>
    </row>
    <row r="909" spans="1:19" customFormat="1" ht="90" x14ac:dyDescent="0.25">
      <c r="A909" s="61" t="s">
        <v>1723</v>
      </c>
      <c r="B909" s="7" t="s">
        <v>2684</v>
      </c>
      <c r="C909" s="159" t="s">
        <v>2695</v>
      </c>
      <c r="D909" s="7" t="s">
        <v>2696</v>
      </c>
      <c r="E909" s="35" t="s">
        <v>1728</v>
      </c>
      <c r="F909" s="34">
        <v>63</v>
      </c>
      <c r="G909" s="35" t="s">
        <v>310</v>
      </c>
      <c r="H909" s="35" t="s">
        <v>311</v>
      </c>
      <c r="I909" s="35" t="s">
        <v>257</v>
      </c>
      <c r="J909" s="88" t="s">
        <v>1735</v>
      </c>
      <c r="K909" s="117"/>
      <c r="L909" s="91"/>
      <c r="M909" s="117"/>
      <c r="N909" s="91"/>
      <c r="O909" s="91"/>
      <c r="P909" s="91"/>
      <c r="Q909" s="91"/>
      <c r="R909" s="91" t="s">
        <v>2781</v>
      </c>
      <c r="S909" s="91">
        <v>2026</v>
      </c>
    </row>
    <row r="910" spans="1:19" customFormat="1" ht="89.25" x14ac:dyDescent="0.25">
      <c r="A910" s="61" t="s">
        <v>1723</v>
      </c>
      <c r="B910" s="7" t="s">
        <v>2684</v>
      </c>
      <c r="C910" s="159" t="s">
        <v>2695</v>
      </c>
      <c r="D910" s="7" t="s">
        <v>2696</v>
      </c>
      <c r="E910" s="35" t="s">
        <v>1728</v>
      </c>
      <c r="F910" s="34">
        <v>65</v>
      </c>
      <c r="G910" s="35" t="s">
        <v>312</v>
      </c>
      <c r="H910" s="35" t="s">
        <v>313</v>
      </c>
      <c r="I910" s="35" t="s">
        <v>314</v>
      </c>
      <c r="J910" s="88" t="s">
        <v>1734</v>
      </c>
      <c r="K910" s="117"/>
      <c r="L910" s="91"/>
      <c r="M910" s="117"/>
      <c r="N910" s="91"/>
      <c r="O910" s="91"/>
      <c r="P910" s="91"/>
      <c r="Q910" s="91"/>
      <c r="R910" s="91" t="s">
        <v>2781</v>
      </c>
      <c r="S910" s="91">
        <v>2026</v>
      </c>
    </row>
    <row r="911" spans="1:19" customFormat="1" ht="140.25" x14ac:dyDescent="0.25">
      <c r="A911" s="61" t="s">
        <v>1723</v>
      </c>
      <c r="B911" s="7" t="s">
        <v>2684</v>
      </c>
      <c r="C911" s="159" t="s">
        <v>2695</v>
      </c>
      <c r="D911" s="7" t="s">
        <v>2696</v>
      </c>
      <c r="E911" s="35" t="s">
        <v>1728</v>
      </c>
      <c r="F911" s="34">
        <v>68</v>
      </c>
      <c r="G911" s="35" t="s">
        <v>315</v>
      </c>
      <c r="H911" s="35" t="s">
        <v>316</v>
      </c>
      <c r="I911" s="35" t="s">
        <v>317</v>
      </c>
      <c r="J911" s="88" t="s">
        <v>1734</v>
      </c>
      <c r="K911" s="117"/>
      <c r="L911" s="91"/>
      <c r="M911" s="117"/>
      <c r="N911" s="91"/>
      <c r="O911" s="91"/>
      <c r="P911" s="91"/>
      <c r="Q911" s="91"/>
      <c r="R911" s="91" t="s">
        <v>2781</v>
      </c>
      <c r="S911" s="91">
        <v>2026</v>
      </c>
    </row>
    <row r="912" spans="1:19" customFormat="1" ht="76.5" x14ac:dyDescent="0.25">
      <c r="A912" s="61" t="s">
        <v>1723</v>
      </c>
      <c r="B912" s="7" t="s">
        <v>2684</v>
      </c>
      <c r="C912" s="159" t="s">
        <v>2695</v>
      </c>
      <c r="D912" s="7" t="s">
        <v>2696</v>
      </c>
      <c r="E912" s="35" t="s">
        <v>1728</v>
      </c>
      <c r="F912" s="34">
        <v>336</v>
      </c>
      <c r="G912" s="35" t="s">
        <v>327</v>
      </c>
      <c r="H912" s="35" t="s">
        <v>328</v>
      </c>
      <c r="I912" s="35" t="s">
        <v>287</v>
      </c>
      <c r="J912" s="88" t="s">
        <v>1734</v>
      </c>
      <c r="K912" s="117"/>
      <c r="L912" s="91"/>
      <c r="M912" s="117"/>
      <c r="N912" s="91"/>
      <c r="O912" s="91"/>
      <c r="P912" s="91"/>
      <c r="Q912" s="91"/>
      <c r="R912" s="91" t="s">
        <v>2781</v>
      </c>
      <c r="S912" s="91">
        <v>2026</v>
      </c>
    </row>
    <row r="913" spans="1:19" customFormat="1" ht="76.5" x14ac:dyDescent="0.25">
      <c r="A913" s="61" t="s">
        <v>1723</v>
      </c>
      <c r="B913" s="7" t="s">
        <v>2684</v>
      </c>
      <c r="C913" s="159" t="s">
        <v>2695</v>
      </c>
      <c r="D913" s="7" t="s">
        <v>2696</v>
      </c>
      <c r="E913" s="35" t="s">
        <v>1728</v>
      </c>
      <c r="F913" s="34">
        <v>357</v>
      </c>
      <c r="G913" s="35" t="s">
        <v>329</v>
      </c>
      <c r="H913" s="35" t="s">
        <v>330</v>
      </c>
      <c r="I913" s="35" t="s">
        <v>8</v>
      </c>
      <c r="J913" s="88" t="s">
        <v>1734</v>
      </c>
      <c r="K913" s="117"/>
      <c r="L913" s="91"/>
      <c r="M913" s="117"/>
      <c r="N913" s="91"/>
      <c r="O913" s="91"/>
      <c r="P913" s="91"/>
      <c r="Q913" s="91"/>
      <c r="R913" s="91" t="s">
        <v>2781</v>
      </c>
      <c r="S913" s="91">
        <v>2026</v>
      </c>
    </row>
    <row r="914" spans="1:19" customFormat="1" ht="76.5" x14ac:dyDescent="0.25">
      <c r="A914" s="61" t="s">
        <v>1723</v>
      </c>
      <c r="B914" s="7" t="s">
        <v>2684</v>
      </c>
      <c r="C914" s="159" t="s">
        <v>2695</v>
      </c>
      <c r="D914" s="7" t="s">
        <v>2696</v>
      </c>
      <c r="E914" s="35" t="s">
        <v>1728</v>
      </c>
      <c r="F914" s="34">
        <v>360</v>
      </c>
      <c r="G914" s="35" t="s">
        <v>331</v>
      </c>
      <c r="H914" s="35" t="s">
        <v>332</v>
      </c>
      <c r="I914" s="35" t="s">
        <v>295</v>
      </c>
      <c r="J914" s="88" t="s">
        <v>1734</v>
      </c>
      <c r="K914" s="117"/>
      <c r="L914" s="91"/>
      <c r="M914" s="117"/>
      <c r="N914" s="91"/>
      <c r="O914" s="91"/>
      <c r="P914" s="91"/>
      <c r="Q914" s="91"/>
      <c r="R914" s="91" t="s">
        <v>2781</v>
      </c>
      <c r="S914" s="91">
        <v>2026</v>
      </c>
    </row>
    <row r="915" spans="1:19" customFormat="1" ht="76.5" x14ac:dyDescent="0.25">
      <c r="A915" s="61" t="s">
        <v>1723</v>
      </c>
      <c r="B915" s="7" t="s">
        <v>2684</v>
      </c>
      <c r="C915" s="159" t="s">
        <v>2695</v>
      </c>
      <c r="D915" s="7" t="s">
        <v>2696</v>
      </c>
      <c r="E915" s="35" t="s">
        <v>1728</v>
      </c>
      <c r="F915" s="34" t="s">
        <v>333</v>
      </c>
      <c r="G915" s="35" t="s">
        <v>331</v>
      </c>
      <c r="H915" s="35" t="s">
        <v>332</v>
      </c>
      <c r="I915" s="35" t="s">
        <v>334</v>
      </c>
      <c r="J915" s="88" t="s">
        <v>1734</v>
      </c>
      <c r="K915" s="117"/>
      <c r="L915" s="91"/>
      <c r="M915" s="117"/>
      <c r="N915" s="91"/>
      <c r="O915" s="91"/>
      <c r="P915" s="91"/>
      <c r="Q915" s="91"/>
      <c r="R915" s="91" t="s">
        <v>2781</v>
      </c>
      <c r="S915" s="91">
        <v>2026</v>
      </c>
    </row>
    <row r="916" spans="1:19" customFormat="1" ht="76.5" x14ac:dyDescent="0.25">
      <c r="A916" s="61" t="s">
        <v>1723</v>
      </c>
      <c r="B916" s="7" t="s">
        <v>2684</v>
      </c>
      <c r="C916" s="159" t="s">
        <v>2695</v>
      </c>
      <c r="D916" s="7" t="s">
        <v>2696</v>
      </c>
      <c r="E916" s="35" t="s">
        <v>1728</v>
      </c>
      <c r="F916" s="34" t="s">
        <v>335</v>
      </c>
      <c r="G916" s="35" t="s">
        <v>331</v>
      </c>
      <c r="H916" s="35" t="s">
        <v>332</v>
      </c>
      <c r="I916" s="35" t="s">
        <v>1759</v>
      </c>
      <c r="J916" s="88" t="s">
        <v>1734</v>
      </c>
      <c r="K916" s="117"/>
      <c r="L916" s="91"/>
      <c r="M916" s="117"/>
      <c r="N916" s="91"/>
      <c r="O916" s="91"/>
      <c r="P916" s="91"/>
      <c r="Q916" s="91"/>
      <c r="R916" s="91" t="s">
        <v>2781</v>
      </c>
      <c r="S916" s="91">
        <v>2026</v>
      </c>
    </row>
    <row r="917" spans="1:19" customFormat="1" ht="90" x14ac:dyDescent="0.25">
      <c r="A917" s="61" t="s">
        <v>1723</v>
      </c>
      <c r="B917" s="7" t="s">
        <v>2684</v>
      </c>
      <c r="C917" s="159" t="s">
        <v>2695</v>
      </c>
      <c r="D917" s="7" t="s">
        <v>2696</v>
      </c>
      <c r="E917" s="35" t="s">
        <v>1728</v>
      </c>
      <c r="F917" s="34">
        <v>373</v>
      </c>
      <c r="G917" s="35" t="s">
        <v>336</v>
      </c>
      <c r="H917" s="35" t="s">
        <v>337</v>
      </c>
      <c r="I917" s="35" t="s">
        <v>338</v>
      </c>
      <c r="J917" s="88" t="s">
        <v>1735</v>
      </c>
      <c r="K917" s="117"/>
      <c r="L917" s="91"/>
      <c r="M917" s="117"/>
      <c r="N917" s="91"/>
      <c r="O917" s="91"/>
      <c r="P917" s="91"/>
      <c r="Q917" s="91"/>
      <c r="R917" s="91" t="s">
        <v>2781</v>
      </c>
      <c r="S917" s="91">
        <v>2026</v>
      </c>
    </row>
    <row r="918" spans="1:19" customFormat="1" ht="76.5" x14ac:dyDescent="0.25">
      <c r="A918" s="61" t="s">
        <v>1723</v>
      </c>
      <c r="B918" s="7" t="s">
        <v>2684</v>
      </c>
      <c r="C918" s="159" t="s">
        <v>2695</v>
      </c>
      <c r="D918" s="7" t="s">
        <v>2696</v>
      </c>
      <c r="E918" s="35" t="s">
        <v>1728</v>
      </c>
      <c r="F918" s="34">
        <v>571</v>
      </c>
      <c r="G918" s="35" t="s">
        <v>339</v>
      </c>
      <c r="H918" s="35" t="s">
        <v>340</v>
      </c>
      <c r="I918" s="35" t="s">
        <v>287</v>
      </c>
      <c r="J918" s="88" t="s">
        <v>1734</v>
      </c>
      <c r="K918" s="117"/>
      <c r="L918" s="91"/>
      <c r="M918" s="117"/>
      <c r="N918" s="91"/>
      <c r="O918" s="91"/>
      <c r="P918" s="91"/>
      <c r="Q918" s="91"/>
      <c r="R918" s="91" t="s">
        <v>2781</v>
      </c>
      <c r="S918" s="91">
        <v>2026</v>
      </c>
    </row>
    <row r="919" spans="1:19" customFormat="1" ht="76.5" x14ac:dyDescent="0.25">
      <c r="A919" s="61" t="s">
        <v>1723</v>
      </c>
      <c r="B919" s="7" t="s">
        <v>2684</v>
      </c>
      <c r="C919" s="159" t="s">
        <v>2695</v>
      </c>
      <c r="D919" s="7" t="s">
        <v>2696</v>
      </c>
      <c r="E919" s="35" t="s">
        <v>1728</v>
      </c>
      <c r="F919" s="34">
        <v>575</v>
      </c>
      <c r="G919" s="35" t="s">
        <v>341</v>
      </c>
      <c r="H919" s="35" t="s">
        <v>342</v>
      </c>
      <c r="I919" s="35" t="s">
        <v>343</v>
      </c>
      <c r="J919" s="88" t="s">
        <v>1734</v>
      </c>
      <c r="K919" s="117"/>
      <c r="L919" s="91"/>
      <c r="M919" s="117"/>
      <c r="N919" s="91"/>
      <c r="O919" s="91"/>
      <c r="P919" s="91"/>
      <c r="Q919" s="91"/>
      <c r="R919" s="91" t="s">
        <v>2781</v>
      </c>
      <c r="S919" s="91">
        <v>2026</v>
      </c>
    </row>
    <row r="920" spans="1:19" customFormat="1" ht="105" x14ac:dyDescent="0.25">
      <c r="A920" s="61" t="s">
        <v>1723</v>
      </c>
      <c r="B920" s="7" t="s">
        <v>2684</v>
      </c>
      <c r="C920" s="159" t="s">
        <v>2695</v>
      </c>
      <c r="D920" s="7" t="s">
        <v>2696</v>
      </c>
      <c r="E920" s="35" t="s">
        <v>1728</v>
      </c>
      <c r="F920" s="34">
        <v>638</v>
      </c>
      <c r="G920" s="35" t="s">
        <v>344</v>
      </c>
      <c r="H920" s="35" t="s">
        <v>345</v>
      </c>
      <c r="I920" s="35" t="s">
        <v>279</v>
      </c>
      <c r="J920" s="115" t="s">
        <v>1733</v>
      </c>
      <c r="K920" s="117"/>
      <c r="L920" s="91"/>
      <c r="M920" s="117"/>
      <c r="N920" s="91"/>
      <c r="O920" s="91"/>
      <c r="P920" s="91"/>
      <c r="Q920" s="91"/>
      <c r="R920" s="91" t="s">
        <v>2781</v>
      </c>
      <c r="S920" s="91">
        <v>2026</v>
      </c>
    </row>
    <row r="921" spans="1:19" customFormat="1" ht="76.5" x14ac:dyDescent="0.25">
      <c r="A921" s="61" t="s">
        <v>1723</v>
      </c>
      <c r="B921" s="7" t="s">
        <v>2684</v>
      </c>
      <c r="C921" s="159" t="s">
        <v>2695</v>
      </c>
      <c r="D921" s="7" t="s">
        <v>2696</v>
      </c>
      <c r="E921" s="35" t="s">
        <v>1728</v>
      </c>
      <c r="F921" s="34">
        <v>653</v>
      </c>
      <c r="G921" s="35" t="s">
        <v>346</v>
      </c>
      <c r="H921" s="35" t="s">
        <v>347</v>
      </c>
      <c r="I921" s="35" t="s">
        <v>24</v>
      </c>
      <c r="J921" s="88" t="s">
        <v>1734</v>
      </c>
      <c r="K921" s="117"/>
      <c r="L921" s="91"/>
      <c r="M921" s="117"/>
      <c r="N921" s="91"/>
      <c r="O921" s="91"/>
      <c r="P921" s="91"/>
      <c r="Q921" s="91"/>
      <c r="R921" s="91" t="s">
        <v>2781</v>
      </c>
      <c r="S921" s="91">
        <v>2026</v>
      </c>
    </row>
    <row r="922" spans="1:19" customFormat="1" ht="76.5" x14ac:dyDescent="0.25">
      <c r="A922" s="61" t="s">
        <v>1723</v>
      </c>
      <c r="B922" s="7" t="s">
        <v>2684</v>
      </c>
      <c r="C922" s="159" t="s">
        <v>2695</v>
      </c>
      <c r="D922" s="7" t="s">
        <v>2696</v>
      </c>
      <c r="E922" s="35" t="s">
        <v>1728</v>
      </c>
      <c r="F922" s="34">
        <v>664</v>
      </c>
      <c r="G922" s="35" t="s">
        <v>348</v>
      </c>
      <c r="H922" s="35" t="s">
        <v>349</v>
      </c>
      <c r="I922" s="35" t="s">
        <v>276</v>
      </c>
      <c r="J922" s="88" t="s">
        <v>1734</v>
      </c>
      <c r="K922" s="117"/>
      <c r="L922" s="91"/>
      <c r="M922" s="117"/>
      <c r="N922" s="91"/>
      <c r="O922" s="91"/>
      <c r="P922" s="91"/>
      <c r="Q922" s="91"/>
      <c r="R922" s="91" t="s">
        <v>2781</v>
      </c>
      <c r="S922" s="91">
        <v>2026</v>
      </c>
    </row>
    <row r="923" spans="1:19" customFormat="1" ht="76.5" x14ac:dyDescent="0.25">
      <c r="A923" s="61" t="s">
        <v>1723</v>
      </c>
      <c r="B923" s="7" t="s">
        <v>2684</v>
      </c>
      <c r="C923" s="159" t="s">
        <v>2695</v>
      </c>
      <c r="D923" s="7" t="s">
        <v>2696</v>
      </c>
      <c r="E923" s="35" t="s">
        <v>1728</v>
      </c>
      <c r="F923" s="34">
        <v>679</v>
      </c>
      <c r="G923" s="35" t="s">
        <v>350</v>
      </c>
      <c r="H923" s="35" t="s">
        <v>351</v>
      </c>
      <c r="I923" s="35" t="s">
        <v>352</v>
      </c>
      <c r="J923" s="88" t="s">
        <v>1734</v>
      </c>
      <c r="K923" s="117"/>
      <c r="L923" s="91"/>
      <c r="M923" s="117"/>
      <c r="N923" s="91"/>
      <c r="O923" s="91"/>
      <c r="P923" s="91"/>
      <c r="Q923" s="91"/>
      <c r="R923" s="91" t="s">
        <v>2781</v>
      </c>
      <c r="S923" s="91">
        <v>2026</v>
      </c>
    </row>
    <row r="924" spans="1:19" customFormat="1" ht="76.5" x14ac:dyDescent="0.25">
      <c r="A924" s="61" t="s">
        <v>1723</v>
      </c>
      <c r="B924" s="7" t="s">
        <v>2684</v>
      </c>
      <c r="C924" s="159" t="s">
        <v>2695</v>
      </c>
      <c r="D924" s="7" t="s">
        <v>2696</v>
      </c>
      <c r="E924" s="35" t="s">
        <v>1728</v>
      </c>
      <c r="F924" s="34">
        <v>418</v>
      </c>
      <c r="G924" s="35" t="s">
        <v>353</v>
      </c>
      <c r="H924" s="35" t="s">
        <v>354</v>
      </c>
      <c r="I924" s="35" t="s">
        <v>292</v>
      </c>
      <c r="J924" s="88" t="s">
        <v>1734</v>
      </c>
      <c r="K924" s="117"/>
      <c r="L924" s="91"/>
      <c r="M924" s="117"/>
      <c r="N924" s="91"/>
      <c r="O924" s="91"/>
      <c r="P924" s="91"/>
      <c r="Q924" s="91"/>
      <c r="R924" s="91" t="s">
        <v>2781</v>
      </c>
      <c r="S924" s="91">
        <v>2026</v>
      </c>
    </row>
    <row r="925" spans="1:19" customFormat="1" ht="90" x14ac:dyDescent="0.25">
      <c r="A925" s="61" t="s">
        <v>1723</v>
      </c>
      <c r="B925" s="7" t="s">
        <v>2684</v>
      </c>
      <c r="C925" s="159" t="s">
        <v>2695</v>
      </c>
      <c r="D925" s="7" t="s">
        <v>2696</v>
      </c>
      <c r="E925" s="35" t="s">
        <v>1728</v>
      </c>
      <c r="F925" s="34">
        <v>430</v>
      </c>
      <c r="G925" s="35" t="s">
        <v>355</v>
      </c>
      <c r="H925" s="35" t="s">
        <v>356</v>
      </c>
      <c r="I925" s="35" t="s">
        <v>357</v>
      </c>
      <c r="J925" s="88" t="s">
        <v>1735</v>
      </c>
      <c r="K925" s="117"/>
      <c r="L925" s="91"/>
      <c r="M925" s="117"/>
      <c r="N925" s="91"/>
      <c r="O925" s="91"/>
      <c r="P925" s="91"/>
      <c r="Q925" s="91"/>
      <c r="R925" s="91" t="s">
        <v>2781</v>
      </c>
      <c r="S925" s="91">
        <v>2026</v>
      </c>
    </row>
    <row r="926" spans="1:19" customFormat="1" ht="105" x14ac:dyDescent="0.25">
      <c r="A926" s="61" t="s">
        <v>1723</v>
      </c>
      <c r="B926" s="7" t="s">
        <v>2684</v>
      </c>
      <c r="C926" s="159" t="s">
        <v>2695</v>
      </c>
      <c r="D926" s="7" t="s">
        <v>2696</v>
      </c>
      <c r="E926" s="35" t="s">
        <v>1728</v>
      </c>
      <c r="F926" s="34">
        <v>556</v>
      </c>
      <c r="G926" s="35" t="s">
        <v>358</v>
      </c>
      <c r="H926" s="35" t="s">
        <v>359</v>
      </c>
      <c r="I926" s="35" t="s">
        <v>360</v>
      </c>
      <c r="J926" s="116" t="s">
        <v>1733</v>
      </c>
      <c r="K926" s="117"/>
      <c r="L926" s="91"/>
      <c r="M926" s="117"/>
      <c r="N926" s="91"/>
      <c r="O926" s="91"/>
      <c r="P926" s="91"/>
      <c r="Q926" s="91"/>
      <c r="R926" s="91" t="s">
        <v>2781</v>
      </c>
      <c r="S926" s="91">
        <v>2026</v>
      </c>
    </row>
    <row r="927" spans="1:19" customFormat="1" ht="90" x14ac:dyDescent="0.25">
      <c r="A927" s="61" t="s">
        <v>1723</v>
      </c>
      <c r="B927" s="7" t="s">
        <v>2684</v>
      </c>
      <c r="C927" s="159" t="s">
        <v>2695</v>
      </c>
      <c r="D927" s="7" t="s">
        <v>2696</v>
      </c>
      <c r="E927" s="35" t="s">
        <v>1728</v>
      </c>
      <c r="F927" s="34">
        <v>585</v>
      </c>
      <c r="G927" s="35" t="s">
        <v>361</v>
      </c>
      <c r="H927" s="35" t="s">
        <v>362</v>
      </c>
      <c r="I927" s="35" t="s">
        <v>8</v>
      </c>
      <c r="J927" s="88" t="s">
        <v>1735</v>
      </c>
      <c r="K927" s="117"/>
      <c r="L927" s="91"/>
      <c r="M927" s="117"/>
      <c r="N927" s="91"/>
      <c r="O927" s="91"/>
      <c r="P927" s="91"/>
      <c r="Q927" s="91"/>
      <c r="R927" s="91" t="s">
        <v>2781</v>
      </c>
      <c r="S927" s="91">
        <v>2026</v>
      </c>
    </row>
    <row r="928" spans="1:19" customFormat="1" ht="90" x14ac:dyDescent="0.25">
      <c r="A928" s="61" t="s">
        <v>1723</v>
      </c>
      <c r="B928" s="7" t="s">
        <v>2684</v>
      </c>
      <c r="C928" s="159" t="s">
        <v>2695</v>
      </c>
      <c r="D928" s="7" t="s">
        <v>2696</v>
      </c>
      <c r="E928" s="35" t="s">
        <v>1728</v>
      </c>
      <c r="F928" s="34">
        <v>620</v>
      </c>
      <c r="G928" s="35" t="s">
        <v>363</v>
      </c>
      <c r="H928" s="35" t="s">
        <v>364</v>
      </c>
      <c r="I928" s="35" t="s">
        <v>8</v>
      </c>
      <c r="J928" s="88" t="s">
        <v>1735</v>
      </c>
      <c r="K928" s="117"/>
      <c r="L928" s="91"/>
      <c r="M928" s="117"/>
      <c r="N928" s="91"/>
      <c r="O928" s="91"/>
      <c r="P928" s="91"/>
      <c r="Q928" s="91"/>
      <c r="R928" s="91" t="s">
        <v>2781</v>
      </c>
      <c r="S928" s="91">
        <v>2026</v>
      </c>
    </row>
    <row r="929" spans="1:19" customFormat="1" ht="105" x14ac:dyDescent="0.25">
      <c r="A929" s="61" t="s">
        <v>1723</v>
      </c>
      <c r="B929" s="7" t="s">
        <v>2684</v>
      </c>
      <c r="C929" s="159" t="s">
        <v>2695</v>
      </c>
      <c r="D929" s="7" t="s">
        <v>2696</v>
      </c>
      <c r="E929" s="35" t="s">
        <v>1728</v>
      </c>
      <c r="F929" s="34">
        <v>329</v>
      </c>
      <c r="G929" s="35" t="s">
        <v>365</v>
      </c>
      <c r="H929" s="35" t="s">
        <v>366</v>
      </c>
      <c r="I929" s="35" t="s">
        <v>279</v>
      </c>
      <c r="J929" s="116" t="s">
        <v>1736</v>
      </c>
      <c r="K929" s="117"/>
      <c r="L929" s="91"/>
      <c r="M929" s="117"/>
      <c r="N929" s="91"/>
      <c r="O929" s="91"/>
      <c r="P929" s="91"/>
      <c r="Q929" s="91"/>
      <c r="R929" s="91" t="s">
        <v>2781</v>
      </c>
      <c r="S929" s="91">
        <v>2026</v>
      </c>
    </row>
    <row r="930" spans="1:19" customFormat="1" ht="76.5" x14ac:dyDescent="0.25">
      <c r="A930" s="61" t="s">
        <v>1723</v>
      </c>
      <c r="B930" s="7" t="s">
        <v>2684</v>
      </c>
      <c r="C930" s="159" t="s">
        <v>2695</v>
      </c>
      <c r="D930" s="7" t="s">
        <v>2696</v>
      </c>
      <c r="E930" s="35" t="s">
        <v>1728</v>
      </c>
      <c r="F930" s="34">
        <v>338</v>
      </c>
      <c r="G930" s="35" t="s">
        <v>367</v>
      </c>
      <c r="H930" s="35" t="s">
        <v>368</v>
      </c>
      <c r="I930" s="35" t="s">
        <v>369</v>
      </c>
      <c r="J930" s="88" t="s">
        <v>1734</v>
      </c>
      <c r="K930" s="117"/>
      <c r="L930" s="91"/>
      <c r="M930" s="117"/>
      <c r="N930" s="91"/>
      <c r="O930" s="91"/>
      <c r="P930" s="91"/>
      <c r="Q930" s="91"/>
      <c r="R930" s="91" t="s">
        <v>2781</v>
      </c>
      <c r="S930" s="91">
        <v>2026</v>
      </c>
    </row>
    <row r="931" spans="1:19" customFormat="1" ht="105" x14ac:dyDescent="0.25">
      <c r="A931" s="61" t="s">
        <v>1723</v>
      </c>
      <c r="B931" s="7" t="s">
        <v>2684</v>
      </c>
      <c r="C931" s="159" t="s">
        <v>2695</v>
      </c>
      <c r="D931" s="7" t="s">
        <v>2696</v>
      </c>
      <c r="E931" s="35" t="s">
        <v>1728</v>
      </c>
      <c r="F931" s="34">
        <v>28</v>
      </c>
      <c r="G931" s="35" t="s">
        <v>370</v>
      </c>
      <c r="H931" s="35" t="s">
        <v>371</v>
      </c>
      <c r="I931" s="35" t="s">
        <v>279</v>
      </c>
      <c r="J931" s="116" t="s">
        <v>1736</v>
      </c>
      <c r="K931" s="117"/>
      <c r="L931" s="91"/>
      <c r="M931" s="117"/>
      <c r="N931" s="91"/>
      <c r="O931" s="91"/>
      <c r="P931" s="91"/>
      <c r="Q931" s="91"/>
      <c r="R931" s="91" t="s">
        <v>2781</v>
      </c>
      <c r="S931" s="91">
        <v>2026</v>
      </c>
    </row>
    <row r="932" spans="1:19" customFormat="1" ht="105" x14ac:dyDescent="0.25">
      <c r="A932" s="61" t="s">
        <v>1723</v>
      </c>
      <c r="B932" s="7" t="s">
        <v>2684</v>
      </c>
      <c r="C932" s="159" t="s">
        <v>2695</v>
      </c>
      <c r="D932" s="7" t="s">
        <v>2696</v>
      </c>
      <c r="E932" s="35" t="s">
        <v>1728</v>
      </c>
      <c r="F932" s="34">
        <v>29</v>
      </c>
      <c r="G932" s="35" t="s">
        <v>372</v>
      </c>
      <c r="H932" s="35" t="s">
        <v>373</v>
      </c>
      <c r="I932" s="35" t="s">
        <v>279</v>
      </c>
      <c r="J932" s="115" t="s">
        <v>1733</v>
      </c>
      <c r="K932" s="117"/>
      <c r="L932" s="91"/>
      <c r="M932" s="117"/>
      <c r="N932" s="91"/>
      <c r="O932" s="91"/>
      <c r="P932" s="91"/>
      <c r="Q932" s="91"/>
      <c r="R932" s="91" t="s">
        <v>2781</v>
      </c>
      <c r="S932" s="91">
        <v>2026</v>
      </c>
    </row>
    <row r="933" spans="1:19" customFormat="1" ht="76.5" x14ac:dyDescent="0.25">
      <c r="A933" s="61" t="s">
        <v>1723</v>
      </c>
      <c r="B933" s="7" t="s">
        <v>2684</v>
      </c>
      <c r="C933" s="159" t="s">
        <v>2695</v>
      </c>
      <c r="D933" s="7" t="s">
        <v>2696</v>
      </c>
      <c r="E933" s="35" t="s">
        <v>1728</v>
      </c>
      <c r="F933" s="34">
        <v>39</v>
      </c>
      <c r="G933" s="35" t="s">
        <v>374</v>
      </c>
      <c r="H933" s="35" t="s">
        <v>375</v>
      </c>
      <c r="I933" s="35" t="s">
        <v>279</v>
      </c>
      <c r="J933" s="88" t="s">
        <v>1734</v>
      </c>
      <c r="K933" s="117"/>
      <c r="L933" s="91"/>
      <c r="M933" s="117"/>
      <c r="N933" s="91"/>
      <c r="O933" s="91"/>
      <c r="P933" s="91"/>
      <c r="Q933" s="91"/>
      <c r="R933" s="91" t="s">
        <v>2781</v>
      </c>
      <c r="S933" s="91">
        <v>2026</v>
      </c>
    </row>
    <row r="934" spans="1:19" customFormat="1" ht="76.5" x14ac:dyDescent="0.25">
      <c r="A934" s="61" t="s">
        <v>1723</v>
      </c>
      <c r="B934" s="7" t="s">
        <v>2684</v>
      </c>
      <c r="C934" s="159" t="s">
        <v>2695</v>
      </c>
      <c r="D934" s="7" t="s">
        <v>2696</v>
      </c>
      <c r="E934" s="35" t="s">
        <v>1728</v>
      </c>
      <c r="F934" s="34">
        <v>41</v>
      </c>
      <c r="G934" s="35" t="s">
        <v>376</v>
      </c>
      <c r="H934" s="35" t="s">
        <v>377</v>
      </c>
      <c r="I934" s="35" t="s">
        <v>378</v>
      </c>
      <c r="J934" s="88" t="s">
        <v>1734</v>
      </c>
      <c r="K934" s="117"/>
      <c r="L934" s="91"/>
      <c r="M934" s="117"/>
      <c r="N934" s="91"/>
      <c r="O934" s="91"/>
      <c r="P934" s="91"/>
      <c r="Q934" s="91"/>
      <c r="R934" s="91" t="s">
        <v>2781</v>
      </c>
      <c r="S934" s="91">
        <v>2026</v>
      </c>
    </row>
    <row r="935" spans="1:19" customFormat="1" ht="105" x14ac:dyDescent="0.25">
      <c r="A935" s="61" t="s">
        <v>1723</v>
      </c>
      <c r="B935" s="7" t="s">
        <v>2684</v>
      </c>
      <c r="C935" s="159" t="s">
        <v>2695</v>
      </c>
      <c r="D935" s="7" t="s">
        <v>2696</v>
      </c>
      <c r="E935" s="35" t="s">
        <v>1728</v>
      </c>
      <c r="F935" s="34">
        <v>56</v>
      </c>
      <c r="G935" s="35" t="s">
        <v>381</v>
      </c>
      <c r="H935" s="35" t="s">
        <v>382</v>
      </c>
      <c r="I935" s="35" t="s">
        <v>276</v>
      </c>
      <c r="J935" s="115" t="s">
        <v>1733</v>
      </c>
      <c r="K935" s="117"/>
      <c r="L935" s="91"/>
      <c r="M935" s="117"/>
      <c r="N935" s="91"/>
      <c r="O935" s="91"/>
      <c r="P935" s="91"/>
      <c r="Q935" s="91"/>
      <c r="R935" s="91" t="s">
        <v>2781</v>
      </c>
      <c r="S935" s="91">
        <v>2026</v>
      </c>
    </row>
    <row r="936" spans="1:19" customFormat="1" ht="105" x14ac:dyDescent="0.25">
      <c r="A936" s="61" t="s">
        <v>1723</v>
      </c>
      <c r="B936" s="7" t="s">
        <v>2684</v>
      </c>
      <c r="C936" s="159" t="s">
        <v>2695</v>
      </c>
      <c r="D936" s="7" t="s">
        <v>2696</v>
      </c>
      <c r="E936" s="35" t="s">
        <v>1728</v>
      </c>
      <c r="F936" s="34">
        <v>60</v>
      </c>
      <c r="G936" s="35" t="s">
        <v>383</v>
      </c>
      <c r="H936" s="35" t="s">
        <v>384</v>
      </c>
      <c r="I936" s="35" t="s">
        <v>279</v>
      </c>
      <c r="J936" s="115" t="s">
        <v>1733</v>
      </c>
      <c r="K936" s="117"/>
      <c r="L936" s="91"/>
      <c r="M936" s="117"/>
      <c r="N936" s="91"/>
      <c r="O936" s="91"/>
      <c r="P936" s="91"/>
      <c r="Q936" s="91"/>
      <c r="R936" s="91" t="s">
        <v>2781</v>
      </c>
      <c r="S936" s="91">
        <v>2026</v>
      </c>
    </row>
    <row r="937" spans="1:19" customFormat="1" ht="90" x14ac:dyDescent="0.25">
      <c r="A937" s="61" t="s">
        <v>1723</v>
      </c>
      <c r="B937" s="7" t="s">
        <v>2684</v>
      </c>
      <c r="C937" s="159" t="s">
        <v>2695</v>
      </c>
      <c r="D937" s="7" t="s">
        <v>2696</v>
      </c>
      <c r="E937" s="35" t="s">
        <v>1728</v>
      </c>
      <c r="F937" s="34">
        <v>62</v>
      </c>
      <c r="G937" s="35" t="s">
        <v>385</v>
      </c>
      <c r="H937" s="35" t="s">
        <v>386</v>
      </c>
      <c r="I937" s="35" t="s">
        <v>387</v>
      </c>
      <c r="J937" s="88" t="s">
        <v>1735</v>
      </c>
      <c r="K937" s="117"/>
      <c r="L937" s="91"/>
      <c r="M937" s="117"/>
      <c r="N937" s="91"/>
      <c r="O937" s="91"/>
      <c r="P937" s="91"/>
      <c r="Q937" s="91"/>
      <c r="R937" s="91" t="s">
        <v>2781</v>
      </c>
      <c r="S937" s="91">
        <v>2026</v>
      </c>
    </row>
    <row r="938" spans="1:19" customFormat="1" ht="90" x14ac:dyDescent="0.25">
      <c r="A938" s="61" t="s">
        <v>1723</v>
      </c>
      <c r="B938" s="7" t="s">
        <v>2684</v>
      </c>
      <c r="C938" s="159" t="s">
        <v>2695</v>
      </c>
      <c r="D938" s="7" t="s">
        <v>2696</v>
      </c>
      <c r="E938" s="35" t="s">
        <v>1728</v>
      </c>
      <c r="F938" s="34">
        <v>372</v>
      </c>
      <c r="G938" s="35" t="s">
        <v>336</v>
      </c>
      <c r="H938" s="35" t="s">
        <v>388</v>
      </c>
      <c r="I938" s="35" t="s">
        <v>389</v>
      </c>
      <c r="J938" s="88" t="s">
        <v>1735</v>
      </c>
      <c r="K938" s="117"/>
      <c r="L938" s="91"/>
      <c r="M938" s="117"/>
      <c r="N938" s="91"/>
      <c r="O938" s="91"/>
      <c r="P938" s="91"/>
      <c r="Q938" s="91"/>
      <c r="R938" s="91" t="s">
        <v>2781</v>
      </c>
      <c r="S938" s="91">
        <v>2026</v>
      </c>
    </row>
    <row r="939" spans="1:19" customFormat="1" ht="89.25" x14ac:dyDescent="0.25">
      <c r="A939" s="61" t="s">
        <v>1723</v>
      </c>
      <c r="B939" s="7" t="s">
        <v>2684</v>
      </c>
      <c r="C939" s="159" t="s">
        <v>2695</v>
      </c>
      <c r="D939" s="7" t="s">
        <v>2696</v>
      </c>
      <c r="E939" s="35" t="s">
        <v>1728</v>
      </c>
      <c r="F939" s="34" t="s">
        <v>390</v>
      </c>
      <c r="G939" s="35" t="s">
        <v>293</v>
      </c>
      <c r="H939" s="35" t="s">
        <v>294</v>
      </c>
      <c r="I939" s="35" t="s">
        <v>334</v>
      </c>
      <c r="J939" s="88" t="s">
        <v>1734</v>
      </c>
      <c r="K939" s="117"/>
      <c r="L939" s="91"/>
      <c r="M939" s="117"/>
      <c r="N939" s="91"/>
      <c r="O939" s="91"/>
      <c r="P939" s="91"/>
      <c r="Q939" s="91"/>
      <c r="R939" s="91" t="s">
        <v>2781</v>
      </c>
      <c r="S939" s="91">
        <v>2026</v>
      </c>
    </row>
    <row r="940" spans="1:19" customFormat="1" ht="76.5" x14ac:dyDescent="0.25">
      <c r="A940" s="61" t="s">
        <v>1723</v>
      </c>
      <c r="B940" s="7" t="s">
        <v>2684</v>
      </c>
      <c r="C940" s="159" t="s">
        <v>2695</v>
      </c>
      <c r="D940" s="7" t="s">
        <v>2696</v>
      </c>
      <c r="E940" s="35" t="s">
        <v>1728</v>
      </c>
      <c r="F940" s="34" t="s">
        <v>391</v>
      </c>
      <c r="G940" s="35" t="s">
        <v>252</v>
      </c>
      <c r="H940" s="35" t="s">
        <v>253</v>
      </c>
      <c r="I940" s="35" t="s">
        <v>1759</v>
      </c>
      <c r="J940" s="88" t="s">
        <v>1734</v>
      </c>
      <c r="K940" s="117"/>
      <c r="L940" s="91"/>
      <c r="M940" s="117"/>
      <c r="N940" s="91"/>
      <c r="O940" s="91"/>
      <c r="P940" s="91"/>
      <c r="Q940" s="91"/>
      <c r="R940" s="91" t="s">
        <v>2781</v>
      </c>
      <c r="S940" s="91">
        <v>2026</v>
      </c>
    </row>
    <row r="941" spans="1:19" customFormat="1" ht="90" x14ac:dyDescent="0.25">
      <c r="A941" s="61" t="s">
        <v>1723</v>
      </c>
      <c r="B941" s="7" t="s">
        <v>2684</v>
      </c>
      <c r="C941" s="159" t="s">
        <v>2695</v>
      </c>
      <c r="D941" s="7" t="s">
        <v>2696</v>
      </c>
      <c r="E941" s="35" t="s">
        <v>1728</v>
      </c>
      <c r="F941" s="34">
        <v>371</v>
      </c>
      <c r="G941" s="35" t="s">
        <v>392</v>
      </c>
      <c r="H941" s="35" t="s">
        <v>1737</v>
      </c>
      <c r="I941" s="35" t="s">
        <v>8</v>
      </c>
      <c r="J941" s="88" t="s">
        <v>1735</v>
      </c>
      <c r="K941" s="117"/>
      <c r="L941" s="91"/>
      <c r="M941" s="117"/>
      <c r="N941" s="91"/>
      <c r="O941" s="91"/>
      <c r="P941" s="91"/>
      <c r="Q941" s="91"/>
      <c r="R941" s="91" t="s">
        <v>2781</v>
      </c>
      <c r="S941" s="91">
        <v>2026</v>
      </c>
    </row>
    <row r="942" spans="1:19" customFormat="1" ht="76.5" x14ac:dyDescent="0.25">
      <c r="A942" s="61" t="s">
        <v>1723</v>
      </c>
      <c r="B942" s="7" t="s">
        <v>2684</v>
      </c>
      <c r="C942" s="159" t="s">
        <v>2695</v>
      </c>
      <c r="D942" s="7" t="s">
        <v>2696</v>
      </c>
      <c r="E942" s="35" t="s">
        <v>1728</v>
      </c>
      <c r="F942" s="34">
        <v>77</v>
      </c>
      <c r="G942" s="35" t="s">
        <v>395</v>
      </c>
      <c r="H942" s="35" t="s">
        <v>395</v>
      </c>
      <c r="I942" s="35" t="s">
        <v>8</v>
      </c>
      <c r="J942" s="88" t="s">
        <v>1734</v>
      </c>
      <c r="K942" s="117"/>
      <c r="L942" s="91"/>
      <c r="M942" s="117"/>
      <c r="N942" s="91"/>
      <c r="O942" s="91"/>
      <c r="P942" s="91"/>
      <c r="Q942" s="91"/>
      <c r="R942" s="91" t="s">
        <v>2781</v>
      </c>
      <c r="S942" s="91">
        <v>2026</v>
      </c>
    </row>
    <row r="943" spans="1:19" customFormat="1" ht="102" x14ac:dyDescent="0.25">
      <c r="A943" s="61" t="s">
        <v>1723</v>
      </c>
      <c r="B943" s="7" t="s">
        <v>2684</v>
      </c>
      <c r="C943" s="159" t="s">
        <v>2695</v>
      </c>
      <c r="D943" s="7" t="s">
        <v>2696</v>
      </c>
      <c r="E943" s="35" t="s">
        <v>1728</v>
      </c>
      <c r="F943" s="34">
        <v>78</v>
      </c>
      <c r="G943" s="35" t="s">
        <v>396</v>
      </c>
      <c r="H943" s="35" t="s">
        <v>397</v>
      </c>
      <c r="I943" s="35" t="s">
        <v>8</v>
      </c>
      <c r="J943" s="88" t="s">
        <v>1734</v>
      </c>
      <c r="K943" s="117"/>
      <c r="L943" s="91"/>
      <c r="M943" s="117"/>
      <c r="N943" s="91"/>
      <c r="O943" s="91"/>
      <c r="P943" s="91"/>
      <c r="Q943" s="91"/>
      <c r="R943" s="91" t="s">
        <v>2781</v>
      </c>
      <c r="S943" s="91">
        <v>2026</v>
      </c>
    </row>
    <row r="944" spans="1:19" customFormat="1" ht="105" x14ac:dyDescent="0.25">
      <c r="A944" s="61" t="s">
        <v>1723</v>
      </c>
      <c r="B944" s="7" t="s">
        <v>2684</v>
      </c>
      <c r="C944" s="159" t="s">
        <v>2695</v>
      </c>
      <c r="D944" s="7" t="s">
        <v>2696</v>
      </c>
      <c r="E944" s="35" t="s">
        <v>1728</v>
      </c>
      <c r="F944" s="34">
        <v>30</v>
      </c>
      <c r="G944" s="35" t="s">
        <v>398</v>
      </c>
      <c r="H944" s="35" t="s">
        <v>399</v>
      </c>
      <c r="I944" s="35" t="s">
        <v>8</v>
      </c>
      <c r="J944" s="116" t="s">
        <v>1736</v>
      </c>
      <c r="K944" s="117"/>
      <c r="L944" s="91"/>
      <c r="M944" s="117"/>
      <c r="N944" s="91"/>
      <c r="O944" s="91"/>
      <c r="P944" s="91"/>
      <c r="Q944" s="91"/>
      <c r="R944" s="91" t="s">
        <v>2781</v>
      </c>
      <c r="S944" s="91">
        <v>2026</v>
      </c>
    </row>
    <row r="945" spans="1:20" customFormat="1" ht="90" x14ac:dyDescent="0.25">
      <c r="A945" s="61" t="s">
        <v>1723</v>
      </c>
      <c r="B945" s="7" t="s">
        <v>2684</v>
      </c>
      <c r="C945" s="159" t="s">
        <v>2695</v>
      </c>
      <c r="D945" s="7" t="s">
        <v>2696</v>
      </c>
      <c r="E945" s="35" t="s">
        <v>1728</v>
      </c>
      <c r="F945" s="34">
        <v>44</v>
      </c>
      <c r="G945" s="35" t="s">
        <v>402</v>
      </c>
      <c r="H945" s="35" t="s">
        <v>403</v>
      </c>
      <c r="I945" s="35" t="s">
        <v>8</v>
      </c>
      <c r="J945" s="88" t="s">
        <v>1735</v>
      </c>
      <c r="K945" s="117"/>
      <c r="L945" s="91"/>
      <c r="M945" s="117"/>
      <c r="N945" s="91"/>
      <c r="O945" s="91"/>
      <c r="P945" s="91"/>
      <c r="Q945" s="91"/>
      <c r="R945" s="91" t="s">
        <v>2781</v>
      </c>
      <c r="S945" s="91">
        <v>2026</v>
      </c>
    </row>
    <row r="946" spans="1:20" customFormat="1" ht="76.5" x14ac:dyDescent="0.25">
      <c r="A946" s="61" t="s">
        <v>1723</v>
      </c>
      <c r="B946" s="7" t="s">
        <v>2684</v>
      </c>
      <c r="C946" s="159" t="s">
        <v>2695</v>
      </c>
      <c r="D946" s="7" t="s">
        <v>2696</v>
      </c>
      <c r="E946" s="35" t="s">
        <v>1728</v>
      </c>
      <c r="F946" s="34">
        <v>48</v>
      </c>
      <c r="G946" s="35" t="s">
        <v>404</v>
      </c>
      <c r="H946" s="35" t="s">
        <v>405</v>
      </c>
      <c r="I946" s="35" t="s">
        <v>298</v>
      </c>
      <c r="J946" s="88" t="s">
        <v>1734</v>
      </c>
      <c r="K946" s="117"/>
      <c r="L946" s="91"/>
      <c r="M946" s="117"/>
      <c r="N946" s="91"/>
      <c r="O946" s="91"/>
      <c r="P946" s="91"/>
      <c r="Q946" s="91"/>
      <c r="R946" s="91" t="s">
        <v>2781</v>
      </c>
      <c r="S946" s="91">
        <v>2026</v>
      </c>
    </row>
    <row r="947" spans="1:20" customFormat="1" ht="90" x14ac:dyDescent="0.25">
      <c r="A947" s="61" t="s">
        <v>1723</v>
      </c>
      <c r="B947" s="7" t="s">
        <v>2684</v>
      </c>
      <c r="C947" s="159" t="s">
        <v>2695</v>
      </c>
      <c r="D947" s="7" t="s">
        <v>2696</v>
      </c>
      <c r="E947" s="35" t="s">
        <v>1728</v>
      </c>
      <c r="F947" s="34">
        <v>54</v>
      </c>
      <c r="G947" s="35" t="s">
        <v>406</v>
      </c>
      <c r="H947" s="35" t="s">
        <v>407</v>
      </c>
      <c r="I947" s="35" t="s">
        <v>8</v>
      </c>
      <c r="J947" s="88" t="s">
        <v>1735</v>
      </c>
      <c r="K947" s="117"/>
      <c r="L947" s="91"/>
      <c r="M947" s="117"/>
      <c r="N947" s="91"/>
      <c r="O947" s="91"/>
      <c r="P947" s="91"/>
      <c r="Q947" s="91"/>
      <c r="R947" s="91" t="s">
        <v>2781</v>
      </c>
      <c r="S947" s="91">
        <v>2026</v>
      </c>
    </row>
    <row r="948" spans="1:20" customFormat="1" ht="90" x14ac:dyDescent="0.25">
      <c r="A948" s="61" t="s">
        <v>1723</v>
      </c>
      <c r="B948" s="7" t="s">
        <v>2684</v>
      </c>
      <c r="C948" s="159" t="s">
        <v>2695</v>
      </c>
      <c r="D948" s="7" t="s">
        <v>2696</v>
      </c>
      <c r="E948" s="35" t="s">
        <v>1728</v>
      </c>
      <c r="F948" s="34">
        <v>58</v>
      </c>
      <c r="G948" s="35" t="s">
        <v>408</v>
      </c>
      <c r="H948" s="35" t="s">
        <v>409</v>
      </c>
      <c r="I948" s="35" t="s">
        <v>8</v>
      </c>
      <c r="J948" s="88" t="s">
        <v>1735</v>
      </c>
      <c r="K948" s="117"/>
      <c r="L948" s="91"/>
      <c r="M948" s="117"/>
      <c r="N948" s="91"/>
      <c r="O948" s="91"/>
      <c r="P948" s="91"/>
      <c r="Q948" s="91"/>
      <c r="R948" s="91" t="s">
        <v>2781</v>
      </c>
      <c r="S948" s="91">
        <v>2026</v>
      </c>
    </row>
    <row r="949" spans="1:20" customFormat="1" ht="90" x14ac:dyDescent="0.25">
      <c r="A949" s="61" t="s">
        <v>1723</v>
      </c>
      <c r="B949" s="7" t="s">
        <v>2684</v>
      </c>
      <c r="C949" s="159" t="s">
        <v>2695</v>
      </c>
      <c r="D949" s="7" t="s">
        <v>2696</v>
      </c>
      <c r="E949" s="35" t="s">
        <v>1728</v>
      </c>
      <c r="F949" s="34">
        <v>59</v>
      </c>
      <c r="G949" s="35" t="s">
        <v>410</v>
      </c>
      <c r="H949" s="35" t="s">
        <v>411</v>
      </c>
      <c r="I949" s="35" t="s">
        <v>8</v>
      </c>
      <c r="J949" s="88" t="s">
        <v>1735</v>
      </c>
      <c r="K949" s="117"/>
      <c r="L949" s="91"/>
      <c r="M949" s="117"/>
      <c r="N949" s="91"/>
      <c r="O949" s="91"/>
      <c r="P949" s="91"/>
      <c r="Q949" s="91"/>
      <c r="R949" s="91" t="s">
        <v>2781</v>
      </c>
      <c r="S949" s="91">
        <v>2026</v>
      </c>
    </row>
    <row r="950" spans="1:20" customFormat="1" ht="76.5" x14ac:dyDescent="0.25">
      <c r="A950" s="61" t="s">
        <v>1723</v>
      </c>
      <c r="B950" s="7" t="s">
        <v>2684</v>
      </c>
      <c r="C950" s="159" t="s">
        <v>2695</v>
      </c>
      <c r="D950" s="7" t="s">
        <v>2696</v>
      </c>
      <c r="E950" s="35" t="s">
        <v>1728</v>
      </c>
      <c r="F950" s="34">
        <v>606</v>
      </c>
      <c r="G950" s="35" t="s">
        <v>414</v>
      </c>
      <c r="H950" s="35" t="s">
        <v>415</v>
      </c>
      <c r="I950" s="35" t="s">
        <v>8</v>
      </c>
      <c r="J950" s="88" t="s">
        <v>1734</v>
      </c>
      <c r="K950" s="117"/>
      <c r="L950" s="91"/>
      <c r="M950" s="117"/>
      <c r="N950" s="91"/>
      <c r="O950" s="91"/>
      <c r="P950" s="91"/>
      <c r="Q950" s="91"/>
      <c r="R950" s="91" t="s">
        <v>2781</v>
      </c>
      <c r="S950" s="91">
        <v>2026</v>
      </c>
    </row>
    <row r="951" spans="1:20" customFormat="1" ht="90" x14ac:dyDescent="0.25">
      <c r="A951" s="61" t="s">
        <v>1723</v>
      </c>
      <c r="B951" s="7" t="s">
        <v>2684</v>
      </c>
      <c r="C951" s="159" t="s">
        <v>2695</v>
      </c>
      <c r="D951" s="7" t="s">
        <v>2696</v>
      </c>
      <c r="E951" s="35" t="s">
        <v>1728</v>
      </c>
      <c r="F951" s="34">
        <v>676</v>
      </c>
      <c r="G951" s="35" t="s">
        <v>416</v>
      </c>
      <c r="H951" s="35" t="s">
        <v>417</v>
      </c>
      <c r="I951" s="35" t="s">
        <v>8</v>
      </c>
      <c r="J951" s="88" t="s">
        <v>1735</v>
      </c>
      <c r="K951" s="117"/>
      <c r="L951" s="91"/>
      <c r="M951" s="117"/>
      <c r="N951" s="91"/>
      <c r="O951" s="91"/>
      <c r="P951" s="91"/>
      <c r="Q951" s="91"/>
      <c r="R951" s="91" t="s">
        <v>2781</v>
      </c>
      <c r="S951" s="91">
        <v>2026</v>
      </c>
    </row>
    <row r="952" spans="1:20" customFormat="1" ht="90" x14ac:dyDescent="0.25">
      <c r="A952" s="61" t="s">
        <v>1723</v>
      </c>
      <c r="B952" s="7" t="s">
        <v>2684</v>
      </c>
      <c r="C952" s="159" t="s">
        <v>2695</v>
      </c>
      <c r="D952" s="7" t="s">
        <v>2696</v>
      </c>
      <c r="E952" s="35" t="s">
        <v>1728</v>
      </c>
      <c r="F952" s="34">
        <v>64</v>
      </c>
      <c r="G952" s="35" t="s">
        <v>418</v>
      </c>
      <c r="H952" s="35" t="s">
        <v>419</v>
      </c>
      <c r="I952" s="35" t="s">
        <v>8</v>
      </c>
      <c r="J952" s="88" t="s">
        <v>1735</v>
      </c>
      <c r="K952" s="117"/>
      <c r="L952" s="91"/>
      <c r="M952" s="117"/>
      <c r="N952" s="91"/>
      <c r="O952" s="91"/>
      <c r="P952" s="91"/>
      <c r="Q952" s="91"/>
      <c r="R952" s="91" t="s">
        <v>2781</v>
      </c>
      <c r="S952" s="91">
        <v>2026</v>
      </c>
    </row>
    <row r="953" spans="1:20" customFormat="1" ht="105" x14ac:dyDescent="0.25">
      <c r="A953" s="61" t="s">
        <v>1723</v>
      </c>
      <c r="B953" s="7" t="s">
        <v>2684</v>
      </c>
      <c r="C953" s="159" t="s">
        <v>2695</v>
      </c>
      <c r="D953" s="7" t="s">
        <v>2696</v>
      </c>
      <c r="E953" s="35" t="s">
        <v>1728</v>
      </c>
      <c r="F953" s="34">
        <v>55</v>
      </c>
      <c r="G953" s="35" t="s">
        <v>420</v>
      </c>
      <c r="H953" s="35" t="s">
        <v>421</v>
      </c>
      <c r="I953" s="35" t="s">
        <v>8</v>
      </c>
      <c r="J953" s="115" t="s">
        <v>1733</v>
      </c>
      <c r="K953" s="117"/>
      <c r="L953" s="91"/>
      <c r="M953" s="117"/>
      <c r="N953" s="91"/>
      <c r="O953" s="91"/>
      <c r="P953" s="91"/>
      <c r="Q953" s="91"/>
      <c r="R953" s="91" t="s">
        <v>2781</v>
      </c>
      <c r="S953" s="91">
        <v>2026</v>
      </c>
    </row>
    <row r="954" spans="1:20" customFormat="1" ht="90" x14ac:dyDescent="0.25">
      <c r="A954" s="61" t="s">
        <v>1723</v>
      </c>
      <c r="B954" s="7" t="s">
        <v>2684</v>
      </c>
      <c r="C954" s="159" t="s">
        <v>2695</v>
      </c>
      <c r="D954" s="7" t="s">
        <v>2696</v>
      </c>
      <c r="E954" s="35" t="s">
        <v>1728</v>
      </c>
      <c r="F954" s="34">
        <v>38</v>
      </c>
      <c r="G954" s="35" t="s">
        <v>422</v>
      </c>
      <c r="H954" s="35" t="s">
        <v>423</v>
      </c>
      <c r="I954" s="35" t="s">
        <v>8</v>
      </c>
      <c r="J954" s="88" t="s">
        <v>1735</v>
      </c>
      <c r="K954" s="117"/>
      <c r="L954" s="91"/>
      <c r="M954" s="117"/>
      <c r="N954" s="91"/>
      <c r="O954" s="91"/>
      <c r="P954" s="91"/>
      <c r="Q954" s="91"/>
      <c r="R954" s="91" t="s">
        <v>2781</v>
      </c>
      <c r="S954" s="91">
        <v>2026</v>
      </c>
    </row>
    <row r="955" spans="1:20" customFormat="1" ht="105" x14ac:dyDescent="0.25">
      <c r="A955" s="61" t="s">
        <v>1723</v>
      </c>
      <c r="B955" s="7" t="s">
        <v>2684</v>
      </c>
      <c r="C955" s="159" t="s">
        <v>2695</v>
      </c>
      <c r="D955" s="7" t="s">
        <v>2696</v>
      </c>
      <c r="E955" s="35" t="s">
        <v>1728</v>
      </c>
      <c r="F955" s="34">
        <v>31</v>
      </c>
      <c r="G955" s="35" t="s">
        <v>424</v>
      </c>
      <c r="H955" s="35" t="s">
        <v>425</v>
      </c>
      <c r="I955" s="35" t="s">
        <v>8</v>
      </c>
      <c r="J955" s="116" t="s">
        <v>1736</v>
      </c>
      <c r="K955" s="117"/>
      <c r="L955" s="91"/>
      <c r="M955" s="117"/>
      <c r="N955" s="91"/>
      <c r="O955" s="91"/>
      <c r="P955" s="91"/>
      <c r="Q955" s="91"/>
      <c r="R955" s="91" t="s">
        <v>2781</v>
      </c>
      <c r="S955" s="91">
        <v>2026</v>
      </c>
    </row>
    <row r="956" spans="1:20" customFormat="1" ht="105" x14ac:dyDescent="0.25">
      <c r="A956" s="61" t="s">
        <v>1723</v>
      </c>
      <c r="B956" s="7" t="s">
        <v>2684</v>
      </c>
      <c r="C956" s="159" t="s">
        <v>2695</v>
      </c>
      <c r="D956" s="7" t="s">
        <v>2696</v>
      </c>
      <c r="E956" s="35" t="s">
        <v>1728</v>
      </c>
      <c r="F956" s="34">
        <v>32</v>
      </c>
      <c r="G956" s="35" t="s">
        <v>426</v>
      </c>
      <c r="H956" s="35" t="s">
        <v>427</v>
      </c>
      <c r="I956" s="35" t="s">
        <v>279</v>
      </c>
      <c r="J956" s="115" t="s">
        <v>1733</v>
      </c>
      <c r="K956" s="117"/>
      <c r="L956" s="91"/>
      <c r="M956" s="117"/>
      <c r="N956" s="91"/>
      <c r="O956" s="91"/>
      <c r="P956" s="91"/>
      <c r="Q956" s="91"/>
      <c r="R956" s="91" t="s">
        <v>2781</v>
      </c>
      <c r="S956" s="91">
        <v>2026</v>
      </c>
    </row>
    <row r="957" spans="1:20" customFormat="1" ht="315" x14ac:dyDescent="0.25">
      <c r="A957" s="62" t="s">
        <v>1723</v>
      </c>
      <c r="B957" s="7" t="s">
        <v>2684</v>
      </c>
      <c r="C957" s="159" t="s">
        <v>2695</v>
      </c>
      <c r="D957" s="10" t="s">
        <v>2696</v>
      </c>
      <c r="E957" s="23" t="s">
        <v>1711</v>
      </c>
      <c r="F957" s="8">
        <v>25</v>
      </c>
      <c r="G957" s="8" t="s">
        <v>170</v>
      </c>
      <c r="H957" s="8" t="s">
        <v>171</v>
      </c>
      <c r="I957" s="8" t="s">
        <v>8</v>
      </c>
      <c r="J957" s="88" t="s">
        <v>2687</v>
      </c>
      <c r="K957" s="117"/>
      <c r="L957" s="91"/>
      <c r="M957" s="117"/>
      <c r="N957" s="91"/>
      <c r="O957" s="91"/>
      <c r="P957" s="91"/>
      <c r="Q957" s="91"/>
      <c r="R957" s="91" t="s">
        <v>2781</v>
      </c>
      <c r="S957" s="91">
        <v>2026</v>
      </c>
    </row>
    <row r="958" spans="1:20" customFormat="1" ht="331.5" x14ac:dyDescent="0.25">
      <c r="A958" s="63" t="s">
        <v>1723</v>
      </c>
      <c r="B958" s="7" t="s">
        <v>2684</v>
      </c>
      <c r="C958" s="159" t="s">
        <v>2695</v>
      </c>
      <c r="D958" s="10" t="s">
        <v>2696</v>
      </c>
      <c r="E958" s="23" t="s">
        <v>1720</v>
      </c>
      <c r="F958" s="30">
        <v>376</v>
      </c>
      <c r="G958" s="23" t="s">
        <v>916</v>
      </c>
      <c r="H958" s="23" t="s">
        <v>917</v>
      </c>
      <c r="I958" s="23" t="s">
        <v>8</v>
      </c>
      <c r="J958" s="116" t="s">
        <v>1739</v>
      </c>
      <c r="K958" s="117" t="s">
        <v>2731</v>
      </c>
      <c r="L958" s="91"/>
      <c r="M958" s="117"/>
      <c r="N958" s="91"/>
      <c r="O958" s="91"/>
      <c r="P958" s="91"/>
      <c r="Q958" s="609" t="s">
        <v>2830</v>
      </c>
      <c r="R958" s="92" t="s">
        <v>2781</v>
      </c>
      <c r="S958" s="653">
        <v>2026</v>
      </c>
      <c r="T958" s="91"/>
    </row>
    <row r="959" spans="1:20" ht="280.5" x14ac:dyDescent="0.25">
      <c r="A959" s="63" t="s">
        <v>1723</v>
      </c>
      <c r="B959" s="7" t="s">
        <v>2684</v>
      </c>
      <c r="C959" s="159" t="s">
        <v>2695</v>
      </c>
      <c r="D959" s="10" t="s">
        <v>2696</v>
      </c>
      <c r="E959" s="23" t="s">
        <v>1720</v>
      </c>
      <c r="F959" s="30">
        <v>377</v>
      </c>
      <c r="G959" s="23" t="s">
        <v>898</v>
      </c>
      <c r="H959" s="23" t="s">
        <v>918</v>
      </c>
      <c r="I959" s="23" t="s">
        <v>431</v>
      </c>
      <c r="J959" s="116" t="s">
        <v>1739</v>
      </c>
      <c r="K959" s="117" t="s">
        <v>2731</v>
      </c>
      <c r="L959" s="92"/>
      <c r="M959" s="117"/>
      <c r="N959" s="92"/>
      <c r="O959" s="92"/>
      <c r="P959" s="92"/>
      <c r="Q959" s="609" t="s">
        <v>2830</v>
      </c>
      <c r="R959" s="92" t="s">
        <v>2781</v>
      </c>
      <c r="S959" s="653">
        <v>2026</v>
      </c>
      <c r="T959" s="92"/>
    </row>
    <row r="960" spans="1:20" ht="306" x14ac:dyDescent="0.25">
      <c r="A960" s="63" t="s">
        <v>1723</v>
      </c>
      <c r="B960" s="7" t="s">
        <v>2684</v>
      </c>
      <c r="C960" s="159" t="s">
        <v>2695</v>
      </c>
      <c r="D960" s="10" t="s">
        <v>2696</v>
      </c>
      <c r="E960" s="23" t="s">
        <v>1720</v>
      </c>
      <c r="F960" s="30">
        <v>378</v>
      </c>
      <c r="G960" s="23" t="s">
        <v>916</v>
      </c>
      <c r="H960" s="23" t="s">
        <v>919</v>
      </c>
      <c r="I960" s="23" t="s">
        <v>8</v>
      </c>
      <c r="J960" s="116" t="s">
        <v>1739</v>
      </c>
      <c r="K960" s="117" t="s">
        <v>2731</v>
      </c>
      <c r="L960" s="92"/>
      <c r="M960" s="117"/>
      <c r="N960" s="92"/>
      <c r="O960" s="92"/>
      <c r="P960" s="92"/>
      <c r="Q960" s="609" t="s">
        <v>2830</v>
      </c>
      <c r="R960" s="92" t="s">
        <v>2781</v>
      </c>
      <c r="S960" s="653">
        <v>2026</v>
      </c>
      <c r="T960" s="92"/>
    </row>
    <row r="961" spans="1:20" ht="204" x14ac:dyDescent="0.25">
      <c r="A961" s="63" t="s">
        <v>1723</v>
      </c>
      <c r="B961" s="7" t="s">
        <v>2684</v>
      </c>
      <c r="C961" s="159" t="s">
        <v>2695</v>
      </c>
      <c r="D961" s="10" t="s">
        <v>2696</v>
      </c>
      <c r="E961" s="23" t="s">
        <v>1720</v>
      </c>
      <c r="F961" s="30" t="s">
        <v>968</v>
      </c>
      <c r="G961" s="23" t="s">
        <v>916</v>
      </c>
      <c r="H961" s="23" t="s">
        <v>969</v>
      </c>
      <c r="I961" s="23" t="s">
        <v>8</v>
      </c>
      <c r="J961" s="116" t="s">
        <v>1739</v>
      </c>
      <c r="K961" s="117" t="s">
        <v>2731</v>
      </c>
      <c r="L961" s="92"/>
      <c r="M961" s="117"/>
      <c r="N961" s="92"/>
      <c r="O961" s="92"/>
      <c r="P961" s="92"/>
      <c r="Q961" s="609" t="s">
        <v>2830</v>
      </c>
      <c r="R961" s="92" t="s">
        <v>2781</v>
      </c>
      <c r="S961" s="653">
        <v>2026</v>
      </c>
      <c r="T961" s="92"/>
    </row>
    <row r="962" spans="1:20" ht="76.5" x14ac:dyDescent="0.25">
      <c r="A962" s="20" t="s">
        <v>1723</v>
      </c>
      <c r="B962" s="7" t="s">
        <v>2684</v>
      </c>
      <c r="C962" s="159" t="s">
        <v>2695</v>
      </c>
      <c r="D962" s="7" t="s">
        <v>2696</v>
      </c>
      <c r="E962" s="35" t="s">
        <v>1720</v>
      </c>
      <c r="F962" s="34">
        <v>539</v>
      </c>
      <c r="G962" s="35" t="s">
        <v>1741</v>
      </c>
      <c r="H962" s="35" t="s">
        <v>1742</v>
      </c>
      <c r="I962" s="35" t="s">
        <v>8</v>
      </c>
      <c r="J962" s="115" t="s">
        <v>2688</v>
      </c>
      <c r="K962" s="117"/>
      <c r="L962" s="92"/>
      <c r="M962" s="117"/>
      <c r="N962" s="92"/>
      <c r="O962" s="92"/>
      <c r="P962" s="92"/>
      <c r="Q962" s="224" t="s">
        <v>2802</v>
      </c>
      <c r="R962" s="91" t="s">
        <v>2744</v>
      </c>
      <c r="S962" s="91" t="s">
        <v>2744</v>
      </c>
    </row>
    <row r="963" spans="1:20" ht="90" x14ac:dyDescent="0.25">
      <c r="A963" s="20" t="s">
        <v>1723</v>
      </c>
      <c r="B963" s="7" t="s">
        <v>2684</v>
      </c>
      <c r="C963" s="159" t="s">
        <v>2695</v>
      </c>
      <c r="D963" s="7" t="s">
        <v>2696</v>
      </c>
      <c r="E963" s="35" t="s">
        <v>1720</v>
      </c>
      <c r="F963" s="34">
        <v>646</v>
      </c>
      <c r="G963" s="35" t="s">
        <v>949</v>
      </c>
      <c r="H963" s="35" t="s">
        <v>951</v>
      </c>
      <c r="I963" s="35" t="s">
        <v>8</v>
      </c>
      <c r="J963" s="116" t="s">
        <v>1745</v>
      </c>
      <c r="K963" s="117"/>
      <c r="L963" s="92"/>
      <c r="M963" s="117"/>
      <c r="N963" s="92"/>
      <c r="O963" s="92"/>
      <c r="P963" s="92"/>
      <c r="Q963" s="92"/>
      <c r="R963" s="92" t="s">
        <v>2271</v>
      </c>
      <c r="S963" s="92">
        <v>2026</v>
      </c>
    </row>
    <row r="964" spans="1:20" ht="90" x14ac:dyDescent="0.25">
      <c r="A964" s="20" t="s">
        <v>1723</v>
      </c>
      <c r="B964" s="7" t="s">
        <v>2684</v>
      </c>
      <c r="C964" s="159" t="s">
        <v>2695</v>
      </c>
      <c r="D964" s="7" t="s">
        <v>2696</v>
      </c>
      <c r="E964" s="35" t="s">
        <v>1720</v>
      </c>
      <c r="F964" s="34">
        <v>654</v>
      </c>
      <c r="G964" s="35" t="s">
        <v>1746</v>
      </c>
      <c r="H964" s="35" t="s">
        <v>1747</v>
      </c>
      <c r="I964" s="35" t="s">
        <v>8</v>
      </c>
      <c r="J964" s="116" t="s">
        <v>1745</v>
      </c>
      <c r="K964" s="117"/>
      <c r="L964" s="92"/>
      <c r="M964" s="117"/>
      <c r="N964" s="92"/>
      <c r="O964" s="92"/>
      <c r="P964" s="92"/>
      <c r="Q964" s="92"/>
      <c r="R964" s="92" t="s">
        <v>2271</v>
      </c>
      <c r="S964" s="92">
        <v>2026</v>
      </c>
    </row>
    <row r="965" spans="1:20" ht="120" x14ac:dyDescent="0.25">
      <c r="A965" s="20" t="s">
        <v>1723</v>
      </c>
      <c r="B965" s="7" t="s">
        <v>2684</v>
      </c>
      <c r="C965" s="159" t="s">
        <v>2695</v>
      </c>
      <c r="D965" s="7" t="s">
        <v>2696</v>
      </c>
      <c r="E965" s="35" t="s">
        <v>1720</v>
      </c>
      <c r="F965" s="34">
        <v>797</v>
      </c>
      <c r="G965" s="35" t="s">
        <v>1748</v>
      </c>
      <c r="H965" s="35" t="s">
        <v>1749</v>
      </c>
      <c r="I965" s="35" t="s">
        <v>1750</v>
      </c>
      <c r="J965" s="115" t="s">
        <v>1751</v>
      </c>
      <c r="K965" s="117"/>
      <c r="L965" s="92"/>
      <c r="M965" s="117"/>
      <c r="N965" s="92"/>
      <c r="O965" s="92"/>
      <c r="P965" s="92"/>
      <c r="Q965" s="92"/>
      <c r="R965" s="92" t="s">
        <v>2271</v>
      </c>
      <c r="S965" s="92">
        <v>2026</v>
      </c>
    </row>
    <row r="966" spans="1:20" ht="76.5" x14ac:dyDescent="0.25">
      <c r="A966" s="61" t="s">
        <v>1723</v>
      </c>
      <c r="B966" s="7" t="s">
        <v>2684</v>
      </c>
      <c r="C966" s="159" t="s">
        <v>2695</v>
      </c>
      <c r="D966" s="7" t="s">
        <v>2696</v>
      </c>
      <c r="E966" s="35" t="s">
        <v>1752</v>
      </c>
      <c r="F966" s="34">
        <v>2</v>
      </c>
      <c r="G966" s="35" t="s">
        <v>1461</v>
      </c>
      <c r="H966" s="35" t="s">
        <v>1462</v>
      </c>
      <c r="I966" s="35" t="s">
        <v>1463</v>
      </c>
      <c r="J966" s="116" t="s">
        <v>1753</v>
      </c>
      <c r="K966" s="117"/>
      <c r="L966" s="92"/>
      <c r="M966" s="117"/>
      <c r="N966" s="92"/>
      <c r="O966" s="92"/>
      <c r="P966" s="92"/>
      <c r="Q966" s="92"/>
      <c r="R966" s="92" t="s">
        <v>2271</v>
      </c>
      <c r="S966" s="92">
        <v>2026</v>
      </c>
    </row>
    <row r="967" spans="1:20" customFormat="1" ht="76.5" x14ac:dyDescent="0.25">
      <c r="A967" s="61" t="s">
        <v>1723</v>
      </c>
      <c r="B967" s="7" t="s">
        <v>2684</v>
      </c>
      <c r="C967" s="159" t="s">
        <v>2695</v>
      </c>
      <c r="D967" s="7" t="s">
        <v>2696</v>
      </c>
      <c r="E967" s="35" t="s">
        <v>1752</v>
      </c>
      <c r="F967" s="34">
        <v>3</v>
      </c>
      <c r="G967" s="35" t="s">
        <v>1464</v>
      </c>
      <c r="H967" s="35" t="s">
        <v>1465</v>
      </c>
      <c r="I967" s="35" t="s">
        <v>1463</v>
      </c>
      <c r="J967" s="116" t="s">
        <v>1753</v>
      </c>
      <c r="K967" s="117"/>
      <c r="L967" s="91"/>
      <c r="M967" s="117"/>
      <c r="N967" s="91"/>
      <c r="O967" s="91"/>
      <c r="P967" s="91"/>
      <c r="Q967" s="91"/>
      <c r="R967" s="92" t="s">
        <v>2271</v>
      </c>
      <c r="S967" s="92">
        <v>2026</v>
      </c>
    </row>
    <row r="968" spans="1:20" customFormat="1" ht="76.5" x14ac:dyDescent="0.25">
      <c r="A968" s="61" t="s">
        <v>1723</v>
      </c>
      <c r="B968" s="7" t="s">
        <v>2684</v>
      </c>
      <c r="C968" s="159" t="s">
        <v>2695</v>
      </c>
      <c r="D968" s="7" t="s">
        <v>2696</v>
      </c>
      <c r="E968" s="35" t="s">
        <v>1752</v>
      </c>
      <c r="F968" s="34">
        <v>354</v>
      </c>
      <c r="G968" s="35" t="s">
        <v>1479</v>
      </c>
      <c r="H968" s="35" t="s">
        <v>1480</v>
      </c>
      <c r="I968" s="35" t="s">
        <v>1463</v>
      </c>
      <c r="J968" s="116" t="s">
        <v>1753</v>
      </c>
      <c r="K968" s="117"/>
      <c r="L968" s="91"/>
      <c r="M968" s="117"/>
      <c r="N968" s="91"/>
      <c r="O968" s="91"/>
      <c r="P968" s="91"/>
      <c r="Q968" s="91"/>
      <c r="R968" s="92" t="s">
        <v>2271</v>
      </c>
      <c r="S968" s="92">
        <v>2026</v>
      </c>
    </row>
    <row r="969" spans="1:20" customFormat="1" ht="76.5" x14ac:dyDescent="0.25">
      <c r="A969" s="61" t="s">
        <v>1723</v>
      </c>
      <c r="B969" s="7" t="s">
        <v>2684</v>
      </c>
      <c r="C969" s="159" t="s">
        <v>2695</v>
      </c>
      <c r="D969" s="7" t="s">
        <v>2696</v>
      </c>
      <c r="E969" s="35" t="s">
        <v>1752</v>
      </c>
      <c r="F969" s="34">
        <v>368</v>
      </c>
      <c r="G969" s="35" t="s">
        <v>1489</v>
      </c>
      <c r="H969" s="35" t="s">
        <v>1490</v>
      </c>
      <c r="I969" s="35" t="s">
        <v>1463</v>
      </c>
      <c r="J969" s="116" t="s">
        <v>1753</v>
      </c>
      <c r="K969" s="117"/>
      <c r="L969" s="91"/>
      <c r="M969" s="117"/>
      <c r="N969" s="91"/>
      <c r="O969" s="91"/>
      <c r="P969" s="91"/>
      <c r="Q969" s="91"/>
      <c r="R969" s="92" t="s">
        <v>2271</v>
      </c>
      <c r="S969" s="92">
        <v>2026</v>
      </c>
    </row>
    <row r="970" spans="1:20" customFormat="1" ht="76.5" x14ac:dyDescent="0.25">
      <c r="A970" s="61" t="s">
        <v>1723</v>
      </c>
      <c r="B970" s="7" t="s">
        <v>2684</v>
      </c>
      <c r="C970" s="159" t="s">
        <v>2695</v>
      </c>
      <c r="D970" s="7" t="s">
        <v>2696</v>
      </c>
      <c r="E970" s="35" t="s">
        <v>1754</v>
      </c>
      <c r="F970" s="34">
        <v>188</v>
      </c>
      <c r="G970" s="35" t="s">
        <v>1539</v>
      </c>
      <c r="H970" s="35" t="s">
        <v>1540</v>
      </c>
      <c r="I970" s="35" t="s">
        <v>1541</v>
      </c>
      <c r="J970" s="88" t="s">
        <v>1755</v>
      </c>
      <c r="K970" s="117"/>
      <c r="L970" s="91"/>
      <c r="M970" s="117"/>
      <c r="N970" s="91"/>
      <c r="O970" s="91"/>
      <c r="P970" s="91"/>
      <c r="Q970" s="91"/>
      <c r="R970" s="92" t="s">
        <v>2271</v>
      </c>
      <c r="S970" s="92">
        <v>2026</v>
      </c>
    </row>
    <row r="971" spans="1:20" customFormat="1" ht="102" x14ac:dyDescent="0.25">
      <c r="A971" s="61" t="s">
        <v>1723</v>
      </c>
      <c r="B971" s="7" t="s">
        <v>2684</v>
      </c>
      <c r="C971" s="159" t="s">
        <v>2695</v>
      </c>
      <c r="D971" s="7" t="s">
        <v>2696</v>
      </c>
      <c r="E971" s="35" t="s">
        <v>1754</v>
      </c>
      <c r="F971" s="34">
        <v>475</v>
      </c>
      <c r="G971" s="35" t="s">
        <v>1569</v>
      </c>
      <c r="H971" s="35" t="s">
        <v>1570</v>
      </c>
      <c r="I971" s="35" t="s">
        <v>1571</v>
      </c>
      <c r="J971" s="88" t="s">
        <v>1755</v>
      </c>
      <c r="K971" s="117"/>
      <c r="L971" s="91"/>
      <c r="M971" s="117"/>
      <c r="N971" s="91"/>
      <c r="O971" s="91"/>
      <c r="P971" s="91"/>
      <c r="Q971" s="91"/>
      <c r="R971" s="92" t="s">
        <v>2271</v>
      </c>
      <c r="S971" s="92">
        <v>2026</v>
      </c>
    </row>
    <row r="972" spans="1:20" customFormat="1" ht="76.5" x14ac:dyDescent="0.25">
      <c r="A972" s="61" t="s">
        <v>1723</v>
      </c>
      <c r="B972" s="7" t="s">
        <v>2684</v>
      </c>
      <c r="C972" s="159" t="s">
        <v>2695</v>
      </c>
      <c r="D972" s="7" t="s">
        <v>2696</v>
      </c>
      <c r="E972" s="35" t="s">
        <v>1711</v>
      </c>
      <c r="F972" s="34">
        <v>388</v>
      </c>
      <c r="G972" s="35" t="s">
        <v>82</v>
      </c>
      <c r="H972" s="35" t="s">
        <v>83</v>
      </c>
      <c r="I972" s="35" t="s">
        <v>8</v>
      </c>
      <c r="J972" s="88" t="s">
        <v>1734</v>
      </c>
      <c r="K972" s="117"/>
      <c r="L972" s="91"/>
      <c r="M972" s="117"/>
      <c r="N972" s="91"/>
      <c r="O972" s="91"/>
      <c r="P972" s="91"/>
      <c r="Q972" s="91"/>
      <c r="R972" s="92" t="s">
        <v>2271</v>
      </c>
      <c r="S972" s="92">
        <v>2026</v>
      </c>
    </row>
    <row r="973" spans="1:20" customFormat="1" ht="120" x14ac:dyDescent="0.25">
      <c r="A973" s="61" t="s">
        <v>1723</v>
      </c>
      <c r="B973" s="7" t="s">
        <v>2684</v>
      </c>
      <c r="C973" s="159" t="s">
        <v>2695</v>
      </c>
      <c r="D973" s="7" t="s">
        <v>2696</v>
      </c>
      <c r="E973" s="35" t="s">
        <v>1711</v>
      </c>
      <c r="F973" s="34">
        <v>70</v>
      </c>
      <c r="G973" s="35" t="s">
        <v>52</v>
      </c>
      <c r="H973" s="35" t="s">
        <v>53</v>
      </c>
      <c r="I973" s="35" t="s">
        <v>8</v>
      </c>
      <c r="J973" s="88" t="s">
        <v>2687</v>
      </c>
      <c r="K973" s="117"/>
      <c r="L973" s="91"/>
      <c r="M973" s="117"/>
      <c r="N973" s="91"/>
      <c r="O973" s="91"/>
      <c r="P973" s="91"/>
      <c r="Q973" s="91"/>
      <c r="R973" s="92" t="s">
        <v>2271</v>
      </c>
      <c r="S973" s="92">
        <v>2026</v>
      </c>
    </row>
    <row r="974" spans="1:20" customFormat="1" ht="90" x14ac:dyDescent="0.25">
      <c r="A974" s="61" t="s">
        <v>1723</v>
      </c>
      <c r="B974" s="7" t="s">
        <v>2684</v>
      </c>
      <c r="C974" s="159" t="s">
        <v>2695</v>
      </c>
      <c r="D974" s="7" t="s">
        <v>2696</v>
      </c>
      <c r="E974" s="35" t="s">
        <v>1728</v>
      </c>
      <c r="F974" s="34" t="s">
        <v>265</v>
      </c>
      <c r="G974" s="35" t="s">
        <v>266</v>
      </c>
      <c r="H974" s="35" t="s">
        <v>263</v>
      </c>
      <c r="I974" s="35" t="s">
        <v>264</v>
      </c>
      <c r="J974" s="88" t="s">
        <v>1735</v>
      </c>
      <c r="K974" s="117"/>
      <c r="L974" s="91"/>
      <c r="M974" s="117"/>
      <c r="N974" s="91"/>
      <c r="O974" s="91"/>
      <c r="P974" s="91"/>
      <c r="Q974" s="91"/>
      <c r="R974" s="92" t="s">
        <v>2271</v>
      </c>
      <c r="S974" s="92">
        <v>2026</v>
      </c>
    </row>
    <row r="975" spans="1:20" customFormat="1" ht="89.25" x14ac:dyDescent="0.25">
      <c r="A975" s="61" t="s">
        <v>1723</v>
      </c>
      <c r="B975" s="7" t="s">
        <v>2684</v>
      </c>
      <c r="C975" s="159" t="s">
        <v>2695</v>
      </c>
      <c r="D975" s="7" t="s">
        <v>2696</v>
      </c>
      <c r="E975" s="35" t="s">
        <v>1800</v>
      </c>
      <c r="F975" s="34">
        <v>26</v>
      </c>
      <c r="G975" s="35" t="s">
        <v>753</v>
      </c>
      <c r="H975" s="35" t="s">
        <v>754</v>
      </c>
      <c r="I975" s="35" t="s">
        <v>528</v>
      </c>
      <c r="J975" s="88" t="s">
        <v>2689</v>
      </c>
      <c r="K975" s="117"/>
      <c r="L975" s="91"/>
      <c r="M975" s="117"/>
      <c r="N975" s="91"/>
      <c r="O975" s="91"/>
      <c r="P975" s="91"/>
      <c r="Q975" s="91"/>
      <c r="R975" s="92" t="s">
        <v>2780</v>
      </c>
      <c r="S975" s="92">
        <v>2026</v>
      </c>
    </row>
    <row r="976" spans="1:20" customFormat="1" ht="76.5" x14ac:dyDescent="0.25">
      <c r="A976" s="61" t="s">
        <v>1723</v>
      </c>
      <c r="B976" s="7" t="s">
        <v>2684</v>
      </c>
      <c r="C976" s="159" t="s">
        <v>2695</v>
      </c>
      <c r="D976" s="7" t="s">
        <v>2696</v>
      </c>
      <c r="E976" s="35" t="s">
        <v>1800</v>
      </c>
      <c r="F976" s="34">
        <v>286</v>
      </c>
      <c r="G976" s="35" t="s">
        <v>886</v>
      </c>
      <c r="H976" s="35" t="s">
        <v>887</v>
      </c>
      <c r="I976" s="35" t="s">
        <v>888</v>
      </c>
      <c r="J976" s="88" t="s">
        <v>2689</v>
      </c>
      <c r="K976" s="117"/>
      <c r="L976" s="91"/>
      <c r="M976" s="117"/>
      <c r="N976" s="91"/>
      <c r="O976" s="91"/>
      <c r="P976" s="91"/>
      <c r="Q976" s="91"/>
      <c r="R976" s="91" t="s">
        <v>2271</v>
      </c>
      <c r="S976" s="91">
        <v>2026</v>
      </c>
    </row>
    <row r="977" spans="1:19" customFormat="1" ht="76.5" x14ac:dyDescent="0.25">
      <c r="A977" s="61" t="s">
        <v>1723</v>
      </c>
      <c r="B977" s="7" t="s">
        <v>2684</v>
      </c>
      <c r="C977" s="159" t="s">
        <v>2695</v>
      </c>
      <c r="D977" s="7" t="s">
        <v>2696</v>
      </c>
      <c r="E977" s="35" t="s">
        <v>1800</v>
      </c>
      <c r="F977" s="34">
        <v>287</v>
      </c>
      <c r="G977" s="35" t="s">
        <v>559</v>
      </c>
      <c r="H977" s="35" t="s">
        <v>560</v>
      </c>
      <c r="I977" s="35" t="s">
        <v>561</v>
      </c>
      <c r="J977" s="88" t="s">
        <v>2689</v>
      </c>
      <c r="K977" s="117"/>
      <c r="L977" s="91"/>
      <c r="M977" s="117"/>
      <c r="N977" s="91"/>
      <c r="O977" s="91"/>
      <c r="P977" s="91"/>
      <c r="Q977" s="91"/>
      <c r="R977" s="91" t="s">
        <v>2271</v>
      </c>
      <c r="S977" s="91">
        <v>2026</v>
      </c>
    </row>
    <row r="978" spans="1:19" customFormat="1" ht="76.5" x14ac:dyDescent="0.25">
      <c r="A978" s="61" t="s">
        <v>1723</v>
      </c>
      <c r="B978" s="7" t="s">
        <v>2684</v>
      </c>
      <c r="C978" s="159" t="s">
        <v>2695</v>
      </c>
      <c r="D978" s="7" t="s">
        <v>2696</v>
      </c>
      <c r="E978" s="35" t="s">
        <v>1800</v>
      </c>
      <c r="F978" s="34">
        <v>288</v>
      </c>
      <c r="G978" s="35" t="s">
        <v>856</v>
      </c>
      <c r="H978" s="35" t="s">
        <v>857</v>
      </c>
      <c r="I978" s="35" t="s">
        <v>858</v>
      </c>
      <c r="J978" s="88" t="s">
        <v>2689</v>
      </c>
      <c r="K978" s="117"/>
      <c r="L978" s="91"/>
      <c r="M978" s="117"/>
      <c r="N978" s="91"/>
      <c r="O978" s="91"/>
      <c r="P978" s="91"/>
      <c r="Q978" s="91"/>
      <c r="R978" s="91" t="s">
        <v>2271</v>
      </c>
      <c r="S978" s="91">
        <v>2026</v>
      </c>
    </row>
    <row r="979" spans="1:19" customFormat="1" ht="76.5" x14ac:dyDescent="0.25">
      <c r="A979" s="61" t="s">
        <v>1723</v>
      </c>
      <c r="B979" s="7" t="s">
        <v>2684</v>
      </c>
      <c r="C979" s="159" t="s">
        <v>2695</v>
      </c>
      <c r="D979" s="7" t="s">
        <v>2696</v>
      </c>
      <c r="E979" s="35" t="s">
        <v>1800</v>
      </c>
      <c r="F979" s="34" t="s">
        <v>513</v>
      </c>
      <c r="G979" s="35" t="s">
        <v>513</v>
      </c>
      <c r="H979" s="35" t="s">
        <v>513</v>
      </c>
      <c r="I979" s="35" t="s">
        <v>431</v>
      </c>
      <c r="J979" s="88" t="s">
        <v>2689</v>
      </c>
      <c r="K979" s="117"/>
      <c r="L979" s="91"/>
      <c r="M979" s="117"/>
      <c r="N979" s="91"/>
      <c r="O979" s="91"/>
      <c r="P979" s="91"/>
      <c r="Q979" s="91"/>
      <c r="R979" s="91" t="s">
        <v>2271</v>
      </c>
      <c r="S979" s="91">
        <v>2026</v>
      </c>
    </row>
    <row r="980" spans="1:19" customFormat="1" ht="76.5" x14ac:dyDescent="0.25">
      <c r="A980" s="61" t="s">
        <v>1723</v>
      </c>
      <c r="B980" s="7" t="s">
        <v>2684</v>
      </c>
      <c r="C980" s="159" t="s">
        <v>2695</v>
      </c>
      <c r="D980" s="7" t="s">
        <v>2696</v>
      </c>
      <c r="E980" s="35" t="s">
        <v>1800</v>
      </c>
      <c r="F980" s="34" t="s">
        <v>503</v>
      </c>
      <c r="G980" s="35" t="s">
        <v>503</v>
      </c>
      <c r="H980" s="35" t="s">
        <v>503</v>
      </c>
      <c r="I980" s="35" t="s">
        <v>431</v>
      </c>
      <c r="J980" s="88" t="s">
        <v>2689</v>
      </c>
      <c r="K980" s="117"/>
      <c r="L980" s="91"/>
      <c r="M980" s="117"/>
      <c r="N980" s="91"/>
      <c r="O980" s="91"/>
      <c r="P980" s="91"/>
      <c r="Q980" s="91"/>
      <c r="R980" s="91" t="s">
        <v>2271</v>
      </c>
      <c r="S980" s="91">
        <v>2026</v>
      </c>
    </row>
    <row r="981" spans="1:19" customFormat="1" ht="76.5" x14ac:dyDescent="0.25">
      <c r="A981" s="61" t="s">
        <v>1723</v>
      </c>
      <c r="B981" s="7" t="s">
        <v>2684</v>
      </c>
      <c r="C981" s="159" t="s">
        <v>2695</v>
      </c>
      <c r="D981" s="7" t="s">
        <v>2696</v>
      </c>
      <c r="E981" s="35" t="s">
        <v>1788</v>
      </c>
      <c r="F981" s="34">
        <v>17</v>
      </c>
      <c r="G981" s="35" t="s">
        <v>983</v>
      </c>
      <c r="H981" s="35" t="s">
        <v>984</v>
      </c>
      <c r="I981" s="35" t="s">
        <v>8</v>
      </c>
      <c r="J981" s="88" t="s">
        <v>1734</v>
      </c>
      <c r="K981" s="117"/>
      <c r="L981" s="91"/>
      <c r="M981" s="117"/>
      <c r="N981" s="91"/>
      <c r="O981" s="91"/>
      <c r="P981" s="91"/>
      <c r="Q981" s="91"/>
      <c r="R981" s="91" t="s">
        <v>2271</v>
      </c>
      <c r="S981" s="91">
        <v>2026</v>
      </c>
    </row>
    <row r="982" spans="1:19" customFormat="1" ht="76.5" x14ac:dyDescent="0.25">
      <c r="A982" s="61" t="s">
        <v>1723</v>
      </c>
      <c r="B982" s="7" t="s">
        <v>2684</v>
      </c>
      <c r="C982" s="159" t="s">
        <v>2695</v>
      </c>
      <c r="D982" s="7" t="s">
        <v>2696</v>
      </c>
      <c r="E982" s="35" t="s">
        <v>1788</v>
      </c>
      <c r="F982" s="34">
        <v>401</v>
      </c>
      <c r="G982" s="35" t="s">
        <v>1026</v>
      </c>
      <c r="H982" s="35" t="s">
        <v>1027</v>
      </c>
      <c r="I982" s="35" t="s">
        <v>8</v>
      </c>
      <c r="J982" s="88" t="s">
        <v>1734</v>
      </c>
      <c r="K982" s="117"/>
      <c r="L982" s="91"/>
      <c r="M982" s="117"/>
      <c r="N982" s="91"/>
      <c r="O982" s="91"/>
      <c r="P982" s="91"/>
      <c r="Q982" s="91"/>
      <c r="R982" s="91" t="s">
        <v>2271</v>
      </c>
      <c r="S982" s="91">
        <v>2026</v>
      </c>
    </row>
    <row r="983" spans="1:19" customFormat="1" ht="76.5" x14ac:dyDescent="0.25">
      <c r="A983" s="61" t="s">
        <v>1723</v>
      </c>
      <c r="B983" s="7" t="s">
        <v>2684</v>
      </c>
      <c r="C983" s="159" t="s">
        <v>2695</v>
      </c>
      <c r="D983" s="7" t="s">
        <v>2696</v>
      </c>
      <c r="E983" s="35" t="s">
        <v>1788</v>
      </c>
      <c r="F983" s="34">
        <v>422</v>
      </c>
      <c r="G983" s="35" t="s">
        <v>1048</v>
      </c>
      <c r="H983" s="35" t="s">
        <v>1049</v>
      </c>
      <c r="I983" s="35" t="s">
        <v>1050</v>
      </c>
      <c r="J983" s="88" t="s">
        <v>1734</v>
      </c>
      <c r="K983" s="117"/>
      <c r="L983" s="91"/>
      <c r="M983" s="117"/>
      <c r="N983" s="91"/>
      <c r="O983" s="91"/>
      <c r="P983" s="91"/>
      <c r="Q983" s="91"/>
      <c r="R983" s="91" t="s">
        <v>2778</v>
      </c>
      <c r="S983" s="91">
        <v>2026</v>
      </c>
    </row>
    <row r="984" spans="1:19" customFormat="1" ht="76.5" x14ac:dyDescent="0.25">
      <c r="A984" s="61" t="s">
        <v>1723</v>
      </c>
      <c r="B984" s="7" t="s">
        <v>2684</v>
      </c>
      <c r="C984" s="159" t="s">
        <v>2695</v>
      </c>
      <c r="D984" s="7" t="s">
        <v>2696</v>
      </c>
      <c r="E984" s="35" t="s">
        <v>1788</v>
      </c>
      <c r="F984" s="34">
        <v>423</v>
      </c>
      <c r="G984" s="35" t="s">
        <v>1048</v>
      </c>
      <c r="H984" s="35" t="s">
        <v>1051</v>
      </c>
      <c r="I984" s="35" t="s">
        <v>1052</v>
      </c>
      <c r="J984" s="88" t="s">
        <v>1734</v>
      </c>
      <c r="K984" s="117"/>
      <c r="L984" s="91"/>
      <c r="M984" s="117"/>
      <c r="N984" s="91"/>
      <c r="O984" s="91"/>
      <c r="P984" s="91"/>
      <c r="Q984" s="91"/>
      <c r="R984" s="91" t="s">
        <v>2778</v>
      </c>
      <c r="S984" s="91">
        <v>2026</v>
      </c>
    </row>
    <row r="985" spans="1:19" customFormat="1" ht="76.5" x14ac:dyDescent="0.25">
      <c r="A985" s="61" t="s">
        <v>1723</v>
      </c>
      <c r="B985" s="7" t="s">
        <v>2684</v>
      </c>
      <c r="C985" s="159" t="s">
        <v>2695</v>
      </c>
      <c r="D985" s="7" t="s">
        <v>2696</v>
      </c>
      <c r="E985" s="35" t="s">
        <v>1788</v>
      </c>
      <c r="F985" s="34">
        <v>424</v>
      </c>
      <c r="G985" s="35" t="s">
        <v>1048</v>
      </c>
      <c r="H985" s="35" t="s">
        <v>1053</v>
      </c>
      <c r="I985" s="35" t="s">
        <v>528</v>
      </c>
      <c r="J985" s="88" t="s">
        <v>1734</v>
      </c>
      <c r="K985" s="117"/>
      <c r="L985" s="91"/>
      <c r="M985" s="117"/>
      <c r="N985" s="91"/>
      <c r="O985" s="91"/>
      <c r="P985" s="91"/>
      <c r="Q985" s="91"/>
      <c r="R985" s="91" t="s">
        <v>2778</v>
      </c>
      <c r="S985" s="91">
        <v>2026</v>
      </c>
    </row>
    <row r="986" spans="1:19" customFormat="1" ht="76.5" x14ac:dyDescent="0.25">
      <c r="A986" s="61" t="s">
        <v>1723</v>
      </c>
      <c r="B986" s="7" t="s">
        <v>2684</v>
      </c>
      <c r="C986" s="159" t="s">
        <v>2695</v>
      </c>
      <c r="D986" s="7" t="s">
        <v>2696</v>
      </c>
      <c r="E986" s="35" t="s">
        <v>1803</v>
      </c>
      <c r="F986" s="34">
        <v>595</v>
      </c>
      <c r="G986" s="35" t="s">
        <v>1664</v>
      </c>
      <c r="H986" s="35" t="s">
        <v>1665</v>
      </c>
      <c r="I986" s="35" t="s">
        <v>1666</v>
      </c>
      <c r="J986" s="88" t="s">
        <v>1734</v>
      </c>
      <c r="K986" s="117"/>
      <c r="L986" s="91"/>
      <c r="M986" s="117"/>
      <c r="N986" s="91"/>
      <c r="O986" s="91"/>
      <c r="P986" s="91"/>
      <c r="Q986" s="91"/>
      <c r="R986" s="91" t="s">
        <v>2778</v>
      </c>
      <c r="S986" s="91">
        <v>2026</v>
      </c>
    </row>
    <row r="987" spans="1:19" customFormat="1" ht="76.5" x14ac:dyDescent="0.25">
      <c r="A987" s="61" t="s">
        <v>1723</v>
      </c>
      <c r="B987" s="7" t="s">
        <v>2684</v>
      </c>
      <c r="C987" s="159" t="s">
        <v>2695</v>
      </c>
      <c r="D987" s="7" t="s">
        <v>2696</v>
      </c>
      <c r="E987" s="35" t="s">
        <v>1803</v>
      </c>
      <c r="F987" s="34">
        <v>596</v>
      </c>
      <c r="G987" s="35" t="s">
        <v>1675</v>
      </c>
      <c r="H987" s="35" t="s">
        <v>1670</v>
      </c>
      <c r="I987" s="35" t="s">
        <v>8</v>
      </c>
      <c r="J987" s="88" t="s">
        <v>1734</v>
      </c>
      <c r="K987" s="117"/>
      <c r="L987" s="91"/>
      <c r="M987" s="117"/>
      <c r="N987" s="91"/>
      <c r="O987" s="91"/>
      <c r="P987" s="91"/>
      <c r="Q987" s="91"/>
      <c r="R987" s="91" t="s">
        <v>2778</v>
      </c>
      <c r="S987" s="91">
        <v>2026</v>
      </c>
    </row>
    <row r="988" spans="1:19" customFormat="1" ht="76.5" x14ac:dyDescent="0.25">
      <c r="A988" s="61" t="s">
        <v>1723</v>
      </c>
      <c r="B988" s="7" t="s">
        <v>2684</v>
      </c>
      <c r="C988" s="159" t="s">
        <v>2695</v>
      </c>
      <c r="D988" s="7" t="s">
        <v>2696</v>
      </c>
      <c r="E988" s="35" t="s">
        <v>1803</v>
      </c>
      <c r="F988" s="34">
        <v>593</v>
      </c>
      <c r="G988" s="35" t="s">
        <v>1806</v>
      </c>
      <c r="H988" s="35" t="s">
        <v>1807</v>
      </c>
      <c r="I988" s="35" t="s">
        <v>8</v>
      </c>
      <c r="J988" s="88" t="s">
        <v>1734</v>
      </c>
      <c r="K988" s="117"/>
      <c r="L988" s="91"/>
      <c r="M988" s="117"/>
      <c r="N988" s="91"/>
      <c r="O988" s="91"/>
      <c r="P988" s="91"/>
      <c r="Q988" s="91"/>
      <c r="R988" s="91" t="s">
        <v>2778</v>
      </c>
      <c r="S988" s="91">
        <v>2026</v>
      </c>
    </row>
    <row r="989" spans="1:19" customFormat="1" ht="76.5" x14ac:dyDescent="0.25">
      <c r="A989" s="61" t="s">
        <v>1723</v>
      </c>
      <c r="B989" s="7" t="s">
        <v>2684</v>
      </c>
      <c r="C989" s="159" t="s">
        <v>2695</v>
      </c>
      <c r="D989" s="7" t="s">
        <v>2696</v>
      </c>
      <c r="E989" s="35" t="s">
        <v>1803</v>
      </c>
      <c r="F989" s="34">
        <v>342</v>
      </c>
      <c r="G989" s="35" t="s">
        <v>1607</v>
      </c>
      <c r="H989" s="35" t="s">
        <v>1608</v>
      </c>
      <c r="I989" s="35" t="s">
        <v>8</v>
      </c>
      <c r="J989" s="88" t="s">
        <v>1734</v>
      </c>
      <c r="K989" s="117"/>
      <c r="L989" s="91"/>
      <c r="M989" s="117"/>
      <c r="N989" s="91"/>
      <c r="O989" s="91"/>
      <c r="P989" s="91"/>
      <c r="Q989" s="91"/>
      <c r="R989" s="91" t="s">
        <v>2778</v>
      </c>
      <c r="S989" s="91">
        <v>2026</v>
      </c>
    </row>
    <row r="990" spans="1:19" customFormat="1" ht="76.5" x14ac:dyDescent="0.25">
      <c r="A990" s="61" t="s">
        <v>1723</v>
      </c>
      <c r="B990" s="7" t="s">
        <v>2684</v>
      </c>
      <c r="C990" s="159" t="s">
        <v>2695</v>
      </c>
      <c r="D990" s="7" t="s">
        <v>2696</v>
      </c>
      <c r="E990" s="35" t="s">
        <v>1803</v>
      </c>
      <c r="F990" s="34">
        <v>343</v>
      </c>
      <c r="G990" s="35" t="s">
        <v>1609</v>
      </c>
      <c r="H990" s="35" t="s">
        <v>1610</v>
      </c>
      <c r="I990" s="35" t="s">
        <v>8</v>
      </c>
      <c r="J990" s="88" t="s">
        <v>1734</v>
      </c>
      <c r="K990" s="117"/>
      <c r="L990" s="91"/>
      <c r="M990" s="117"/>
      <c r="N990" s="91"/>
      <c r="O990" s="91"/>
      <c r="P990" s="91"/>
      <c r="Q990" s="91"/>
      <c r="R990" s="91" t="s">
        <v>2778</v>
      </c>
      <c r="S990" s="91">
        <v>2026</v>
      </c>
    </row>
    <row r="991" spans="1:19" customFormat="1" ht="76.5" x14ac:dyDescent="0.25">
      <c r="A991" s="61" t="s">
        <v>1723</v>
      </c>
      <c r="B991" s="7" t="s">
        <v>2684</v>
      </c>
      <c r="C991" s="159" t="s">
        <v>2695</v>
      </c>
      <c r="D991" s="7" t="s">
        <v>2696</v>
      </c>
      <c r="E991" s="35" t="s">
        <v>1803</v>
      </c>
      <c r="F991" s="34">
        <v>674</v>
      </c>
      <c r="G991" s="35" t="s">
        <v>1655</v>
      </c>
      <c r="H991" s="35" t="s">
        <v>1656</v>
      </c>
      <c r="I991" s="35" t="s">
        <v>1657</v>
      </c>
      <c r="J991" s="88" t="s">
        <v>1734</v>
      </c>
      <c r="K991" s="117"/>
      <c r="L991" s="91"/>
      <c r="M991" s="117"/>
      <c r="N991" s="91"/>
      <c r="O991" s="91"/>
      <c r="P991" s="91"/>
      <c r="Q991" s="91"/>
      <c r="R991" s="91" t="s">
        <v>2271</v>
      </c>
      <c r="S991" s="91">
        <v>2026</v>
      </c>
    </row>
    <row r="992" spans="1:19" customFormat="1" ht="76.5" x14ac:dyDescent="0.25">
      <c r="A992" s="62" t="s">
        <v>1723</v>
      </c>
      <c r="B992" s="7" t="s">
        <v>2684</v>
      </c>
      <c r="C992" s="27" t="s">
        <v>2695</v>
      </c>
      <c r="D992" s="10" t="s">
        <v>2696</v>
      </c>
      <c r="E992" s="23" t="s">
        <v>1800</v>
      </c>
      <c r="F992" s="23">
        <v>280</v>
      </c>
      <c r="G992" s="23" t="s">
        <v>551</v>
      </c>
      <c r="H992" s="23" t="s">
        <v>853</v>
      </c>
      <c r="I992" s="23" t="s">
        <v>583</v>
      </c>
      <c r="J992" s="88" t="s">
        <v>2689</v>
      </c>
      <c r="K992" s="117"/>
      <c r="L992" s="91"/>
      <c r="M992" s="117"/>
      <c r="N992" s="91"/>
      <c r="O992" s="91"/>
      <c r="P992" s="91"/>
      <c r="Q992" s="91"/>
      <c r="R992" s="91" t="s">
        <v>2271</v>
      </c>
      <c r="S992" s="91">
        <v>2026</v>
      </c>
    </row>
    <row r="993" spans="1:19" customFormat="1" ht="76.5" x14ac:dyDescent="0.25">
      <c r="A993" s="62" t="s">
        <v>1723</v>
      </c>
      <c r="B993" s="7" t="s">
        <v>2684</v>
      </c>
      <c r="C993" s="27" t="s">
        <v>2695</v>
      </c>
      <c r="D993" s="10" t="s">
        <v>2696</v>
      </c>
      <c r="E993" s="23" t="s">
        <v>1800</v>
      </c>
      <c r="F993" s="23">
        <v>281</v>
      </c>
      <c r="G993" s="23" t="s">
        <v>551</v>
      </c>
      <c r="H993" s="23" t="s">
        <v>884</v>
      </c>
      <c r="I993" s="23" t="s">
        <v>852</v>
      </c>
      <c r="J993" s="88" t="s">
        <v>2689</v>
      </c>
      <c r="K993" s="117"/>
      <c r="L993" s="91"/>
      <c r="M993" s="117"/>
      <c r="N993" s="91"/>
      <c r="O993" s="91"/>
      <c r="P993" s="91"/>
      <c r="Q993" s="91"/>
      <c r="R993" s="91" t="s">
        <v>2271</v>
      </c>
      <c r="S993" s="91">
        <v>2026</v>
      </c>
    </row>
    <row r="994" spans="1:19" customFormat="1" ht="76.5" x14ac:dyDescent="0.25">
      <c r="A994" s="62" t="s">
        <v>1723</v>
      </c>
      <c r="B994" s="7" t="s">
        <v>2684</v>
      </c>
      <c r="C994" s="27" t="s">
        <v>2695</v>
      </c>
      <c r="D994" s="10" t="s">
        <v>2696</v>
      </c>
      <c r="E994" s="23" t="s">
        <v>1800</v>
      </c>
      <c r="F994" s="23">
        <v>628</v>
      </c>
      <c r="G994" s="23" t="s">
        <v>577</v>
      </c>
      <c r="H994" s="23" t="s">
        <v>578</v>
      </c>
      <c r="I994" s="23" t="s">
        <v>659</v>
      </c>
      <c r="J994" s="88" t="s">
        <v>2689</v>
      </c>
      <c r="K994" s="117"/>
      <c r="L994" s="91"/>
      <c r="M994" s="117"/>
      <c r="N994" s="91"/>
      <c r="O994" s="91"/>
      <c r="P994" s="91"/>
      <c r="Q994" s="91"/>
      <c r="R994" s="91" t="s">
        <v>2271</v>
      </c>
      <c r="S994" s="91">
        <v>2026</v>
      </c>
    </row>
    <row r="995" spans="1:19" customFormat="1" ht="76.5" x14ac:dyDescent="0.25">
      <c r="A995" s="62" t="s">
        <v>1723</v>
      </c>
      <c r="B995" s="7" t="s">
        <v>2684</v>
      </c>
      <c r="C995" s="27" t="s">
        <v>2695</v>
      </c>
      <c r="D995" s="10" t="s">
        <v>2696</v>
      </c>
      <c r="E995" s="23" t="s">
        <v>1800</v>
      </c>
      <c r="F995" s="23">
        <v>632</v>
      </c>
      <c r="G995" s="23" t="s">
        <v>663</v>
      </c>
      <c r="H995" s="23" t="s">
        <v>664</v>
      </c>
      <c r="I995" s="23" t="s">
        <v>8</v>
      </c>
      <c r="J995" s="88" t="s">
        <v>2689</v>
      </c>
      <c r="K995" s="117"/>
      <c r="L995" s="91"/>
      <c r="M995" s="117"/>
      <c r="N995" s="91"/>
      <c r="O995" s="91"/>
      <c r="P995" s="91"/>
      <c r="Q995" s="91"/>
      <c r="R995" s="91" t="s">
        <v>2271</v>
      </c>
      <c r="S995" s="91">
        <v>2026</v>
      </c>
    </row>
    <row r="996" spans="1:19" customFormat="1" ht="114.75" x14ac:dyDescent="0.25">
      <c r="A996" s="62" t="s">
        <v>1723</v>
      </c>
      <c r="B996" s="7" t="s">
        <v>2684</v>
      </c>
      <c r="C996" s="27" t="s">
        <v>2695</v>
      </c>
      <c r="D996" s="10" t="s">
        <v>2696</v>
      </c>
      <c r="E996" s="23" t="s">
        <v>1906</v>
      </c>
      <c r="F996" s="23">
        <v>110</v>
      </c>
      <c r="G996" s="23" t="s">
        <v>1313</v>
      </c>
      <c r="H996" s="23" t="s">
        <v>1314</v>
      </c>
      <c r="I996" s="23" t="s">
        <v>1315</v>
      </c>
      <c r="J996" s="88" t="s">
        <v>1734</v>
      </c>
      <c r="K996" s="117"/>
      <c r="L996" s="91"/>
      <c r="M996" s="117"/>
      <c r="N996" s="91"/>
      <c r="O996" s="91"/>
      <c r="P996" s="91"/>
      <c r="Q996" s="91"/>
      <c r="R996" s="91" t="s">
        <v>2271</v>
      </c>
      <c r="S996" s="91">
        <v>2026</v>
      </c>
    </row>
    <row r="997" spans="1:19" customFormat="1" ht="102" x14ac:dyDescent="0.25">
      <c r="A997" s="62" t="s">
        <v>1723</v>
      </c>
      <c r="B997" s="7" t="s">
        <v>2684</v>
      </c>
      <c r="C997" s="27" t="s">
        <v>2695</v>
      </c>
      <c r="D997" s="10" t="s">
        <v>2696</v>
      </c>
      <c r="E997" s="23" t="s">
        <v>1906</v>
      </c>
      <c r="F997" s="23">
        <v>111</v>
      </c>
      <c r="G997" s="23" t="s">
        <v>1316</v>
      </c>
      <c r="H997" s="23" t="s">
        <v>1317</v>
      </c>
      <c r="I997" s="23" t="s">
        <v>1309</v>
      </c>
      <c r="J997" s="88" t="s">
        <v>1734</v>
      </c>
      <c r="K997" s="117"/>
      <c r="L997" s="91"/>
      <c r="M997" s="117"/>
      <c r="N997" s="91"/>
      <c r="O997" s="91"/>
      <c r="P997" s="91"/>
      <c r="Q997" s="91"/>
      <c r="R997" s="91" t="s">
        <v>2271</v>
      </c>
      <c r="S997" s="91">
        <v>2026</v>
      </c>
    </row>
    <row r="998" spans="1:19" customFormat="1" ht="102" x14ac:dyDescent="0.25">
      <c r="A998" s="62" t="s">
        <v>1723</v>
      </c>
      <c r="B998" s="7" t="s">
        <v>2684</v>
      </c>
      <c r="C998" s="27" t="s">
        <v>2695</v>
      </c>
      <c r="D998" s="10" t="s">
        <v>2696</v>
      </c>
      <c r="E998" s="23" t="s">
        <v>1906</v>
      </c>
      <c r="F998" s="23">
        <v>120</v>
      </c>
      <c r="G998" s="23" t="s">
        <v>1318</v>
      </c>
      <c r="H998" s="23" t="s">
        <v>1319</v>
      </c>
      <c r="I998" s="23" t="s">
        <v>1309</v>
      </c>
      <c r="J998" s="88" t="s">
        <v>1734</v>
      </c>
      <c r="K998" s="117"/>
      <c r="L998" s="91"/>
      <c r="M998" s="117"/>
      <c r="N998" s="91"/>
      <c r="O998" s="91"/>
      <c r="P998" s="91"/>
      <c r="Q998" s="91"/>
      <c r="R998" s="91" t="s">
        <v>2271</v>
      </c>
      <c r="S998" s="91">
        <v>2026</v>
      </c>
    </row>
    <row r="999" spans="1:19" customFormat="1" ht="127.5" x14ac:dyDescent="0.25">
      <c r="A999" s="62" t="s">
        <v>1723</v>
      </c>
      <c r="B999" s="7" t="s">
        <v>2684</v>
      </c>
      <c r="C999" s="27" t="s">
        <v>2695</v>
      </c>
      <c r="D999" s="10" t="s">
        <v>2696</v>
      </c>
      <c r="E999" s="23" t="s">
        <v>1906</v>
      </c>
      <c r="F999" s="23">
        <v>143</v>
      </c>
      <c r="G999" s="23" t="s">
        <v>1334</v>
      </c>
      <c r="H999" s="23" t="s">
        <v>1335</v>
      </c>
      <c r="I999" s="23" t="s">
        <v>1309</v>
      </c>
      <c r="J999" s="88" t="s">
        <v>1734</v>
      </c>
      <c r="K999" s="117"/>
      <c r="L999" s="91"/>
      <c r="M999" s="117"/>
      <c r="N999" s="91"/>
      <c r="O999" s="91"/>
      <c r="P999" s="91"/>
      <c r="Q999" s="91"/>
      <c r="R999" s="91" t="s">
        <v>2271</v>
      </c>
      <c r="S999" s="91">
        <v>2026</v>
      </c>
    </row>
    <row r="1000" spans="1:19" customFormat="1" ht="127.5" x14ac:dyDescent="0.25">
      <c r="A1000" s="62" t="s">
        <v>1723</v>
      </c>
      <c r="B1000" s="7" t="s">
        <v>2684</v>
      </c>
      <c r="C1000" s="27" t="s">
        <v>2695</v>
      </c>
      <c r="D1000" s="10" t="s">
        <v>2696</v>
      </c>
      <c r="E1000" s="23" t="s">
        <v>1906</v>
      </c>
      <c r="F1000" s="23">
        <v>145</v>
      </c>
      <c r="G1000" s="23" t="s">
        <v>1336</v>
      </c>
      <c r="H1000" s="23" t="s">
        <v>1337</v>
      </c>
      <c r="I1000" s="23" t="s">
        <v>1309</v>
      </c>
      <c r="J1000" s="88" t="s">
        <v>1734</v>
      </c>
      <c r="K1000" s="117"/>
      <c r="L1000" s="91"/>
      <c r="M1000" s="117"/>
      <c r="N1000" s="91"/>
      <c r="O1000" s="91"/>
      <c r="P1000" s="91"/>
      <c r="Q1000" s="91"/>
      <c r="R1000" s="91" t="s">
        <v>2271</v>
      </c>
      <c r="S1000" s="91">
        <v>2026</v>
      </c>
    </row>
    <row r="1001" spans="1:19" customFormat="1" ht="127.5" x14ac:dyDescent="0.25">
      <c r="A1001" s="62" t="s">
        <v>1723</v>
      </c>
      <c r="B1001" s="7" t="s">
        <v>2684</v>
      </c>
      <c r="C1001" s="27" t="s">
        <v>2695</v>
      </c>
      <c r="D1001" s="10" t="s">
        <v>2696</v>
      </c>
      <c r="E1001" s="23" t="s">
        <v>1906</v>
      </c>
      <c r="F1001" s="23">
        <v>151</v>
      </c>
      <c r="G1001" s="23" t="s">
        <v>1346</v>
      </c>
      <c r="H1001" s="23" t="s">
        <v>1347</v>
      </c>
      <c r="I1001" s="23" t="s">
        <v>1348</v>
      </c>
      <c r="J1001" s="88" t="s">
        <v>1734</v>
      </c>
      <c r="K1001" s="117"/>
      <c r="L1001" s="91"/>
      <c r="M1001" s="117"/>
      <c r="N1001" s="91"/>
      <c r="O1001" s="91"/>
      <c r="P1001" s="91"/>
      <c r="Q1001" s="91"/>
      <c r="R1001" s="91" t="s">
        <v>2271</v>
      </c>
      <c r="S1001" s="91">
        <v>2026</v>
      </c>
    </row>
    <row r="1002" spans="1:19" customFormat="1" ht="165.75" x14ac:dyDescent="0.25">
      <c r="A1002" s="62" t="s">
        <v>1723</v>
      </c>
      <c r="B1002" s="7" t="s">
        <v>2684</v>
      </c>
      <c r="C1002" s="27" t="s">
        <v>2695</v>
      </c>
      <c r="D1002" s="10" t="s">
        <v>2696</v>
      </c>
      <c r="E1002" s="23" t="s">
        <v>1906</v>
      </c>
      <c r="F1002" s="23">
        <v>152</v>
      </c>
      <c r="G1002" s="23" t="s">
        <v>1349</v>
      </c>
      <c r="H1002" s="23" t="s">
        <v>1350</v>
      </c>
      <c r="I1002" s="23" t="s">
        <v>1312</v>
      </c>
      <c r="J1002" s="88" t="s">
        <v>1734</v>
      </c>
      <c r="K1002" s="117"/>
      <c r="L1002" s="91"/>
      <c r="M1002" s="117"/>
      <c r="N1002" s="91"/>
      <c r="O1002" s="91"/>
      <c r="P1002" s="91"/>
      <c r="Q1002" s="91"/>
      <c r="R1002" s="91" t="s">
        <v>2271</v>
      </c>
      <c r="S1002" s="91">
        <v>2026</v>
      </c>
    </row>
    <row r="1003" spans="1:19" customFormat="1" ht="178.5" x14ac:dyDescent="0.25">
      <c r="A1003" s="62" t="s">
        <v>1723</v>
      </c>
      <c r="B1003" s="7" t="s">
        <v>2684</v>
      </c>
      <c r="C1003" s="27" t="s">
        <v>2695</v>
      </c>
      <c r="D1003" s="10" t="s">
        <v>2696</v>
      </c>
      <c r="E1003" s="23" t="s">
        <v>1906</v>
      </c>
      <c r="F1003" s="23">
        <v>156</v>
      </c>
      <c r="G1003" s="23" t="s">
        <v>1355</v>
      </c>
      <c r="H1003" s="23" t="s">
        <v>1356</v>
      </c>
      <c r="I1003" s="23" t="s">
        <v>1309</v>
      </c>
      <c r="J1003" s="88" t="s">
        <v>1734</v>
      </c>
      <c r="K1003" s="117"/>
      <c r="L1003" s="91"/>
      <c r="M1003" s="117"/>
      <c r="N1003" s="91"/>
      <c r="O1003" s="91"/>
      <c r="P1003" s="91"/>
      <c r="Q1003" s="91"/>
      <c r="R1003" s="91" t="s">
        <v>2271</v>
      </c>
      <c r="S1003" s="91">
        <v>2026</v>
      </c>
    </row>
    <row r="1004" spans="1:19" customFormat="1" ht="204" x14ac:dyDescent="0.25">
      <c r="A1004" s="62" t="s">
        <v>1723</v>
      </c>
      <c r="B1004" s="7" t="s">
        <v>2684</v>
      </c>
      <c r="C1004" s="27" t="s">
        <v>2695</v>
      </c>
      <c r="D1004" s="10" t="s">
        <v>2696</v>
      </c>
      <c r="E1004" s="23" t="s">
        <v>1906</v>
      </c>
      <c r="F1004" s="23">
        <v>157</v>
      </c>
      <c r="G1004" s="23" t="s">
        <v>1357</v>
      </c>
      <c r="H1004" s="23" t="s">
        <v>1358</v>
      </c>
      <c r="I1004" s="23" t="s">
        <v>1312</v>
      </c>
      <c r="J1004" s="88" t="s">
        <v>1734</v>
      </c>
      <c r="K1004" s="117"/>
      <c r="L1004" s="91"/>
      <c r="M1004" s="117"/>
      <c r="N1004" s="91"/>
      <c r="O1004" s="91"/>
      <c r="P1004" s="91"/>
      <c r="Q1004" s="91"/>
      <c r="R1004" s="91" t="s">
        <v>2271</v>
      </c>
      <c r="S1004" s="91">
        <v>2026</v>
      </c>
    </row>
    <row r="1005" spans="1:19" customFormat="1" ht="165.75" x14ac:dyDescent="0.25">
      <c r="A1005" s="62" t="s">
        <v>1723</v>
      </c>
      <c r="B1005" s="7" t="s">
        <v>2684</v>
      </c>
      <c r="C1005" s="27" t="s">
        <v>2695</v>
      </c>
      <c r="D1005" s="10" t="s">
        <v>2696</v>
      </c>
      <c r="E1005" s="23" t="s">
        <v>1906</v>
      </c>
      <c r="F1005" s="23">
        <v>158</v>
      </c>
      <c r="G1005" s="23" t="s">
        <v>1359</v>
      </c>
      <c r="H1005" s="23" t="s">
        <v>1360</v>
      </c>
      <c r="I1005" s="23" t="s">
        <v>1309</v>
      </c>
      <c r="J1005" s="88" t="s">
        <v>1734</v>
      </c>
      <c r="K1005" s="117"/>
      <c r="L1005" s="91"/>
      <c r="M1005" s="117"/>
      <c r="N1005" s="91"/>
      <c r="O1005" s="91"/>
      <c r="P1005" s="91"/>
      <c r="Q1005" s="91"/>
      <c r="R1005" s="91" t="s">
        <v>2271</v>
      </c>
      <c r="S1005" s="91">
        <v>2026</v>
      </c>
    </row>
    <row r="1006" spans="1:19" customFormat="1" ht="76.5" x14ac:dyDescent="0.25">
      <c r="A1006" s="62" t="s">
        <v>1723</v>
      </c>
      <c r="B1006" s="7" t="s">
        <v>2684</v>
      </c>
      <c r="C1006" s="27" t="s">
        <v>2695</v>
      </c>
      <c r="D1006" s="10" t="s">
        <v>2696</v>
      </c>
      <c r="E1006" s="23" t="s">
        <v>1906</v>
      </c>
      <c r="F1006" s="23">
        <v>449</v>
      </c>
      <c r="G1006" s="23" t="s">
        <v>1384</v>
      </c>
      <c r="H1006" s="23" t="s">
        <v>1385</v>
      </c>
      <c r="I1006" s="23" t="s">
        <v>1386</v>
      </c>
      <c r="J1006" s="88" t="s">
        <v>1734</v>
      </c>
      <c r="K1006" s="117"/>
      <c r="L1006" s="91"/>
      <c r="M1006" s="117"/>
      <c r="N1006" s="91"/>
      <c r="O1006" s="91"/>
      <c r="P1006" s="91"/>
      <c r="Q1006" s="91"/>
      <c r="R1006" s="91" t="s">
        <v>2271</v>
      </c>
      <c r="S1006" s="91">
        <v>2026</v>
      </c>
    </row>
    <row r="1007" spans="1:19" customFormat="1" ht="89.25" x14ac:dyDescent="0.25">
      <c r="A1007" s="62" t="s">
        <v>1723</v>
      </c>
      <c r="B1007" s="7" t="s">
        <v>2684</v>
      </c>
      <c r="C1007" s="27" t="s">
        <v>2695</v>
      </c>
      <c r="D1007" s="10" t="s">
        <v>2696</v>
      </c>
      <c r="E1007" s="23" t="s">
        <v>1906</v>
      </c>
      <c r="F1007" s="23">
        <v>455</v>
      </c>
      <c r="G1007" s="23" t="s">
        <v>1397</v>
      </c>
      <c r="H1007" s="23" t="s">
        <v>1398</v>
      </c>
      <c r="I1007" s="23" t="s">
        <v>1309</v>
      </c>
      <c r="J1007" s="88" t="s">
        <v>1734</v>
      </c>
      <c r="K1007" s="117"/>
      <c r="L1007" s="91"/>
      <c r="M1007" s="117"/>
      <c r="N1007" s="91"/>
      <c r="O1007" s="91"/>
      <c r="P1007" s="91"/>
      <c r="Q1007" s="91"/>
      <c r="R1007" s="91" t="s">
        <v>2271</v>
      </c>
      <c r="S1007" s="91">
        <v>2026</v>
      </c>
    </row>
    <row r="1008" spans="1:19" customFormat="1" ht="76.5" x14ac:dyDescent="0.25">
      <c r="A1008" s="62" t="s">
        <v>1723</v>
      </c>
      <c r="B1008" s="7" t="s">
        <v>2684</v>
      </c>
      <c r="C1008" s="27" t="s">
        <v>2695</v>
      </c>
      <c r="D1008" s="10" t="s">
        <v>2696</v>
      </c>
      <c r="E1008" s="23" t="s">
        <v>1906</v>
      </c>
      <c r="F1008" s="23">
        <v>460</v>
      </c>
      <c r="G1008" s="23" t="s">
        <v>1409</v>
      </c>
      <c r="H1008" s="23" t="s">
        <v>1410</v>
      </c>
      <c r="I1008" s="23" t="s">
        <v>1309</v>
      </c>
      <c r="J1008" s="88" t="s">
        <v>1734</v>
      </c>
      <c r="K1008" s="117"/>
      <c r="L1008" s="91"/>
      <c r="M1008" s="117"/>
      <c r="N1008" s="91"/>
      <c r="O1008" s="91"/>
      <c r="P1008" s="91"/>
      <c r="Q1008" s="91"/>
      <c r="R1008" s="91" t="s">
        <v>2271</v>
      </c>
      <c r="S1008" s="91">
        <v>2026</v>
      </c>
    </row>
    <row r="1009" spans="1:19" customFormat="1" ht="76.5" x14ac:dyDescent="0.25">
      <c r="A1009" s="62" t="s">
        <v>1723</v>
      </c>
      <c r="B1009" s="7" t="s">
        <v>2684</v>
      </c>
      <c r="C1009" s="27" t="s">
        <v>2695</v>
      </c>
      <c r="D1009" s="10" t="s">
        <v>2696</v>
      </c>
      <c r="E1009" s="23" t="s">
        <v>1906</v>
      </c>
      <c r="F1009" s="23">
        <v>465</v>
      </c>
      <c r="G1009" s="23" t="s">
        <v>1417</v>
      </c>
      <c r="H1009" s="23" t="s">
        <v>1418</v>
      </c>
      <c r="I1009" s="23" t="s">
        <v>1309</v>
      </c>
      <c r="J1009" s="88" t="s">
        <v>1734</v>
      </c>
      <c r="K1009" s="117"/>
      <c r="L1009" s="91"/>
      <c r="M1009" s="117"/>
      <c r="N1009" s="91"/>
      <c r="O1009" s="91"/>
      <c r="P1009" s="91"/>
      <c r="Q1009" s="91"/>
      <c r="R1009" s="91" t="s">
        <v>2271</v>
      </c>
      <c r="S1009" s="91">
        <v>2026</v>
      </c>
    </row>
    <row r="1010" spans="1:19" customFormat="1" ht="114.75" x14ac:dyDescent="0.25">
      <c r="A1010" s="62" t="s">
        <v>1723</v>
      </c>
      <c r="B1010" s="7" t="s">
        <v>2684</v>
      </c>
      <c r="C1010" s="159" t="s">
        <v>2697</v>
      </c>
      <c r="D1010" s="7" t="s">
        <v>2696</v>
      </c>
      <c r="E1010" s="35" t="s">
        <v>1728</v>
      </c>
      <c r="F1010" s="34">
        <v>67</v>
      </c>
      <c r="G1010" s="35" t="s">
        <v>245</v>
      </c>
      <c r="H1010" s="35" t="s">
        <v>246</v>
      </c>
      <c r="I1010" s="35" t="s">
        <v>247</v>
      </c>
      <c r="J1010" s="88" t="s">
        <v>1734</v>
      </c>
      <c r="K1010" s="117"/>
      <c r="L1010" s="91"/>
      <c r="M1010" s="117" t="s">
        <v>2732</v>
      </c>
      <c r="N1010" s="91"/>
      <c r="O1010" s="91"/>
      <c r="P1010" s="91"/>
      <c r="Q1010" s="91"/>
      <c r="R1010" s="91" t="s">
        <v>2778</v>
      </c>
      <c r="S1010" s="91">
        <v>2026</v>
      </c>
    </row>
    <row r="1011" spans="1:19" customFormat="1" ht="114.75" x14ac:dyDescent="0.25">
      <c r="A1011" s="62" t="s">
        <v>1723</v>
      </c>
      <c r="B1011" s="7" t="s">
        <v>2684</v>
      </c>
      <c r="C1011" s="159" t="s">
        <v>2697</v>
      </c>
      <c r="D1011" s="7" t="s">
        <v>2696</v>
      </c>
      <c r="E1011" s="35" t="s">
        <v>1728</v>
      </c>
      <c r="F1011" s="34">
        <v>578</v>
      </c>
      <c r="G1011" s="35" t="s">
        <v>248</v>
      </c>
      <c r="H1011" s="35" t="s">
        <v>249</v>
      </c>
      <c r="I1011" s="35" t="s">
        <v>250</v>
      </c>
      <c r="J1011" s="88" t="s">
        <v>1735</v>
      </c>
      <c r="K1011" s="117"/>
      <c r="L1011" s="91"/>
      <c r="M1011" s="117" t="s">
        <v>2732</v>
      </c>
      <c r="N1011" s="91"/>
      <c r="O1011" s="91"/>
      <c r="P1011" s="91"/>
      <c r="Q1011" s="91"/>
      <c r="R1011" s="91" t="s">
        <v>2778</v>
      </c>
      <c r="S1011" s="91">
        <v>2026</v>
      </c>
    </row>
    <row r="1012" spans="1:19" customFormat="1" ht="114.75" x14ac:dyDescent="0.25">
      <c r="A1012" s="62" t="s">
        <v>1723</v>
      </c>
      <c r="B1012" s="7" t="s">
        <v>2684</v>
      </c>
      <c r="C1012" s="159" t="s">
        <v>2697</v>
      </c>
      <c r="D1012" s="7" t="s">
        <v>2696</v>
      </c>
      <c r="E1012" s="35" t="s">
        <v>1728</v>
      </c>
      <c r="F1012" s="34" t="s">
        <v>251</v>
      </c>
      <c r="G1012" s="35" t="s">
        <v>252</v>
      </c>
      <c r="H1012" s="35" t="s">
        <v>253</v>
      </c>
      <c r="I1012" s="35" t="s">
        <v>1759</v>
      </c>
      <c r="J1012" s="88" t="s">
        <v>1734</v>
      </c>
      <c r="K1012" s="117"/>
      <c r="L1012" s="91"/>
      <c r="M1012" s="117" t="s">
        <v>2732</v>
      </c>
      <c r="N1012" s="91"/>
      <c r="O1012" s="91"/>
      <c r="P1012" s="91"/>
      <c r="Q1012" s="91"/>
      <c r="R1012" s="91" t="s">
        <v>2778</v>
      </c>
      <c r="S1012" s="91">
        <v>2026</v>
      </c>
    </row>
    <row r="1013" spans="1:19" customFormat="1" ht="114.75" x14ac:dyDescent="0.25">
      <c r="A1013" s="62" t="s">
        <v>1723</v>
      </c>
      <c r="B1013" s="7" t="s">
        <v>2684</v>
      </c>
      <c r="C1013" s="159" t="s">
        <v>2697</v>
      </c>
      <c r="D1013" s="7" t="s">
        <v>2696</v>
      </c>
      <c r="E1013" s="35" t="s">
        <v>1728</v>
      </c>
      <c r="F1013" s="34">
        <v>36</v>
      </c>
      <c r="G1013" s="35" t="s">
        <v>255</v>
      </c>
      <c r="H1013" s="35" t="s">
        <v>256</v>
      </c>
      <c r="I1013" s="35" t="s">
        <v>257</v>
      </c>
      <c r="J1013" s="88" t="s">
        <v>1735</v>
      </c>
      <c r="K1013" s="117"/>
      <c r="L1013" s="91"/>
      <c r="M1013" s="117" t="s">
        <v>2732</v>
      </c>
      <c r="N1013" s="91"/>
      <c r="O1013" s="91"/>
      <c r="P1013" s="91"/>
      <c r="Q1013" s="91"/>
      <c r="R1013" s="91" t="s">
        <v>2778</v>
      </c>
      <c r="S1013" s="91">
        <v>2026</v>
      </c>
    </row>
    <row r="1014" spans="1:19" customFormat="1" ht="114.75" x14ac:dyDescent="0.25">
      <c r="A1014" s="62" t="s">
        <v>1723</v>
      </c>
      <c r="B1014" s="7" t="s">
        <v>2684</v>
      </c>
      <c r="C1014" s="159" t="s">
        <v>2697</v>
      </c>
      <c r="D1014" s="7" t="s">
        <v>2696</v>
      </c>
      <c r="E1014" s="35" t="s">
        <v>1728</v>
      </c>
      <c r="F1014" s="34">
        <v>66</v>
      </c>
      <c r="G1014" s="35" t="s">
        <v>258</v>
      </c>
      <c r="H1014" s="35" t="s">
        <v>259</v>
      </c>
      <c r="I1014" s="35" t="s">
        <v>260</v>
      </c>
      <c r="J1014" s="88" t="s">
        <v>1734</v>
      </c>
      <c r="K1014" s="117"/>
      <c r="L1014" s="91"/>
      <c r="M1014" s="117" t="s">
        <v>2732</v>
      </c>
      <c r="N1014" s="91"/>
      <c r="O1014" s="91"/>
      <c r="P1014" s="91"/>
      <c r="Q1014" s="91"/>
      <c r="R1014" s="91" t="s">
        <v>2778</v>
      </c>
      <c r="S1014" s="91">
        <v>2026</v>
      </c>
    </row>
    <row r="1015" spans="1:19" customFormat="1" ht="114.75" x14ac:dyDescent="0.25">
      <c r="A1015" s="62" t="s">
        <v>1723</v>
      </c>
      <c r="B1015" s="7" t="s">
        <v>2684</v>
      </c>
      <c r="C1015" s="159" t="s">
        <v>2697</v>
      </c>
      <c r="D1015" s="7" t="s">
        <v>2696</v>
      </c>
      <c r="E1015" s="35" t="s">
        <v>1728</v>
      </c>
      <c r="F1015" s="34" t="s">
        <v>261</v>
      </c>
      <c r="G1015" s="35" t="s">
        <v>262</v>
      </c>
      <c r="H1015" s="35" t="s">
        <v>263</v>
      </c>
      <c r="I1015" s="35" t="s">
        <v>264</v>
      </c>
      <c r="J1015" s="88" t="s">
        <v>1735</v>
      </c>
      <c r="K1015" s="117"/>
      <c r="L1015" s="91"/>
      <c r="M1015" s="117" t="s">
        <v>2732</v>
      </c>
      <c r="N1015" s="91"/>
      <c r="O1015" s="91"/>
      <c r="P1015" s="91"/>
      <c r="Q1015" s="91"/>
      <c r="R1015" s="91" t="s">
        <v>2778</v>
      </c>
      <c r="S1015" s="91">
        <v>2026</v>
      </c>
    </row>
    <row r="1016" spans="1:19" customFormat="1" ht="114.75" x14ac:dyDescent="0.25">
      <c r="A1016" s="62" t="s">
        <v>1723</v>
      </c>
      <c r="B1016" s="7" t="s">
        <v>2684</v>
      </c>
      <c r="C1016" s="159" t="s">
        <v>2697</v>
      </c>
      <c r="D1016" s="7" t="s">
        <v>2696</v>
      </c>
      <c r="E1016" s="35" t="s">
        <v>1728</v>
      </c>
      <c r="F1016" s="34">
        <v>171</v>
      </c>
      <c r="G1016" s="35" t="s">
        <v>252</v>
      </c>
      <c r="H1016" s="35" t="s">
        <v>253</v>
      </c>
      <c r="I1016" s="35" t="s">
        <v>267</v>
      </c>
      <c r="J1016" s="88" t="s">
        <v>1734</v>
      </c>
      <c r="K1016" s="117"/>
      <c r="L1016" s="91"/>
      <c r="M1016" s="117" t="s">
        <v>2732</v>
      </c>
      <c r="N1016" s="91"/>
      <c r="O1016" s="91"/>
      <c r="P1016" s="91"/>
      <c r="Q1016" s="91"/>
      <c r="R1016" s="91" t="s">
        <v>2778</v>
      </c>
      <c r="S1016" s="91">
        <v>2026</v>
      </c>
    </row>
    <row r="1017" spans="1:19" customFormat="1" ht="114.75" x14ac:dyDescent="0.25">
      <c r="A1017" s="62" t="s">
        <v>1723</v>
      </c>
      <c r="B1017" s="7" t="s">
        <v>2684</v>
      </c>
      <c r="C1017" s="159" t="s">
        <v>2697</v>
      </c>
      <c r="D1017" s="7" t="s">
        <v>2696</v>
      </c>
      <c r="E1017" s="35" t="s">
        <v>1728</v>
      </c>
      <c r="F1017" s="34">
        <v>570</v>
      </c>
      <c r="G1017" s="35" t="s">
        <v>268</v>
      </c>
      <c r="H1017" s="35" t="s">
        <v>269</v>
      </c>
      <c r="I1017" s="35" t="s">
        <v>270</v>
      </c>
      <c r="J1017" s="88" t="s">
        <v>1734</v>
      </c>
      <c r="K1017" s="117"/>
      <c r="L1017" s="91"/>
      <c r="M1017" s="117" t="s">
        <v>2732</v>
      </c>
      <c r="N1017" s="91"/>
      <c r="O1017" s="91"/>
      <c r="P1017" s="91"/>
      <c r="Q1017" s="91"/>
      <c r="R1017" s="91" t="s">
        <v>2778</v>
      </c>
      <c r="S1017" s="91">
        <v>2026</v>
      </c>
    </row>
    <row r="1018" spans="1:19" customFormat="1" ht="114.75" x14ac:dyDescent="0.25">
      <c r="A1018" s="62" t="s">
        <v>1723</v>
      </c>
      <c r="B1018" s="7" t="s">
        <v>2684</v>
      </c>
      <c r="C1018" s="159" t="s">
        <v>2697</v>
      </c>
      <c r="D1018" s="7" t="s">
        <v>2696</v>
      </c>
      <c r="E1018" s="35" t="s">
        <v>1728</v>
      </c>
      <c r="F1018" s="34">
        <v>574</v>
      </c>
      <c r="G1018" s="35" t="s">
        <v>271</v>
      </c>
      <c r="H1018" s="35" t="s">
        <v>272</v>
      </c>
      <c r="I1018" s="35" t="s">
        <v>273</v>
      </c>
      <c r="J1018" s="88" t="s">
        <v>1734</v>
      </c>
      <c r="K1018" s="117"/>
      <c r="L1018" s="91"/>
      <c r="M1018" s="117" t="s">
        <v>2732</v>
      </c>
      <c r="N1018" s="91"/>
      <c r="O1018" s="91"/>
      <c r="P1018" s="91"/>
      <c r="Q1018" s="91"/>
      <c r="R1018" s="91" t="s">
        <v>2778</v>
      </c>
      <c r="S1018" s="91">
        <v>2026</v>
      </c>
    </row>
    <row r="1019" spans="1:19" customFormat="1" ht="114.75" x14ac:dyDescent="0.25">
      <c r="A1019" s="62" t="s">
        <v>1723</v>
      </c>
      <c r="B1019" s="7" t="s">
        <v>2684</v>
      </c>
      <c r="C1019" s="159" t="s">
        <v>2697</v>
      </c>
      <c r="D1019" s="7" t="s">
        <v>2696</v>
      </c>
      <c r="E1019" s="35" t="s">
        <v>1728</v>
      </c>
      <c r="F1019" s="34">
        <v>594</v>
      </c>
      <c r="G1019" s="35" t="s">
        <v>274</v>
      </c>
      <c r="H1019" s="35" t="s">
        <v>275</v>
      </c>
      <c r="I1019" s="35" t="s">
        <v>276</v>
      </c>
      <c r="J1019" s="88" t="s">
        <v>1735</v>
      </c>
      <c r="K1019" s="117"/>
      <c r="L1019" s="91"/>
      <c r="M1019" s="117" t="s">
        <v>2732</v>
      </c>
      <c r="N1019" s="91"/>
      <c r="O1019" s="91"/>
      <c r="P1019" s="91"/>
      <c r="Q1019" s="91"/>
      <c r="R1019" s="91" t="s">
        <v>2778</v>
      </c>
      <c r="S1019" s="91">
        <v>2026</v>
      </c>
    </row>
    <row r="1020" spans="1:19" customFormat="1" ht="114.75" x14ac:dyDescent="0.25">
      <c r="A1020" s="62" t="s">
        <v>1723</v>
      </c>
      <c r="B1020" s="7" t="s">
        <v>2684</v>
      </c>
      <c r="C1020" s="159" t="s">
        <v>2697</v>
      </c>
      <c r="D1020" s="7" t="s">
        <v>2696</v>
      </c>
      <c r="E1020" s="35" t="s">
        <v>1728</v>
      </c>
      <c r="F1020" s="34">
        <v>25</v>
      </c>
      <c r="G1020" s="35" t="s">
        <v>277</v>
      </c>
      <c r="H1020" s="35" t="s">
        <v>278</v>
      </c>
      <c r="I1020" s="35" t="s">
        <v>279</v>
      </c>
      <c r="J1020" s="115" t="s">
        <v>1733</v>
      </c>
      <c r="K1020" s="117"/>
      <c r="L1020" s="91"/>
      <c r="M1020" s="117" t="s">
        <v>2732</v>
      </c>
      <c r="N1020" s="91"/>
      <c r="O1020" s="91"/>
      <c r="P1020" s="91"/>
      <c r="Q1020" s="91"/>
      <c r="R1020" s="91" t="s">
        <v>2778</v>
      </c>
      <c r="S1020" s="91">
        <v>2026</v>
      </c>
    </row>
    <row r="1021" spans="1:19" customFormat="1" ht="114.75" x14ac:dyDescent="0.25">
      <c r="A1021" s="62" t="s">
        <v>1723</v>
      </c>
      <c r="B1021" s="7" t="s">
        <v>2684</v>
      </c>
      <c r="C1021" s="159" t="s">
        <v>2697</v>
      </c>
      <c r="D1021" s="7" t="s">
        <v>2696</v>
      </c>
      <c r="E1021" s="35" t="s">
        <v>1728</v>
      </c>
      <c r="F1021" s="34">
        <v>33</v>
      </c>
      <c r="G1021" s="35" t="s">
        <v>280</v>
      </c>
      <c r="H1021" s="35" t="s">
        <v>281</v>
      </c>
      <c r="I1021" s="35" t="s">
        <v>279</v>
      </c>
      <c r="J1021" s="115" t="s">
        <v>1733</v>
      </c>
      <c r="K1021" s="117"/>
      <c r="L1021" s="91"/>
      <c r="M1021" s="117" t="s">
        <v>2732</v>
      </c>
      <c r="N1021" s="91"/>
      <c r="O1021" s="91"/>
      <c r="P1021" s="91"/>
      <c r="Q1021" s="91"/>
      <c r="R1021" s="91" t="s">
        <v>2778</v>
      </c>
      <c r="S1021" s="91">
        <v>2026</v>
      </c>
    </row>
    <row r="1022" spans="1:19" customFormat="1" ht="114.75" x14ac:dyDescent="0.25">
      <c r="A1022" s="62" t="s">
        <v>1723</v>
      </c>
      <c r="B1022" s="7" t="s">
        <v>2684</v>
      </c>
      <c r="C1022" s="159" t="s">
        <v>2697</v>
      </c>
      <c r="D1022" s="7" t="s">
        <v>2696</v>
      </c>
      <c r="E1022" s="35" t="s">
        <v>1728</v>
      </c>
      <c r="F1022" s="34">
        <v>34</v>
      </c>
      <c r="G1022" s="35" t="s">
        <v>282</v>
      </c>
      <c r="H1022" s="35" t="s">
        <v>283</v>
      </c>
      <c r="I1022" s="35" t="s">
        <v>284</v>
      </c>
      <c r="J1022" s="88" t="s">
        <v>1734</v>
      </c>
      <c r="K1022" s="117"/>
      <c r="L1022" s="91"/>
      <c r="M1022" s="117" t="s">
        <v>2732</v>
      </c>
      <c r="N1022" s="91"/>
      <c r="O1022" s="91"/>
      <c r="P1022" s="91"/>
      <c r="Q1022" s="91"/>
      <c r="R1022" s="91" t="s">
        <v>2778</v>
      </c>
      <c r="S1022" s="91">
        <v>2026</v>
      </c>
    </row>
    <row r="1023" spans="1:19" customFormat="1" ht="114.75" x14ac:dyDescent="0.25">
      <c r="A1023" s="62" t="s">
        <v>1723</v>
      </c>
      <c r="B1023" s="7" t="s">
        <v>2684</v>
      </c>
      <c r="C1023" s="159" t="s">
        <v>2697</v>
      </c>
      <c r="D1023" s="7" t="s">
        <v>2696</v>
      </c>
      <c r="E1023" s="35" t="s">
        <v>1728</v>
      </c>
      <c r="F1023" s="34">
        <v>40</v>
      </c>
      <c r="G1023" s="35" t="s">
        <v>285</v>
      </c>
      <c r="H1023" s="35" t="s">
        <v>286</v>
      </c>
      <c r="I1023" s="35" t="s">
        <v>287</v>
      </c>
      <c r="J1023" s="88" t="s">
        <v>1734</v>
      </c>
      <c r="K1023" s="117"/>
      <c r="L1023" s="91"/>
      <c r="M1023" s="117" t="s">
        <v>2732</v>
      </c>
      <c r="N1023" s="91"/>
      <c r="O1023" s="91"/>
      <c r="P1023" s="91"/>
      <c r="Q1023" s="91"/>
      <c r="R1023" s="91" t="s">
        <v>2778</v>
      </c>
      <c r="S1023" s="91">
        <v>2026</v>
      </c>
    </row>
    <row r="1024" spans="1:19" customFormat="1" ht="114.75" x14ac:dyDescent="0.25">
      <c r="A1024" s="62" t="s">
        <v>1723</v>
      </c>
      <c r="B1024" s="7" t="s">
        <v>2684</v>
      </c>
      <c r="C1024" s="159" t="s">
        <v>2697</v>
      </c>
      <c r="D1024" s="7" t="s">
        <v>2696</v>
      </c>
      <c r="E1024" s="35" t="s">
        <v>1728</v>
      </c>
      <c r="F1024" s="34">
        <v>43</v>
      </c>
      <c r="G1024" s="35" t="s">
        <v>288</v>
      </c>
      <c r="H1024" s="35" t="s">
        <v>289</v>
      </c>
      <c r="I1024" s="35" t="s">
        <v>1759</v>
      </c>
      <c r="J1024" s="88" t="s">
        <v>1734</v>
      </c>
      <c r="K1024" s="117"/>
      <c r="L1024" s="91"/>
      <c r="M1024" s="117" t="s">
        <v>2732</v>
      </c>
      <c r="N1024" s="91"/>
      <c r="O1024" s="91"/>
      <c r="P1024" s="91"/>
      <c r="Q1024" s="91"/>
      <c r="R1024" s="91" t="s">
        <v>2778</v>
      </c>
      <c r="S1024" s="91">
        <v>2026</v>
      </c>
    </row>
    <row r="1025" spans="1:20" customFormat="1" ht="114.75" x14ac:dyDescent="0.25">
      <c r="A1025" s="62" t="s">
        <v>1723</v>
      </c>
      <c r="B1025" s="7" t="s">
        <v>2684</v>
      </c>
      <c r="C1025" s="159" t="s">
        <v>2697</v>
      </c>
      <c r="D1025" s="7" t="s">
        <v>2696</v>
      </c>
      <c r="E1025" s="35" t="s">
        <v>1728</v>
      </c>
      <c r="F1025" s="34">
        <v>46</v>
      </c>
      <c r="G1025" s="35" t="s">
        <v>290</v>
      </c>
      <c r="H1025" s="35" t="s">
        <v>291</v>
      </c>
      <c r="I1025" s="35" t="s">
        <v>292</v>
      </c>
      <c r="J1025" s="88" t="s">
        <v>1734</v>
      </c>
      <c r="K1025" s="117"/>
      <c r="L1025" s="91"/>
      <c r="M1025" s="117" t="s">
        <v>2732</v>
      </c>
      <c r="N1025" s="91"/>
      <c r="O1025" s="91"/>
      <c r="P1025" s="91"/>
      <c r="Q1025" s="91"/>
      <c r="R1025" s="91" t="s">
        <v>2778</v>
      </c>
      <c r="S1025" s="91">
        <v>2026</v>
      </c>
    </row>
    <row r="1026" spans="1:20" customFormat="1" ht="114.75" x14ac:dyDescent="0.25">
      <c r="A1026" s="62" t="s">
        <v>1723</v>
      </c>
      <c r="B1026" s="7" t="s">
        <v>2684</v>
      </c>
      <c r="C1026" s="159" t="s">
        <v>2697</v>
      </c>
      <c r="D1026" s="7" t="s">
        <v>2696</v>
      </c>
      <c r="E1026" s="35" t="s">
        <v>1728</v>
      </c>
      <c r="F1026" s="34">
        <v>49</v>
      </c>
      <c r="G1026" s="35" t="s">
        <v>293</v>
      </c>
      <c r="H1026" s="35" t="s">
        <v>294</v>
      </c>
      <c r="I1026" s="35" t="s">
        <v>295</v>
      </c>
      <c r="J1026" s="88" t="s">
        <v>1734</v>
      </c>
      <c r="K1026" s="117"/>
      <c r="L1026" s="91"/>
      <c r="M1026" s="117" t="s">
        <v>2732</v>
      </c>
      <c r="N1026" s="91"/>
      <c r="O1026" s="91"/>
      <c r="P1026" s="91"/>
      <c r="Q1026" s="91"/>
      <c r="R1026" s="91" t="s">
        <v>2778</v>
      </c>
      <c r="S1026" s="91">
        <v>2026</v>
      </c>
    </row>
    <row r="1027" spans="1:20" customFormat="1" ht="114.75" x14ac:dyDescent="0.25">
      <c r="A1027" s="62" t="s">
        <v>1723</v>
      </c>
      <c r="B1027" s="7" t="s">
        <v>2684</v>
      </c>
      <c r="C1027" s="159" t="s">
        <v>2697</v>
      </c>
      <c r="D1027" s="7" t="s">
        <v>2696</v>
      </c>
      <c r="E1027" s="35" t="s">
        <v>1728</v>
      </c>
      <c r="F1027" s="34">
        <v>50</v>
      </c>
      <c r="G1027" s="35" t="s">
        <v>296</v>
      </c>
      <c r="H1027" s="35" t="s">
        <v>297</v>
      </c>
      <c r="I1027" s="35" t="s">
        <v>298</v>
      </c>
      <c r="J1027" s="88" t="s">
        <v>1734</v>
      </c>
      <c r="K1027" s="117"/>
      <c r="L1027" s="91"/>
      <c r="M1027" s="117" t="s">
        <v>2732</v>
      </c>
      <c r="N1027" s="91"/>
      <c r="O1027" s="91"/>
      <c r="P1027" s="91"/>
      <c r="Q1027" s="91"/>
      <c r="R1027" s="91" t="s">
        <v>2778</v>
      </c>
      <c r="S1027" s="91">
        <v>2026</v>
      </c>
    </row>
    <row r="1028" spans="1:20" customFormat="1" ht="114.75" x14ac:dyDescent="0.25">
      <c r="A1028" s="62" t="s">
        <v>1723</v>
      </c>
      <c r="B1028" s="7" t="s">
        <v>2684</v>
      </c>
      <c r="C1028" s="159" t="s">
        <v>2697</v>
      </c>
      <c r="D1028" s="7" t="s">
        <v>2696</v>
      </c>
      <c r="E1028" s="35" t="s">
        <v>1728</v>
      </c>
      <c r="F1028" s="34">
        <v>51</v>
      </c>
      <c r="G1028" s="35" t="s">
        <v>299</v>
      </c>
      <c r="H1028" s="35" t="s">
        <v>300</v>
      </c>
      <c r="I1028" s="35" t="s">
        <v>301</v>
      </c>
      <c r="J1028" s="88" t="s">
        <v>1735</v>
      </c>
      <c r="K1028" s="117" t="s">
        <v>2732</v>
      </c>
      <c r="L1028" s="91"/>
      <c r="M1028" s="117"/>
      <c r="N1028" s="91"/>
      <c r="O1028" s="91"/>
      <c r="P1028" s="91"/>
      <c r="Q1028" s="91"/>
      <c r="R1028" s="91" t="s">
        <v>2778</v>
      </c>
      <c r="S1028" s="620">
        <v>2026</v>
      </c>
      <c r="T1028" s="91"/>
    </row>
    <row r="1029" spans="1:20" customFormat="1" ht="114.75" x14ac:dyDescent="0.25">
      <c r="A1029" s="62" t="s">
        <v>1723</v>
      </c>
      <c r="B1029" s="7" t="s">
        <v>2684</v>
      </c>
      <c r="C1029" s="159" t="s">
        <v>2697</v>
      </c>
      <c r="D1029" s="7" t="s">
        <v>2696</v>
      </c>
      <c r="E1029" s="35" t="s">
        <v>1728</v>
      </c>
      <c r="F1029" s="34">
        <v>52</v>
      </c>
      <c r="G1029" s="35" t="s">
        <v>302</v>
      </c>
      <c r="H1029" s="35" t="s">
        <v>303</v>
      </c>
      <c r="I1029" s="35" t="s">
        <v>304</v>
      </c>
      <c r="J1029" s="88" t="s">
        <v>1735</v>
      </c>
      <c r="K1029" s="117"/>
      <c r="L1029" s="91"/>
      <c r="M1029" s="117" t="s">
        <v>2732</v>
      </c>
      <c r="N1029" s="91"/>
      <c r="O1029" s="91"/>
      <c r="P1029" s="91"/>
      <c r="Q1029" s="91"/>
      <c r="R1029" s="91" t="s">
        <v>2778</v>
      </c>
      <c r="S1029" s="91">
        <v>2026</v>
      </c>
    </row>
    <row r="1030" spans="1:20" customFormat="1" ht="114.75" x14ac:dyDescent="0.25">
      <c r="A1030" s="62" t="s">
        <v>1723</v>
      </c>
      <c r="B1030" s="7" t="s">
        <v>2684</v>
      </c>
      <c r="C1030" s="159" t="s">
        <v>2697</v>
      </c>
      <c r="D1030" s="7" t="s">
        <v>2696</v>
      </c>
      <c r="E1030" s="35" t="s">
        <v>1728</v>
      </c>
      <c r="F1030" s="34">
        <v>53</v>
      </c>
      <c r="G1030" s="35" t="s">
        <v>305</v>
      </c>
      <c r="H1030" s="35" t="s">
        <v>306</v>
      </c>
      <c r="I1030" s="35" t="s">
        <v>307</v>
      </c>
      <c r="J1030" s="88" t="s">
        <v>1734</v>
      </c>
      <c r="K1030" s="117"/>
      <c r="L1030" s="91"/>
      <c r="M1030" s="117" t="s">
        <v>2732</v>
      </c>
      <c r="N1030" s="91"/>
      <c r="O1030" s="91"/>
      <c r="P1030" s="91"/>
      <c r="Q1030" s="91"/>
      <c r="R1030" s="91" t="s">
        <v>2778</v>
      </c>
      <c r="S1030" s="91">
        <v>2026</v>
      </c>
    </row>
    <row r="1031" spans="1:20" customFormat="1" ht="114.75" x14ac:dyDescent="0.25">
      <c r="A1031" s="62" t="s">
        <v>1723</v>
      </c>
      <c r="B1031" s="7" t="s">
        <v>2684</v>
      </c>
      <c r="C1031" s="159" t="s">
        <v>2697</v>
      </c>
      <c r="D1031" s="7" t="s">
        <v>2696</v>
      </c>
      <c r="E1031" s="35" t="s">
        <v>1728</v>
      </c>
      <c r="F1031" s="34">
        <v>61</v>
      </c>
      <c r="G1031" s="35" t="s">
        <v>308</v>
      </c>
      <c r="H1031" s="35" t="s">
        <v>309</v>
      </c>
      <c r="I1031" s="35" t="s">
        <v>276</v>
      </c>
      <c r="J1031" s="115" t="s">
        <v>1733</v>
      </c>
      <c r="K1031" s="117"/>
      <c r="L1031" s="91"/>
      <c r="M1031" s="117" t="s">
        <v>2732</v>
      </c>
      <c r="N1031" s="91"/>
      <c r="O1031" s="91"/>
      <c r="P1031" s="91"/>
      <c r="Q1031" s="91"/>
      <c r="R1031" s="91" t="s">
        <v>2778</v>
      </c>
      <c r="S1031" s="91">
        <v>2026</v>
      </c>
    </row>
    <row r="1032" spans="1:20" customFormat="1" ht="114.75" x14ac:dyDescent="0.25">
      <c r="A1032" s="62" t="s">
        <v>1723</v>
      </c>
      <c r="B1032" s="7" t="s">
        <v>2684</v>
      </c>
      <c r="C1032" s="159" t="s">
        <v>2697</v>
      </c>
      <c r="D1032" s="7" t="s">
        <v>2696</v>
      </c>
      <c r="E1032" s="35" t="s">
        <v>1728</v>
      </c>
      <c r="F1032" s="34">
        <v>63</v>
      </c>
      <c r="G1032" s="35" t="s">
        <v>310</v>
      </c>
      <c r="H1032" s="35" t="s">
        <v>311</v>
      </c>
      <c r="I1032" s="35" t="s">
        <v>257</v>
      </c>
      <c r="J1032" s="88" t="s">
        <v>1735</v>
      </c>
      <c r="K1032" s="117"/>
      <c r="L1032" s="91"/>
      <c r="M1032" s="117" t="s">
        <v>2732</v>
      </c>
      <c r="N1032" s="91"/>
      <c r="O1032" s="91"/>
      <c r="P1032" s="91"/>
      <c r="Q1032" s="91"/>
      <c r="R1032" s="91" t="s">
        <v>2778</v>
      </c>
      <c r="S1032" s="91">
        <v>2026</v>
      </c>
    </row>
    <row r="1033" spans="1:20" customFormat="1" ht="114.75" x14ac:dyDescent="0.25">
      <c r="A1033" s="62" t="s">
        <v>1723</v>
      </c>
      <c r="B1033" s="7" t="s">
        <v>2684</v>
      </c>
      <c r="C1033" s="159" t="s">
        <v>2697</v>
      </c>
      <c r="D1033" s="7" t="s">
        <v>2696</v>
      </c>
      <c r="E1033" s="35" t="s">
        <v>1728</v>
      </c>
      <c r="F1033" s="34">
        <v>65</v>
      </c>
      <c r="G1033" s="35" t="s">
        <v>312</v>
      </c>
      <c r="H1033" s="35" t="s">
        <v>313</v>
      </c>
      <c r="I1033" s="35" t="s">
        <v>314</v>
      </c>
      <c r="J1033" s="88" t="s">
        <v>1734</v>
      </c>
      <c r="K1033" s="117"/>
      <c r="L1033" s="91"/>
      <c r="M1033" s="117" t="s">
        <v>2732</v>
      </c>
      <c r="N1033" s="91"/>
      <c r="O1033" s="91"/>
      <c r="P1033" s="91"/>
      <c r="Q1033" s="91"/>
      <c r="R1033" s="91" t="s">
        <v>2778</v>
      </c>
      <c r="S1033" s="91">
        <v>2026</v>
      </c>
    </row>
    <row r="1034" spans="1:20" customFormat="1" ht="140.25" x14ac:dyDescent="0.25">
      <c r="A1034" s="62" t="s">
        <v>1723</v>
      </c>
      <c r="B1034" s="7" t="s">
        <v>2684</v>
      </c>
      <c r="C1034" s="159" t="s">
        <v>2697</v>
      </c>
      <c r="D1034" s="7" t="s">
        <v>2696</v>
      </c>
      <c r="E1034" s="35" t="s">
        <v>1728</v>
      </c>
      <c r="F1034" s="34">
        <v>68</v>
      </c>
      <c r="G1034" s="35" t="s">
        <v>315</v>
      </c>
      <c r="H1034" s="35" t="s">
        <v>316</v>
      </c>
      <c r="I1034" s="35" t="s">
        <v>317</v>
      </c>
      <c r="J1034" s="88" t="s">
        <v>1734</v>
      </c>
      <c r="K1034" s="117"/>
      <c r="L1034" s="91"/>
      <c r="M1034" s="117" t="s">
        <v>2732</v>
      </c>
      <c r="N1034" s="91"/>
      <c r="O1034" s="91"/>
      <c r="P1034" s="91"/>
      <c r="Q1034" s="91"/>
      <c r="R1034" s="91" t="s">
        <v>2778</v>
      </c>
      <c r="S1034" s="91">
        <v>2026</v>
      </c>
    </row>
    <row r="1035" spans="1:20" customFormat="1" ht="114.75" x14ac:dyDescent="0.25">
      <c r="A1035" s="62" t="s">
        <v>1723</v>
      </c>
      <c r="B1035" s="7" t="s">
        <v>2684</v>
      </c>
      <c r="C1035" s="159" t="s">
        <v>2697</v>
      </c>
      <c r="D1035" s="7" t="s">
        <v>2696</v>
      </c>
      <c r="E1035" s="35" t="s">
        <v>1728</v>
      </c>
      <c r="F1035" s="34">
        <v>336</v>
      </c>
      <c r="G1035" s="35" t="s">
        <v>327</v>
      </c>
      <c r="H1035" s="35" t="s">
        <v>328</v>
      </c>
      <c r="I1035" s="35" t="s">
        <v>287</v>
      </c>
      <c r="J1035" s="88" t="s">
        <v>1734</v>
      </c>
      <c r="K1035" s="117"/>
      <c r="L1035" s="91"/>
      <c r="M1035" s="117" t="s">
        <v>2732</v>
      </c>
      <c r="N1035" s="91"/>
      <c r="O1035" s="91"/>
      <c r="P1035" s="91"/>
      <c r="Q1035" s="91"/>
      <c r="R1035" s="91" t="s">
        <v>2778</v>
      </c>
      <c r="S1035" s="91">
        <v>2026</v>
      </c>
    </row>
    <row r="1036" spans="1:20" customFormat="1" ht="114.75" x14ac:dyDescent="0.25">
      <c r="A1036" s="62" t="s">
        <v>1723</v>
      </c>
      <c r="B1036" s="7" t="s">
        <v>2684</v>
      </c>
      <c r="C1036" s="159" t="s">
        <v>2697</v>
      </c>
      <c r="D1036" s="7" t="s">
        <v>2696</v>
      </c>
      <c r="E1036" s="35" t="s">
        <v>1728</v>
      </c>
      <c r="F1036" s="34">
        <v>357</v>
      </c>
      <c r="G1036" s="35" t="s">
        <v>329</v>
      </c>
      <c r="H1036" s="35" t="s">
        <v>330</v>
      </c>
      <c r="I1036" s="35" t="s">
        <v>8</v>
      </c>
      <c r="J1036" s="88" t="s">
        <v>1734</v>
      </c>
      <c r="K1036" s="117"/>
      <c r="L1036" s="91"/>
      <c r="M1036" s="117" t="s">
        <v>2732</v>
      </c>
      <c r="N1036" s="91"/>
      <c r="O1036" s="91"/>
      <c r="P1036" s="91"/>
      <c r="Q1036" s="91"/>
      <c r="R1036" s="91" t="s">
        <v>2778</v>
      </c>
      <c r="S1036" s="91">
        <v>2026</v>
      </c>
    </row>
    <row r="1037" spans="1:20" customFormat="1" ht="114.75" x14ac:dyDescent="0.25">
      <c r="A1037" s="62" t="s">
        <v>1723</v>
      </c>
      <c r="B1037" s="7" t="s">
        <v>2684</v>
      </c>
      <c r="C1037" s="159" t="s">
        <v>2697</v>
      </c>
      <c r="D1037" s="7" t="s">
        <v>2696</v>
      </c>
      <c r="E1037" s="35" t="s">
        <v>1728</v>
      </c>
      <c r="F1037" s="34">
        <v>360</v>
      </c>
      <c r="G1037" s="35" t="s">
        <v>331</v>
      </c>
      <c r="H1037" s="35" t="s">
        <v>332</v>
      </c>
      <c r="I1037" s="35" t="s">
        <v>295</v>
      </c>
      <c r="J1037" s="88" t="s">
        <v>1734</v>
      </c>
      <c r="K1037" s="117"/>
      <c r="L1037" s="91"/>
      <c r="M1037" s="117" t="s">
        <v>2732</v>
      </c>
      <c r="N1037" s="91"/>
      <c r="O1037" s="91"/>
      <c r="P1037" s="91"/>
      <c r="Q1037" s="91"/>
      <c r="R1037" s="91" t="s">
        <v>2778</v>
      </c>
      <c r="S1037" s="91">
        <v>2026</v>
      </c>
    </row>
    <row r="1038" spans="1:20" customFormat="1" ht="114.75" x14ac:dyDescent="0.25">
      <c r="A1038" s="62" t="s">
        <v>1723</v>
      </c>
      <c r="B1038" s="7" t="s">
        <v>2684</v>
      </c>
      <c r="C1038" s="159" t="s">
        <v>2697</v>
      </c>
      <c r="D1038" s="7" t="s">
        <v>2696</v>
      </c>
      <c r="E1038" s="35" t="s">
        <v>1728</v>
      </c>
      <c r="F1038" s="34" t="s">
        <v>333</v>
      </c>
      <c r="G1038" s="35" t="s">
        <v>331</v>
      </c>
      <c r="H1038" s="35" t="s">
        <v>332</v>
      </c>
      <c r="I1038" s="35" t="s">
        <v>334</v>
      </c>
      <c r="J1038" s="88" t="s">
        <v>1734</v>
      </c>
      <c r="K1038" s="117"/>
      <c r="L1038" s="91"/>
      <c r="M1038" s="117" t="s">
        <v>2732</v>
      </c>
      <c r="N1038" s="91"/>
      <c r="O1038" s="91"/>
      <c r="P1038" s="91"/>
      <c r="Q1038" s="91"/>
      <c r="R1038" s="91" t="s">
        <v>2778</v>
      </c>
      <c r="S1038" s="91">
        <v>2026</v>
      </c>
    </row>
    <row r="1039" spans="1:20" customFormat="1" ht="114.75" x14ac:dyDescent="0.25">
      <c r="A1039" s="62" t="s">
        <v>1723</v>
      </c>
      <c r="B1039" s="7" t="s">
        <v>2684</v>
      </c>
      <c r="C1039" s="159" t="s">
        <v>2697</v>
      </c>
      <c r="D1039" s="7" t="s">
        <v>2696</v>
      </c>
      <c r="E1039" s="35" t="s">
        <v>1728</v>
      </c>
      <c r="F1039" s="34" t="s">
        <v>335</v>
      </c>
      <c r="G1039" s="35" t="s">
        <v>331</v>
      </c>
      <c r="H1039" s="35" t="s">
        <v>332</v>
      </c>
      <c r="I1039" s="35" t="s">
        <v>1759</v>
      </c>
      <c r="J1039" s="88" t="s">
        <v>1734</v>
      </c>
      <c r="K1039" s="117"/>
      <c r="L1039" s="91"/>
      <c r="M1039" s="117" t="s">
        <v>2732</v>
      </c>
      <c r="N1039" s="91"/>
      <c r="O1039" s="91"/>
      <c r="P1039" s="91"/>
      <c r="Q1039" s="91"/>
      <c r="R1039" s="91" t="s">
        <v>2778</v>
      </c>
      <c r="S1039" s="91">
        <v>2026</v>
      </c>
    </row>
    <row r="1040" spans="1:20" customFormat="1" ht="114.75" x14ac:dyDescent="0.25">
      <c r="A1040" s="62" t="s">
        <v>1723</v>
      </c>
      <c r="B1040" s="7" t="s">
        <v>2684</v>
      </c>
      <c r="C1040" s="159" t="s">
        <v>2697</v>
      </c>
      <c r="D1040" s="7" t="s">
        <v>2696</v>
      </c>
      <c r="E1040" s="35" t="s">
        <v>1728</v>
      </c>
      <c r="F1040" s="34">
        <v>373</v>
      </c>
      <c r="G1040" s="35" t="s">
        <v>336</v>
      </c>
      <c r="H1040" s="35" t="s">
        <v>337</v>
      </c>
      <c r="I1040" s="35" t="s">
        <v>338</v>
      </c>
      <c r="J1040" s="88" t="s">
        <v>1735</v>
      </c>
      <c r="K1040" s="117"/>
      <c r="L1040" s="91"/>
      <c r="M1040" s="117" t="s">
        <v>2732</v>
      </c>
      <c r="N1040" s="91"/>
      <c r="O1040" s="91"/>
      <c r="P1040" s="91"/>
      <c r="Q1040" s="91"/>
      <c r="R1040" s="91" t="s">
        <v>2778</v>
      </c>
      <c r="S1040" s="91">
        <v>2026</v>
      </c>
    </row>
    <row r="1041" spans="1:20" customFormat="1" ht="114.75" x14ac:dyDescent="0.25">
      <c r="A1041" s="62" t="s">
        <v>1723</v>
      </c>
      <c r="B1041" s="7" t="s">
        <v>2684</v>
      </c>
      <c r="C1041" s="159" t="s">
        <v>2697</v>
      </c>
      <c r="D1041" s="7" t="s">
        <v>2696</v>
      </c>
      <c r="E1041" s="35" t="s">
        <v>1728</v>
      </c>
      <c r="F1041" s="34">
        <v>571</v>
      </c>
      <c r="G1041" s="35" t="s">
        <v>339</v>
      </c>
      <c r="H1041" s="35" t="s">
        <v>340</v>
      </c>
      <c r="I1041" s="35" t="s">
        <v>287</v>
      </c>
      <c r="J1041" s="88" t="s">
        <v>1734</v>
      </c>
      <c r="K1041" s="117"/>
      <c r="L1041" s="91"/>
      <c r="M1041" s="117" t="s">
        <v>2732</v>
      </c>
      <c r="N1041" s="91"/>
      <c r="O1041" s="91"/>
      <c r="P1041" s="91"/>
      <c r="Q1041" s="91"/>
      <c r="R1041" s="91" t="s">
        <v>2778</v>
      </c>
      <c r="S1041" s="91">
        <v>2026</v>
      </c>
    </row>
    <row r="1042" spans="1:20" customFormat="1" ht="114.75" x14ac:dyDescent="0.25">
      <c r="A1042" s="62" t="s">
        <v>1723</v>
      </c>
      <c r="B1042" s="7" t="s">
        <v>2684</v>
      </c>
      <c r="C1042" s="159" t="s">
        <v>2697</v>
      </c>
      <c r="D1042" s="7" t="s">
        <v>2696</v>
      </c>
      <c r="E1042" s="35" t="s">
        <v>1728</v>
      </c>
      <c r="F1042" s="34">
        <v>575</v>
      </c>
      <c r="G1042" s="35" t="s">
        <v>341</v>
      </c>
      <c r="H1042" s="35" t="s">
        <v>342</v>
      </c>
      <c r="I1042" s="35" t="s">
        <v>343</v>
      </c>
      <c r="J1042" s="88" t="s">
        <v>1734</v>
      </c>
      <c r="K1042" s="117"/>
      <c r="L1042" s="91"/>
      <c r="M1042" s="117" t="s">
        <v>2732</v>
      </c>
      <c r="N1042" s="91"/>
      <c r="O1042" s="91"/>
      <c r="P1042" s="91"/>
      <c r="Q1042" s="91"/>
      <c r="R1042" s="91" t="s">
        <v>2778</v>
      </c>
      <c r="S1042" s="91">
        <v>2026</v>
      </c>
    </row>
    <row r="1043" spans="1:20" customFormat="1" ht="114.75" x14ac:dyDescent="0.25">
      <c r="A1043" s="62" t="s">
        <v>1723</v>
      </c>
      <c r="B1043" s="7" t="s">
        <v>2684</v>
      </c>
      <c r="C1043" s="159" t="s">
        <v>2697</v>
      </c>
      <c r="D1043" s="7" t="s">
        <v>2696</v>
      </c>
      <c r="E1043" s="35" t="s">
        <v>1728</v>
      </c>
      <c r="F1043" s="34">
        <v>638</v>
      </c>
      <c r="G1043" s="35" t="s">
        <v>344</v>
      </c>
      <c r="H1043" s="35" t="s">
        <v>345</v>
      </c>
      <c r="I1043" s="35" t="s">
        <v>279</v>
      </c>
      <c r="J1043" s="115" t="s">
        <v>1733</v>
      </c>
      <c r="K1043" s="117"/>
      <c r="L1043" s="91"/>
      <c r="M1043" s="117" t="s">
        <v>2732</v>
      </c>
      <c r="N1043" s="91"/>
      <c r="O1043" s="91"/>
      <c r="P1043" s="91"/>
      <c r="Q1043" s="91"/>
      <c r="R1043" s="91" t="s">
        <v>2778</v>
      </c>
      <c r="S1043" s="91">
        <v>2026</v>
      </c>
    </row>
    <row r="1044" spans="1:20" customFormat="1" ht="114.75" x14ac:dyDescent="0.25">
      <c r="A1044" s="62" t="s">
        <v>1723</v>
      </c>
      <c r="B1044" s="7" t="s">
        <v>2684</v>
      </c>
      <c r="C1044" s="159" t="s">
        <v>2697</v>
      </c>
      <c r="D1044" s="7" t="s">
        <v>2696</v>
      </c>
      <c r="E1044" s="35" t="s">
        <v>1728</v>
      </c>
      <c r="F1044" s="34">
        <v>653</v>
      </c>
      <c r="G1044" s="35" t="s">
        <v>346</v>
      </c>
      <c r="H1044" s="35" t="s">
        <v>347</v>
      </c>
      <c r="I1044" s="35" t="s">
        <v>24</v>
      </c>
      <c r="J1044" s="88" t="s">
        <v>1734</v>
      </c>
      <c r="K1044" s="117"/>
      <c r="L1044" s="91"/>
      <c r="M1044" s="117" t="s">
        <v>2732</v>
      </c>
      <c r="N1044" s="91"/>
      <c r="O1044" s="91"/>
      <c r="P1044" s="91"/>
      <c r="Q1044" s="91"/>
      <c r="R1044" s="91" t="s">
        <v>2778</v>
      </c>
      <c r="S1044" s="91">
        <v>2026</v>
      </c>
    </row>
    <row r="1045" spans="1:20" customFormat="1" ht="114.75" x14ac:dyDescent="0.25">
      <c r="A1045" s="62" t="s">
        <v>1723</v>
      </c>
      <c r="B1045" s="7" t="s">
        <v>2684</v>
      </c>
      <c r="C1045" s="159" t="s">
        <v>2697</v>
      </c>
      <c r="D1045" s="7" t="s">
        <v>2696</v>
      </c>
      <c r="E1045" s="35" t="s">
        <v>1728</v>
      </c>
      <c r="F1045" s="34">
        <v>664</v>
      </c>
      <c r="G1045" s="35" t="s">
        <v>348</v>
      </c>
      <c r="H1045" s="35" t="s">
        <v>349</v>
      </c>
      <c r="I1045" s="35" t="s">
        <v>276</v>
      </c>
      <c r="J1045" s="88" t="s">
        <v>1734</v>
      </c>
      <c r="K1045" s="117"/>
      <c r="L1045" s="91"/>
      <c r="M1045" s="117" t="s">
        <v>2732</v>
      </c>
      <c r="N1045" s="91"/>
      <c r="O1045" s="91"/>
      <c r="P1045" s="91"/>
      <c r="Q1045" s="91"/>
      <c r="R1045" s="91" t="s">
        <v>2778</v>
      </c>
      <c r="S1045" s="91">
        <v>2026</v>
      </c>
    </row>
    <row r="1046" spans="1:20" customFormat="1" ht="114.75" x14ac:dyDescent="0.25">
      <c r="A1046" s="62" t="s">
        <v>1723</v>
      </c>
      <c r="B1046" s="7" t="s">
        <v>2684</v>
      </c>
      <c r="C1046" s="159" t="s">
        <v>2697</v>
      </c>
      <c r="D1046" s="7" t="s">
        <v>2696</v>
      </c>
      <c r="E1046" s="35" t="s">
        <v>1728</v>
      </c>
      <c r="F1046" s="34">
        <v>679</v>
      </c>
      <c r="G1046" s="35" t="s">
        <v>350</v>
      </c>
      <c r="H1046" s="35" t="s">
        <v>351</v>
      </c>
      <c r="I1046" s="35" t="s">
        <v>352</v>
      </c>
      <c r="J1046" s="88" t="s">
        <v>1734</v>
      </c>
      <c r="K1046" s="117"/>
      <c r="L1046" s="91"/>
      <c r="M1046" s="117" t="s">
        <v>2732</v>
      </c>
      <c r="N1046" s="91"/>
      <c r="O1046" s="91"/>
      <c r="P1046" s="91"/>
      <c r="Q1046" s="91"/>
      <c r="R1046" s="91" t="s">
        <v>2778</v>
      </c>
      <c r="S1046" s="91">
        <v>2026</v>
      </c>
    </row>
    <row r="1047" spans="1:20" customFormat="1" ht="114.75" x14ac:dyDescent="0.25">
      <c r="A1047" s="62" t="s">
        <v>1723</v>
      </c>
      <c r="B1047" s="7" t="s">
        <v>2684</v>
      </c>
      <c r="C1047" s="159" t="s">
        <v>2697</v>
      </c>
      <c r="D1047" s="7" t="s">
        <v>2696</v>
      </c>
      <c r="E1047" s="35" t="s">
        <v>1728</v>
      </c>
      <c r="F1047" s="34">
        <v>418</v>
      </c>
      <c r="G1047" s="35" t="s">
        <v>353</v>
      </c>
      <c r="H1047" s="35" t="s">
        <v>354</v>
      </c>
      <c r="I1047" s="35" t="s">
        <v>292</v>
      </c>
      <c r="J1047" s="88" t="s">
        <v>1734</v>
      </c>
      <c r="K1047" s="117"/>
      <c r="L1047" s="91"/>
      <c r="M1047" s="117" t="s">
        <v>2732</v>
      </c>
      <c r="N1047" s="91"/>
      <c r="O1047" s="91"/>
      <c r="P1047" s="91"/>
      <c r="Q1047" s="91"/>
      <c r="R1047" s="91" t="s">
        <v>2778</v>
      </c>
      <c r="S1047" s="91">
        <v>2026</v>
      </c>
    </row>
    <row r="1048" spans="1:20" customFormat="1" ht="114.75" x14ac:dyDescent="0.25">
      <c r="A1048" s="62" t="s">
        <v>1723</v>
      </c>
      <c r="B1048" s="7" t="s">
        <v>2684</v>
      </c>
      <c r="C1048" s="159" t="s">
        <v>2697</v>
      </c>
      <c r="D1048" s="7" t="s">
        <v>2696</v>
      </c>
      <c r="E1048" s="35" t="s">
        <v>1728</v>
      </c>
      <c r="F1048" s="34">
        <v>430</v>
      </c>
      <c r="G1048" s="35" t="s">
        <v>355</v>
      </c>
      <c r="H1048" s="35" t="s">
        <v>356</v>
      </c>
      <c r="I1048" s="35" t="s">
        <v>357</v>
      </c>
      <c r="J1048" s="88" t="s">
        <v>1735</v>
      </c>
      <c r="K1048" s="117"/>
      <c r="L1048" s="91"/>
      <c r="M1048" s="117" t="s">
        <v>2732</v>
      </c>
      <c r="N1048" s="91"/>
      <c r="O1048" s="91"/>
      <c r="P1048" s="91"/>
      <c r="Q1048" s="91"/>
      <c r="R1048" s="91" t="s">
        <v>2778</v>
      </c>
      <c r="S1048" s="91">
        <v>2026</v>
      </c>
    </row>
    <row r="1049" spans="1:20" customFormat="1" ht="114.75" x14ac:dyDescent="0.25">
      <c r="A1049" s="62" t="s">
        <v>1723</v>
      </c>
      <c r="B1049" s="7" t="s">
        <v>2684</v>
      </c>
      <c r="C1049" s="159" t="s">
        <v>2697</v>
      </c>
      <c r="D1049" s="7" t="s">
        <v>2696</v>
      </c>
      <c r="E1049" s="35" t="s">
        <v>1728</v>
      </c>
      <c r="F1049" s="34">
        <v>556</v>
      </c>
      <c r="G1049" s="35" t="s">
        <v>358</v>
      </c>
      <c r="H1049" s="35" t="s">
        <v>359</v>
      </c>
      <c r="I1049" s="35" t="s">
        <v>360</v>
      </c>
      <c r="J1049" s="116" t="s">
        <v>1733</v>
      </c>
      <c r="K1049" s="117"/>
      <c r="L1049" s="91"/>
      <c r="M1049" s="117" t="s">
        <v>2732</v>
      </c>
      <c r="N1049" s="91"/>
      <c r="O1049" s="91"/>
      <c r="P1049" s="91"/>
      <c r="Q1049" s="91"/>
      <c r="R1049" s="91" t="s">
        <v>2778</v>
      </c>
      <c r="S1049" s="91">
        <v>2026</v>
      </c>
    </row>
    <row r="1050" spans="1:20" customFormat="1" ht="114.75" x14ac:dyDescent="0.25">
      <c r="A1050" s="62" t="s">
        <v>1723</v>
      </c>
      <c r="B1050" s="7" t="s">
        <v>2684</v>
      </c>
      <c r="C1050" s="159" t="s">
        <v>2697</v>
      </c>
      <c r="D1050" s="7" t="s">
        <v>2696</v>
      </c>
      <c r="E1050" s="35" t="s">
        <v>1728</v>
      </c>
      <c r="F1050" s="34">
        <v>585</v>
      </c>
      <c r="G1050" s="35" t="s">
        <v>361</v>
      </c>
      <c r="H1050" s="35" t="s">
        <v>362</v>
      </c>
      <c r="I1050" s="35" t="s">
        <v>8</v>
      </c>
      <c r="J1050" s="88" t="s">
        <v>1735</v>
      </c>
      <c r="K1050" s="117" t="s">
        <v>2732</v>
      </c>
      <c r="L1050" s="91"/>
      <c r="M1050" s="117"/>
      <c r="N1050" s="91"/>
      <c r="O1050" s="91"/>
      <c r="P1050" s="91"/>
      <c r="Q1050" s="91"/>
      <c r="R1050" s="91" t="s">
        <v>2778</v>
      </c>
      <c r="S1050" s="620">
        <v>2026</v>
      </c>
      <c r="T1050" s="91"/>
    </row>
    <row r="1051" spans="1:20" customFormat="1" ht="114.75" x14ac:dyDescent="0.25">
      <c r="A1051" s="62" t="s">
        <v>1723</v>
      </c>
      <c r="B1051" s="7" t="s">
        <v>2684</v>
      </c>
      <c r="C1051" s="159" t="s">
        <v>2697</v>
      </c>
      <c r="D1051" s="7" t="s">
        <v>2696</v>
      </c>
      <c r="E1051" s="35" t="s">
        <v>1728</v>
      </c>
      <c r="F1051" s="34">
        <v>620</v>
      </c>
      <c r="G1051" s="35" t="s">
        <v>363</v>
      </c>
      <c r="H1051" s="35" t="s">
        <v>364</v>
      </c>
      <c r="I1051" s="35" t="s">
        <v>8</v>
      </c>
      <c r="J1051" s="88" t="s">
        <v>1735</v>
      </c>
      <c r="K1051" s="117"/>
      <c r="L1051" s="91"/>
      <c r="M1051" s="117" t="s">
        <v>2732</v>
      </c>
      <c r="N1051" s="91"/>
      <c r="O1051" s="91"/>
      <c r="P1051" s="91"/>
      <c r="Q1051" s="91"/>
      <c r="R1051" s="91" t="s">
        <v>2778</v>
      </c>
      <c r="S1051" s="91">
        <v>2026</v>
      </c>
    </row>
    <row r="1052" spans="1:20" customFormat="1" ht="114.75" x14ac:dyDescent="0.25">
      <c r="A1052" s="62" t="s">
        <v>1723</v>
      </c>
      <c r="B1052" s="7" t="s">
        <v>2684</v>
      </c>
      <c r="C1052" s="159" t="s">
        <v>2697</v>
      </c>
      <c r="D1052" s="7" t="s">
        <v>2696</v>
      </c>
      <c r="E1052" s="35" t="s">
        <v>1728</v>
      </c>
      <c r="F1052" s="34">
        <v>329</v>
      </c>
      <c r="G1052" s="35" t="s">
        <v>365</v>
      </c>
      <c r="H1052" s="35" t="s">
        <v>366</v>
      </c>
      <c r="I1052" s="35" t="s">
        <v>279</v>
      </c>
      <c r="J1052" s="116" t="s">
        <v>1736</v>
      </c>
      <c r="K1052" s="117"/>
      <c r="L1052" s="91"/>
      <c r="M1052" s="117" t="s">
        <v>2732</v>
      </c>
      <c r="N1052" s="91"/>
      <c r="O1052" s="91"/>
      <c r="P1052" s="91"/>
      <c r="Q1052" s="91"/>
      <c r="R1052" s="91" t="s">
        <v>2778</v>
      </c>
      <c r="S1052" s="91">
        <v>2026</v>
      </c>
    </row>
    <row r="1053" spans="1:20" customFormat="1" ht="114.75" x14ac:dyDescent="0.25">
      <c r="A1053" s="62" t="s">
        <v>1723</v>
      </c>
      <c r="B1053" s="7" t="s">
        <v>2684</v>
      </c>
      <c r="C1053" s="159" t="s">
        <v>2697</v>
      </c>
      <c r="D1053" s="7" t="s">
        <v>2696</v>
      </c>
      <c r="E1053" s="35" t="s">
        <v>1728</v>
      </c>
      <c r="F1053" s="34">
        <v>338</v>
      </c>
      <c r="G1053" s="35" t="s">
        <v>367</v>
      </c>
      <c r="H1053" s="35" t="s">
        <v>368</v>
      </c>
      <c r="I1053" s="35" t="s">
        <v>369</v>
      </c>
      <c r="J1053" s="88" t="s">
        <v>1734</v>
      </c>
      <c r="K1053" s="117"/>
      <c r="L1053" s="91"/>
      <c r="M1053" s="117" t="s">
        <v>2732</v>
      </c>
      <c r="N1053" s="91"/>
      <c r="O1053" s="91"/>
      <c r="P1053" s="91"/>
      <c r="Q1053" s="91"/>
      <c r="R1053" s="91" t="s">
        <v>2778</v>
      </c>
      <c r="S1053" s="91">
        <v>2026</v>
      </c>
    </row>
    <row r="1054" spans="1:20" customFormat="1" ht="114.75" x14ac:dyDescent="0.25">
      <c r="A1054" s="62" t="s">
        <v>1723</v>
      </c>
      <c r="B1054" s="7" t="s">
        <v>2684</v>
      </c>
      <c r="C1054" s="159" t="s">
        <v>2697</v>
      </c>
      <c r="D1054" s="7" t="s">
        <v>2696</v>
      </c>
      <c r="E1054" s="35" t="s">
        <v>1728</v>
      </c>
      <c r="F1054" s="34">
        <v>28</v>
      </c>
      <c r="G1054" s="35" t="s">
        <v>370</v>
      </c>
      <c r="H1054" s="35" t="s">
        <v>371</v>
      </c>
      <c r="I1054" s="35" t="s">
        <v>279</v>
      </c>
      <c r="J1054" s="116" t="s">
        <v>1736</v>
      </c>
      <c r="K1054" s="117"/>
      <c r="L1054" s="91"/>
      <c r="M1054" s="117" t="s">
        <v>2732</v>
      </c>
      <c r="N1054" s="91"/>
      <c r="O1054" s="91"/>
      <c r="P1054" s="91"/>
      <c r="Q1054" s="91"/>
      <c r="R1054" s="91" t="s">
        <v>2778</v>
      </c>
      <c r="S1054" s="91">
        <v>2026</v>
      </c>
    </row>
    <row r="1055" spans="1:20" customFormat="1" ht="114.75" x14ac:dyDescent="0.25">
      <c r="A1055" s="62" t="s">
        <v>1723</v>
      </c>
      <c r="B1055" s="7" t="s">
        <v>2684</v>
      </c>
      <c r="C1055" s="159" t="s">
        <v>2697</v>
      </c>
      <c r="D1055" s="7" t="s">
        <v>2696</v>
      </c>
      <c r="E1055" s="35" t="s">
        <v>1728</v>
      </c>
      <c r="F1055" s="34">
        <v>29</v>
      </c>
      <c r="G1055" s="35" t="s">
        <v>372</v>
      </c>
      <c r="H1055" s="35" t="s">
        <v>373</v>
      </c>
      <c r="I1055" s="35" t="s">
        <v>279</v>
      </c>
      <c r="J1055" s="115" t="s">
        <v>1733</v>
      </c>
      <c r="K1055" s="117"/>
      <c r="L1055" s="91"/>
      <c r="M1055" s="117" t="s">
        <v>2732</v>
      </c>
      <c r="N1055" s="91"/>
      <c r="O1055" s="91"/>
      <c r="P1055" s="91"/>
      <c r="Q1055" s="91"/>
      <c r="R1055" s="91" t="s">
        <v>2778</v>
      </c>
      <c r="S1055" s="91">
        <v>2026</v>
      </c>
    </row>
    <row r="1056" spans="1:20" customFormat="1" ht="114.75" x14ac:dyDescent="0.25">
      <c r="A1056" s="62" t="s">
        <v>1723</v>
      </c>
      <c r="B1056" s="7" t="s">
        <v>2684</v>
      </c>
      <c r="C1056" s="159" t="s">
        <v>2697</v>
      </c>
      <c r="D1056" s="7" t="s">
        <v>2696</v>
      </c>
      <c r="E1056" s="35" t="s">
        <v>1728</v>
      </c>
      <c r="F1056" s="34">
        <v>39</v>
      </c>
      <c r="G1056" s="35" t="s">
        <v>374</v>
      </c>
      <c r="H1056" s="35" t="s">
        <v>375</v>
      </c>
      <c r="I1056" s="35" t="s">
        <v>279</v>
      </c>
      <c r="J1056" s="88" t="s">
        <v>1734</v>
      </c>
      <c r="K1056" s="117"/>
      <c r="L1056" s="91"/>
      <c r="M1056" s="117" t="s">
        <v>2732</v>
      </c>
      <c r="N1056" s="91"/>
      <c r="O1056" s="91"/>
      <c r="P1056" s="91"/>
      <c r="Q1056" s="91"/>
      <c r="R1056" s="91" t="s">
        <v>2778</v>
      </c>
      <c r="S1056" s="91">
        <v>2026</v>
      </c>
    </row>
    <row r="1057" spans="1:20" customFormat="1" ht="114.75" x14ac:dyDescent="0.25">
      <c r="A1057" s="62" t="s">
        <v>1723</v>
      </c>
      <c r="B1057" s="7" t="s">
        <v>2684</v>
      </c>
      <c r="C1057" s="159" t="s">
        <v>2697</v>
      </c>
      <c r="D1057" s="7" t="s">
        <v>2696</v>
      </c>
      <c r="E1057" s="35" t="s">
        <v>1728</v>
      </c>
      <c r="F1057" s="34">
        <v>41</v>
      </c>
      <c r="G1057" s="35" t="s">
        <v>376</v>
      </c>
      <c r="H1057" s="35" t="s">
        <v>377</v>
      </c>
      <c r="I1057" s="35" t="s">
        <v>378</v>
      </c>
      <c r="J1057" s="88" t="s">
        <v>1734</v>
      </c>
      <c r="K1057" s="117"/>
      <c r="L1057" s="91"/>
      <c r="M1057" s="117" t="s">
        <v>2732</v>
      </c>
      <c r="N1057" s="91"/>
      <c r="O1057" s="91"/>
      <c r="P1057" s="91"/>
      <c r="Q1057" s="91"/>
      <c r="R1057" s="91" t="s">
        <v>2778</v>
      </c>
      <c r="S1057" s="91">
        <v>2026</v>
      </c>
    </row>
    <row r="1058" spans="1:20" customFormat="1" ht="114.75" x14ac:dyDescent="0.25">
      <c r="A1058" s="62" t="s">
        <v>1723</v>
      </c>
      <c r="B1058" s="7" t="s">
        <v>2684</v>
      </c>
      <c r="C1058" s="159" t="s">
        <v>2697</v>
      </c>
      <c r="D1058" s="7" t="s">
        <v>2696</v>
      </c>
      <c r="E1058" s="35" t="s">
        <v>1728</v>
      </c>
      <c r="F1058" s="34">
        <v>56</v>
      </c>
      <c r="G1058" s="35" t="s">
        <v>381</v>
      </c>
      <c r="H1058" s="35" t="s">
        <v>382</v>
      </c>
      <c r="I1058" s="35" t="s">
        <v>276</v>
      </c>
      <c r="J1058" s="115" t="s">
        <v>1733</v>
      </c>
      <c r="K1058" s="117"/>
      <c r="L1058" s="91"/>
      <c r="M1058" s="117" t="s">
        <v>2732</v>
      </c>
      <c r="N1058" s="91"/>
      <c r="O1058" s="91"/>
      <c r="P1058" s="91"/>
      <c r="Q1058" s="91"/>
      <c r="R1058" s="91" t="s">
        <v>2778</v>
      </c>
      <c r="S1058" s="91">
        <v>2026</v>
      </c>
    </row>
    <row r="1059" spans="1:20" customFormat="1" ht="114.75" x14ac:dyDescent="0.25">
      <c r="A1059" s="62" t="s">
        <v>1723</v>
      </c>
      <c r="B1059" s="7" t="s">
        <v>2684</v>
      </c>
      <c r="C1059" s="159" t="s">
        <v>2697</v>
      </c>
      <c r="D1059" s="7" t="s">
        <v>2696</v>
      </c>
      <c r="E1059" s="35" t="s">
        <v>1728</v>
      </c>
      <c r="F1059" s="34">
        <v>60</v>
      </c>
      <c r="G1059" s="35" t="s">
        <v>383</v>
      </c>
      <c r="H1059" s="35" t="s">
        <v>384</v>
      </c>
      <c r="I1059" s="35" t="s">
        <v>279</v>
      </c>
      <c r="J1059" s="115" t="s">
        <v>1733</v>
      </c>
      <c r="K1059" s="117"/>
      <c r="L1059" s="91"/>
      <c r="M1059" s="117" t="s">
        <v>2732</v>
      </c>
      <c r="N1059" s="91"/>
      <c r="O1059" s="91"/>
      <c r="P1059" s="91"/>
      <c r="Q1059" s="91"/>
      <c r="R1059" s="91" t="s">
        <v>2778</v>
      </c>
      <c r="S1059" s="91">
        <v>2026</v>
      </c>
    </row>
    <row r="1060" spans="1:20" customFormat="1" ht="114.75" x14ac:dyDescent="0.25">
      <c r="A1060" s="62" t="s">
        <v>1723</v>
      </c>
      <c r="B1060" s="7" t="s">
        <v>2684</v>
      </c>
      <c r="C1060" s="159" t="s">
        <v>2697</v>
      </c>
      <c r="D1060" s="7" t="s">
        <v>2696</v>
      </c>
      <c r="E1060" s="35" t="s">
        <v>1728</v>
      </c>
      <c r="F1060" s="34">
        <v>62</v>
      </c>
      <c r="G1060" s="35" t="s">
        <v>385</v>
      </c>
      <c r="H1060" s="35" t="s">
        <v>386</v>
      </c>
      <c r="I1060" s="35" t="s">
        <v>387</v>
      </c>
      <c r="J1060" s="88" t="s">
        <v>1735</v>
      </c>
      <c r="K1060" s="117"/>
      <c r="L1060" s="91"/>
      <c r="M1060" s="117" t="s">
        <v>2732</v>
      </c>
      <c r="N1060" s="91"/>
      <c r="O1060" s="91"/>
      <c r="P1060" s="91"/>
      <c r="Q1060" s="91"/>
      <c r="R1060" s="91" t="s">
        <v>2778</v>
      </c>
      <c r="S1060" s="91">
        <v>2026</v>
      </c>
    </row>
    <row r="1061" spans="1:20" customFormat="1" ht="114.75" x14ac:dyDescent="0.25">
      <c r="A1061" s="62" t="s">
        <v>1723</v>
      </c>
      <c r="B1061" s="7" t="s">
        <v>2684</v>
      </c>
      <c r="C1061" s="159" t="s">
        <v>2697</v>
      </c>
      <c r="D1061" s="7" t="s">
        <v>2696</v>
      </c>
      <c r="E1061" s="35" t="s">
        <v>1728</v>
      </c>
      <c r="F1061" s="34">
        <v>372</v>
      </c>
      <c r="G1061" s="35" t="s">
        <v>336</v>
      </c>
      <c r="H1061" s="35" t="s">
        <v>388</v>
      </c>
      <c r="I1061" s="35" t="s">
        <v>389</v>
      </c>
      <c r="J1061" s="88" t="s">
        <v>1735</v>
      </c>
      <c r="K1061" s="117" t="s">
        <v>2732</v>
      </c>
      <c r="L1061" s="91"/>
      <c r="M1061" s="117"/>
      <c r="N1061" s="91"/>
      <c r="O1061" s="91"/>
      <c r="P1061" s="91"/>
      <c r="Q1061" s="91"/>
      <c r="R1061" s="91" t="s">
        <v>2778</v>
      </c>
      <c r="S1061" s="620">
        <v>2026</v>
      </c>
      <c r="T1061" s="91"/>
    </row>
    <row r="1062" spans="1:20" customFormat="1" ht="114.75" x14ac:dyDescent="0.25">
      <c r="A1062" s="62" t="s">
        <v>1723</v>
      </c>
      <c r="B1062" s="7" t="s">
        <v>2684</v>
      </c>
      <c r="C1062" s="159" t="s">
        <v>2697</v>
      </c>
      <c r="D1062" s="7" t="s">
        <v>2696</v>
      </c>
      <c r="E1062" s="35" t="s">
        <v>1728</v>
      </c>
      <c r="F1062" s="34" t="s">
        <v>390</v>
      </c>
      <c r="G1062" s="35" t="s">
        <v>293</v>
      </c>
      <c r="H1062" s="35" t="s">
        <v>294</v>
      </c>
      <c r="I1062" s="35" t="s">
        <v>334</v>
      </c>
      <c r="J1062" s="88" t="s">
        <v>1734</v>
      </c>
      <c r="K1062" s="117"/>
      <c r="L1062" s="91"/>
      <c r="M1062" s="117" t="s">
        <v>2732</v>
      </c>
      <c r="N1062" s="91"/>
      <c r="O1062" s="91"/>
      <c r="P1062" s="91"/>
      <c r="Q1062" s="91"/>
      <c r="R1062" s="91" t="s">
        <v>2778</v>
      </c>
      <c r="S1062" s="91">
        <v>2026</v>
      </c>
    </row>
    <row r="1063" spans="1:20" customFormat="1" ht="114.75" x14ac:dyDescent="0.25">
      <c r="A1063" s="62" t="s">
        <v>1723</v>
      </c>
      <c r="B1063" s="7" t="s">
        <v>2684</v>
      </c>
      <c r="C1063" s="159" t="s">
        <v>2697</v>
      </c>
      <c r="D1063" s="7" t="s">
        <v>2696</v>
      </c>
      <c r="E1063" s="35" t="s">
        <v>1728</v>
      </c>
      <c r="F1063" s="34" t="s">
        <v>391</v>
      </c>
      <c r="G1063" s="35" t="s">
        <v>252</v>
      </c>
      <c r="H1063" s="35" t="s">
        <v>253</v>
      </c>
      <c r="I1063" s="35" t="s">
        <v>1759</v>
      </c>
      <c r="J1063" s="88" t="s">
        <v>1734</v>
      </c>
      <c r="K1063" s="117"/>
      <c r="L1063" s="91"/>
      <c r="M1063" s="117" t="s">
        <v>2732</v>
      </c>
      <c r="N1063" s="91"/>
      <c r="O1063" s="91"/>
      <c r="P1063" s="91"/>
      <c r="Q1063" s="91"/>
      <c r="R1063" s="91" t="s">
        <v>2778</v>
      </c>
      <c r="S1063" s="91">
        <v>2026</v>
      </c>
    </row>
    <row r="1064" spans="1:20" customFormat="1" ht="114.75" x14ac:dyDescent="0.25">
      <c r="A1064" s="62" t="s">
        <v>1723</v>
      </c>
      <c r="B1064" s="7" t="s">
        <v>2684</v>
      </c>
      <c r="C1064" s="159" t="s">
        <v>2697</v>
      </c>
      <c r="D1064" s="7" t="s">
        <v>2696</v>
      </c>
      <c r="E1064" s="35" t="s">
        <v>1728</v>
      </c>
      <c r="F1064" s="34">
        <v>371</v>
      </c>
      <c r="G1064" s="35" t="s">
        <v>392</v>
      </c>
      <c r="H1064" s="35" t="s">
        <v>1737</v>
      </c>
      <c r="I1064" s="35" t="s">
        <v>8</v>
      </c>
      <c r="J1064" s="88" t="s">
        <v>1735</v>
      </c>
      <c r="K1064" s="117"/>
      <c r="L1064" s="91"/>
      <c r="M1064" s="117" t="s">
        <v>2732</v>
      </c>
      <c r="N1064" s="91"/>
      <c r="O1064" s="91"/>
      <c r="P1064" s="91"/>
      <c r="Q1064" s="91"/>
      <c r="R1064" s="91" t="s">
        <v>2778</v>
      </c>
      <c r="S1064" s="91">
        <v>2026</v>
      </c>
    </row>
    <row r="1065" spans="1:20" customFormat="1" ht="114.75" x14ac:dyDescent="0.25">
      <c r="A1065" s="62" t="s">
        <v>1723</v>
      </c>
      <c r="B1065" s="7" t="s">
        <v>2684</v>
      </c>
      <c r="C1065" s="159" t="s">
        <v>2697</v>
      </c>
      <c r="D1065" s="7" t="s">
        <v>2696</v>
      </c>
      <c r="E1065" s="35" t="s">
        <v>1728</v>
      </c>
      <c r="F1065" s="34">
        <v>77</v>
      </c>
      <c r="G1065" s="35" t="s">
        <v>395</v>
      </c>
      <c r="H1065" s="35" t="s">
        <v>395</v>
      </c>
      <c r="I1065" s="35" t="s">
        <v>8</v>
      </c>
      <c r="J1065" s="88" t="s">
        <v>1734</v>
      </c>
      <c r="K1065" s="117"/>
      <c r="L1065" s="91"/>
      <c r="M1065" s="117" t="s">
        <v>2732</v>
      </c>
      <c r="N1065" s="91"/>
      <c r="O1065" s="91"/>
      <c r="P1065" s="91"/>
      <c r="Q1065" s="91"/>
      <c r="R1065" s="91" t="s">
        <v>2778</v>
      </c>
      <c r="S1065" s="91">
        <v>2026</v>
      </c>
    </row>
    <row r="1066" spans="1:20" customFormat="1" ht="114.75" x14ac:dyDescent="0.25">
      <c r="A1066" s="62" t="s">
        <v>1723</v>
      </c>
      <c r="B1066" s="7" t="s">
        <v>2684</v>
      </c>
      <c r="C1066" s="159" t="s">
        <v>2697</v>
      </c>
      <c r="D1066" s="7" t="s">
        <v>2696</v>
      </c>
      <c r="E1066" s="35" t="s">
        <v>1728</v>
      </c>
      <c r="F1066" s="34">
        <v>78</v>
      </c>
      <c r="G1066" s="35" t="s">
        <v>396</v>
      </c>
      <c r="H1066" s="35" t="s">
        <v>397</v>
      </c>
      <c r="I1066" s="35" t="s">
        <v>8</v>
      </c>
      <c r="J1066" s="88" t="s">
        <v>1734</v>
      </c>
      <c r="K1066" s="117"/>
      <c r="L1066" s="91"/>
      <c r="M1066" s="117" t="s">
        <v>2732</v>
      </c>
      <c r="N1066" s="91"/>
      <c r="O1066" s="91"/>
      <c r="P1066" s="91"/>
      <c r="Q1066" s="91"/>
      <c r="R1066" s="91" t="s">
        <v>2778</v>
      </c>
      <c r="S1066" s="91">
        <v>2026</v>
      </c>
    </row>
    <row r="1067" spans="1:20" customFormat="1" ht="114.75" x14ac:dyDescent="0.25">
      <c r="A1067" s="62" t="s">
        <v>1723</v>
      </c>
      <c r="B1067" s="7" t="s">
        <v>2684</v>
      </c>
      <c r="C1067" s="159" t="s">
        <v>2697</v>
      </c>
      <c r="D1067" s="7" t="s">
        <v>2696</v>
      </c>
      <c r="E1067" s="35" t="s">
        <v>1728</v>
      </c>
      <c r="F1067" s="34">
        <v>30</v>
      </c>
      <c r="G1067" s="35" t="s">
        <v>398</v>
      </c>
      <c r="H1067" s="35" t="s">
        <v>399</v>
      </c>
      <c r="I1067" s="35" t="s">
        <v>8</v>
      </c>
      <c r="J1067" s="116" t="s">
        <v>1736</v>
      </c>
      <c r="K1067" s="117"/>
      <c r="L1067" s="91"/>
      <c r="M1067" s="117" t="s">
        <v>2732</v>
      </c>
      <c r="N1067" s="91"/>
      <c r="O1067" s="91"/>
      <c r="P1067" s="91"/>
      <c r="Q1067" s="91"/>
      <c r="R1067" s="91" t="s">
        <v>2778</v>
      </c>
      <c r="S1067" s="91">
        <v>2026</v>
      </c>
    </row>
    <row r="1068" spans="1:20" customFormat="1" ht="114.75" x14ac:dyDescent="0.25">
      <c r="A1068" s="62" t="s">
        <v>1723</v>
      </c>
      <c r="B1068" s="7" t="s">
        <v>2684</v>
      </c>
      <c r="C1068" s="159" t="s">
        <v>2697</v>
      </c>
      <c r="D1068" s="7" t="s">
        <v>2696</v>
      </c>
      <c r="E1068" s="35" t="s">
        <v>1728</v>
      </c>
      <c r="F1068" s="34">
        <v>44</v>
      </c>
      <c r="G1068" s="35" t="s">
        <v>402</v>
      </c>
      <c r="H1068" s="35" t="s">
        <v>403</v>
      </c>
      <c r="I1068" s="35" t="s">
        <v>8</v>
      </c>
      <c r="J1068" s="88" t="s">
        <v>1735</v>
      </c>
      <c r="K1068" s="117"/>
      <c r="L1068" s="91"/>
      <c r="M1068" s="117" t="s">
        <v>2732</v>
      </c>
      <c r="N1068" s="91"/>
      <c r="O1068" s="91"/>
      <c r="P1068" s="91"/>
      <c r="Q1068" s="91"/>
      <c r="R1068" s="91" t="s">
        <v>2778</v>
      </c>
      <c r="S1068" s="91">
        <v>2026</v>
      </c>
    </row>
    <row r="1069" spans="1:20" customFormat="1" ht="114.75" x14ac:dyDescent="0.25">
      <c r="A1069" s="62" t="s">
        <v>1723</v>
      </c>
      <c r="B1069" s="7" t="s">
        <v>2684</v>
      </c>
      <c r="C1069" s="159" t="s">
        <v>2697</v>
      </c>
      <c r="D1069" s="7" t="s">
        <v>2696</v>
      </c>
      <c r="E1069" s="35" t="s">
        <v>1728</v>
      </c>
      <c r="F1069" s="34">
        <v>48</v>
      </c>
      <c r="G1069" s="35" t="s">
        <v>404</v>
      </c>
      <c r="H1069" s="35" t="s">
        <v>405</v>
      </c>
      <c r="I1069" s="35" t="s">
        <v>298</v>
      </c>
      <c r="J1069" s="88" t="s">
        <v>1734</v>
      </c>
      <c r="K1069" s="117"/>
      <c r="L1069" s="91"/>
      <c r="M1069" s="117" t="s">
        <v>2732</v>
      </c>
      <c r="N1069" s="91"/>
      <c r="O1069" s="91"/>
      <c r="P1069" s="91"/>
      <c r="Q1069" s="91"/>
      <c r="R1069" s="91" t="s">
        <v>2778</v>
      </c>
      <c r="S1069" s="91">
        <v>2026</v>
      </c>
    </row>
    <row r="1070" spans="1:20" customFormat="1" ht="114.75" x14ac:dyDescent="0.25">
      <c r="A1070" s="62" t="s">
        <v>1723</v>
      </c>
      <c r="B1070" s="7" t="s">
        <v>2684</v>
      </c>
      <c r="C1070" s="159" t="s">
        <v>2697</v>
      </c>
      <c r="D1070" s="7" t="s">
        <v>2696</v>
      </c>
      <c r="E1070" s="35" t="s">
        <v>1728</v>
      </c>
      <c r="F1070" s="34">
        <v>54</v>
      </c>
      <c r="G1070" s="35" t="s">
        <v>406</v>
      </c>
      <c r="H1070" s="35" t="s">
        <v>407</v>
      </c>
      <c r="I1070" s="35" t="s">
        <v>8</v>
      </c>
      <c r="J1070" s="88" t="s">
        <v>1735</v>
      </c>
      <c r="K1070" s="117"/>
      <c r="L1070" s="91"/>
      <c r="M1070" s="117" t="s">
        <v>2732</v>
      </c>
      <c r="N1070" s="91"/>
      <c r="O1070" s="91"/>
      <c r="P1070" s="91"/>
      <c r="Q1070" s="91"/>
      <c r="R1070" s="91" t="s">
        <v>2778</v>
      </c>
      <c r="S1070" s="91">
        <v>2026</v>
      </c>
    </row>
    <row r="1071" spans="1:20" customFormat="1" ht="114.75" x14ac:dyDescent="0.25">
      <c r="A1071" s="62" t="s">
        <v>1723</v>
      </c>
      <c r="B1071" s="7" t="s">
        <v>2684</v>
      </c>
      <c r="C1071" s="159" t="s">
        <v>2697</v>
      </c>
      <c r="D1071" s="7" t="s">
        <v>2696</v>
      </c>
      <c r="E1071" s="35" t="s">
        <v>1728</v>
      </c>
      <c r="F1071" s="34">
        <v>58</v>
      </c>
      <c r="G1071" s="35" t="s">
        <v>408</v>
      </c>
      <c r="H1071" s="35" t="s">
        <v>409</v>
      </c>
      <c r="I1071" s="35" t="s">
        <v>8</v>
      </c>
      <c r="J1071" s="88" t="s">
        <v>1735</v>
      </c>
      <c r="K1071" s="117"/>
      <c r="L1071" s="91"/>
      <c r="M1071" s="117" t="s">
        <v>2732</v>
      </c>
      <c r="N1071" s="91"/>
      <c r="O1071" s="91"/>
      <c r="P1071" s="91"/>
      <c r="Q1071" s="91"/>
      <c r="R1071" s="91" t="s">
        <v>2778</v>
      </c>
      <c r="S1071" s="91">
        <v>2026</v>
      </c>
    </row>
    <row r="1072" spans="1:20" customFormat="1" ht="114.75" x14ac:dyDescent="0.25">
      <c r="A1072" s="62" t="s">
        <v>1723</v>
      </c>
      <c r="B1072" s="7" t="s">
        <v>2684</v>
      </c>
      <c r="C1072" s="159" t="s">
        <v>2697</v>
      </c>
      <c r="D1072" s="7" t="s">
        <v>2696</v>
      </c>
      <c r="E1072" s="35" t="s">
        <v>1728</v>
      </c>
      <c r="F1072" s="34">
        <v>59</v>
      </c>
      <c r="G1072" s="35" t="s">
        <v>410</v>
      </c>
      <c r="H1072" s="35" t="s">
        <v>411</v>
      </c>
      <c r="I1072" s="35" t="s">
        <v>8</v>
      </c>
      <c r="J1072" s="88" t="s">
        <v>1735</v>
      </c>
      <c r="K1072" s="117"/>
      <c r="L1072" s="91"/>
      <c r="M1072" s="117" t="s">
        <v>2732</v>
      </c>
      <c r="N1072" s="91"/>
      <c r="O1072" s="91"/>
      <c r="P1072" s="91"/>
      <c r="Q1072" s="91"/>
      <c r="R1072" s="91" t="s">
        <v>2778</v>
      </c>
      <c r="S1072" s="91">
        <v>2026</v>
      </c>
    </row>
    <row r="1073" spans="1:20" customFormat="1" ht="114.75" x14ac:dyDescent="0.25">
      <c r="A1073" s="62" t="s">
        <v>1723</v>
      </c>
      <c r="B1073" s="7" t="s">
        <v>2684</v>
      </c>
      <c r="C1073" s="159" t="s">
        <v>2697</v>
      </c>
      <c r="D1073" s="7" t="s">
        <v>2696</v>
      </c>
      <c r="E1073" s="35" t="s">
        <v>1728</v>
      </c>
      <c r="F1073" s="34">
        <v>606</v>
      </c>
      <c r="G1073" s="35" t="s">
        <v>414</v>
      </c>
      <c r="H1073" s="35" t="s">
        <v>415</v>
      </c>
      <c r="I1073" s="35" t="s">
        <v>8</v>
      </c>
      <c r="J1073" s="88" t="s">
        <v>1734</v>
      </c>
      <c r="K1073" s="117"/>
      <c r="L1073" s="91"/>
      <c r="M1073" s="117" t="s">
        <v>2732</v>
      </c>
      <c r="N1073" s="91"/>
      <c r="O1073" s="91"/>
      <c r="P1073" s="91"/>
      <c r="Q1073" s="91"/>
      <c r="R1073" s="91" t="s">
        <v>2778</v>
      </c>
      <c r="S1073" s="91">
        <v>2026</v>
      </c>
    </row>
    <row r="1074" spans="1:20" customFormat="1" ht="114.75" x14ac:dyDescent="0.25">
      <c r="A1074" s="62" t="s">
        <v>1723</v>
      </c>
      <c r="B1074" s="7" t="s">
        <v>2684</v>
      </c>
      <c r="C1074" s="159" t="s">
        <v>2697</v>
      </c>
      <c r="D1074" s="7" t="s">
        <v>2696</v>
      </c>
      <c r="E1074" s="35" t="s">
        <v>1728</v>
      </c>
      <c r="F1074" s="34">
        <v>676</v>
      </c>
      <c r="G1074" s="35" t="s">
        <v>416</v>
      </c>
      <c r="H1074" s="35" t="s">
        <v>417</v>
      </c>
      <c r="I1074" s="35" t="s">
        <v>8</v>
      </c>
      <c r="J1074" s="88" t="s">
        <v>1735</v>
      </c>
      <c r="K1074" s="117"/>
      <c r="L1074" s="91"/>
      <c r="M1074" s="117" t="s">
        <v>2732</v>
      </c>
      <c r="N1074" s="91"/>
      <c r="O1074" s="91"/>
      <c r="P1074" s="91"/>
      <c r="Q1074" s="91"/>
      <c r="R1074" s="91" t="s">
        <v>2778</v>
      </c>
      <c r="S1074" s="91">
        <v>2026</v>
      </c>
    </row>
    <row r="1075" spans="1:20" customFormat="1" ht="114.75" x14ac:dyDescent="0.25">
      <c r="A1075" s="62" t="s">
        <v>1723</v>
      </c>
      <c r="B1075" s="7" t="s">
        <v>2684</v>
      </c>
      <c r="C1075" s="159" t="s">
        <v>2697</v>
      </c>
      <c r="D1075" s="7" t="s">
        <v>2696</v>
      </c>
      <c r="E1075" s="35" t="s">
        <v>1728</v>
      </c>
      <c r="F1075" s="34">
        <v>64</v>
      </c>
      <c r="G1075" s="35" t="s">
        <v>418</v>
      </c>
      <c r="H1075" s="35" t="s">
        <v>419</v>
      </c>
      <c r="I1075" s="35" t="s">
        <v>8</v>
      </c>
      <c r="J1075" s="88" t="s">
        <v>1735</v>
      </c>
      <c r="K1075" s="117"/>
      <c r="L1075" s="91"/>
      <c r="M1075" s="117" t="s">
        <v>2732</v>
      </c>
      <c r="N1075" s="91"/>
      <c r="O1075" s="91"/>
      <c r="P1075" s="91"/>
      <c r="Q1075" s="91"/>
      <c r="R1075" s="91" t="s">
        <v>2778</v>
      </c>
      <c r="S1075" s="91">
        <v>2026</v>
      </c>
    </row>
    <row r="1076" spans="1:20" customFormat="1" ht="114.75" x14ac:dyDescent="0.25">
      <c r="A1076" s="62" t="s">
        <v>1723</v>
      </c>
      <c r="B1076" s="7" t="s">
        <v>2684</v>
      </c>
      <c r="C1076" s="159" t="s">
        <v>2697</v>
      </c>
      <c r="D1076" s="7" t="s">
        <v>2696</v>
      </c>
      <c r="E1076" s="35" t="s">
        <v>1728</v>
      </c>
      <c r="F1076" s="34">
        <v>55</v>
      </c>
      <c r="G1076" s="35" t="s">
        <v>420</v>
      </c>
      <c r="H1076" s="35" t="s">
        <v>421</v>
      </c>
      <c r="I1076" s="35" t="s">
        <v>8</v>
      </c>
      <c r="J1076" s="115" t="s">
        <v>1733</v>
      </c>
      <c r="K1076" s="117"/>
      <c r="L1076" s="91"/>
      <c r="M1076" s="117" t="s">
        <v>2732</v>
      </c>
      <c r="N1076" s="91"/>
      <c r="O1076" s="91"/>
      <c r="P1076" s="91"/>
      <c r="Q1076" s="91"/>
      <c r="R1076" s="91" t="s">
        <v>2778</v>
      </c>
      <c r="S1076" s="91">
        <v>2026</v>
      </c>
    </row>
    <row r="1077" spans="1:20" customFormat="1" ht="114.75" x14ac:dyDescent="0.25">
      <c r="A1077" s="62" t="s">
        <v>1723</v>
      </c>
      <c r="B1077" s="7" t="s">
        <v>2684</v>
      </c>
      <c r="C1077" s="159" t="s">
        <v>2697</v>
      </c>
      <c r="D1077" s="7" t="s">
        <v>2696</v>
      </c>
      <c r="E1077" s="35" t="s">
        <v>1728</v>
      </c>
      <c r="F1077" s="34">
        <v>38</v>
      </c>
      <c r="G1077" s="35" t="s">
        <v>422</v>
      </c>
      <c r="H1077" s="35" t="s">
        <v>423</v>
      </c>
      <c r="I1077" s="35" t="s">
        <v>8</v>
      </c>
      <c r="J1077" s="88" t="s">
        <v>1735</v>
      </c>
      <c r="K1077" s="117"/>
      <c r="L1077" s="91"/>
      <c r="M1077" s="117" t="s">
        <v>2732</v>
      </c>
      <c r="N1077" s="91"/>
      <c r="O1077" s="91"/>
      <c r="P1077" s="91"/>
      <c r="Q1077" s="91"/>
      <c r="R1077" s="91" t="s">
        <v>2778</v>
      </c>
      <c r="S1077" s="91">
        <v>2026</v>
      </c>
    </row>
    <row r="1078" spans="1:20" customFormat="1" ht="114.75" x14ac:dyDescent="0.25">
      <c r="A1078" s="62" t="s">
        <v>1723</v>
      </c>
      <c r="B1078" s="7" t="s">
        <v>2684</v>
      </c>
      <c r="C1078" s="159" t="s">
        <v>2697</v>
      </c>
      <c r="D1078" s="7" t="s">
        <v>2696</v>
      </c>
      <c r="E1078" s="35" t="s">
        <v>1728</v>
      </c>
      <c r="F1078" s="34">
        <v>31</v>
      </c>
      <c r="G1078" s="35" t="s">
        <v>424</v>
      </c>
      <c r="H1078" s="35" t="s">
        <v>425</v>
      </c>
      <c r="I1078" s="35" t="s">
        <v>8</v>
      </c>
      <c r="J1078" s="116" t="s">
        <v>1736</v>
      </c>
      <c r="K1078" s="117"/>
      <c r="L1078" s="91"/>
      <c r="M1078" s="117" t="s">
        <v>2732</v>
      </c>
      <c r="N1078" s="91"/>
      <c r="O1078" s="91"/>
      <c r="P1078" s="91"/>
      <c r="Q1078" s="91"/>
      <c r="R1078" s="91" t="s">
        <v>2778</v>
      </c>
      <c r="S1078" s="91">
        <v>2026</v>
      </c>
    </row>
    <row r="1079" spans="1:20" customFormat="1" ht="114.75" x14ac:dyDescent="0.25">
      <c r="A1079" s="62" t="s">
        <v>1723</v>
      </c>
      <c r="B1079" s="7" t="s">
        <v>2684</v>
      </c>
      <c r="C1079" s="159" t="s">
        <v>2697</v>
      </c>
      <c r="D1079" s="7" t="s">
        <v>2696</v>
      </c>
      <c r="E1079" s="35" t="s">
        <v>1728</v>
      </c>
      <c r="F1079" s="34">
        <v>32</v>
      </c>
      <c r="G1079" s="35" t="s">
        <v>426</v>
      </c>
      <c r="H1079" s="35" t="s">
        <v>427</v>
      </c>
      <c r="I1079" s="35" t="s">
        <v>279</v>
      </c>
      <c r="J1079" s="115" t="s">
        <v>1733</v>
      </c>
      <c r="K1079" s="117"/>
      <c r="L1079" s="91"/>
      <c r="M1079" s="117" t="s">
        <v>2732</v>
      </c>
      <c r="N1079" s="91"/>
      <c r="O1079" s="91"/>
      <c r="P1079" s="91"/>
      <c r="Q1079" s="91"/>
      <c r="R1079" s="91" t="s">
        <v>2778</v>
      </c>
      <c r="S1079" s="91">
        <v>2026</v>
      </c>
    </row>
    <row r="1080" spans="1:20" customFormat="1" ht="315" x14ac:dyDescent="0.25">
      <c r="A1080" s="62" t="s">
        <v>1723</v>
      </c>
      <c r="B1080" s="7" t="s">
        <v>2684</v>
      </c>
      <c r="C1080" s="159" t="s">
        <v>2697</v>
      </c>
      <c r="D1080" s="10" t="s">
        <v>2696</v>
      </c>
      <c r="E1080" s="23" t="s">
        <v>1711</v>
      </c>
      <c r="F1080" s="8">
        <v>25</v>
      </c>
      <c r="G1080" s="8" t="s">
        <v>170</v>
      </c>
      <c r="H1080" s="8" t="s">
        <v>171</v>
      </c>
      <c r="I1080" s="8" t="s">
        <v>8</v>
      </c>
      <c r="J1080" s="88" t="s">
        <v>2687</v>
      </c>
      <c r="K1080" s="117"/>
      <c r="L1080" s="91"/>
      <c r="M1080" s="117"/>
      <c r="N1080" s="91"/>
      <c r="O1080" s="91"/>
      <c r="P1080" s="91"/>
      <c r="Q1080" s="91"/>
      <c r="R1080" s="91" t="s">
        <v>2780</v>
      </c>
      <c r="S1080" s="91">
        <v>2026</v>
      </c>
    </row>
    <row r="1081" spans="1:20" customFormat="1" ht="331.5" x14ac:dyDescent="0.25">
      <c r="A1081" s="63" t="s">
        <v>1723</v>
      </c>
      <c r="B1081" s="7" t="s">
        <v>2684</v>
      </c>
      <c r="C1081" s="159" t="s">
        <v>2697</v>
      </c>
      <c r="D1081" s="10" t="s">
        <v>2696</v>
      </c>
      <c r="E1081" s="23" t="s">
        <v>1720</v>
      </c>
      <c r="F1081" s="30">
        <v>376</v>
      </c>
      <c r="G1081" s="23" t="s">
        <v>916</v>
      </c>
      <c r="H1081" s="23" t="s">
        <v>917</v>
      </c>
      <c r="I1081" s="23" t="s">
        <v>8</v>
      </c>
      <c r="J1081" s="116" t="s">
        <v>1739</v>
      </c>
      <c r="K1081" s="117" t="s">
        <v>2731</v>
      </c>
      <c r="L1081" s="91"/>
      <c r="M1081" s="117"/>
      <c r="N1081" s="91"/>
      <c r="O1081" s="91"/>
      <c r="P1081" s="91"/>
      <c r="Q1081" s="609" t="s">
        <v>2830</v>
      </c>
      <c r="R1081" s="92" t="s">
        <v>2781</v>
      </c>
      <c r="S1081" s="653">
        <v>2026</v>
      </c>
      <c r="T1081" s="91"/>
    </row>
    <row r="1082" spans="1:20" ht="280.5" x14ac:dyDescent="0.25">
      <c r="A1082" s="63" t="s">
        <v>1723</v>
      </c>
      <c r="B1082" s="7" t="s">
        <v>2684</v>
      </c>
      <c r="C1082" s="159" t="s">
        <v>2697</v>
      </c>
      <c r="D1082" s="10" t="s">
        <v>2696</v>
      </c>
      <c r="E1082" s="23" t="s">
        <v>1720</v>
      </c>
      <c r="F1082" s="30">
        <v>377</v>
      </c>
      <c r="G1082" s="23" t="s">
        <v>898</v>
      </c>
      <c r="H1082" s="23" t="s">
        <v>918</v>
      </c>
      <c r="I1082" s="23" t="s">
        <v>431</v>
      </c>
      <c r="J1082" s="116" t="s">
        <v>1739</v>
      </c>
      <c r="K1082" s="117" t="s">
        <v>2731</v>
      </c>
      <c r="L1082" s="92"/>
      <c r="M1082" s="117"/>
      <c r="N1082" s="92"/>
      <c r="O1082" s="92"/>
      <c r="P1082" s="92"/>
      <c r="Q1082" s="609" t="s">
        <v>2830</v>
      </c>
      <c r="R1082" s="92" t="s">
        <v>2781</v>
      </c>
      <c r="S1082" s="653">
        <v>2026</v>
      </c>
      <c r="T1082" s="92"/>
    </row>
    <row r="1083" spans="1:20" ht="306" x14ac:dyDescent="0.25">
      <c r="A1083" s="63" t="s">
        <v>1723</v>
      </c>
      <c r="B1083" s="7" t="s">
        <v>2684</v>
      </c>
      <c r="C1083" s="159" t="s">
        <v>2697</v>
      </c>
      <c r="D1083" s="10" t="s">
        <v>2696</v>
      </c>
      <c r="E1083" s="23" t="s">
        <v>1720</v>
      </c>
      <c r="F1083" s="30">
        <v>378</v>
      </c>
      <c r="G1083" s="23" t="s">
        <v>916</v>
      </c>
      <c r="H1083" s="23" t="s">
        <v>919</v>
      </c>
      <c r="I1083" s="23" t="s">
        <v>8</v>
      </c>
      <c r="J1083" s="116" t="s">
        <v>1739</v>
      </c>
      <c r="K1083" s="117" t="s">
        <v>2731</v>
      </c>
      <c r="L1083" s="92"/>
      <c r="M1083" s="117"/>
      <c r="N1083" s="92"/>
      <c r="O1083" s="92"/>
      <c r="P1083" s="92"/>
      <c r="Q1083" s="609" t="s">
        <v>2830</v>
      </c>
      <c r="R1083" s="92" t="s">
        <v>2781</v>
      </c>
      <c r="S1083" s="653">
        <v>2026</v>
      </c>
      <c r="T1083" s="92"/>
    </row>
    <row r="1084" spans="1:20" ht="204" x14ac:dyDescent="0.25">
      <c r="A1084" s="63" t="s">
        <v>1723</v>
      </c>
      <c r="B1084" s="7" t="s">
        <v>2684</v>
      </c>
      <c r="C1084" s="159" t="s">
        <v>2697</v>
      </c>
      <c r="D1084" s="10" t="s">
        <v>2696</v>
      </c>
      <c r="E1084" s="23" t="s">
        <v>1720</v>
      </c>
      <c r="F1084" s="30" t="s">
        <v>968</v>
      </c>
      <c r="G1084" s="23" t="s">
        <v>916</v>
      </c>
      <c r="H1084" s="23" t="s">
        <v>969</v>
      </c>
      <c r="I1084" s="23" t="s">
        <v>8</v>
      </c>
      <c r="J1084" s="116" t="s">
        <v>1739</v>
      </c>
      <c r="K1084" s="117" t="s">
        <v>2731</v>
      </c>
      <c r="L1084" s="92"/>
      <c r="M1084" s="117"/>
      <c r="N1084" s="92"/>
      <c r="O1084" s="92"/>
      <c r="P1084" s="92"/>
      <c r="Q1084" s="609" t="s">
        <v>2830</v>
      </c>
      <c r="R1084" s="92" t="s">
        <v>2781</v>
      </c>
      <c r="S1084" s="653">
        <v>2026</v>
      </c>
      <c r="T1084" s="92"/>
    </row>
    <row r="1085" spans="1:20" ht="114.75" x14ac:dyDescent="0.25">
      <c r="A1085" s="63" t="s">
        <v>1723</v>
      </c>
      <c r="B1085" s="7" t="s">
        <v>2684</v>
      </c>
      <c r="C1085" s="159" t="s">
        <v>2697</v>
      </c>
      <c r="D1085" s="7" t="s">
        <v>2696</v>
      </c>
      <c r="E1085" s="35" t="s">
        <v>1720</v>
      </c>
      <c r="F1085" s="34">
        <v>539</v>
      </c>
      <c r="G1085" s="35" t="s">
        <v>1741</v>
      </c>
      <c r="H1085" s="35" t="s">
        <v>1742</v>
      </c>
      <c r="I1085" s="35" t="s">
        <v>8</v>
      </c>
      <c r="J1085" s="115" t="s">
        <v>2688</v>
      </c>
      <c r="K1085" s="117"/>
      <c r="L1085" s="92"/>
      <c r="M1085" s="117"/>
      <c r="N1085" s="92"/>
      <c r="O1085" s="92"/>
      <c r="P1085" s="92"/>
      <c r="Q1085" s="224" t="s">
        <v>2802</v>
      </c>
      <c r="R1085" s="91" t="s">
        <v>2744</v>
      </c>
      <c r="S1085" s="91" t="s">
        <v>2744</v>
      </c>
    </row>
    <row r="1086" spans="1:20" ht="114.75" x14ac:dyDescent="0.25">
      <c r="A1086" s="63" t="s">
        <v>1723</v>
      </c>
      <c r="B1086" s="7" t="s">
        <v>2684</v>
      </c>
      <c r="C1086" s="159" t="s">
        <v>2697</v>
      </c>
      <c r="D1086" s="7" t="s">
        <v>2696</v>
      </c>
      <c r="E1086" s="35" t="s">
        <v>1720</v>
      </c>
      <c r="F1086" s="34">
        <v>646</v>
      </c>
      <c r="G1086" s="35" t="s">
        <v>949</v>
      </c>
      <c r="H1086" s="35" t="s">
        <v>951</v>
      </c>
      <c r="I1086" s="35" t="s">
        <v>8</v>
      </c>
      <c r="J1086" s="116" t="s">
        <v>1745</v>
      </c>
      <c r="K1086" s="117"/>
      <c r="L1086" s="92"/>
      <c r="M1086" s="117"/>
      <c r="N1086" s="92"/>
      <c r="O1086" s="92"/>
      <c r="P1086" s="92"/>
      <c r="Q1086" s="92"/>
      <c r="R1086" s="92" t="s">
        <v>2781</v>
      </c>
      <c r="S1086" s="92">
        <v>2026</v>
      </c>
    </row>
    <row r="1087" spans="1:20" ht="114.75" x14ac:dyDescent="0.25">
      <c r="A1087" s="63" t="s">
        <v>1723</v>
      </c>
      <c r="B1087" s="7" t="s">
        <v>2684</v>
      </c>
      <c r="C1087" s="159" t="s">
        <v>2697</v>
      </c>
      <c r="D1087" s="7" t="s">
        <v>2696</v>
      </c>
      <c r="E1087" s="35" t="s">
        <v>1720</v>
      </c>
      <c r="F1087" s="34">
        <v>654</v>
      </c>
      <c r="G1087" s="35" t="s">
        <v>1746</v>
      </c>
      <c r="H1087" s="35" t="s">
        <v>1747</v>
      </c>
      <c r="I1087" s="35" t="s">
        <v>8</v>
      </c>
      <c r="J1087" s="116" t="s">
        <v>1745</v>
      </c>
      <c r="K1087" s="117"/>
      <c r="L1087" s="92"/>
      <c r="M1087" s="117"/>
      <c r="N1087" s="92"/>
      <c r="O1087" s="92"/>
      <c r="P1087" s="92"/>
      <c r="Q1087" s="92"/>
      <c r="R1087" s="92" t="s">
        <v>2780</v>
      </c>
      <c r="S1087" s="92">
        <v>2026</v>
      </c>
    </row>
    <row r="1088" spans="1:20" ht="120" x14ac:dyDescent="0.25">
      <c r="A1088" s="63" t="s">
        <v>1723</v>
      </c>
      <c r="B1088" s="7" t="s">
        <v>2684</v>
      </c>
      <c r="C1088" s="159" t="s">
        <v>2697</v>
      </c>
      <c r="D1088" s="7" t="s">
        <v>2696</v>
      </c>
      <c r="E1088" s="35" t="s">
        <v>1720</v>
      </c>
      <c r="F1088" s="34">
        <v>797</v>
      </c>
      <c r="G1088" s="35" t="s">
        <v>1748</v>
      </c>
      <c r="H1088" s="35" t="s">
        <v>1749</v>
      </c>
      <c r="I1088" s="35" t="s">
        <v>1750</v>
      </c>
      <c r="J1088" s="115" t="s">
        <v>1751</v>
      </c>
      <c r="K1088" s="117"/>
      <c r="L1088" s="92"/>
      <c r="M1088" s="117"/>
      <c r="N1088" s="92"/>
      <c r="O1088" s="92"/>
      <c r="P1088" s="92"/>
      <c r="Q1088" s="92"/>
      <c r="R1088" s="92" t="s">
        <v>2271</v>
      </c>
      <c r="S1088" s="92">
        <v>2026</v>
      </c>
    </row>
    <row r="1089" spans="1:19" ht="114.75" x14ac:dyDescent="0.25">
      <c r="A1089" s="62" t="s">
        <v>1723</v>
      </c>
      <c r="B1089" s="7" t="s">
        <v>2684</v>
      </c>
      <c r="C1089" s="159" t="s">
        <v>2697</v>
      </c>
      <c r="D1089" s="7" t="s">
        <v>2696</v>
      </c>
      <c r="E1089" s="35" t="s">
        <v>1752</v>
      </c>
      <c r="F1089" s="34">
        <v>2</v>
      </c>
      <c r="G1089" s="35" t="s">
        <v>1461</v>
      </c>
      <c r="H1089" s="35" t="s">
        <v>1462</v>
      </c>
      <c r="I1089" s="35" t="s">
        <v>1463</v>
      </c>
      <c r="J1089" s="116" t="s">
        <v>1753</v>
      </c>
      <c r="K1089" s="117"/>
      <c r="L1089" s="92"/>
      <c r="M1089" s="117"/>
      <c r="N1089" s="92"/>
      <c r="O1089" s="92"/>
      <c r="P1089" s="92"/>
      <c r="Q1089" s="92"/>
      <c r="R1089" s="92" t="s">
        <v>2271</v>
      </c>
      <c r="S1089" s="92">
        <v>2026</v>
      </c>
    </row>
    <row r="1090" spans="1:19" customFormat="1" ht="114.75" x14ac:dyDescent="0.25">
      <c r="A1090" s="62" t="s">
        <v>1723</v>
      </c>
      <c r="B1090" s="7" t="s">
        <v>2684</v>
      </c>
      <c r="C1090" s="159" t="s">
        <v>2697</v>
      </c>
      <c r="D1090" s="7" t="s">
        <v>2696</v>
      </c>
      <c r="E1090" s="35" t="s">
        <v>1752</v>
      </c>
      <c r="F1090" s="34">
        <v>3</v>
      </c>
      <c r="G1090" s="35" t="s">
        <v>1464</v>
      </c>
      <c r="H1090" s="35" t="s">
        <v>1465</v>
      </c>
      <c r="I1090" s="35" t="s">
        <v>1463</v>
      </c>
      <c r="J1090" s="116" t="s">
        <v>1753</v>
      </c>
      <c r="K1090" s="117"/>
      <c r="L1090" s="91"/>
      <c r="M1090" s="117"/>
      <c r="N1090" s="91"/>
      <c r="O1090" s="91"/>
      <c r="P1090" s="91"/>
      <c r="Q1090" s="91"/>
      <c r="R1090" s="92" t="s">
        <v>2271</v>
      </c>
      <c r="S1090" s="92">
        <v>2026</v>
      </c>
    </row>
    <row r="1091" spans="1:19" customFormat="1" ht="114.75" x14ac:dyDescent="0.25">
      <c r="A1091" s="62" t="s">
        <v>1723</v>
      </c>
      <c r="B1091" s="7" t="s">
        <v>2684</v>
      </c>
      <c r="C1091" s="159" t="s">
        <v>2697</v>
      </c>
      <c r="D1091" s="7" t="s">
        <v>2696</v>
      </c>
      <c r="E1091" s="35" t="s">
        <v>1752</v>
      </c>
      <c r="F1091" s="34">
        <v>354</v>
      </c>
      <c r="G1091" s="35" t="s">
        <v>1479</v>
      </c>
      <c r="H1091" s="35" t="s">
        <v>1480</v>
      </c>
      <c r="I1091" s="35" t="s">
        <v>1463</v>
      </c>
      <c r="J1091" s="116" t="s">
        <v>1753</v>
      </c>
      <c r="K1091" s="117"/>
      <c r="L1091" s="91"/>
      <c r="M1091" s="117"/>
      <c r="N1091" s="91"/>
      <c r="O1091" s="91"/>
      <c r="P1091" s="91"/>
      <c r="Q1091" s="91"/>
      <c r="R1091" s="92" t="s">
        <v>2271</v>
      </c>
      <c r="S1091" s="92">
        <v>2026</v>
      </c>
    </row>
    <row r="1092" spans="1:19" customFormat="1" ht="114.75" x14ac:dyDescent="0.25">
      <c r="A1092" s="62" t="s">
        <v>1723</v>
      </c>
      <c r="B1092" s="7" t="s">
        <v>2684</v>
      </c>
      <c r="C1092" s="159" t="s">
        <v>2697</v>
      </c>
      <c r="D1092" s="7" t="s">
        <v>2696</v>
      </c>
      <c r="E1092" s="35" t="s">
        <v>1752</v>
      </c>
      <c r="F1092" s="34">
        <v>368</v>
      </c>
      <c r="G1092" s="35" t="s">
        <v>1489</v>
      </c>
      <c r="H1092" s="35" t="s">
        <v>1490</v>
      </c>
      <c r="I1092" s="35" t="s">
        <v>1463</v>
      </c>
      <c r="J1092" s="116" t="s">
        <v>1753</v>
      </c>
      <c r="K1092" s="117"/>
      <c r="L1092" s="91"/>
      <c r="M1092" s="117"/>
      <c r="N1092" s="91"/>
      <c r="O1092" s="91"/>
      <c r="P1092" s="91"/>
      <c r="Q1092" s="91"/>
      <c r="R1092" s="92" t="s">
        <v>2271</v>
      </c>
      <c r="S1092" s="92">
        <v>2026</v>
      </c>
    </row>
    <row r="1093" spans="1:19" customFormat="1" ht="114.75" x14ac:dyDescent="0.25">
      <c r="A1093" s="62" t="s">
        <v>1723</v>
      </c>
      <c r="B1093" s="7" t="s">
        <v>2684</v>
      </c>
      <c r="C1093" s="159" t="s">
        <v>2697</v>
      </c>
      <c r="D1093" s="7" t="s">
        <v>2696</v>
      </c>
      <c r="E1093" s="35" t="s">
        <v>1754</v>
      </c>
      <c r="F1093" s="34">
        <v>188</v>
      </c>
      <c r="G1093" s="35" t="s">
        <v>1539</v>
      </c>
      <c r="H1093" s="35" t="s">
        <v>1540</v>
      </c>
      <c r="I1093" s="35" t="s">
        <v>1541</v>
      </c>
      <c r="J1093" s="88" t="s">
        <v>1755</v>
      </c>
      <c r="K1093" s="117"/>
      <c r="L1093" s="91"/>
      <c r="M1093" s="117"/>
      <c r="N1093" s="91"/>
      <c r="O1093" s="91"/>
      <c r="P1093" s="91"/>
      <c r="Q1093" s="91"/>
      <c r="R1093" s="92" t="s">
        <v>2271</v>
      </c>
      <c r="S1093" s="92">
        <v>2026</v>
      </c>
    </row>
    <row r="1094" spans="1:19" customFormat="1" ht="114.75" x14ac:dyDescent="0.25">
      <c r="A1094" s="62" t="s">
        <v>1723</v>
      </c>
      <c r="B1094" s="7" t="s">
        <v>2684</v>
      </c>
      <c r="C1094" s="159" t="s">
        <v>2697</v>
      </c>
      <c r="D1094" s="7" t="s">
        <v>2696</v>
      </c>
      <c r="E1094" s="35" t="s">
        <v>1754</v>
      </c>
      <c r="F1094" s="34">
        <v>475</v>
      </c>
      <c r="G1094" s="35" t="s">
        <v>1569</v>
      </c>
      <c r="H1094" s="35" t="s">
        <v>1570</v>
      </c>
      <c r="I1094" s="35" t="s">
        <v>1571</v>
      </c>
      <c r="J1094" s="88" t="s">
        <v>1755</v>
      </c>
      <c r="K1094" s="117"/>
      <c r="L1094" s="91"/>
      <c r="M1094" s="117"/>
      <c r="N1094" s="91"/>
      <c r="O1094" s="91"/>
      <c r="P1094" s="91"/>
      <c r="Q1094" s="91"/>
      <c r="R1094" s="92" t="s">
        <v>2271</v>
      </c>
      <c r="S1094" s="92">
        <v>2026</v>
      </c>
    </row>
    <row r="1095" spans="1:19" customFormat="1" ht="89.25" x14ac:dyDescent="0.25">
      <c r="A1095" s="62" t="s">
        <v>1723</v>
      </c>
      <c r="B1095" s="7" t="s">
        <v>2684</v>
      </c>
      <c r="C1095" s="159" t="s">
        <v>2698</v>
      </c>
      <c r="D1095" s="7" t="s">
        <v>2696</v>
      </c>
      <c r="E1095" s="35" t="s">
        <v>1728</v>
      </c>
      <c r="F1095" s="34">
        <v>67</v>
      </c>
      <c r="G1095" s="35" t="s">
        <v>245</v>
      </c>
      <c r="H1095" s="35" t="s">
        <v>246</v>
      </c>
      <c r="I1095" s="35" t="s">
        <v>247</v>
      </c>
      <c r="J1095" s="88" t="s">
        <v>1734</v>
      </c>
      <c r="K1095" s="117"/>
      <c r="L1095" s="91"/>
      <c r="M1095" s="117"/>
      <c r="N1095" s="91"/>
      <c r="O1095" s="91"/>
      <c r="P1095" s="91"/>
      <c r="Q1095" s="91"/>
      <c r="R1095" s="91"/>
      <c r="S1095" s="91"/>
    </row>
    <row r="1096" spans="1:19" customFormat="1" ht="90" x14ac:dyDescent="0.25">
      <c r="A1096" s="62" t="s">
        <v>1723</v>
      </c>
      <c r="B1096" s="7" t="s">
        <v>2684</v>
      </c>
      <c r="C1096" s="159" t="s">
        <v>2698</v>
      </c>
      <c r="D1096" s="7" t="s">
        <v>2696</v>
      </c>
      <c r="E1096" s="35" t="s">
        <v>1728</v>
      </c>
      <c r="F1096" s="34">
        <v>578</v>
      </c>
      <c r="G1096" s="35" t="s">
        <v>248</v>
      </c>
      <c r="H1096" s="35" t="s">
        <v>249</v>
      </c>
      <c r="I1096" s="35" t="s">
        <v>250</v>
      </c>
      <c r="J1096" s="88" t="s">
        <v>1735</v>
      </c>
      <c r="K1096" s="117"/>
      <c r="L1096" s="91"/>
      <c r="M1096" s="117"/>
      <c r="N1096" s="91"/>
      <c r="O1096" s="91"/>
      <c r="P1096" s="91"/>
      <c r="Q1096" s="91"/>
      <c r="R1096" s="91"/>
      <c r="S1096" s="91"/>
    </row>
    <row r="1097" spans="1:19" customFormat="1" ht="89.25" x14ac:dyDescent="0.25">
      <c r="A1097" s="62" t="s">
        <v>1723</v>
      </c>
      <c r="B1097" s="7" t="s">
        <v>2684</v>
      </c>
      <c r="C1097" s="159" t="s">
        <v>2698</v>
      </c>
      <c r="D1097" s="7" t="s">
        <v>2696</v>
      </c>
      <c r="E1097" s="35" t="s">
        <v>1728</v>
      </c>
      <c r="F1097" s="34" t="s">
        <v>251</v>
      </c>
      <c r="G1097" s="35" t="s">
        <v>252</v>
      </c>
      <c r="H1097" s="35" t="s">
        <v>253</v>
      </c>
      <c r="I1097" s="35" t="s">
        <v>1759</v>
      </c>
      <c r="J1097" s="88" t="s">
        <v>1734</v>
      </c>
      <c r="K1097" s="117"/>
      <c r="L1097" s="91"/>
      <c r="M1097" s="117"/>
      <c r="N1097" s="91"/>
      <c r="O1097" s="91"/>
      <c r="P1097" s="91"/>
      <c r="Q1097" s="91"/>
      <c r="R1097" s="91"/>
      <c r="S1097" s="91"/>
    </row>
    <row r="1098" spans="1:19" customFormat="1" ht="90" x14ac:dyDescent="0.25">
      <c r="A1098" s="62" t="s">
        <v>1723</v>
      </c>
      <c r="B1098" s="7" t="s">
        <v>2684</v>
      </c>
      <c r="C1098" s="159" t="s">
        <v>2698</v>
      </c>
      <c r="D1098" s="7" t="s">
        <v>2696</v>
      </c>
      <c r="E1098" s="35" t="s">
        <v>1728</v>
      </c>
      <c r="F1098" s="34">
        <v>36</v>
      </c>
      <c r="G1098" s="35" t="s">
        <v>255</v>
      </c>
      <c r="H1098" s="35" t="s">
        <v>256</v>
      </c>
      <c r="I1098" s="35" t="s">
        <v>257</v>
      </c>
      <c r="J1098" s="88" t="s">
        <v>1735</v>
      </c>
      <c r="K1098" s="117"/>
      <c r="L1098" s="91"/>
      <c r="M1098" s="117"/>
      <c r="N1098" s="91"/>
      <c r="O1098" s="91"/>
      <c r="P1098" s="91"/>
      <c r="Q1098" s="91"/>
      <c r="R1098" s="91"/>
      <c r="S1098" s="91"/>
    </row>
    <row r="1099" spans="1:19" customFormat="1" ht="89.25" x14ac:dyDescent="0.25">
      <c r="A1099" s="62" t="s">
        <v>1723</v>
      </c>
      <c r="B1099" s="7" t="s">
        <v>2684</v>
      </c>
      <c r="C1099" s="159" t="s">
        <v>2698</v>
      </c>
      <c r="D1099" s="7" t="s">
        <v>2696</v>
      </c>
      <c r="E1099" s="35" t="s">
        <v>1728</v>
      </c>
      <c r="F1099" s="34">
        <v>66</v>
      </c>
      <c r="G1099" s="35" t="s">
        <v>258</v>
      </c>
      <c r="H1099" s="35" t="s">
        <v>259</v>
      </c>
      <c r="I1099" s="35" t="s">
        <v>260</v>
      </c>
      <c r="J1099" s="88" t="s">
        <v>1734</v>
      </c>
      <c r="K1099" s="117"/>
      <c r="L1099" s="91"/>
      <c r="M1099" s="117"/>
      <c r="N1099" s="91"/>
      <c r="O1099" s="91"/>
      <c r="P1099" s="91"/>
      <c r="Q1099" s="91"/>
      <c r="R1099" s="91"/>
      <c r="S1099" s="91"/>
    </row>
    <row r="1100" spans="1:19" customFormat="1" ht="90" x14ac:dyDescent="0.25">
      <c r="A1100" s="62" t="s">
        <v>1723</v>
      </c>
      <c r="B1100" s="7" t="s">
        <v>2684</v>
      </c>
      <c r="C1100" s="159" t="s">
        <v>2698</v>
      </c>
      <c r="D1100" s="7" t="s">
        <v>2696</v>
      </c>
      <c r="E1100" s="35" t="s">
        <v>1728</v>
      </c>
      <c r="F1100" s="34" t="s">
        <v>261</v>
      </c>
      <c r="G1100" s="35" t="s">
        <v>262</v>
      </c>
      <c r="H1100" s="35" t="s">
        <v>263</v>
      </c>
      <c r="I1100" s="35" t="s">
        <v>264</v>
      </c>
      <c r="J1100" s="88" t="s">
        <v>1735</v>
      </c>
      <c r="K1100" s="117"/>
      <c r="L1100" s="91"/>
      <c r="M1100" s="117"/>
      <c r="N1100" s="91"/>
      <c r="O1100" s="91"/>
      <c r="P1100" s="91"/>
      <c r="Q1100" s="91"/>
      <c r="R1100" s="91"/>
      <c r="S1100" s="91"/>
    </row>
    <row r="1101" spans="1:19" customFormat="1" ht="89.25" x14ac:dyDescent="0.25">
      <c r="A1101" s="62" t="s">
        <v>1723</v>
      </c>
      <c r="B1101" s="7" t="s">
        <v>2684</v>
      </c>
      <c r="C1101" s="159" t="s">
        <v>2698</v>
      </c>
      <c r="D1101" s="7" t="s">
        <v>2696</v>
      </c>
      <c r="E1101" s="35" t="s">
        <v>1728</v>
      </c>
      <c r="F1101" s="34">
        <v>171</v>
      </c>
      <c r="G1101" s="35" t="s">
        <v>252</v>
      </c>
      <c r="H1101" s="35" t="s">
        <v>253</v>
      </c>
      <c r="I1101" s="35" t="s">
        <v>267</v>
      </c>
      <c r="J1101" s="88" t="s">
        <v>1734</v>
      </c>
      <c r="K1101" s="117"/>
      <c r="L1101" s="91"/>
      <c r="M1101" s="117"/>
      <c r="N1101" s="91"/>
      <c r="O1101" s="91"/>
      <c r="P1101" s="91"/>
      <c r="Q1101" s="91"/>
      <c r="R1101" s="91"/>
      <c r="S1101" s="91"/>
    </row>
    <row r="1102" spans="1:19" customFormat="1" ht="89.25" x14ac:dyDescent="0.25">
      <c r="A1102" s="62" t="s">
        <v>1723</v>
      </c>
      <c r="B1102" s="7" t="s">
        <v>2684</v>
      </c>
      <c r="C1102" s="159" t="s">
        <v>2698</v>
      </c>
      <c r="D1102" s="7" t="s">
        <v>2696</v>
      </c>
      <c r="E1102" s="35" t="s">
        <v>1728</v>
      </c>
      <c r="F1102" s="34">
        <v>570</v>
      </c>
      <c r="G1102" s="35" t="s">
        <v>268</v>
      </c>
      <c r="H1102" s="35" t="s">
        <v>269</v>
      </c>
      <c r="I1102" s="35" t="s">
        <v>270</v>
      </c>
      <c r="J1102" s="88" t="s">
        <v>1734</v>
      </c>
      <c r="K1102" s="117"/>
      <c r="L1102" s="91"/>
      <c r="M1102" s="117"/>
      <c r="N1102" s="91"/>
      <c r="O1102" s="91"/>
      <c r="P1102" s="91"/>
      <c r="Q1102" s="91"/>
      <c r="R1102" s="91"/>
      <c r="S1102" s="91"/>
    </row>
    <row r="1103" spans="1:19" customFormat="1" ht="89.25" x14ac:dyDescent="0.25">
      <c r="A1103" s="62" t="s">
        <v>1723</v>
      </c>
      <c r="B1103" s="7" t="s">
        <v>2684</v>
      </c>
      <c r="C1103" s="159" t="s">
        <v>2698</v>
      </c>
      <c r="D1103" s="7" t="s">
        <v>2696</v>
      </c>
      <c r="E1103" s="35" t="s">
        <v>1728</v>
      </c>
      <c r="F1103" s="34">
        <v>574</v>
      </c>
      <c r="G1103" s="35" t="s">
        <v>271</v>
      </c>
      <c r="H1103" s="35" t="s">
        <v>272</v>
      </c>
      <c r="I1103" s="35" t="s">
        <v>273</v>
      </c>
      <c r="J1103" s="88" t="s">
        <v>1734</v>
      </c>
      <c r="K1103" s="117"/>
      <c r="L1103" s="91"/>
      <c r="M1103" s="117"/>
      <c r="N1103" s="91"/>
      <c r="O1103" s="91"/>
      <c r="P1103" s="91"/>
      <c r="Q1103" s="91"/>
      <c r="R1103" s="91"/>
      <c r="S1103" s="91"/>
    </row>
    <row r="1104" spans="1:19" customFormat="1" ht="90" x14ac:dyDescent="0.25">
      <c r="A1104" s="62" t="s">
        <v>1723</v>
      </c>
      <c r="B1104" s="7" t="s">
        <v>2684</v>
      </c>
      <c r="C1104" s="159" t="s">
        <v>2698</v>
      </c>
      <c r="D1104" s="7" t="s">
        <v>2696</v>
      </c>
      <c r="E1104" s="35" t="s">
        <v>1728</v>
      </c>
      <c r="F1104" s="34">
        <v>594</v>
      </c>
      <c r="G1104" s="35" t="s">
        <v>274</v>
      </c>
      <c r="H1104" s="35" t="s">
        <v>275</v>
      </c>
      <c r="I1104" s="35" t="s">
        <v>276</v>
      </c>
      <c r="J1104" s="88" t="s">
        <v>1735</v>
      </c>
      <c r="K1104" s="117"/>
      <c r="L1104" s="91"/>
      <c r="M1104" s="117"/>
      <c r="N1104" s="91"/>
      <c r="O1104" s="91"/>
      <c r="P1104" s="91"/>
      <c r="Q1104" s="91"/>
      <c r="R1104" s="91"/>
      <c r="S1104" s="91"/>
    </row>
    <row r="1105" spans="1:19" customFormat="1" ht="105" x14ac:dyDescent="0.25">
      <c r="A1105" s="62" t="s">
        <v>1723</v>
      </c>
      <c r="B1105" s="7" t="s">
        <v>2684</v>
      </c>
      <c r="C1105" s="159" t="s">
        <v>2698</v>
      </c>
      <c r="D1105" s="7" t="s">
        <v>2696</v>
      </c>
      <c r="E1105" s="35" t="s">
        <v>1728</v>
      </c>
      <c r="F1105" s="34">
        <v>25</v>
      </c>
      <c r="G1105" s="35" t="s">
        <v>277</v>
      </c>
      <c r="H1105" s="35" t="s">
        <v>278</v>
      </c>
      <c r="I1105" s="35" t="s">
        <v>279</v>
      </c>
      <c r="J1105" s="115" t="s">
        <v>1733</v>
      </c>
      <c r="K1105" s="117"/>
      <c r="L1105" s="91"/>
      <c r="M1105" s="117"/>
      <c r="N1105" s="91"/>
      <c r="O1105" s="91"/>
      <c r="P1105" s="91"/>
      <c r="Q1105" s="91"/>
      <c r="R1105" s="91"/>
      <c r="S1105" s="91"/>
    </row>
    <row r="1106" spans="1:19" customFormat="1" ht="105" x14ac:dyDescent="0.25">
      <c r="A1106" s="62" t="s">
        <v>1723</v>
      </c>
      <c r="B1106" s="7" t="s">
        <v>2684</v>
      </c>
      <c r="C1106" s="159" t="s">
        <v>2698</v>
      </c>
      <c r="D1106" s="7" t="s">
        <v>2696</v>
      </c>
      <c r="E1106" s="35" t="s">
        <v>1728</v>
      </c>
      <c r="F1106" s="34">
        <v>33</v>
      </c>
      <c r="G1106" s="35" t="s">
        <v>280</v>
      </c>
      <c r="H1106" s="35" t="s">
        <v>281</v>
      </c>
      <c r="I1106" s="35" t="s">
        <v>279</v>
      </c>
      <c r="J1106" s="115" t="s">
        <v>1733</v>
      </c>
      <c r="K1106" s="117"/>
      <c r="L1106" s="91"/>
      <c r="M1106" s="117"/>
      <c r="N1106" s="91"/>
      <c r="O1106" s="91"/>
      <c r="P1106" s="91"/>
      <c r="Q1106" s="91"/>
      <c r="R1106" s="91"/>
      <c r="S1106" s="91"/>
    </row>
    <row r="1107" spans="1:19" customFormat="1" ht="89.25" x14ac:dyDescent="0.25">
      <c r="A1107" s="62" t="s">
        <v>1723</v>
      </c>
      <c r="B1107" s="7" t="s">
        <v>2684</v>
      </c>
      <c r="C1107" s="159" t="s">
        <v>2698</v>
      </c>
      <c r="D1107" s="7" t="s">
        <v>2696</v>
      </c>
      <c r="E1107" s="35" t="s">
        <v>1728</v>
      </c>
      <c r="F1107" s="34">
        <v>34</v>
      </c>
      <c r="G1107" s="35" t="s">
        <v>282</v>
      </c>
      <c r="H1107" s="35" t="s">
        <v>283</v>
      </c>
      <c r="I1107" s="35" t="s">
        <v>284</v>
      </c>
      <c r="J1107" s="88" t="s">
        <v>1734</v>
      </c>
      <c r="K1107" s="117"/>
      <c r="L1107" s="91"/>
      <c r="M1107" s="117"/>
      <c r="N1107" s="91"/>
      <c r="O1107" s="91"/>
      <c r="P1107" s="91"/>
      <c r="Q1107" s="91"/>
      <c r="R1107" s="91"/>
      <c r="S1107" s="91"/>
    </row>
    <row r="1108" spans="1:19" customFormat="1" ht="89.25" x14ac:dyDescent="0.25">
      <c r="A1108" s="62" t="s">
        <v>1723</v>
      </c>
      <c r="B1108" s="7" t="s">
        <v>2684</v>
      </c>
      <c r="C1108" s="159" t="s">
        <v>2698</v>
      </c>
      <c r="D1108" s="7" t="s">
        <v>2696</v>
      </c>
      <c r="E1108" s="35" t="s">
        <v>1728</v>
      </c>
      <c r="F1108" s="34">
        <v>40</v>
      </c>
      <c r="G1108" s="35" t="s">
        <v>285</v>
      </c>
      <c r="H1108" s="35" t="s">
        <v>286</v>
      </c>
      <c r="I1108" s="35" t="s">
        <v>287</v>
      </c>
      <c r="J1108" s="88" t="s">
        <v>1734</v>
      </c>
      <c r="K1108" s="117"/>
      <c r="L1108" s="91"/>
      <c r="M1108" s="117"/>
      <c r="N1108" s="91"/>
      <c r="O1108" s="91"/>
      <c r="P1108" s="91"/>
      <c r="Q1108" s="91"/>
      <c r="R1108" s="91"/>
      <c r="S1108" s="91"/>
    </row>
    <row r="1109" spans="1:19" customFormat="1" ht="89.25" x14ac:dyDescent="0.25">
      <c r="A1109" s="62" t="s">
        <v>1723</v>
      </c>
      <c r="B1109" s="7" t="s">
        <v>2684</v>
      </c>
      <c r="C1109" s="159" t="s">
        <v>2698</v>
      </c>
      <c r="D1109" s="7" t="s">
        <v>2696</v>
      </c>
      <c r="E1109" s="35" t="s">
        <v>1728</v>
      </c>
      <c r="F1109" s="34">
        <v>43</v>
      </c>
      <c r="G1109" s="35" t="s">
        <v>288</v>
      </c>
      <c r="H1109" s="35" t="s">
        <v>289</v>
      </c>
      <c r="I1109" s="35" t="s">
        <v>1759</v>
      </c>
      <c r="J1109" s="88" t="s">
        <v>1734</v>
      </c>
      <c r="K1109" s="117"/>
      <c r="L1109" s="91"/>
      <c r="M1109" s="117"/>
      <c r="N1109" s="91"/>
      <c r="O1109" s="91"/>
      <c r="P1109" s="91"/>
      <c r="Q1109" s="91"/>
      <c r="R1109" s="91"/>
      <c r="S1109" s="91"/>
    </row>
    <row r="1110" spans="1:19" customFormat="1" ht="89.25" x14ac:dyDescent="0.25">
      <c r="A1110" s="62" t="s">
        <v>1723</v>
      </c>
      <c r="B1110" s="7" t="s">
        <v>2684</v>
      </c>
      <c r="C1110" s="159" t="s">
        <v>2698</v>
      </c>
      <c r="D1110" s="7" t="s">
        <v>2696</v>
      </c>
      <c r="E1110" s="35" t="s">
        <v>1728</v>
      </c>
      <c r="F1110" s="34">
        <v>46</v>
      </c>
      <c r="G1110" s="35" t="s">
        <v>290</v>
      </c>
      <c r="H1110" s="35" t="s">
        <v>291</v>
      </c>
      <c r="I1110" s="35" t="s">
        <v>292</v>
      </c>
      <c r="J1110" s="88" t="s">
        <v>1734</v>
      </c>
      <c r="K1110" s="117"/>
      <c r="L1110" s="91"/>
      <c r="M1110" s="117"/>
      <c r="N1110" s="91"/>
      <c r="O1110" s="91"/>
      <c r="P1110" s="91"/>
      <c r="Q1110" s="91"/>
      <c r="R1110" s="91"/>
      <c r="S1110" s="91"/>
    </row>
    <row r="1111" spans="1:19" customFormat="1" ht="89.25" x14ac:dyDescent="0.25">
      <c r="A1111" s="62" t="s">
        <v>1723</v>
      </c>
      <c r="B1111" s="7" t="s">
        <v>2684</v>
      </c>
      <c r="C1111" s="159" t="s">
        <v>2698</v>
      </c>
      <c r="D1111" s="7" t="s">
        <v>2696</v>
      </c>
      <c r="E1111" s="35" t="s">
        <v>1728</v>
      </c>
      <c r="F1111" s="34">
        <v>49</v>
      </c>
      <c r="G1111" s="35" t="s">
        <v>293</v>
      </c>
      <c r="H1111" s="35" t="s">
        <v>294</v>
      </c>
      <c r="I1111" s="35" t="s">
        <v>295</v>
      </c>
      <c r="J1111" s="88" t="s">
        <v>1734</v>
      </c>
      <c r="K1111" s="117"/>
      <c r="L1111" s="91"/>
      <c r="M1111" s="117"/>
      <c r="N1111" s="91"/>
      <c r="O1111" s="91"/>
      <c r="P1111" s="91"/>
      <c r="Q1111" s="91"/>
      <c r="R1111" s="91"/>
      <c r="S1111" s="91"/>
    </row>
    <row r="1112" spans="1:19" customFormat="1" ht="89.25" x14ac:dyDescent="0.25">
      <c r="A1112" s="62" t="s">
        <v>1723</v>
      </c>
      <c r="B1112" s="7" t="s">
        <v>2684</v>
      </c>
      <c r="C1112" s="159" t="s">
        <v>2698</v>
      </c>
      <c r="D1112" s="7" t="s">
        <v>2696</v>
      </c>
      <c r="E1112" s="35" t="s">
        <v>1728</v>
      </c>
      <c r="F1112" s="34">
        <v>50</v>
      </c>
      <c r="G1112" s="35" t="s">
        <v>296</v>
      </c>
      <c r="H1112" s="35" t="s">
        <v>297</v>
      </c>
      <c r="I1112" s="35" t="s">
        <v>298</v>
      </c>
      <c r="J1112" s="88" t="s">
        <v>1734</v>
      </c>
      <c r="K1112" s="117"/>
      <c r="L1112" s="91"/>
      <c r="M1112" s="117"/>
      <c r="N1112" s="91"/>
      <c r="O1112" s="91"/>
      <c r="P1112" s="91"/>
      <c r="Q1112" s="91"/>
      <c r="R1112" s="91"/>
      <c r="S1112" s="91"/>
    </row>
    <row r="1113" spans="1:19" customFormat="1" ht="90" x14ac:dyDescent="0.25">
      <c r="A1113" s="62" t="s">
        <v>1723</v>
      </c>
      <c r="B1113" s="7" t="s">
        <v>2684</v>
      </c>
      <c r="C1113" s="159" t="s">
        <v>2698</v>
      </c>
      <c r="D1113" s="7" t="s">
        <v>2696</v>
      </c>
      <c r="E1113" s="35" t="s">
        <v>1728</v>
      </c>
      <c r="F1113" s="34">
        <v>51</v>
      </c>
      <c r="G1113" s="35" t="s">
        <v>299</v>
      </c>
      <c r="H1113" s="35" t="s">
        <v>300</v>
      </c>
      <c r="I1113" s="35" t="s">
        <v>301</v>
      </c>
      <c r="J1113" s="88" t="s">
        <v>1735</v>
      </c>
      <c r="K1113" s="117"/>
      <c r="L1113" s="91"/>
      <c r="M1113" s="117"/>
      <c r="N1113" s="91"/>
      <c r="O1113" s="91"/>
      <c r="P1113" s="91"/>
      <c r="Q1113" s="91"/>
      <c r="R1113" s="91"/>
      <c r="S1113" s="91"/>
    </row>
    <row r="1114" spans="1:19" customFormat="1" ht="90" x14ac:dyDescent="0.25">
      <c r="A1114" s="62" t="s">
        <v>1723</v>
      </c>
      <c r="B1114" s="7" t="s">
        <v>2684</v>
      </c>
      <c r="C1114" s="159" t="s">
        <v>2698</v>
      </c>
      <c r="D1114" s="7" t="s">
        <v>2696</v>
      </c>
      <c r="E1114" s="35" t="s">
        <v>1728</v>
      </c>
      <c r="F1114" s="34">
        <v>52</v>
      </c>
      <c r="G1114" s="35" t="s">
        <v>302</v>
      </c>
      <c r="H1114" s="35" t="s">
        <v>303</v>
      </c>
      <c r="I1114" s="35" t="s">
        <v>304</v>
      </c>
      <c r="J1114" s="88" t="s">
        <v>1735</v>
      </c>
      <c r="K1114" s="117"/>
      <c r="L1114" s="91"/>
      <c r="M1114" s="117"/>
      <c r="N1114" s="91"/>
      <c r="O1114" s="91"/>
      <c r="P1114" s="91"/>
      <c r="Q1114" s="91"/>
      <c r="R1114" s="91"/>
      <c r="S1114" s="91"/>
    </row>
    <row r="1115" spans="1:19" customFormat="1" ht="89.25" x14ac:dyDescent="0.25">
      <c r="A1115" s="62" t="s">
        <v>1723</v>
      </c>
      <c r="B1115" s="7" t="s">
        <v>2684</v>
      </c>
      <c r="C1115" s="159" t="s">
        <v>2698</v>
      </c>
      <c r="D1115" s="7" t="s">
        <v>2696</v>
      </c>
      <c r="E1115" s="35" t="s">
        <v>1728</v>
      </c>
      <c r="F1115" s="34">
        <v>53</v>
      </c>
      <c r="G1115" s="35" t="s">
        <v>305</v>
      </c>
      <c r="H1115" s="35" t="s">
        <v>306</v>
      </c>
      <c r="I1115" s="35" t="s">
        <v>307</v>
      </c>
      <c r="J1115" s="88" t="s">
        <v>1734</v>
      </c>
      <c r="K1115" s="117"/>
      <c r="L1115" s="91"/>
      <c r="M1115" s="117"/>
      <c r="N1115" s="91"/>
      <c r="O1115" s="91"/>
      <c r="P1115" s="91"/>
      <c r="Q1115" s="91"/>
      <c r="R1115" s="91"/>
      <c r="S1115" s="91"/>
    </row>
    <row r="1116" spans="1:19" customFormat="1" ht="105" x14ac:dyDescent="0.25">
      <c r="A1116" s="62" t="s">
        <v>1723</v>
      </c>
      <c r="B1116" s="7" t="s">
        <v>2684</v>
      </c>
      <c r="C1116" s="159" t="s">
        <v>2698</v>
      </c>
      <c r="D1116" s="7" t="s">
        <v>2696</v>
      </c>
      <c r="E1116" s="35" t="s">
        <v>1728</v>
      </c>
      <c r="F1116" s="34">
        <v>61</v>
      </c>
      <c r="G1116" s="35" t="s">
        <v>308</v>
      </c>
      <c r="H1116" s="35" t="s">
        <v>309</v>
      </c>
      <c r="I1116" s="35" t="s">
        <v>276</v>
      </c>
      <c r="J1116" s="115" t="s">
        <v>1733</v>
      </c>
      <c r="K1116" s="117"/>
      <c r="L1116" s="91"/>
      <c r="M1116" s="117"/>
      <c r="N1116" s="91"/>
      <c r="O1116" s="91"/>
      <c r="P1116" s="91"/>
      <c r="Q1116" s="91"/>
      <c r="R1116" s="91"/>
      <c r="S1116" s="91"/>
    </row>
    <row r="1117" spans="1:19" customFormat="1" ht="90" x14ac:dyDescent="0.25">
      <c r="A1117" s="62" t="s">
        <v>1723</v>
      </c>
      <c r="B1117" s="7" t="s">
        <v>2684</v>
      </c>
      <c r="C1117" s="159" t="s">
        <v>2698</v>
      </c>
      <c r="D1117" s="7" t="s">
        <v>2696</v>
      </c>
      <c r="E1117" s="35" t="s">
        <v>1728</v>
      </c>
      <c r="F1117" s="34">
        <v>63</v>
      </c>
      <c r="G1117" s="35" t="s">
        <v>310</v>
      </c>
      <c r="H1117" s="35" t="s">
        <v>311</v>
      </c>
      <c r="I1117" s="35" t="s">
        <v>257</v>
      </c>
      <c r="J1117" s="88" t="s">
        <v>1735</v>
      </c>
      <c r="K1117" s="117"/>
      <c r="L1117" s="91"/>
      <c r="M1117" s="117"/>
      <c r="N1117" s="91"/>
      <c r="O1117" s="91"/>
      <c r="P1117" s="91"/>
      <c r="Q1117" s="91"/>
      <c r="R1117" s="91"/>
      <c r="S1117" s="91"/>
    </row>
    <row r="1118" spans="1:19" customFormat="1" ht="89.25" x14ac:dyDescent="0.25">
      <c r="A1118" s="62" t="s">
        <v>1723</v>
      </c>
      <c r="B1118" s="7" t="s">
        <v>2684</v>
      </c>
      <c r="C1118" s="159" t="s">
        <v>2698</v>
      </c>
      <c r="D1118" s="7" t="s">
        <v>2696</v>
      </c>
      <c r="E1118" s="35" t="s">
        <v>1728</v>
      </c>
      <c r="F1118" s="34">
        <v>65</v>
      </c>
      <c r="G1118" s="35" t="s">
        <v>312</v>
      </c>
      <c r="H1118" s="35" t="s">
        <v>313</v>
      </c>
      <c r="I1118" s="35" t="s">
        <v>314</v>
      </c>
      <c r="J1118" s="88" t="s">
        <v>1734</v>
      </c>
      <c r="K1118" s="117"/>
      <c r="L1118" s="91"/>
      <c r="M1118" s="117"/>
      <c r="N1118" s="91"/>
      <c r="O1118" s="91"/>
      <c r="P1118" s="91"/>
      <c r="Q1118" s="91"/>
      <c r="R1118" s="91"/>
      <c r="S1118" s="91"/>
    </row>
    <row r="1119" spans="1:19" customFormat="1" ht="140.25" x14ac:dyDescent="0.25">
      <c r="A1119" s="62" t="s">
        <v>1723</v>
      </c>
      <c r="B1119" s="7" t="s">
        <v>2684</v>
      </c>
      <c r="C1119" s="159" t="s">
        <v>2698</v>
      </c>
      <c r="D1119" s="7" t="s">
        <v>2696</v>
      </c>
      <c r="E1119" s="35" t="s">
        <v>1728</v>
      </c>
      <c r="F1119" s="34">
        <v>68</v>
      </c>
      <c r="G1119" s="35" t="s">
        <v>315</v>
      </c>
      <c r="H1119" s="35" t="s">
        <v>316</v>
      </c>
      <c r="I1119" s="35" t="s">
        <v>317</v>
      </c>
      <c r="J1119" s="88" t="s">
        <v>1734</v>
      </c>
      <c r="K1119" s="117"/>
      <c r="L1119" s="91"/>
      <c r="M1119" s="117"/>
      <c r="N1119" s="91"/>
      <c r="O1119" s="91"/>
      <c r="P1119" s="91"/>
      <c r="Q1119" s="91"/>
      <c r="R1119" s="91"/>
      <c r="S1119" s="91"/>
    </row>
    <row r="1120" spans="1:19" customFormat="1" ht="89.25" x14ac:dyDescent="0.25">
      <c r="A1120" s="62" t="s">
        <v>1723</v>
      </c>
      <c r="B1120" s="7" t="s">
        <v>2684</v>
      </c>
      <c r="C1120" s="159" t="s">
        <v>2698</v>
      </c>
      <c r="D1120" s="7" t="s">
        <v>2696</v>
      </c>
      <c r="E1120" s="35" t="s">
        <v>1728</v>
      </c>
      <c r="F1120" s="34">
        <v>336</v>
      </c>
      <c r="G1120" s="35" t="s">
        <v>327</v>
      </c>
      <c r="H1120" s="35" t="s">
        <v>328</v>
      </c>
      <c r="I1120" s="35" t="s">
        <v>287</v>
      </c>
      <c r="J1120" s="88" t="s">
        <v>1734</v>
      </c>
      <c r="K1120" s="117"/>
      <c r="L1120" s="91"/>
      <c r="M1120" s="117"/>
      <c r="N1120" s="91"/>
      <c r="O1120" s="91"/>
      <c r="P1120" s="91"/>
      <c r="Q1120" s="91"/>
      <c r="R1120" s="91"/>
      <c r="S1120" s="91"/>
    </row>
    <row r="1121" spans="1:19" customFormat="1" ht="89.25" x14ac:dyDescent="0.25">
      <c r="A1121" s="62" t="s">
        <v>1723</v>
      </c>
      <c r="B1121" s="7" t="s">
        <v>2684</v>
      </c>
      <c r="C1121" s="159" t="s">
        <v>2698</v>
      </c>
      <c r="D1121" s="7" t="s">
        <v>2696</v>
      </c>
      <c r="E1121" s="35" t="s">
        <v>1728</v>
      </c>
      <c r="F1121" s="34">
        <v>357</v>
      </c>
      <c r="G1121" s="35" t="s">
        <v>329</v>
      </c>
      <c r="H1121" s="35" t="s">
        <v>330</v>
      </c>
      <c r="I1121" s="35" t="s">
        <v>8</v>
      </c>
      <c r="J1121" s="88" t="s">
        <v>1734</v>
      </c>
      <c r="K1121" s="117"/>
      <c r="L1121" s="91"/>
      <c r="M1121" s="117"/>
      <c r="N1121" s="91"/>
      <c r="O1121" s="91"/>
      <c r="P1121" s="91"/>
      <c r="Q1121" s="91"/>
      <c r="R1121" s="91"/>
      <c r="S1121" s="91"/>
    </row>
    <row r="1122" spans="1:19" customFormat="1" ht="89.25" x14ac:dyDescent="0.25">
      <c r="A1122" s="62" t="s">
        <v>1723</v>
      </c>
      <c r="B1122" s="7" t="s">
        <v>2684</v>
      </c>
      <c r="C1122" s="159" t="s">
        <v>2698</v>
      </c>
      <c r="D1122" s="7" t="s">
        <v>2696</v>
      </c>
      <c r="E1122" s="35" t="s">
        <v>1728</v>
      </c>
      <c r="F1122" s="34">
        <v>360</v>
      </c>
      <c r="G1122" s="35" t="s">
        <v>331</v>
      </c>
      <c r="H1122" s="35" t="s">
        <v>332</v>
      </c>
      <c r="I1122" s="35" t="s">
        <v>295</v>
      </c>
      <c r="J1122" s="88" t="s">
        <v>1734</v>
      </c>
      <c r="K1122" s="117"/>
      <c r="L1122" s="91"/>
      <c r="M1122" s="117"/>
      <c r="N1122" s="91"/>
      <c r="O1122" s="91"/>
      <c r="P1122" s="91"/>
      <c r="Q1122" s="91"/>
      <c r="R1122" s="91"/>
      <c r="S1122" s="91"/>
    </row>
    <row r="1123" spans="1:19" customFormat="1" ht="89.25" x14ac:dyDescent="0.25">
      <c r="A1123" s="62" t="s">
        <v>1723</v>
      </c>
      <c r="B1123" s="7" t="s">
        <v>2684</v>
      </c>
      <c r="C1123" s="159" t="s">
        <v>2698</v>
      </c>
      <c r="D1123" s="7" t="s">
        <v>2696</v>
      </c>
      <c r="E1123" s="35" t="s">
        <v>1728</v>
      </c>
      <c r="F1123" s="34" t="s">
        <v>333</v>
      </c>
      <c r="G1123" s="35" t="s">
        <v>331</v>
      </c>
      <c r="H1123" s="35" t="s">
        <v>332</v>
      </c>
      <c r="I1123" s="35" t="s">
        <v>334</v>
      </c>
      <c r="J1123" s="88" t="s">
        <v>1734</v>
      </c>
      <c r="K1123" s="117"/>
      <c r="L1123" s="91"/>
      <c r="M1123" s="117"/>
      <c r="N1123" s="91"/>
      <c r="O1123" s="91"/>
      <c r="P1123" s="91"/>
      <c r="Q1123" s="91"/>
      <c r="R1123" s="91"/>
      <c r="S1123" s="91"/>
    </row>
    <row r="1124" spans="1:19" customFormat="1" ht="89.25" x14ac:dyDescent="0.25">
      <c r="A1124" s="62" t="s">
        <v>1723</v>
      </c>
      <c r="B1124" s="7" t="s">
        <v>2684</v>
      </c>
      <c r="C1124" s="159" t="s">
        <v>2698</v>
      </c>
      <c r="D1124" s="7" t="s">
        <v>2696</v>
      </c>
      <c r="E1124" s="35" t="s">
        <v>1728</v>
      </c>
      <c r="F1124" s="34" t="s">
        <v>335</v>
      </c>
      <c r="G1124" s="35" t="s">
        <v>331</v>
      </c>
      <c r="H1124" s="35" t="s">
        <v>332</v>
      </c>
      <c r="I1124" s="35" t="s">
        <v>1759</v>
      </c>
      <c r="J1124" s="88" t="s">
        <v>1734</v>
      </c>
      <c r="K1124" s="117"/>
      <c r="L1124" s="91"/>
      <c r="M1124" s="117"/>
      <c r="N1124" s="91"/>
      <c r="O1124" s="91"/>
      <c r="P1124" s="91"/>
      <c r="Q1124" s="91"/>
      <c r="R1124" s="91"/>
      <c r="S1124" s="91"/>
    </row>
    <row r="1125" spans="1:19" customFormat="1" ht="90" x14ac:dyDescent="0.25">
      <c r="A1125" s="62" t="s">
        <v>1723</v>
      </c>
      <c r="B1125" s="7" t="s">
        <v>2684</v>
      </c>
      <c r="C1125" s="159" t="s">
        <v>2698</v>
      </c>
      <c r="D1125" s="7" t="s">
        <v>2696</v>
      </c>
      <c r="E1125" s="35" t="s">
        <v>1728</v>
      </c>
      <c r="F1125" s="34">
        <v>373</v>
      </c>
      <c r="G1125" s="35" t="s">
        <v>336</v>
      </c>
      <c r="H1125" s="35" t="s">
        <v>337</v>
      </c>
      <c r="I1125" s="35" t="s">
        <v>338</v>
      </c>
      <c r="J1125" s="88" t="s">
        <v>1735</v>
      </c>
      <c r="K1125" s="117"/>
      <c r="L1125" s="91"/>
      <c r="M1125" s="117"/>
      <c r="N1125" s="91"/>
      <c r="O1125" s="91"/>
      <c r="P1125" s="91"/>
      <c r="Q1125" s="91"/>
      <c r="R1125" s="91"/>
      <c r="S1125" s="91"/>
    </row>
    <row r="1126" spans="1:19" customFormat="1" ht="89.25" x14ac:dyDescent="0.25">
      <c r="A1126" s="62" t="s">
        <v>1723</v>
      </c>
      <c r="B1126" s="7" t="s">
        <v>2684</v>
      </c>
      <c r="C1126" s="159" t="s">
        <v>2698</v>
      </c>
      <c r="D1126" s="7" t="s">
        <v>2696</v>
      </c>
      <c r="E1126" s="35" t="s">
        <v>1728</v>
      </c>
      <c r="F1126" s="34">
        <v>571</v>
      </c>
      <c r="G1126" s="35" t="s">
        <v>339</v>
      </c>
      <c r="H1126" s="35" t="s">
        <v>340</v>
      </c>
      <c r="I1126" s="35" t="s">
        <v>287</v>
      </c>
      <c r="J1126" s="88" t="s">
        <v>1734</v>
      </c>
      <c r="K1126" s="117"/>
      <c r="L1126" s="91"/>
      <c r="M1126" s="117"/>
      <c r="N1126" s="91"/>
      <c r="O1126" s="91"/>
      <c r="P1126" s="91"/>
      <c r="Q1126" s="91"/>
      <c r="R1126" s="91"/>
      <c r="S1126" s="91"/>
    </row>
    <row r="1127" spans="1:19" customFormat="1" ht="89.25" x14ac:dyDescent="0.25">
      <c r="A1127" s="62" t="s">
        <v>1723</v>
      </c>
      <c r="B1127" s="7" t="s">
        <v>2684</v>
      </c>
      <c r="C1127" s="159" t="s">
        <v>2698</v>
      </c>
      <c r="D1127" s="7" t="s">
        <v>2696</v>
      </c>
      <c r="E1127" s="35" t="s">
        <v>1728</v>
      </c>
      <c r="F1127" s="34">
        <v>575</v>
      </c>
      <c r="G1127" s="35" t="s">
        <v>341</v>
      </c>
      <c r="H1127" s="35" t="s">
        <v>342</v>
      </c>
      <c r="I1127" s="35" t="s">
        <v>343</v>
      </c>
      <c r="J1127" s="88" t="s">
        <v>1734</v>
      </c>
      <c r="K1127" s="117"/>
      <c r="L1127" s="91"/>
      <c r="M1127" s="117"/>
      <c r="N1127" s="91"/>
      <c r="O1127" s="91"/>
      <c r="P1127" s="91"/>
      <c r="Q1127" s="91"/>
      <c r="R1127" s="91"/>
      <c r="S1127" s="91"/>
    </row>
    <row r="1128" spans="1:19" customFormat="1" ht="105" x14ac:dyDescent="0.25">
      <c r="A1128" s="62" t="s">
        <v>1723</v>
      </c>
      <c r="B1128" s="7" t="s">
        <v>2684</v>
      </c>
      <c r="C1128" s="159" t="s">
        <v>2698</v>
      </c>
      <c r="D1128" s="7" t="s">
        <v>2696</v>
      </c>
      <c r="E1128" s="35" t="s">
        <v>1728</v>
      </c>
      <c r="F1128" s="34">
        <v>638</v>
      </c>
      <c r="G1128" s="35" t="s">
        <v>344</v>
      </c>
      <c r="H1128" s="35" t="s">
        <v>345</v>
      </c>
      <c r="I1128" s="35" t="s">
        <v>279</v>
      </c>
      <c r="J1128" s="115" t="s">
        <v>1733</v>
      </c>
      <c r="K1128" s="117"/>
      <c r="L1128" s="91"/>
      <c r="M1128" s="117"/>
      <c r="N1128" s="91"/>
      <c r="O1128" s="91"/>
      <c r="P1128" s="91"/>
      <c r="Q1128" s="91"/>
      <c r="R1128" s="91"/>
      <c r="S1128" s="91"/>
    </row>
    <row r="1129" spans="1:19" customFormat="1" ht="89.25" x14ac:dyDescent="0.25">
      <c r="A1129" s="62" t="s">
        <v>1723</v>
      </c>
      <c r="B1129" s="7" t="s">
        <v>2684</v>
      </c>
      <c r="C1129" s="159" t="s">
        <v>2698</v>
      </c>
      <c r="D1129" s="7" t="s">
        <v>2696</v>
      </c>
      <c r="E1129" s="35" t="s">
        <v>1728</v>
      </c>
      <c r="F1129" s="34">
        <v>653</v>
      </c>
      <c r="G1129" s="35" t="s">
        <v>346</v>
      </c>
      <c r="H1129" s="35" t="s">
        <v>347</v>
      </c>
      <c r="I1129" s="35" t="s">
        <v>24</v>
      </c>
      <c r="J1129" s="88" t="s">
        <v>1734</v>
      </c>
      <c r="K1129" s="117"/>
      <c r="L1129" s="91"/>
      <c r="M1129" s="117"/>
      <c r="N1129" s="91"/>
      <c r="O1129" s="91"/>
      <c r="P1129" s="91"/>
      <c r="Q1129" s="91"/>
      <c r="R1129" s="91"/>
      <c r="S1129" s="91"/>
    </row>
    <row r="1130" spans="1:19" customFormat="1" ht="89.25" x14ac:dyDescent="0.25">
      <c r="A1130" s="62" t="s">
        <v>1723</v>
      </c>
      <c r="B1130" s="7" t="s">
        <v>2684</v>
      </c>
      <c r="C1130" s="159" t="s">
        <v>2698</v>
      </c>
      <c r="D1130" s="7" t="s">
        <v>2696</v>
      </c>
      <c r="E1130" s="35" t="s">
        <v>1728</v>
      </c>
      <c r="F1130" s="34">
        <v>664</v>
      </c>
      <c r="G1130" s="35" t="s">
        <v>348</v>
      </c>
      <c r="H1130" s="35" t="s">
        <v>349</v>
      </c>
      <c r="I1130" s="35" t="s">
        <v>276</v>
      </c>
      <c r="J1130" s="88" t="s">
        <v>1734</v>
      </c>
      <c r="K1130" s="117"/>
      <c r="L1130" s="91"/>
      <c r="M1130" s="117"/>
      <c r="N1130" s="91"/>
      <c r="O1130" s="91"/>
      <c r="P1130" s="91"/>
      <c r="Q1130" s="91"/>
      <c r="R1130" s="91"/>
      <c r="S1130" s="91"/>
    </row>
    <row r="1131" spans="1:19" customFormat="1" ht="89.25" x14ac:dyDescent="0.25">
      <c r="A1131" s="62" t="s">
        <v>1723</v>
      </c>
      <c r="B1131" s="7" t="s">
        <v>2684</v>
      </c>
      <c r="C1131" s="159" t="s">
        <v>2698</v>
      </c>
      <c r="D1131" s="7" t="s">
        <v>2696</v>
      </c>
      <c r="E1131" s="35" t="s">
        <v>1728</v>
      </c>
      <c r="F1131" s="34">
        <v>679</v>
      </c>
      <c r="G1131" s="35" t="s">
        <v>350</v>
      </c>
      <c r="H1131" s="35" t="s">
        <v>351</v>
      </c>
      <c r="I1131" s="35" t="s">
        <v>352</v>
      </c>
      <c r="J1131" s="88" t="s">
        <v>1734</v>
      </c>
      <c r="K1131" s="117"/>
      <c r="L1131" s="91"/>
      <c r="M1131" s="117"/>
      <c r="N1131" s="91"/>
      <c r="O1131" s="91"/>
      <c r="P1131" s="91"/>
      <c r="Q1131" s="91"/>
      <c r="R1131" s="91"/>
      <c r="S1131" s="91"/>
    </row>
    <row r="1132" spans="1:19" customFormat="1" ht="89.25" x14ac:dyDescent="0.25">
      <c r="A1132" s="62" t="s">
        <v>1723</v>
      </c>
      <c r="B1132" s="7" t="s">
        <v>2684</v>
      </c>
      <c r="C1132" s="159" t="s">
        <v>2698</v>
      </c>
      <c r="D1132" s="7" t="s">
        <v>2696</v>
      </c>
      <c r="E1132" s="35" t="s">
        <v>1728</v>
      </c>
      <c r="F1132" s="34">
        <v>418</v>
      </c>
      <c r="G1132" s="35" t="s">
        <v>353</v>
      </c>
      <c r="H1132" s="35" t="s">
        <v>354</v>
      </c>
      <c r="I1132" s="35" t="s">
        <v>292</v>
      </c>
      <c r="J1132" s="88" t="s">
        <v>1734</v>
      </c>
      <c r="K1132" s="117"/>
      <c r="L1132" s="91"/>
      <c r="M1132" s="117"/>
      <c r="N1132" s="91"/>
      <c r="O1132" s="91"/>
      <c r="P1132" s="91"/>
      <c r="Q1132" s="91"/>
      <c r="R1132" s="91"/>
      <c r="S1132" s="91"/>
    </row>
    <row r="1133" spans="1:19" customFormat="1" ht="90" x14ac:dyDescent="0.25">
      <c r="A1133" s="62" t="s">
        <v>1723</v>
      </c>
      <c r="B1133" s="7" t="s">
        <v>2684</v>
      </c>
      <c r="C1133" s="159" t="s">
        <v>2698</v>
      </c>
      <c r="D1133" s="7" t="s">
        <v>2696</v>
      </c>
      <c r="E1133" s="35" t="s">
        <v>1728</v>
      </c>
      <c r="F1133" s="34">
        <v>430</v>
      </c>
      <c r="G1133" s="35" t="s">
        <v>355</v>
      </c>
      <c r="H1133" s="35" t="s">
        <v>356</v>
      </c>
      <c r="I1133" s="35" t="s">
        <v>357</v>
      </c>
      <c r="J1133" s="88" t="s">
        <v>1735</v>
      </c>
      <c r="K1133" s="117"/>
      <c r="L1133" s="91"/>
      <c r="M1133" s="117"/>
      <c r="N1133" s="91"/>
      <c r="O1133" s="91"/>
      <c r="P1133" s="91"/>
      <c r="Q1133" s="91"/>
      <c r="R1133" s="91"/>
      <c r="S1133" s="91"/>
    </row>
    <row r="1134" spans="1:19" customFormat="1" ht="105" x14ac:dyDescent="0.25">
      <c r="A1134" s="62" t="s">
        <v>1723</v>
      </c>
      <c r="B1134" s="7" t="s">
        <v>2684</v>
      </c>
      <c r="C1134" s="159" t="s">
        <v>2698</v>
      </c>
      <c r="D1134" s="7" t="s">
        <v>2696</v>
      </c>
      <c r="E1134" s="35" t="s">
        <v>1728</v>
      </c>
      <c r="F1134" s="34">
        <v>556</v>
      </c>
      <c r="G1134" s="35" t="s">
        <v>358</v>
      </c>
      <c r="H1134" s="35" t="s">
        <v>359</v>
      </c>
      <c r="I1134" s="35" t="s">
        <v>360</v>
      </c>
      <c r="J1134" s="116" t="s">
        <v>1733</v>
      </c>
      <c r="K1134" s="117"/>
      <c r="L1134" s="91"/>
      <c r="M1134" s="117"/>
      <c r="N1134" s="91"/>
      <c r="O1134" s="91"/>
      <c r="P1134" s="91"/>
      <c r="Q1134" s="91"/>
      <c r="R1134" s="91"/>
      <c r="S1134" s="91"/>
    </row>
    <row r="1135" spans="1:19" customFormat="1" ht="90" x14ac:dyDescent="0.25">
      <c r="A1135" s="62" t="s">
        <v>1723</v>
      </c>
      <c r="B1135" s="7" t="s">
        <v>2684</v>
      </c>
      <c r="C1135" s="159" t="s">
        <v>2698</v>
      </c>
      <c r="D1135" s="7" t="s">
        <v>2696</v>
      </c>
      <c r="E1135" s="35" t="s">
        <v>1728</v>
      </c>
      <c r="F1135" s="34">
        <v>585</v>
      </c>
      <c r="G1135" s="35" t="s">
        <v>361</v>
      </c>
      <c r="H1135" s="35" t="s">
        <v>362</v>
      </c>
      <c r="I1135" s="35" t="s">
        <v>8</v>
      </c>
      <c r="J1135" s="88" t="s">
        <v>1735</v>
      </c>
      <c r="K1135" s="117"/>
      <c r="L1135" s="91"/>
      <c r="M1135" s="117"/>
      <c r="N1135" s="91"/>
      <c r="O1135" s="91"/>
      <c r="P1135" s="91"/>
      <c r="Q1135" s="91"/>
      <c r="R1135" s="91"/>
      <c r="S1135" s="91"/>
    </row>
    <row r="1136" spans="1:19" customFormat="1" ht="90" x14ac:dyDescent="0.25">
      <c r="A1136" s="62" t="s">
        <v>1723</v>
      </c>
      <c r="B1136" s="7" t="s">
        <v>2684</v>
      </c>
      <c r="C1136" s="159" t="s">
        <v>2698</v>
      </c>
      <c r="D1136" s="7" t="s">
        <v>2696</v>
      </c>
      <c r="E1136" s="35" t="s">
        <v>1728</v>
      </c>
      <c r="F1136" s="34">
        <v>620</v>
      </c>
      <c r="G1136" s="35" t="s">
        <v>363</v>
      </c>
      <c r="H1136" s="35" t="s">
        <v>364</v>
      </c>
      <c r="I1136" s="35" t="s">
        <v>8</v>
      </c>
      <c r="J1136" s="88" t="s">
        <v>1735</v>
      </c>
      <c r="K1136" s="117"/>
      <c r="L1136" s="91"/>
      <c r="M1136" s="117"/>
      <c r="N1136" s="91"/>
      <c r="O1136" s="91"/>
      <c r="P1136" s="91"/>
      <c r="Q1136" s="91"/>
      <c r="R1136" s="91"/>
      <c r="S1136" s="91"/>
    </row>
    <row r="1137" spans="1:19" customFormat="1" ht="105" x14ac:dyDescent="0.25">
      <c r="A1137" s="62" t="s">
        <v>1723</v>
      </c>
      <c r="B1137" s="7" t="s">
        <v>2684</v>
      </c>
      <c r="C1137" s="159" t="s">
        <v>2698</v>
      </c>
      <c r="D1137" s="7" t="s">
        <v>2696</v>
      </c>
      <c r="E1137" s="35" t="s">
        <v>1728</v>
      </c>
      <c r="F1137" s="34">
        <v>329</v>
      </c>
      <c r="G1137" s="35" t="s">
        <v>365</v>
      </c>
      <c r="H1137" s="35" t="s">
        <v>366</v>
      </c>
      <c r="I1137" s="35" t="s">
        <v>279</v>
      </c>
      <c r="J1137" s="116" t="s">
        <v>1736</v>
      </c>
      <c r="K1137" s="117"/>
      <c r="L1137" s="91"/>
      <c r="M1137" s="117"/>
      <c r="N1137" s="91"/>
      <c r="O1137" s="91"/>
      <c r="P1137" s="91"/>
      <c r="Q1137" s="91"/>
      <c r="R1137" s="91"/>
      <c r="S1137" s="91"/>
    </row>
    <row r="1138" spans="1:19" customFormat="1" ht="89.25" x14ac:dyDescent="0.25">
      <c r="A1138" s="62" t="s">
        <v>1723</v>
      </c>
      <c r="B1138" s="7" t="s">
        <v>2684</v>
      </c>
      <c r="C1138" s="159" t="s">
        <v>2698</v>
      </c>
      <c r="D1138" s="7" t="s">
        <v>2696</v>
      </c>
      <c r="E1138" s="35" t="s">
        <v>1728</v>
      </c>
      <c r="F1138" s="34">
        <v>338</v>
      </c>
      <c r="G1138" s="35" t="s">
        <v>367</v>
      </c>
      <c r="H1138" s="35" t="s">
        <v>368</v>
      </c>
      <c r="I1138" s="35" t="s">
        <v>369</v>
      </c>
      <c r="J1138" s="88" t="s">
        <v>1734</v>
      </c>
      <c r="K1138" s="117"/>
      <c r="L1138" s="91"/>
      <c r="M1138" s="117"/>
      <c r="N1138" s="91"/>
      <c r="O1138" s="91"/>
      <c r="P1138" s="91"/>
      <c r="Q1138" s="91"/>
      <c r="R1138" s="91"/>
      <c r="S1138" s="91"/>
    </row>
    <row r="1139" spans="1:19" customFormat="1" ht="105" x14ac:dyDescent="0.25">
      <c r="A1139" s="62" t="s">
        <v>1723</v>
      </c>
      <c r="B1139" s="7" t="s">
        <v>2684</v>
      </c>
      <c r="C1139" s="159" t="s">
        <v>2698</v>
      </c>
      <c r="D1139" s="7" t="s">
        <v>2696</v>
      </c>
      <c r="E1139" s="35" t="s">
        <v>1728</v>
      </c>
      <c r="F1139" s="34">
        <v>28</v>
      </c>
      <c r="G1139" s="35" t="s">
        <v>370</v>
      </c>
      <c r="H1139" s="35" t="s">
        <v>371</v>
      </c>
      <c r="I1139" s="35" t="s">
        <v>279</v>
      </c>
      <c r="J1139" s="116" t="s">
        <v>1736</v>
      </c>
      <c r="K1139" s="117"/>
      <c r="L1139" s="91"/>
      <c r="M1139" s="117"/>
      <c r="N1139" s="91"/>
      <c r="O1139" s="91"/>
      <c r="P1139" s="91"/>
      <c r="Q1139" s="91"/>
      <c r="R1139" s="91"/>
      <c r="S1139" s="91"/>
    </row>
    <row r="1140" spans="1:19" customFormat="1" ht="105" x14ac:dyDescent="0.25">
      <c r="A1140" s="62" t="s">
        <v>1723</v>
      </c>
      <c r="B1140" s="7" t="s">
        <v>2684</v>
      </c>
      <c r="C1140" s="159" t="s">
        <v>2698</v>
      </c>
      <c r="D1140" s="7" t="s">
        <v>2696</v>
      </c>
      <c r="E1140" s="35" t="s">
        <v>1728</v>
      </c>
      <c r="F1140" s="34">
        <v>29</v>
      </c>
      <c r="G1140" s="35" t="s">
        <v>372</v>
      </c>
      <c r="H1140" s="35" t="s">
        <v>373</v>
      </c>
      <c r="I1140" s="35" t="s">
        <v>279</v>
      </c>
      <c r="J1140" s="115" t="s">
        <v>1733</v>
      </c>
      <c r="K1140" s="117"/>
      <c r="L1140" s="91"/>
      <c r="M1140" s="117"/>
      <c r="N1140" s="91"/>
      <c r="O1140" s="91"/>
      <c r="P1140" s="91"/>
      <c r="Q1140" s="91"/>
      <c r="R1140" s="91"/>
      <c r="S1140" s="91"/>
    </row>
    <row r="1141" spans="1:19" customFormat="1" ht="89.25" x14ac:dyDescent="0.25">
      <c r="A1141" s="62" t="s">
        <v>1723</v>
      </c>
      <c r="B1141" s="7" t="s">
        <v>2684</v>
      </c>
      <c r="C1141" s="159" t="s">
        <v>2698</v>
      </c>
      <c r="D1141" s="7" t="s">
        <v>2696</v>
      </c>
      <c r="E1141" s="35" t="s">
        <v>1728</v>
      </c>
      <c r="F1141" s="34">
        <v>39</v>
      </c>
      <c r="G1141" s="35" t="s">
        <v>374</v>
      </c>
      <c r="H1141" s="35" t="s">
        <v>375</v>
      </c>
      <c r="I1141" s="35" t="s">
        <v>279</v>
      </c>
      <c r="J1141" s="88" t="s">
        <v>1734</v>
      </c>
      <c r="K1141" s="117"/>
      <c r="L1141" s="91"/>
      <c r="M1141" s="117"/>
      <c r="N1141" s="91"/>
      <c r="O1141" s="91"/>
      <c r="P1141" s="91"/>
      <c r="Q1141" s="91"/>
      <c r="R1141" s="91"/>
      <c r="S1141" s="91"/>
    </row>
    <row r="1142" spans="1:19" customFormat="1" ht="89.25" x14ac:dyDescent="0.25">
      <c r="A1142" s="62" t="s">
        <v>1723</v>
      </c>
      <c r="B1142" s="7" t="s">
        <v>2684</v>
      </c>
      <c r="C1142" s="159" t="s">
        <v>2698</v>
      </c>
      <c r="D1142" s="7" t="s">
        <v>2696</v>
      </c>
      <c r="E1142" s="35" t="s">
        <v>1728</v>
      </c>
      <c r="F1142" s="34">
        <v>41</v>
      </c>
      <c r="G1142" s="35" t="s">
        <v>376</v>
      </c>
      <c r="H1142" s="35" t="s">
        <v>377</v>
      </c>
      <c r="I1142" s="35" t="s">
        <v>378</v>
      </c>
      <c r="J1142" s="88" t="s">
        <v>1734</v>
      </c>
      <c r="K1142" s="117"/>
      <c r="L1142" s="91"/>
      <c r="M1142" s="117"/>
      <c r="N1142" s="91"/>
      <c r="O1142" s="91"/>
      <c r="P1142" s="91"/>
      <c r="Q1142" s="91"/>
      <c r="R1142" s="91"/>
      <c r="S1142" s="91"/>
    </row>
    <row r="1143" spans="1:19" customFormat="1" ht="105" x14ac:dyDescent="0.25">
      <c r="A1143" s="62" t="s">
        <v>1723</v>
      </c>
      <c r="B1143" s="7" t="s">
        <v>2684</v>
      </c>
      <c r="C1143" s="159" t="s">
        <v>2698</v>
      </c>
      <c r="D1143" s="7" t="s">
        <v>2696</v>
      </c>
      <c r="E1143" s="35" t="s">
        <v>1728</v>
      </c>
      <c r="F1143" s="34">
        <v>56</v>
      </c>
      <c r="G1143" s="35" t="s">
        <v>381</v>
      </c>
      <c r="H1143" s="35" t="s">
        <v>382</v>
      </c>
      <c r="I1143" s="35" t="s">
        <v>276</v>
      </c>
      <c r="J1143" s="115" t="s">
        <v>1733</v>
      </c>
      <c r="K1143" s="117"/>
      <c r="L1143" s="91"/>
      <c r="M1143" s="117"/>
      <c r="N1143" s="91"/>
      <c r="O1143" s="91"/>
      <c r="P1143" s="91"/>
      <c r="Q1143" s="91"/>
      <c r="R1143" s="91"/>
      <c r="S1143" s="91"/>
    </row>
    <row r="1144" spans="1:19" customFormat="1" ht="105" x14ac:dyDescent="0.25">
      <c r="A1144" s="62" t="s">
        <v>1723</v>
      </c>
      <c r="B1144" s="7" t="s">
        <v>2684</v>
      </c>
      <c r="C1144" s="159" t="s">
        <v>2698</v>
      </c>
      <c r="D1144" s="7" t="s">
        <v>2696</v>
      </c>
      <c r="E1144" s="35" t="s">
        <v>1728</v>
      </c>
      <c r="F1144" s="34">
        <v>60</v>
      </c>
      <c r="G1144" s="35" t="s">
        <v>383</v>
      </c>
      <c r="H1144" s="35" t="s">
        <v>384</v>
      </c>
      <c r="I1144" s="35" t="s">
        <v>279</v>
      </c>
      <c r="J1144" s="115" t="s">
        <v>1733</v>
      </c>
      <c r="K1144" s="117"/>
      <c r="L1144" s="91"/>
      <c r="M1144" s="117"/>
      <c r="N1144" s="91"/>
      <c r="O1144" s="91"/>
      <c r="P1144" s="91"/>
      <c r="Q1144" s="91"/>
      <c r="R1144" s="91"/>
      <c r="S1144" s="91"/>
    </row>
    <row r="1145" spans="1:19" customFormat="1" ht="90" x14ac:dyDescent="0.25">
      <c r="A1145" s="62" t="s">
        <v>1723</v>
      </c>
      <c r="B1145" s="7" t="s">
        <v>2684</v>
      </c>
      <c r="C1145" s="159" t="s">
        <v>2698</v>
      </c>
      <c r="D1145" s="7" t="s">
        <v>2696</v>
      </c>
      <c r="E1145" s="35" t="s">
        <v>1728</v>
      </c>
      <c r="F1145" s="34">
        <v>62</v>
      </c>
      <c r="G1145" s="35" t="s">
        <v>385</v>
      </c>
      <c r="H1145" s="35" t="s">
        <v>386</v>
      </c>
      <c r="I1145" s="35" t="s">
        <v>387</v>
      </c>
      <c r="J1145" s="88" t="s">
        <v>1735</v>
      </c>
      <c r="K1145" s="117"/>
      <c r="L1145" s="91"/>
      <c r="M1145" s="117"/>
      <c r="N1145" s="91"/>
      <c r="O1145" s="91"/>
      <c r="P1145" s="91"/>
      <c r="Q1145" s="91"/>
      <c r="R1145" s="91"/>
      <c r="S1145" s="91"/>
    </row>
    <row r="1146" spans="1:19" customFormat="1" ht="90" x14ac:dyDescent="0.25">
      <c r="A1146" s="62" t="s">
        <v>1723</v>
      </c>
      <c r="B1146" s="7" t="s">
        <v>2684</v>
      </c>
      <c r="C1146" s="159" t="s">
        <v>2698</v>
      </c>
      <c r="D1146" s="7" t="s">
        <v>2696</v>
      </c>
      <c r="E1146" s="35" t="s">
        <v>1728</v>
      </c>
      <c r="F1146" s="34">
        <v>372</v>
      </c>
      <c r="G1146" s="35" t="s">
        <v>336</v>
      </c>
      <c r="H1146" s="35" t="s">
        <v>388</v>
      </c>
      <c r="I1146" s="35" t="s">
        <v>389</v>
      </c>
      <c r="J1146" s="88" t="s">
        <v>1735</v>
      </c>
      <c r="K1146" s="117"/>
      <c r="L1146" s="91"/>
      <c r="M1146" s="117"/>
      <c r="N1146" s="91"/>
      <c r="O1146" s="91"/>
      <c r="P1146" s="91"/>
      <c r="Q1146" s="91"/>
      <c r="R1146" s="91"/>
      <c r="S1146" s="91"/>
    </row>
    <row r="1147" spans="1:19" customFormat="1" ht="89.25" x14ac:dyDescent="0.25">
      <c r="A1147" s="62" t="s">
        <v>1723</v>
      </c>
      <c r="B1147" s="7" t="s">
        <v>2684</v>
      </c>
      <c r="C1147" s="159" t="s">
        <v>2698</v>
      </c>
      <c r="D1147" s="7" t="s">
        <v>2696</v>
      </c>
      <c r="E1147" s="35" t="s">
        <v>1728</v>
      </c>
      <c r="F1147" s="34" t="s">
        <v>390</v>
      </c>
      <c r="G1147" s="35" t="s">
        <v>293</v>
      </c>
      <c r="H1147" s="35" t="s">
        <v>294</v>
      </c>
      <c r="I1147" s="35" t="s">
        <v>334</v>
      </c>
      <c r="J1147" s="88" t="s">
        <v>1734</v>
      </c>
      <c r="K1147" s="117"/>
      <c r="L1147" s="91"/>
      <c r="M1147" s="117"/>
      <c r="N1147" s="91"/>
      <c r="O1147" s="91"/>
      <c r="P1147" s="91"/>
      <c r="Q1147" s="91"/>
      <c r="R1147" s="91"/>
      <c r="S1147" s="91"/>
    </row>
    <row r="1148" spans="1:19" customFormat="1" ht="89.25" x14ac:dyDescent="0.25">
      <c r="A1148" s="62" t="s">
        <v>1723</v>
      </c>
      <c r="B1148" s="7" t="s">
        <v>2684</v>
      </c>
      <c r="C1148" s="159" t="s">
        <v>2698</v>
      </c>
      <c r="D1148" s="7" t="s">
        <v>2696</v>
      </c>
      <c r="E1148" s="35" t="s">
        <v>1728</v>
      </c>
      <c r="F1148" s="34" t="s">
        <v>391</v>
      </c>
      <c r="G1148" s="35" t="s">
        <v>252</v>
      </c>
      <c r="H1148" s="35" t="s">
        <v>253</v>
      </c>
      <c r="I1148" s="35" t="s">
        <v>1759</v>
      </c>
      <c r="J1148" s="88" t="s">
        <v>1734</v>
      </c>
      <c r="K1148" s="117"/>
      <c r="L1148" s="91"/>
      <c r="M1148" s="117"/>
      <c r="N1148" s="91"/>
      <c r="O1148" s="91"/>
      <c r="P1148" s="91"/>
      <c r="Q1148" s="91"/>
      <c r="R1148" s="91"/>
      <c r="S1148" s="91"/>
    </row>
    <row r="1149" spans="1:19" customFormat="1" ht="90" x14ac:dyDescent="0.25">
      <c r="A1149" s="62" t="s">
        <v>1723</v>
      </c>
      <c r="B1149" s="7" t="s">
        <v>2684</v>
      </c>
      <c r="C1149" s="159" t="s">
        <v>2698</v>
      </c>
      <c r="D1149" s="7" t="s">
        <v>2696</v>
      </c>
      <c r="E1149" s="35" t="s">
        <v>1728</v>
      </c>
      <c r="F1149" s="34">
        <v>371</v>
      </c>
      <c r="G1149" s="35" t="s">
        <v>392</v>
      </c>
      <c r="H1149" s="35" t="s">
        <v>1737</v>
      </c>
      <c r="I1149" s="35" t="s">
        <v>8</v>
      </c>
      <c r="J1149" s="88" t="s">
        <v>1735</v>
      </c>
      <c r="K1149" s="117"/>
      <c r="L1149" s="91"/>
      <c r="M1149" s="117"/>
      <c r="N1149" s="91"/>
      <c r="O1149" s="91"/>
      <c r="P1149" s="91"/>
      <c r="Q1149" s="91"/>
      <c r="R1149" s="91"/>
      <c r="S1149" s="91"/>
    </row>
    <row r="1150" spans="1:19" customFormat="1" ht="89.25" x14ac:dyDescent="0.25">
      <c r="A1150" s="62" t="s">
        <v>1723</v>
      </c>
      <c r="B1150" s="7" t="s">
        <v>2684</v>
      </c>
      <c r="C1150" s="159" t="s">
        <v>2698</v>
      </c>
      <c r="D1150" s="7" t="s">
        <v>2696</v>
      </c>
      <c r="E1150" s="35" t="s">
        <v>1728</v>
      </c>
      <c r="F1150" s="34">
        <v>77</v>
      </c>
      <c r="G1150" s="35" t="s">
        <v>395</v>
      </c>
      <c r="H1150" s="35" t="s">
        <v>395</v>
      </c>
      <c r="I1150" s="35" t="s">
        <v>8</v>
      </c>
      <c r="J1150" s="88" t="s">
        <v>1734</v>
      </c>
      <c r="K1150" s="117"/>
      <c r="L1150" s="91"/>
      <c r="M1150" s="117"/>
      <c r="N1150" s="91"/>
      <c r="O1150" s="91"/>
      <c r="P1150" s="91"/>
      <c r="Q1150" s="91"/>
      <c r="R1150" s="91"/>
      <c r="S1150" s="91"/>
    </row>
    <row r="1151" spans="1:19" customFormat="1" ht="102" x14ac:dyDescent="0.25">
      <c r="A1151" s="62" t="s">
        <v>1723</v>
      </c>
      <c r="B1151" s="7" t="s">
        <v>2684</v>
      </c>
      <c r="C1151" s="159" t="s">
        <v>2698</v>
      </c>
      <c r="D1151" s="7" t="s">
        <v>2696</v>
      </c>
      <c r="E1151" s="35" t="s">
        <v>1728</v>
      </c>
      <c r="F1151" s="34">
        <v>78</v>
      </c>
      <c r="G1151" s="35" t="s">
        <v>396</v>
      </c>
      <c r="H1151" s="35" t="s">
        <v>397</v>
      </c>
      <c r="I1151" s="35" t="s">
        <v>8</v>
      </c>
      <c r="J1151" s="88" t="s">
        <v>1734</v>
      </c>
      <c r="K1151" s="117"/>
      <c r="L1151" s="91"/>
      <c r="M1151" s="117"/>
      <c r="N1151" s="91"/>
      <c r="O1151" s="91"/>
      <c r="P1151" s="91"/>
      <c r="Q1151" s="91"/>
      <c r="R1151" s="91"/>
      <c r="S1151" s="91"/>
    </row>
    <row r="1152" spans="1:19" customFormat="1" ht="105" x14ac:dyDescent="0.25">
      <c r="A1152" s="62" t="s">
        <v>1723</v>
      </c>
      <c r="B1152" s="7" t="s">
        <v>2684</v>
      </c>
      <c r="C1152" s="159" t="s">
        <v>2698</v>
      </c>
      <c r="D1152" s="7" t="s">
        <v>2696</v>
      </c>
      <c r="E1152" s="35" t="s">
        <v>1728</v>
      </c>
      <c r="F1152" s="34">
        <v>30</v>
      </c>
      <c r="G1152" s="35" t="s">
        <v>398</v>
      </c>
      <c r="H1152" s="35" t="s">
        <v>399</v>
      </c>
      <c r="I1152" s="35" t="s">
        <v>8</v>
      </c>
      <c r="J1152" s="116" t="s">
        <v>1736</v>
      </c>
      <c r="K1152" s="117"/>
      <c r="L1152" s="91"/>
      <c r="M1152" s="117"/>
      <c r="N1152" s="91"/>
      <c r="O1152" s="91"/>
      <c r="P1152" s="91"/>
      <c r="Q1152" s="91"/>
      <c r="R1152" s="91"/>
      <c r="S1152" s="91"/>
    </row>
    <row r="1153" spans="1:20" customFormat="1" ht="90" x14ac:dyDescent="0.25">
      <c r="A1153" s="62" t="s">
        <v>1723</v>
      </c>
      <c r="B1153" s="7" t="s">
        <v>2684</v>
      </c>
      <c r="C1153" s="159" t="s">
        <v>2698</v>
      </c>
      <c r="D1153" s="7" t="s">
        <v>2696</v>
      </c>
      <c r="E1153" s="35" t="s">
        <v>1728</v>
      </c>
      <c r="F1153" s="34">
        <v>44</v>
      </c>
      <c r="G1153" s="35" t="s">
        <v>402</v>
      </c>
      <c r="H1153" s="35" t="s">
        <v>403</v>
      </c>
      <c r="I1153" s="35" t="s">
        <v>8</v>
      </c>
      <c r="J1153" s="88" t="s">
        <v>1735</v>
      </c>
      <c r="K1153" s="117"/>
      <c r="L1153" s="91"/>
      <c r="M1153" s="117"/>
      <c r="N1153" s="91"/>
      <c r="O1153" s="91"/>
      <c r="P1153" s="91"/>
      <c r="Q1153" s="91"/>
      <c r="R1153" s="91"/>
      <c r="S1153" s="91"/>
    </row>
    <row r="1154" spans="1:20" customFormat="1" ht="89.25" x14ac:dyDescent="0.25">
      <c r="A1154" s="62" t="s">
        <v>1723</v>
      </c>
      <c r="B1154" s="7" t="s">
        <v>2684</v>
      </c>
      <c r="C1154" s="159" t="s">
        <v>2698</v>
      </c>
      <c r="D1154" s="7" t="s">
        <v>2696</v>
      </c>
      <c r="E1154" s="35" t="s">
        <v>1728</v>
      </c>
      <c r="F1154" s="34">
        <v>48</v>
      </c>
      <c r="G1154" s="35" t="s">
        <v>404</v>
      </c>
      <c r="H1154" s="35" t="s">
        <v>405</v>
      </c>
      <c r="I1154" s="35" t="s">
        <v>298</v>
      </c>
      <c r="J1154" s="88" t="s">
        <v>1734</v>
      </c>
      <c r="K1154" s="117"/>
      <c r="L1154" s="91"/>
      <c r="M1154" s="117"/>
      <c r="N1154" s="91"/>
      <c r="O1154" s="91"/>
      <c r="P1154" s="91"/>
      <c r="Q1154" s="91"/>
      <c r="R1154" s="91"/>
      <c r="S1154" s="91"/>
    </row>
    <row r="1155" spans="1:20" customFormat="1" ht="90" x14ac:dyDescent="0.25">
      <c r="A1155" s="62" t="s">
        <v>1723</v>
      </c>
      <c r="B1155" s="7" t="s">
        <v>2684</v>
      </c>
      <c r="C1155" s="159" t="s">
        <v>2698</v>
      </c>
      <c r="D1155" s="7" t="s">
        <v>2696</v>
      </c>
      <c r="E1155" s="35" t="s">
        <v>1728</v>
      </c>
      <c r="F1155" s="34">
        <v>54</v>
      </c>
      <c r="G1155" s="35" t="s">
        <v>406</v>
      </c>
      <c r="H1155" s="35" t="s">
        <v>407</v>
      </c>
      <c r="I1155" s="35" t="s">
        <v>8</v>
      </c>
      <c r="J1155" s="88" t="s">
        <v>1735</v>
      </c>
      <c r="K1155" s="117"/>
      <c r="L1155" s="91"/>
      <c r="M1155" s="117"/>
      <c r="N1155" s="91"/>
      <c r="O1155" s="91"/>
      <c r="P1155" s="91"/>
      <c r="Q1155" s="91"/>
      <c r="R1155" s="91"/>
      <c r="S1155" s="91"/>
    </row>
    <row r="1156" spans="1:20" customFormat="1" ht="90" x14ac:dyDescent="0.25">
      <c r="A1156" s="62" t="s">
        <v>1723</v>
      </c>
      <c r="B1156" s="7" t="s">
        <v>2684</v>
      </c>
      <c r="C1156" s="159" t="s">
        <v>2698</v>
      </c>
      <c r="D1156" s="7" t="s">
        <v>2696</v>
      </c>
      <c r="E1156" s="35" t="s">
        <v>1728</v>
      </c>
      <c r="F1156" s="34">
        <v>58</v>
      </c>
      <c r="G1156" s="35" t="s">
        <v>408</v>
      </c>
      <c r="H1156" s="35" t="s">
        <v>409</v>
      </c>
      <c r="I1156" s="35" t="s">
        <v>8</v>
      </c>
      <c r="J1156" s="88" t="s">
        <v>1735</v>
      </c>
      <c r="K1156" s="117"/>
      <c r="L1156" s="91"/>
      <c r="M1156" s="117"/>
      <c r="N1156" s="91"/>
      <c r="O1156" s="91"/>
      <c r="P1156" s="91"/>
      <c r="Q1156" s="91"/>
      <c r="R1156" s="91"/>
      <c r="S1156" s="91"/>
    </row>
    <row r="1157" spans="1:20" customFormat="1" ht="90" x14ac:dyDescent="0.25">
      <c r="A1157" s="62" t="s">
        <v>1723</v>
      </c>
      <c r="B1157" s="7" t="s">
        <v>2684</v>
      </c>
      <c r="C1157" s="159" t="s">
        <v>2698</v>
      </c>
      <c r="D1157" s="7" t="s">
        <v>2696</v>
      </c>
      <c r="E1157" s="35" t="s">
        <v>1728</v>
      </c>
      <c r="F1157" s="34">
        <v>59</v>
      </c>
      <c r="G1157" s="35" t="s">
        <v>410</v>
      </c>
      <c r="H1157" s="35" t="s">
        <v>411</v>
      </c>
      <c r="I1157" s="35" t="s">
        <v>8</v>
      </c>
      <c r="J1157" s="88" t="s">
        <v>1735</v>
      </c>
      <c r="K1157" s="117"/>
      <c r="L1157" s="91"/>
      <c r="M1157" s="117"/>
      <c r="N1157" s="91"/>
      <c r="O1157" s="91"/>
      <c r="P1157" s="91"/>
      <c r="Q1157" s="91"/>
      <c r="R1157" s="91"/>
      <c r="S1157" s="91"/>
    </row>
    <row r="1158" spans="1:20" customFormat="1" ht="89.25" x14ac:dyDescent="0.25">
      <c r="A1158" s="62" t="s">
        <v>1723</v>
      </c>
      <c r="B1158" s="7" t="s">
        <v>2684</v>
      </c>
      <c r="C1158" s="159" t="s">
        <v>2698</v>
      </c>
      <c r="D1158" s="7" t="s">
        <v>2696</v>
      </c>
      <c r="E1158" s="35" t="s">
        <v>1728</v>
      </c>
      <c r="F1158" s="34">
        <v>606</v>
      </c>
      <c r="G1158" s="35" t="s">
        <v>414</v>
      </c>
      <c r="H1158" s="35" t="s">
        <v>415</v>
      </c>
      <c r="I1158" s="35" t="s">
        <v>8</v>
      </c>
      <c r="J1158" s="88" t="s">
        <v>1734</v>
      </c>
      <c r="K1158" s="117"/>
      <c r="L1158" s="91"/>
      <c r="M1158" s="117"/>
      <c r="N1158" s="91"/>
      <c r="O1158" s="91"/>
      <c r="P1158" s="91"/>
      <c r="Q1158" s="91"/>
      <c r="R1158" s="91"/>
      <c r="S1158" s="91"/>
    </row>
    <row r="1159" spans="1:20" customFormat="1" ht="90" x14ac:dyDescent="0.25">
      <c r="A1159" s="62" t="s">
        <v>1723</v>
      </c>
      <c r="B1159" s="7" t="s">
        <v>2684</v>
      </c>
      <c r="C1159" s="159" t="s">
        <v>2698</v>
      </c>
      <c r="D1159" s="7" t="s">
        <v>2696</v>
      </c>
      <c r="E1159" s="35" t="s">
        <v>1728</v>
      </c>
      <c r="F1159" s="34">
        <v>676</v>
      </c>
      <c r="G1159" s="35" t="s">
        <v>416</v>
      </c>
      <c r="H1159" s="35" t="s">
        <v>417</v>
      </c>
      <c r="I1159" s="35" t="s">
        <v>8</v>
      </c>
      <c r="J1159" s="88" t="s">
        <v>1735</v>
      </c>
      <c r="K1159" s="117"/>
      <c r="L1159" s="91"/>
      <c r="M1159" s="117"/>
      <c r="N1159" s="91"/>
      <c r="O1159" s="91"/>
      <c r="P1159" s="91"/>
      <c r="Q1159" s="91"/>
      <c r="R1159" s="91"/>
      <c r="S1159" s="91"/>
    </row>
    <row r="1160" spans="1:20" customFormat="1" ht="90" x14ac:dyDescent="0.25">
      <c r="A1160" s="62" t="s">
        <v>1723</v>
      </c>
      <c r="B1160" s="7" t="s">
        <v>2684</v>
      </c>
      <c r="C1160" s="159" t="s">
        <v>2698</v>
      </c>
      <c r="D1160" s="7" t="s">
        <v>2696</v>
      </c>
      <c r="E1160" s="35" t="s">
        <v>1728</v>
      </c>
      <c r="F1160" s="34">
        <v>64</v>
      </c>
      <c r="G1160" s="35" t="s">
        <v>418</v>
      </c>
      <c r="H1160" s="35" t="s">
        <v>419</v>
      </c>
      <c r="I1160" s="35" t="s">
        <v>8</v>
      </c>
      <c r="J1160" s="88" t="s">
        <v>1735</v>
      </c>
      <c r="K1160" s="117"/>
      <c r="L1160" s="91"/>
      <c r="M1160" s="117"/>
      <c r="N1160" s="91"/>
      <c r="O1160" s="91"/>
      <c r="P1160" s="91"/>
      <c r="Q1160" s="91"/>
      <c r="R1160" s="91"/>
      <c r="S1160" s="91"/>
    </row>
    <row r="1161" spans="1:20" customFormat="1" ht="105" x14ac:dyDescent="0.25">
      <c r="A1161" s="62" t="s">
        <v>1723</v>
      </c>
      <c r="B1161" s="7" t="s">
        <v>2684</v>
      </c>
      <c r="C1161" s="159" t="s">
        <v>2698</v>
      </c>
      <c r="D1161" s="7" t="s">
        <v>2696</v>
      </c>
      <c r="E1161" s="35" t="s">
        <v>1728</v>
      </c>
      <c r="F1161" s="34">
        <v>55</v>
      </c>
      <c r="G1161" s="35" t="s">
        <v>420</v>
      </c>
      <c r="H1161" s="35" t="s">
        <v>421</v>
      </c>
      <c r="I1161" s="35" t="s">
        <v>8</v>
      </c>
      <c r="J1161" s="115" t="s">
        <v>1733</v>
      </c>
      <c r="K1161" s="117"/>
      <c r="L1161" s="91"/>
      <c r="M1161" s="117"/>
      <c r="N1161" s="91"/>
      <c r="O1161" s="91"/>
      <c r="P1161" s="91"/>
      <c r="Q1161" s="91"/>
      <c r="R1161" s="91"/>
      <c r="S1161" s="91"/>
    </row>
    <row r="1162" spans="1:20" customFormat="1" ht="90" x14ac:dyDescent="0.25">
      <c r="A1162" s="62" t="s">
        <v>1723</v>
      </c>
      <c r="B1162" s="7" t="s">
        <v>2684</v>
      </c>
      <c r="C1162" s="159" t="s">
        <v>2698</v>
      </c>
      <c r="D1162" s="7" t="s">
        <v>2696</v>
      </c>
      <c r="E1162" s="35" t="s">
        <v>1728</v>
      </c>
      <c r="F1162" s="34">
        <v>38</v>
      </c>
      <c r="G1162" s="35" t="s">
        <v>422</v>
      </c>
      <c r="H1162" s="35" t="s">
        <v>423</v>
      </c>
      <c r="I1162" s="35" t="s">
        <v>8</v>
      </c>
      <c r="J1162" s="88" t="s">
        <v>1735</v>
      </c>
      <c r="K1162" s="117"/>
      <c r="L1162" s="91"/>
      <c r="M1162" s="117"/>
      <c r="N1162" s="91"/>
      <c r="O1162" s="91"/>
      <c r="P1162" s="91"/>
      <c r="Q1162" s="91"/>
      <c r="R1162" s="91"/>
      <c r="S1162" s="91"/>
    </row>
    <row r="1163" spans="1:20" customFormat="1" ht="105" x14ac:dyDescent="0.25">
      <c r="A1163" s="62" t="s">
        <v>1723</v>
      </c>
      <c r="B1163" s="7" t="s">
        <v>2684</v>
      </c>
      <c r="C1163" s="159" t="s">
        <v>2698</v>
      </c>
      <c r="D1163" s="7" t="s">
        <v>2696</v>
      </c>
      <c r="E1163" s="35" t="s">
        <v>1728</v>
      </c>
      <c r="F1163" s="34">
        <v>31</v>
      </c>
      <c r="G1163" s="35" t="s">
        <v>424</v>
      </c>
      <c r="H1163" s="35" t="s">
        <v>425</v>
      </c>
      <c r="I1163" s="35" t="s">
        <v>8</v>
      </c>
      <c r="J1163" s="116" t="s">
        <v>1736</v>
      </c>
      <c r="K1163" s="117"/>
      <c r="L1163" s="91"/>
      <c r="M1163" s="117"/>
      <c r="N1163" s="91"/>
      <c r="O1163" s="91"/>
      <c r="P1163" s="91"/>
      <c r="Q1163" s="91"/>
      <c r="R1163" s="91"/>
      <c r="S1163" s="91"/>
    </row>
    <row r="1164" spans="1:20" customFormat="1" ht="105" x14ac:dyDescent="0.25">
      <c r="A1164" s="62" t="s">
        <v>1723</v>
      </c>
      <c r="B1164" s="7" t="s">
        <v>2684</v>
      </c>
      <c r="C1164" s="159" t="s">
        <v>2698</v>
      </c>
      <c r="D1164" s="7" t="s">
        <v>2696</v>
      </c>
      <c r="E1164" s="35" t="s">
        <v>1728</v>
      </c>
      <c r="F1164" s="34">
        <v>32</v>
      </c>
      <c r="G1164" s="35" t="s">
        <v>426</v>
      </c>
      <c r="H1164" s="35" t="s">
        <v>427</v>
      </c>
      <c r="I1164" s="35" t="s">
        <v>279</v>
      </c>
      <c r="J1164" s="115" t="s">
        <v>1733</v>
      </c>
      <c r="K1164" s="117"/>
      <c r="L1164" s="91"/>
      <c r="M1164" s="117"/>
      <c r="N1164" s="91"/>
      <c r="O1164" s="91"/>
      <c r="P1164" s="91"/>
      <c r="Q1164" s="91"/>
      <c r="R1164" s="91"/>
      <c r="S1164" s="91"/>
    </row>
    <row r="1165" spans="1:20" customFormat="1" ht="89.25" x14ac:dyDescent="0.25">
      <c r="A1165" s="62" t="s">
        <v>1723</v>
      </c>
      <c r="B1165" s="7" t="s">
        <v>2684</v>
      </c>
      <c r="C1165" s="159" t="s">
        <v>2698</v>
      </c>
      <c r="D1165" s="7" t="s">
        <v>2696</v>
      </c>
      <c r="E1165" s="35" t="s">
        <v>1803</v>
      </c>
      <c r="F1165" s="34">
        <v>488</v>
      </c>
      <c r="G1165" s="35" t="s">
        <v>1633</v>
      </c>
      <c r="H1165" s="35" t="s">
        <v>1634</v>
      </c>
      <c r="I1165" s="35" t="s">
        <v>1635</v>
      </c>
      <c r="J1165" s="88" t="s">
        <v>1734</v>
      </c>
      <c r="K1165" s="117"/>
      <c r="L1165" s="91"/>
      <c r="M1165" s="117"/>
      <c r="N1165" s="91"/>
      <c r="O1165" s="91"/>
      <c r="P1165" s="91"/>
      <c r="Q1165" s="91"/>
      <c r="R1165" s="91"/>
      <c r="S1165" s="91"/>
    </row>
    <row r="1166" spans="1:20" customFormat="1" ht="315" x14ac:dyDescent="0.25">
      <c r="A1166" s="62" t="s">
        <v>1723</v>
      </c>
      <c r="B1166" s="7" t="s">
        <v>2684</v>
      </c>
      <c r="C1166" s="159" t="s">
        <v>2698</v>
      </c>
      <c r="D1166" s="10" t="s">
        <v>2696</v>
      </c>
      <c r="E1166" s="23" t="s">
        <v>1711</v>
      </c>
      <c r="F1166" s="8">
        <v>25</v>
      </c>
      <c r="G1166" s="8" t="s">
        <v>170</v>
      </c>
      <c r="H1166" s="8" t="s">
        <v>171</v>
      </c>
      <c r="I1166" s="8" t="s">
        <v>8</v>
      </c>
      <c r="J1166" s="88" t="s">
        <v>2687</v>
      </c>
      <c r="K1166" s="117"/>
      <c r="L1166" s="91"/>
      <c r="M1166" s="117"/>
      <c r="N1166" s="91"/>
      <c r="O1166" s="91"/>
      <c r="P1166" s="91"/>
      <c r="Q1166" s="91"/>
      <c r="R1166" s="91"/>
      <c r="S1166" s="91"/>
    </row>
    <row r="1167" spans="1:20" customFormat="1" ht="331.5" x14ac:dyDescent="0.25">
      <c r="A1167" s="63" t="s">
        <v>1723</v>
      </c>
      <c r="B1167" s="7" t="s">
        <v>2684</v>
      </c>
      <c r="C1167" s="159" t="s">
        <v>2698</v>
      </c>
      <c r="D1167" s="10" t="s">
        <v>2696</v>
      </c>
      <c r="E1167" s="23" t="s">
        <v>1720</v>
      </c>
      <c r="F1167" s="30">
        <v>376</v>
      </c>
      <c r="G1167" s="23" t="s">
        <v>916</v>
      </c>
      <c r="H1167" s="23" t="s">
        <v>917</v>
      </c>
      <c r="I1167" s="23" t="s">
        <v>8</v>
      </c>
      <c r="J1167" s="116" t="s">
        <v>1739</v>
      </c>
      <c r="K1167" s="117" t="s">
        <v>2731</v>
      </c>
      <c r="L1167" s="91"/>
      <c r="M1167" s="117"/>
      <c r="N1167" s="91"/>
      <c r="O1167" s="91"/>
      <c r="P1167" s="91"/>
      <c r="Q1167" s="609" t="s">
        <v>2830</v>
      </c>
      <c r="R1167" s="92" t="s">
        <v>2781</v>
      </c>
      <c r="S1167" s="653">
        <v>2026</v>
      </c>
      <c r="T1167" s="91"/>
    </row>
    <row r="1168" spans="1:20" ht="280.5" x14ac:dyDescent="0.25">
      <c r="A1168" s="63" t="s">
        <v>1723</v>
      </c>
      <c r="B1168" s="7" t="s">
        <v>2684</v>
      </c>
      <c r="C1168" s="159" t="s">
        <v>2698</v>
      </c>
      <c r="D1168" s="10" t="s">
        <v>2696</v>
      </c>
      <c r="E1168" s="23" t="s">
        <v>1720</v>
      </c>
      <c r="F1168" s="30">
        <v>377</v>
      </c>
      <c r="G1168" s="23" t="s">
        <v>898</v>
      </c>
      <c r="H1168" s="23" t="s">
        <v>918</v>
      </c>
      <c r="I1168" s="23" t="s">
        <v>431</v>
      </c>
      <c r="J1168" s="116" t="s">
        <v>1739</v>
      </c>
      <c r="K1168" s="117" t="s">
        <v>2731</v>
      </c>
      <c r="L1168" s="92"/>
      <c r="M1168" s="117"/>
      <c r="N1168" s="92"/>
      <c r="O1168" s="92"/>
      <c r="P1168" s="92"/>
      <c r="Q1168" s="609" t="s">
        <v>2830</v>
      </c>
      <c r="R1168" s="92" t="s">
        <v>2781</v>
      </c>
      <c r="S1168" s="653">
        <v>2026</v>
      </c>
      <c r="T1168" s="92"/>
    </row>
    <row r="1169" spans="1:20" ht="306" x14ac:dyDescent="0.25">
      <c r="A1169" s="63" t="s">
        <v>1723</v>
      </c>
      <c r="B1169" s="7" t="s">
        <v>2684</v>
      </c>
      <c r="C1169" s="159" t="s">
        <v>2698</v>
      </c>
      <c r="D1169" s="10" t="s">
        <v>2696</v>
      </c>
      <c r="E1169" s="23" t="s">
        <v>1720</v>
      </c>
      <c r="F1169" s="30">
        <v>378</v>
      </c>
      <c r="G1169" s="23" t="s">
        <v>916</v>
      </c>
      <c r="H1169" s="23" t="s">
        <v>919</v>
      </c>
      <c r="I1169" s="23" t="s">
        <v>8</v>
      </c>
      <c r="J1169" s="116" t="s">
        <v>1739</v>
      </c>
      <c r="K1169" s="117" t="s">
        <v>2731</v>
      </c>
      <c r="L1169" s="92"/>
      <c r="M1169" s="117"/>
      <c r="N1169" s="92"/>
      <c r="O1169" s="92"/>
      <c r="P1169" s="92"/>
      <c r="Q1169" s="609" t="s">
        <v>2830</v>
      </c>
      <c r="R1169" s="92" t="s">
        <v>2781</v>
      </c>
      <c r="S1169" s="653">
        <v>2026</v>
      </c>
      <c r="T1169" s="92"/>
    </row>
    <row r="1170" spans="1:20" ht="204" x14ac:dyDescent="0.25">
      <c r="A1170" s="63" t="s">
        <v>1723</v>
      </c>
      <c r="B1170" s="7" t="s">
        <v>2684</v>
      </c>
      <c r="C1170" s="159" t="s">
        <v>2698</v>
      </c>
      <c r="D1170" s="10" t="s">
        <v>2696</v>
      </c>
      <c r="E1170" s="23" t="s">
        <v>1720</v>
      </c>
      <c r="F1170" s="30" t="s">
        <v>968</v>
      </c>
      <c r="G1170" s="23" t="s">
        <v>916</v>
      </c>
      <c r="H1170" s="23" t="s">
        <v>969</v>
      </c>
      <c r="I1170" s="23" t="s">
        <v>8</v>
      </c>
      <c r="J1170" s="116" t="s">
        <v>1739</v>
      </c>
      <c r="K1170" s="117" t="s">
        <v>2731</v>
      </c>
      <c r="L1170" s="92"/>
      <c r="M1170" s="117"/>
      <c r="N1170" s="92"/>
      <c r="O1170" s="92"/>
      <c r="P1170" s="92"/>
      <c r="Q1170" s="609" t="s">
        <v>2830</v>
      </c>
      <c r="R1170" s="92" t="s">
        <v>2781</v>
      </c>
      <c r="S1170" s="653">
        <v>2026</v>
      </c>
      <c r="T1170" s="92"/>
    </row>
    <row r="1171" spans="1:20" ht="89.25" x14ac:dyDescent="0.25">
      <c r="A1171" s="63" t="s">
        <v>1723</v>
      </c>
      <c r="B1171" s="7" t="s">
        <v>2684</v>
      </c>
      <c r="C1171" s="159" t="s">
        <v>2698</v>
      </c>
      <c r="D1171" s="7" t="s">
        <v>2696</v>
      </c>
      <c r="E1171" s="35" t="s">
        <v>1720</v>
      </c>
      <c r="F1171" s="34">
        <v>539</v>
      </c>
      <c r="G1171" s="35" t="s">
        <v>1741</v>
      </c>
      <c r="H1171" s="35" t="s">
        <v>1742</v>
      </c>
      <c r="I1171" s="35" t="s">
        <v>8</v>
      </c>
      <c r="J1171" s="115" t="s">
        <v>2688</v>
      </c>
      <c r="K1171" s="117"/>
      <c r="L1171" s="92"/>
      <c r="M1171" s="117"/>
      <c r="N1171" s="92"/>
      <c r="O1171" s="92"/>
      <c r="P1171" s="92"/>
      <c r="Q1171" s="224" t="s">
        <v>2802</v>
      </c>
      <c r="R1171" s="91" t="s">
        <v>2744</v>
      </c>
      <c r="S1171" s="91" t="s">
        <v>2744</v>
      </c>
    </row>
    <row r="1172" spans="1:20" ht="90" x14ac:dyDescent="0.25">
      <c r="A1172" s="63" t="s">
        <v>1723</v>
      </c>
      <c r="B1172" s="7" t="s">
        <v>2684</v>
      </c>
      <c r="C1172" s="159" t="s">
        <v>2698</v>
      </c>
      <c r="D1172" s="7" t="s">
        <v>2696</v>
      </c>
      <c r="E1172" s="35" t="s">
        <v>1720</v>
      </c>
      <c r="F1172" s="34">
        <v>646</v>
      </c>
      <c r="G1172" s="35" t="s">
        <v>949</v>
      </c>
      <c r="H1172" s="35" t="s">
        <v>951</v>
      </c>
      <c r="I1172" s="35" t="s">
        <v>8</v>
      </c>
      <c r="J1172" s="116" t="s">
        <v>1745</v>
      </c>
      <c r="K1172" s="117"/>
      <c r="L1172" s="92"/>
      <c r="M1172" s="117"/>
      <c r="N1172" s="92"/>
      <c r="O1172" s="92"/>
      <c r="P1172" s="92"/>
      <c r="Q1172" s="92"/>
      <c r="R1172" s="92"/>
      <c r="S1172" s="92"/>
    </row>
    <row r="1173" spans="1:20" ht="90" x14ac:dyDescent="0.25">
      <c r="A1173" s="63" t="s">
        <v>1723</v>
      </c>
      <c r="B1173" s="7" t="s">
        <v>2684</v>
      </c>
      <c r="C1173" s="159" t="s">
        <v>2698</v>
      </c>
      <c r="D1173" s="7" t="s">
        <v>2696</v>
      </c>
      <c r="E1173" s="35" t="s">
        <v>1720</v>
      </c>
      <c r="F1173" s="34">
        <v>654</v>
      </c>
      <c r="G1173" s="35" t="s">
        <v>1746</v>
      </c>
      <c r="H1173" s="35" t="s">
        <v>1747</v>
      </c>
      <c r="I1173" s="35" t="s">
        <v>8</v>
      </c>
      <c r="J1173" s="116" t="s">
        <v>1745</v>
      </c>
      <c r="K1173" s="117"/>
      <c r="L1173" s="92"/>
      <c r="M1173" s="117"/>
      <c r="N1173" s="92"/>
      <c r="O1173" s="92"/>
      <c r="P1173" s="92"/>
      <c r="Q1173" s="92"/>
      <c r="R1173" s="92"/>
      <c r="S1173" s="92"/>
    </row>
    <row r="1174" spans="1:20" ht="120" x14ac:dyDescent="0.25">
      <c r="A1174" s="63" t="s">
        <v>1723</v>
      </c>
      <c r="B1174" s="7" t="s">
        <v>2684</v>
      </c>
      <c r="C1174" s="159" t="s">
        <v>2698</v>
      </c>
      <c r="D1174" s="7" t="s">
        <v>2696</v>
      </c>
      <c r="E1174" s="35" t="s">
        <v>1720</v>
      </c>
      <c r="F1174" s="34">
        <v>797</v>
      </c>
      <c r="G1174" s="35" t="s">
        <v>1748</v>
      </c>
      <c r="H1174" s="35" t="s">
        <v>1749</v>
      </c>
      <c r="I1174" s="35" t="s">
        <v>1750</v>
      </c>
      <c r="J1174" s="115" t="s">
        <v>1751</v>
      </c>
      <c r="K1174" s="117"/>
      <c r="L1174" s="92"/>
      <c r="M1174" s="117"/>
      <c r="N1174" s="92"/>
      <c r="O1174" s="92"/>
      <c r="P1174" s="92"/>
      <c r="Q1174" s="92"/>
      <c r="R1174" s="92"/>
      <c r="S1174" s="92"/>
    </row>
    <row r="1175" spans="1:20" ht="89.25" x14ac:dyDescent="0.25">
      <c r="A1175" s="62" t="s">
        <v>1723</v>
      </c>
      <c r="B1175" s="7" t="s">
        <v>2684</v>
      </c>
      <c r="C1175" s="159" t="s">
        <v>2698</v>
      </c>
      <c r="D1175" s="7" t="s">
        <v>2696</v>
      </c>
      <c r="E1175" s="35" t="s">
        <v>1752</v>
      </c>
      <c r="F1175" s="34">
        <v>2</v>
      </c>
      <c r="G1175" s="35" t="s">
        <v>1461</v>
      </c>
      <c r="H1175" s="35" t="s">
        <v>1462</v>
      </c>
      <c r="I1175" s="35" t="s">
        <v>1463</v>
      </c>
      <c r="J1175" s="116" t="s">
        <v>1753</v>
      </c>
      <c r="K1175" s="117"/>
      <c r="L1175" s="92"/>
      <c r="M1175" s="117"/>
      <c r="N1175" s="92"/>
      <c r="O1175" s="92"/>
      <c r="P1175" s="92"/>
      <c r="Q1175" s="92"/>
      <c r="R1175" s="92"/>
      <c r="S1175" s="92"/>
    </row>
    <row r="1176" spans="1:20" customFormat="1" ht="89.25" x14ac:dyDescent="0.25">
      <c r="A1176" s="62" t="s">
        <v>1723</v>
      </c>
      <c r="B1176" s="7" t="s">
        <v>2684</v>
      </c>
      <c r="C1176" s="159" t="s">
        <v>2698</v>
      </c>
      <c r="D1176" s="7" t="s">
        <v>2696</v>
      </c>
      <c r="E1176" s="35" t="s">
        <v>1752</v>
      </c>
      <c r="F1176" s="34">
        <v>3</v>
      </c>
      <c r="G1176" s="35" t="s">
        <v>1464</v>
      </c>
      <c r="H1176" s="35" t="s">
        <v>1465</v>
      </c>
      <c r="I1176" s="35" t="s">
        <v>1463</v>
      </c>
      <c r="J1176" s="116" t="s">
        <v>1753</v>
      </c>
      <c r="K1176" s="117"/>
      <c r="L1176" s="91"/>
      <c r="M1176" s="117"/>
      <c r="N1176" s="91"/>
      <c r="O1176" s="91"/>
      <c r="P1176" s="91"/>
      <c r="Q1176" s="91"/>
      <c r="R1176" s="91"/>
      <c r="S1176" s="91"/>
    </row>
    <row r="1177" spans="1:20" customFormat="1" ht="89.25" x14ac:dyDescent="0.25">
      <c r="A1177" s="62" t="s">
        <v>1723</v>
      </c>
      <c r="B1177" s="7" t="s">
        <v>2684</v>
      </c>
      <c r="C1177" s="159" t="s">
        <v>2698</v>
      </c>
      <c r="D1177" s="7" t="s">
        <v>2696</v>
      </c>
      <c r="E1177" s="35" t="s">
        <v>1752</v>
      </c>
      <c r="F1177" s="34">
        <v>354</v>
      </c>
      <c r="G1177" s="35" t="s">
        <v>1479</v>
      </c>
      <c r="H1177" s="35" t="s">
        <v>1480</v>
      </c>
      <c r="I1177" s="35" t="s">
        <v>1463</v>
      </c>
      <c r="J1177" s="116" t="s">
        <v>1753</v>
      </c>
      <c r="K1177" s="117"/>
      <c r="L1177" s="91"/>
      <c r="M1177" s="117"/>
      <c r="N1177" s="91"/>
      <c r="O1177" s="91"/>
      <c r="P1177" s="91"/>
      <c r="Q1177" s="91"/>
      <c r="R1177" s="91"/>
      <c r="S1177" s="91"/>
    </row>
    <row r="1178" spans="1:20" customFormat="1" ht="89.25" x14ac:dyDescent="0.25">
      <c r="A1178" s="62" t="s">
        <v>1723</v>
      </c>
      <c r="B1178" s="7" t="s">
        <v>2684</v>
      </c>
      <c r="C1178" s="159" t="s">
        <v>2698</v>
      </c>
      <c r="D1178" s="7" t="s">
        <v>2696</v>
      </c>
      <c r="E1178" s="35" t="s">
        <v>1752</v>
      </c>
      <c r="F1178" s="34">
        <v>368</v>
      </c>
      <c r="G1178" s="35" t="s">
        <v>1489</v>
      </c>
      <c r="H1178" s="35" t="s">
        <v>1490</v>
      </c>
      <c r="I1178" s="35" t="s">
        <v>1463</v>
      </c>
      <c r="J1178" s="116" t="s">
        <v>1753</v>
      </c>
      <c r="K1178" s="117"/>
      <c r="L1178" s="91"/>
      <c r="M1178" s="117"/>
      <c r="N1178" s="91"/>
      <c r="O1178" s="91"/>
      <c r="P1178" s="91"/>
      <c r="Q1178" s="91"/>
      <c r="R1178" s="91"/>
      <c r="S1178" s="91"/>
    </row>
    <row r="1179" spans="1:20" customFormat="1" ht="102" x14ac:dyDescent="0.25">
      <c r="A1179" s="62" t="s">
        <v>1723</v>
      </c>
      <c r="B1179" s="7" t="s">
        <v>2684</v>
      </c>
      <c r="C1179" s="159" t="s">
        <v>2698</v>
      </c>
      <c r="D1179" s="7" t="s">
        <v>2696</v>
      </c>
      <c r="E1179" s="35" t="s">
        <v>1752</v>
      </c>
      <c r="F1179" s="34">
        <v>4</v>
      </c>
      <c r="G1179" s="35" t="s">
        <v>1466</v>
      </c>
      <c r="H1179" s="35" t="s">
        <v>1467</v>
      </c>
      <c r="I1179" s="35" t="s">
        <v>1468</v>
      </c>
      <c r="J1179" s="116" t="s">
        <v>1753</v>
      </c>
      <c r="K1179" s="117"/>
      <c r="L1179" s="91"/>
      <c r="M1179" s="117"/>
      <c r="N1179" s="91"/>
      <c r="O1179" s="91"/>
      <c r="P1179" s="91"/>
      <c r="Q1179" s="91"/>
      <c r="R1179" s="91"/>
      <c r="S1179" s="91"/>
    </row>
    <row r="1180" spans="1:20" customFormat="1" ht="89.25" x14ac:dyDescent="0.25">
      <c r="A1180" s="62" t="s">
        <v>1723</v>
      </c>
      <c r="B1180" s="7" t="s">
        <v>2684</v>
      </c>
      <c r="C1180" s="159" t="s">
        <v>2698</v>
      </c>
      <c r="D1180" s="7" t="s">
        <v>2696</v>
      </c>
      <c r="E1180" s="35" t="s">
        <v>1752</v>
      </c>
      <c r="F1180" s="34">
        <v>5</v>
      </c>
      <c r="G1180" s="35" t="s">
        <v>1469</v>
      </c>
      <c r="H1180" s="35" t="s">
        <v>1470</v>
      </c>
      <c r="I1180" s="35" t="s">
        <v>1463</v>
      </c>
      <c r="J1180" s="116" t="s">
        <v>1753</v>
      </c>
      <c r="K1180" s="117"/>
      <c r="L1180" s="91"/>
      <c r="M1180" s="117"/>
      <c r="N1180" s="91"/>
      <c r="O1180" s="91"/>
      <c r="P1180" s="91"/>
      <c r="Q1180" s="91"/>
      <c r="R1180" s="91"/>
      <c r="S1180" s="91"/>
    </row>
    <row r="1181" spans="1:20" customFormat="1" ht="89.25" x14ac:dyDescent="0.25">
      <c r="A1181" s="62" t="s">
        <v>1723</v>
      </c>
      <c r="B1181" s="7" t="s">
        <v>2684</v>
      </c>
      <c r="C1181" s="159" t="s">
        <v>2698</v>
      </c>
      <c r="D1181" s="7" t="s">
        <v>2696</v>
      </c>
      <c r="E1181" s="35" t="s">
        <v>1754</v>
      </c>
      <c r="F1181" s="34">
        <v>188</v>
      </c>
      <c r="G1181" s="35" t="s">
        <v>1539</v>
      </c>
      <c r="H1181" s="35" t="s">
        <v>1540</v>
      </c>
      <c r="I1181" s="35" t="s">
        <v>1541</v>
      </c>
      <c r="J1181" s="88" t="s">
        <v>1755</v>
      </c>
      <c r="K1181" s="117"/>
      <c r="L1181" s="91"/>
      <c r="M1181" s="117"/>
      <c r="N1181" s="91"/>
      <c r="O1181" s="91"/>
      <c r="P1181" s="91"/>
      <c r="Q1181" s="91"/>
      <c r="R1181" s="91"/>
      <c r="S1181" s="91"/>
    </row>
    <row r="1182" spans="1:20" customFormat="1" ht="102" x14ac:dyDescent="0.25">
      <c r="A1182" s="62" t="s">
        <v>1723</v>
      </c>
      <c r="B1182" s="7" t="s">
        <v>2684</v>
      </c>
      <c r="C1182" s="159" t="s">
        <v>2698</v>
      </c>
      <c r="D1182" s="7" t="s">
        <v>2696</v>
      </c>
      <c r="E1182" s="35" t="s">
        <v>1754</v>
      </c>
      <c r="F1182" s="34">
        <v>475</v>
      </c>
      <c r="G1182" s="35" t="s">
        <v>1569</v>
      </c>
      <c r="H1182" s="35" t="s">
        <v>1570</v>
      </c>
      <c r="I1182" s="35" t="s">
        <v>1571</v>
      </c>
      <c r="J1182" s="88" t="s">
        <v>1755</v>
      </c>
      <c r="K1182" s="117"/>
      <c r="L1182" s="91"/>
      <c r="M1182" s="117"/>
      <c r="N1182" s="91"/>
      <c r="O1182" s="91"/>
      <c r="P1182" s="91"/>
      <c r="Q1182" s="91"/>
      <c r="R1182" s="91"/>
      <c r="S1182" s="91"/>
    </row>
    <row r="1183" spans="1:20" customFormat="1" ht="89.25" x14ac:dyDescent="0.25">
      <c r="A1183" s="62" t="s">
        <v>1723</v>
      </c>
      <c r="B1183" s="7" t="s">
        <v>2684</v>
      </c>
      <c r="C1183" s="159" t="s">
        <v>2698</v>
      </c>
      <c r="D1183" s="7" t="s">
        <v>2696</v>
      </c>
      <c r="E1183" s="35" t="s">
        <v>1800</v>
      </c>
      <c r="F1183" s="34">
        <v>605</v>
      </c>
      <c r="G1183" s="35" t="s">
        <v>567</v>
      </c>
      <c r="H1183" s="35" t="s">
        <v>568</v>
      </c>
      <c r="I1183" s="35" t="s">
        <v>8</v>
      </c>
      <c r="J1183" s="88" t="s">
        <v>2689</v>
      </c>
      <c r="K1183" s="117"/>
      <c r="L1183" s="91"/>
      <c r="M1183" s="117"/>
      <c r="N1183" s="91"/>
      <c r="O1183" s="91"/>
      <c r="P1183" s="91"/>
      <c r="Q1183" s="91"/>
      <c r="R1183" s="91"/>
      <c r="S1183" s="91"/>
    </row>
    <row r="1184" spans="1:20" customFormat="1" ht="89.25" x14ac:dyDescent="0.25">
      <c r="A1184" s="62" t="s">
        <v>1723</v>
      </c>
      <c r="B1184" s="7" t="s">
        <v>2684</v>
      </c>
      <c r="C1184" s="159" t="s">
        <v>2698</v>
      </c>
      <c r="D1184" s="7" t="s">
        <v>2696</v>
      </c>
      <c r="E1184" s="35" t="s">
        <v>1800</v>
      </c>
      <c r="F1184" s="34">
        <v>626</v>
      </c>
      <c r="G1184" s="35" t="s">
        <v>569</v>
      </c>
      <c r="H1184" s="35" t="s">
        <v>570</v>
      </c>
      <c r="I1184" s="35" t="s">
        <v>571</v>
      </c>
      <c r="J1184" s="88" t="s">
        <v>2689</v>
      </c>
      <c r="K1184" s="117"/>
      <c r="L1184" s="91"/>
      <c r="M1184" s="117"/>
      <c r="N1184" s="91"/>
      <c r="O1184" s="91"/>
      <c r="P1184" s="91"/>
      <c r="Q1184" s="91"/>
      <c r="R1184" s="91"/>
      <c r="S1184" s="91"/>
    </row>
    <row r="1185" spans="1:19" customFormat="1" ht="89.25" x14ac:dyDescent="0.25">
      <c r="A1185" s="62" t="s">
        <v>1723</v>
      </c>
      <c r="B1185" s="7" t="s">
        <v>2684</v>
      </c>
      <c r="C1185" s="159" t="s">
        <v>2698</v>
      </c>
      <c r="D1185" s="7" t="s">
        <v>2696</v>
      </c>
      <c r="E1185" s="35" t="s">
        <v>1800</v>
      </c>
      <c r="F1185" s="34" t="s">
        <v>572</v>
      </c>
      <c r="G1185" s="35" t="s">
        <v>573</v>
      </c>
      <c r="H1185" s="35" t="s">
        <v>574</v>
      </c>
      <c r="I1185" s="35" t="s">
        <v>575</v>
      </c>
      <c r="J1185" s="88" t="s">
        <v>2689</v>
      </c>
      <c r="K1185" s="117"/>
      <c r="L1185" s="91"/>
      <c r="M1185" s="117"/>
      <c r="N1185" s="91"/>
      <c r="O1185" s="91"/>
      <c r="P1185" s="91"/>
      <c r="Q1185" s="91"/>
      <c r="R1185" s="91"/>
      <c r="S1185" s="91"/>
    </row>
    <row r="1186" spans="1:19" customFormat="1" ht="89.25" x14ac:dyDescent="0.25">
      <c r="A1186" s="62" t="s">
        <v>1723</v>
      </c>
      <c r="B1186" s="7" t="s">
        <v>2684</v>
      </c>
      <c r="C1186" s="159" t="s">
        <v>2698</v>
      </c>
      <c r="D1186" s="7" t="s">
        <v>2696</v>
      </c>
      <c r="E1186" s="35" t="s">
        <v>1800</v>
      </c>
      <c r="F1186" s="34" t="s">
        <v>576</v>
      </c>
      <c r="G1186" s="35" t="s">
        <v>577</v>
      </c>
      <c r="H1186" s="35" t="s">
        <v>578</v>
      </c>
      <c r="I1186" s="35" t="s">
        <v>579</v>
      </c>
      <c r="J1186" s="88" t="s">
        <v>2689</v>
      </c>
      <c r="K1186" s="117"/>
      <c r="L1186" s="91"/>
      <c r="M1186" s="117"/>
      <c r="N1186" s="91"/>
      <c r="O1186" s="91"/>
      <c r="P1186" s="91"/>
      <c r="Q1186" s="91"/>
      <c r="R1186" s="91"/>
      <c r="S1186" s="91"/>
    </row>
    <row r="1187" spans="1:19" customFormat="1" ht="89.25" x14ac:dyDescent="0.25">
      <c r="A1187" s="62" t="s">
        <v>1723</v>
      </c>
      <c r="B1187" s="7" t="s">
        <v>2684</v>
      </c>
      <c r="C1187" s="159" t="s">
        <v>2698</v>
      </c>
      <c r="D1187" s="7" t="s">
        <v>2696</v>
      </c>
      <c r="E1187" s="35" t="s">
        <v>1800</v>
      </c>
      <c r="F1187" s="34">
        <v>636</v>
      </c>
      <c r="G1187" s="35" t="s">
        <v>690</v>
      </c>
      <c r="H1187" s="35" t="s">
        <v>713</v>
      </c>
      <c r="I1187" s="35" t="s">
        <v>714</v>
      </c>
      <c r="J1187" s="88" t="s">
        <v>2689</v>
      </c>
      <c r="K1187" s="117"/>
      <c r="L1187" s="91"/>
      <c r="M1187" s="117"/>
      <c r="N1187" s="91"/>
      <c r="O1187" s="91"/>
      <c r="P1187" s="91"/>
      <c r="Q1187" s="91"/>
      <c r="R1187" s="91"/>
      <c r="S1187" s="91"/>
    </row>
    <row r="1188" spans="1:19" customFormat="1" ht="89.25" x14ac:dyDescent="0.25">
      <c r="A1188" s="62" t="s">
        <v>1723</v>
      </c>
      <c r="B1188" s="7" t="s">
        <v>2684</v>
      </c>
      <c r="C1188" s="159" t="s">
        <v>2698</v>
      </c>
      <c r="D1188" s="7" t="s">
        <v>2696</v>
      </c>
      <c r="E1188" s="35" t="s">
        <v>1800</v>
      </c>
      <c r="F1188" s="34">
        <v>629</v>
      </c>
      <c r="G1188" s="35" t="s">
        <v>715</v>
      </c>
      <c r="H1188" s="35" t="s">
        <v>716</v>
      </c>
      <c r="I1188" s="35" t="s">
        <v>575</v>
      </c>
      <c r="J1188" s="88" t="s">
        <v>2689</v>
      </c>
      <c r="K1188" s="117"/>
      <c r="L1188" s="91"/>
      <c r="M1188" s="117"/>
      <c r="N1188" s="91"/>
      <c r="O1188" s="91"/>
      <c r="P1188" s="91"/>
      <c r="Q1188" s="91"/>
      <c r="R1188" s="91"/>
      <c r="S1188" s="91"/>
    </row>
    <row r="1189" spans="1:19" customFormat="1" ht="89.25" x14ac:dyDescent="0.25">
      <c r="A1189" s="62" t="s">
        <v>1723</v>
      </c>
      <c r="B1189" s="7" t="s">
        <v>2684</v>
      </c>
      <c r="C1189" s="159" t="s">
        <v>2698</v>
      </c>
      <c r="D1189" s="7" t="s">
        <v>2696</v>
      </c>
      <c r="E1189" s="35" t="s">
        <v>1800</v>
      </c>
      <c r="F1189" s="34">
        <v>90</v>
      </c>
      <c r="G1189" s="35" t="s">
        <v>764</v>
      </c>
      <c r="H1189" s="35" t="s">
        <v>765</v>
      </c>
      <c r="I1189" s="35" t="s">
        <v>689</v>
      </c>
      <c r="J1189" s="88" t="s">
        <v>2689</v>
      </c>
      <c r="K1189" s="117"/>
      <c r="L1189" s="91"/>
      <c r="M1189" s="117"/>
      <c r="N1189" s="91"/>
      <c r="O1189" s="91"/>
      <c r="P1189" s="91"/>
      <c r="Q1189" s="91"/>
      <c r="R1189" s="91"/>
      <c r="S1189" s="91"/>
    </row>
    <row r="1190" spans="1:19" customFormat="1" ht="89.25" x14ac:dyDescent="0.25">
      <c r="A1190" s="62" t="s">
        <v>1723</v>
      </c>
      <c r="B1190" s="7" t="s">
        <v>2684</v>
      </c>
      <c r="C1190" s="159" t="s">
        <v>2698</v>
      </c>
      <c r="D1190" s="7" t="s">
        <v>2696</v>
      </c>
      <c r="E1190" s="35" t="s">
        <v>1800</v>
      </c>
      <c r="F1190" s="34">
        <v>98</v>
      </c>
      <c r="G1190" s="35" t="s">
        <v>766</v>
      </c>
      <c r="H1190" s="35" t="s">
        <v>767</v>
      </c>
      <c r="I1190" s="35" t="s">
        <v>768</v>
      </c>
      <c r="J1190" s="88" t="s">
        <v>2689</v>
      </c>
      <c r="K1190" s="117"/>
      <c r="L1190" s="91"/>
      <c r="M1190" s="117"/>
      <c r="N1190" s="91"/>
      <c r="O1190" s="91"/>
      <c r="P1190" s="91"/>
      <c r="Q1190" s="91"/>
      <c r="R1190" s="91"/>
      <c r="S1190" s="91"/>
    </row>
    <row r="1191" spans="1:19" customFormat="1" ht="89.25" x14ac:dyDescent="0.25">
      <c r="A1191" s="62" t="s">
        <v>1723</v>
      </c>
      <c r="B1191" s="7" t="s">
        <v>2684</v>
      </c>
      <c r="C1191" s="159" t="s">
        <v>2698</v>
      </c>
      <c r="D1191" s="7" t="s">
        <v>2696</v>
      </c>
      <c r="E1191" s="35" t="s">
        <v>1800</v>
      </c>
      <c r="F1191" s="34">
        <v>99</v>
      </c>
      <c r="G1191" s="35" t="s">
        <v>769</v>
      </c>
      <c r="H1191" s="35" t="s">
        <v>770</v>
      </c>
      <c r="I1191" s="35" t="s">
        <v>8</v>
      </c>
      <c r="J1191" s="88" t="s">
        <v>2689</v>
      </c>
      <c r="K1191" s="117"/>
      <c r="L1191" s="91"/>
      <c r="M1191" s="117"/>
      <c r="N1191" s="91"/>
      <c r="O1191" s="91"/>
      <c r="P1191" s="91"/>
      <c r="Q1191" s="91"/>
      <c r="R1191" s="91"/>
      <c r="S1191" s="91"/>
    </row>
    <row r="1192" spans="1:19" customFormat="1" ht="89.25" x14ac:dyDescent="0.25">
      <c r="A1192" s="62" t="s">
        <v>1723</v>
      </c>
      <c r="B1192" s="7" t="s">
        <v>2684</v>
      </c>
      <c r="C1192" s="159" t="s">
        <v>2698</v>
      </c>
      <c r="D1192" s="7" t="s">
        <v>2696</v>
      </c>
      <c r="E1192" s="35" t="s">
        <v>1800</v>
      </c>
      <c r="F1192" s="34">
        <v>260</v>
      </c>
      <c r="G1192" s="35" t="s">
        <v>551</v>
      </c>
      <c r="H1192" s="35" t="s">
        <v>840</v>
      </c>
      <c r="I1192" s="35" t="s">
        <v>659</v>
      </c>
      <c r="J1192" s="88" t="s">
        <v>2689</v>
      </c>
      <c r="K1192" s="117"/>
      <c r="L1192" s="91"/>
      <c r="M1192" s="117"/>
      <c r="N1192" s="91"/>
      <c r="O1192" s="91"/>
      <c r="P1192" s="91"/>
      <c r="Q1192" s="91"/>
      <c r="R1192" s="91"/>
      <c r="S1192" s="91"/>
    </row>
    <row r="1193" spans="1:19" customFormat="1" ht="89.25" x14ac:dyDescent="0.25">
      <c r="A1193" s="62" t="s">
        <v>1723</v>
      </c>
      <c r="B1193" s="7" t="s">
        <v>2684</v>
      </c>
      <c r="C1193" s="159" t="s">
        <v>2698</v>
      </c>
      <c r="D1193" s="7" t="s">
        <v>2696</v>
      </c>
      <c r="E1193" s="35" t="s">
        <v>1800</v>
      </c>
      <c r="F1193" s="34">
        <v>266</v>
      </c>
      <c r="G1193" s="35" t="s">
        <v>551</v>
      </c>
      <c r="H1193" s="35" t="s">
        <v>843</v>
      </c>
      <c r="I1193" s="35" t="s">
        <v>557</v>
      </c>
      <c r="J1193" s="88" t="s">
        <v>2689</v>
      </c>
      <c r="K1193" s="117"/>
      <c r="L1193" s="91"/>
      <c r="M1193" s="117"/>
      <c r="N1193" s="91"/>
      <c r="O1193" s="91"/>
      <c r="P1193" s="91"/>
      <c r="Q1193" s="91"/>
      <c r="R1193" s="91"/>
      <c r="S1193" s="91"/>
    </row>
    <row r="1194" spans="1:19" customFormat="1" ht="89.25" x14ac:dyDescent="0.25">
      <c r="A1194" s="62" t="s">
        <v>1723</v>
      </c>
      <c r="B1194" s="7" t="s">
        <v>2684</v>
      </c>
      <c r="C1194" s="159" t="s">
        <v>2698</v>
      </c>
      <c r="D1194" s="7" t="s">
        <v>2696</v>
      </c>
      <c r="E1194" s="35" t="s">
        <v>1800</v>
      </c>
      <c r="F1194" s="34">
        <v>276</v>
      </c>
      <c r="G1194" s="35" t="s">
        <v>551</v>
      </c>
      <c r="H1194" s="35" t="s">
        <v>849</v>
      </c>
      <c r="I1194" s="35" t="s">
        <v>850</v>
      </c>
      <c r="J1194" s="88" t="s">
        <v>2689</v>
      </c>
      <c r="K1194" s="117"/>
      <c r="L1194" s="91"/>
      <c r="M1194" s="117"/>
      <c r="N1194" s="91"/>
      <c r="O1194" s="91"/>
      <c r="P1194" s="91"/>
      <c r="Q1194" s="91"/>
      <c r="R1194" s="91"/>
      <c r="S1194" s="91"/>
    </row>
    <row r="1195" spans="1:19" customFormat="1" ht="89.25" x14ac:dyDescent="0.25">
      <c r="A1195" s="62" t="s">
        <v>1723</v>
      </c>
      <c r="B1195" s="7" t="s">
        <v>2684</v>
      </c>
      <c r="C1195" s="159" t="s">
        <v>2698</v>
      </c>
      <c r="D1195" s="7" t="s">
        <v>2696</v>
      </c>
      <c r="E1195" s="35" t="s">
        <v>1800</v>
      </c>
      <c r="F1195" s="34">
        <v>279</v>
      </c>
      <c r="G1195" s="35" t="s">
        <v>551</v>
      </c>
      <c r="H1195" s="35" t="s">
        <v>851</v>
      </c>
      <c r="I1195" s="35" t="s">
        <v>852</v>
      </c>
      <c r="J1195" s="88" t="s">
        <v>2689</v>
      </c>
      <c r="K1195" s="117"/>
      <c r="L1195" s="91"/>
      <c r="M1195" s="117"/>
      <c r="N1195" s="91"/>
      <c r="O1195" s="91"/>
      <c r="P1195" s="91"/>
      <c r="Q1195" s="91"/>
      <c r="R1195" s="91"/>
      <c r="S1195" s="91"/>
    </row>
    <row r="1196" spans="1:19" customFormat="1" ht="89.25" x14ac:dyDescent="0.25">
      <c r="A1196" s="62" t="s">
        <v>1723</v>
      </c>
      <c r="B1196" s="7" t="s">
        <v>2684</v>
      </c>
      <c r="C1196" s="159" t="s">
        <v>2698</v>
      </c>
      <c r="D1196" s="7" t="s">
        <v>2696</v>
      </c>
      <c r="E1196" s="35" t="s">
        <v>1800</v>
      </c>
      <c r="F1196" s="34">
        <v>280</v>
      </c>
      <c r="G1196" s="35" t="s">
        <v>551</v>
      </c>
      <c r="H1196" s="35" t="s">
        <v>853</v>
      </c>
      <c r="I1196" s="35" t="s">
        <v>583</v>
      </c>
      <c r="J1196" s="88" t="s">
        <v>2689</v>
      </c>
      <c r="K1196" s="117"/>
      <c r="L1196" s="91"/>
      <c r="M1196" s="117"/>
      <c r="N1196" s="91"/>
      <c r="O1196" s="91"/>
      <c r="P1196" s="91"/>
      <c r="Q1196" s="91"/>
      <c r="R1196" s="91"/>
      <c r="S1196" s="91"/>
    </row>
    <row r="1197" spans="1:19" customFormat="1" ht="89.25" x14ac:dyDescent="0.25">
      <c r="A1197" s="62" t="s">
        <v>1723</v>
      </c>
      <c r="B1197" s="7" t="s">
        <v>2684</v>
      </c>
      <c r="C1197" s="159" t="s">
        <v>2698</v>
      </c>
      <c r="D1197" s="7" t="s">
        <v>2696</v>
      </c>
      <c r="E1197" s="35" t="s">
        <v>1800</v>
      </c>
      <c r="F1197" s="34">
        <v>282</v>
      </c>
      <c r="G1197" s="35" t="s">
        <v>649</v>
      </c>
      <c r="H1197" s="35" t="s">
        <v>854</v>
      </c>
      <c r="I1197" s="35" t="s">
        <v>8</v>
      </c>
      <c r="J1197" s="88" t="s">
        <v>2689</v>
      </c>
      <c r="K1197" s="117"/>
      <c r="L1197" s="91"/>
      <c r="M1197" s="117"/>
      <c r="N1197" s="91"/>
      <c r="O1197" s="91"/>
      <c r="P1197" s="91"/>
      <c r="Q1197" s="91"/>
      <c r="R1197" s="91"/>
      <c r="S1197" s="91"/>
    </row>
    <row r="1198" spans="1:19" customFormat="1" ht="89.25" x14ac:dyDescent="0.25">
      <c r="A1198" s="62" t="s">
        <v>1723</v>
      </c>
      <c r="B1198" s="7" t="s">
        <v>2684</v>
      </c>
      <c r="C1198" s="159" t="s">
        <v>2698</v>
      </c>
      <c r="D1198" s="7" t="s">
        <v>2696</v>
      </c>
      <c r="E1198" s="35" t="s">
        <v>1800</v>
      </c>
      <c r="F1198" s="34">
        <v>281</v>
      </c>
      <c r="G1198" s="35" t="s">
        <v>551</v>
      </c>
      <c r="H1198" s="35" t="s">
        <v>884</v>
      </c>
      <c r="I1198" s="35" t="s">
        <v>852</v>
      </c>
      <c r="J1198" s="88" t="s">
        <v>2689</v>
      </c>
      <c r="K1198" s="117"/>
      <c r="L1198" s="91"/>
      <c r="M1198" s="117"/>
      <c r="N1198" s="91"/>
      <c r="O1198" s="91"/>
      <c r="P1198" s="91"/>
      <c r="Q1198" s="91"/>
      <c r="R1198" s="91"/>
      <c r="S1198" s="91"/>
    </row>
    <row r="1199" spans="1:19" customFormat="1" ht="89.25" x14ac:dyDescent="0.25">
      <c r="A1199" s="62" t="s">
        <v>1723</v>
      </c>
      <c r="B1199" s="7" t="s">
        <v>2684</v>
      </c>
      <c r="C1199" s="159" t="s">
        <v>2698</v>
      </c>
      <c r="D1199" s="7" t="s">
        <v>2696</v>
      </c>
      <c r="E1199" s="35" t="s">
        <v>1800</v>
      </c>
      <c r="F1199" s="34">
        <v>278</v>
      </c>
      <c r="G1199" s="35" t="s">
        <v>846</v>
      </c>
      <c r="H1199" s="35" t="s">
        <v>885</v>
      </c>
      <c r="I1199" s="35" t="s">
        <v>852</v>
      </c>
      <c r="J1199" s="88" t="s">
        <v>2689</v>
      </c>
      <c r="K1199" s="117"/>
      <c r="L1199" s="91"/>
      <c r="M1199" s="117"/>
      <c r="N1199" s="91"/>
      <c r="O1199" s="91"/>
      <c r="P1199" s="91"/>
      <c r="Q1199" s="91"/>
      <c r="R1199" s="91"/>
      <c r="S1199" s="91"/>
    </row>
    <row r="1200" spans="1:19" customFormat="1" ht="89.25" x14ac:dyDescent="0.25">
      <c r="A1200" s="62" t="s">
        <v>1723</v>
      </c>
      <c r="B1200" s="7" t="s">
        <v>2684</v>
      </c>
      <c r="C1200" s="159" t="s">
        <v>2698</v>
      </c>
      <c r="D1200" s="7" t="s">
        <v>2696</v>
      </c>
      <c r="E1200" s="35" t="s">
        <v>1800</v>
      </c>
      <c r="F1200" s="34">
        <v>261</v>
      </c>
      <c r="G1200" s="35" t="s">
        <v>551</v>
      </c>
      <c r="H1200" s="35" t="s">
        <v>644</v>
      </c>
      <c r="I1200" s="35" t="s">
        <v>583</v>
      </c>
      <c r="J1200" s="88" t="s">
        <v>2689</v>
      </c>
      <c r="K1200" s="117"/>
      <c r="L1200" s="91"/>
      <c r="M1200" s="117"/>
      <c r="N1200" s="91"/>
      <c r="O1200" s="91"/>
      <c r="P1200" s="91"/>
      <c r="Q1200" s="91"/>
      <c r="R1200" s="91"/>
      <c r="S1200" s="91"/>
    </row>
    <row r="1201" spans="1:19" customFormat="1" ht="89.25" x14ac:dyDescent="0.25">
      <c r="A1201" s="62" t="s">
        <v>1723</v>
      </c>
      <c r="B1201" s="7" t="s">
        <v>2684</v>
      </c>
      <c r="C1201" s="159" t="s">
        <v>2698</v>
      </c>
      <c r="D1201" s="7" t="s">
        <v>2696</v>
      </c>
      <c r="E1201" s="35" t="s">
        <v>1800</v>
      </c>
      <c r="F1201" s="34">
        <v>265</v>
      </c>
      <c r="G1201" s="35" t="s">
        <v>551</v>
      </c>
      <c r="H1201" s="35" t="s">
        <v>645</v>
      </c>
      <c r="I1201" s="35" t="s">
        <v>646</v>
      </c>
      <c r="J1201" s="88" t="s">
        <v>2689</v>
      </c>
      <c r="K1201" s="117"/>
      <c r="L1201" s="91"/>
      <c r="M1201" s="117"/>
      <c r="N1201" s="91"/>
      <c r="O1201" s="91"/>
      <c r="P1201" s="91"/>
      <c r="Q1201" s="91"/>
      <c r="R1201" s="91"/>
      <c r="S1201" s="91"/>
    </row>
    <row r="1202" spans="1:19" customFormat="1" ht="89.25" x14ac:dyDescent="0.25">
      <c r="A1202" s="62" t="s">
        <v>1723</v>
      </c>
      <c r="B1202" s="7" t="s">
        <v>2684</v>
      </c>
      <c r="C1202" s="159" t="s">
        <v>2698</v>
      </c>
      <c r="D1202" s="7" t="s">
        <v>2696</v>
      </c>
      <c r="E1202" s="35" t="s">
        <v>1800</v>
      </c>
      <c r="F1202" s="34">
        <v>267</v>
      </c>
      <c r="G1202" s="35" t="s">
        <v>551</v>
      </c>
      <c r="H1202" s="35" t="s">
        <v>613</v>
      </c>
      <c r="I1202" s="35" t="s">
        <v>557</v>
      </c>
      <c r="J1202" s="88" t="s">
        <v>2689</v>
      </c>
      <c r="K1202" s="117"/>
      <c r="L1202" s="91"/>
      <c r="M1202" s="117"/>
      <c r="N1202" s="91"/>
      <c r="O1202" s="91"/>
      <c r="P1202" s="91"/>
      <c r="Q1202" s="91"/>
      <c r="R1202" s="91"/>
      <c r="S1202" s="91"/>
    </row>
    <row r="1203" spans="1:19" customFormat="1" ht="89.25" x14ac:dyDescent="0.25">
      <c r="A1203" s="62" t="s">
        <v>1723</v>
      </c>
      <c r="B1203" s="7" t="s">
        <v>2684</v>
      </c>
      <c r="C1203" s="159" t="s">
        <v>2698</v>
      </c>
      <c r="D1203" s="7" t="s">
        <v>2696</v>
      </c>
      <c r="E1203" s="35" t="s">
        <v>1800</v>
      </c>
      <c r="F1203" s="34">
        <v>277</v>
      </c>
      <c r="G1203" s="35" t="s">
        <v>551</v>
      </c>
      <c r="H1203" s="35" t="s">
        <v>647</v>
      </c>
      <c r="I1203" s="35" t="s">
        <v>648</v>
      </c>
      <c r="J1203" s="88" t="s">
        <v>2689</v>
      </c>
      <c r="K1203" s="117"/>
      <c r="L1203" s="91"/>
      <c r="M1203" s="117"/>
      <c r="N1203" s="91"/>
      <c r="O1203" s="91"/>
      <c r="P1203" s="91"/>
      <c r="Q1203" s="91"/>
      <c r="R1203" s="91"/>
      <c r="S1203" s="91"/>
    </row>
    <row r="1204" spans="1:19" customFormat="1" ht="89.25" x14ac:dyDescent="0.25">
      <c r="A1204" s="62" t="s">
        <v>1723</v>
      </c>
      <c r="B1204" s="7" t="s">
        <v>2684</v>
      </c>
      <c r="C1204" s="159" t="s">
        <v>2698</v>
      </c>
      <c r="D1204" s="7" t="s">
        <v>2696</v>
      </c>
      <c r="E1204" s="35" t="s">
        <v>1800</v>
      </c>
      <c r="F1204" s="34">
        <v>474</v>
      </c>
      <c r="G1204" s="35" t="s">
        <v>652</v>
      </c>
      <c r="H1204" s="35" t="s">
        <v>653</v>
      </c>
      <c r="I1204" s="35" t="s">
        <v>641</v>
      </c>
      <c r="J1204" s="88" t="s">
        <v>2689</v>
      </c>
      <c r="K1204" s="117"/>
      <c r="L1204" s="91"/>
      <c r="M1204" s="117"/>
      <c r="N1204" s="91"/>
      <c r="O1204" s="91"/>
      <c r="P1204" s="91"/>
      <c r="Q1204" s="91"/>
      <c r="R1204" s="91"/>
      <c r="S1204" s="91"/>
    </row>
    <row r="1205" spans="1:19" customFormat="1" ht="293.25" x14ac:dyDescent="0.25">
      <c r="A1205" s="62" t="s">
        <v>1723</v>
      </c>
      <c r="B1205" s="7" t="s">
        <v>2684</v>
      </c>
      <c r="C1205" s="159" t="s">
        <v>2698</v>
      </c>
      <c r="D1205" s="7" t="s">
        <v>2696</v>
      </c>
      <c r="E1205" s="35" t="s">
        <v>1800</v>
      </c>
      <c r="F1205" s="34">
        <v>544</v>
      </c>
      <c r="G1205" s="35" t="s">
        <v>654</v>
      </c>
      <c r="H1205" s="35" t="s">
        <v>655</v>
      </c>
      <c r="I1205" s="35" t="s">
        <v>656</v>
      </c>
      <c r="J1205" s="88" t="s">
        <v>2689</v>
      </c>
      <c r="K1205" s="117"/>
      <c r="L1205" s="91"/>
      <c r="M1205" s="117"/>
      <c r="N1205" s="91"/>
      <c r="O1205" s="91"/>
      <c r="P1205" s="91"/>
      <c r="Q1205" s="91"/>
      <c r="R1205" s="91"/>
      <c r="S1205" s="91"/>
    </row>
    <row r="1206" spans="1:19" customFormat="1" ht="89.25" x14ac:dyDescent="0.25">
      <c r="A1206" s="62" t="s">
        <v>1723</v>
      </c>
      <c r="B1206" s="7" t="s">
        <v>2684</v>
      </c>
      <c r="C1206" s="159" t="s">
        <v>2698</v>
      </c>
      <c r="D1206" s="7" t="s">
        <v>2696</v>
      </c>
      <c r="E1206" s="35" t="s">
        <v>1800</v>
      </c>
      <c r="F1206" s="34">
        <v>625</v>
      </c>
      <c r="G1206" s="35" t="s">
        <v>657</v>
      </c>
      <c r="H1206" s="35" t="s">
        <v>658</v>
      </c>
      <c r="I1206" s="35" t="s">
        <v>8</v>
      </c>
      <c r="J1206" s="88" t="s">
        <v>2689</v>
      </c>
      <c r="K1206" s="117"/>
      <c r="L1206" s="91"/>
      <c r="M1206" s="117"/>
      <c r="N1206" s="91"/>
      <c r="O1206" s="91"/>
      <c r="P1206" s="91"/>
      <c r="Q1206" s="91"/>
      <c r="R1206" s="91"/>
      <c r="S1206" s="91"/>
    </row>
    <row r="1207" spans="1:19" customFormat="1" ht="89.25" x14ac:dyDescent="0.25">
      <c r="A1207" s="62" t="s">
        <v>1723</v>
      </c>
      <c r="B1207" s="7" t="s">
        <v>2684</v>
      </c>
      <c r="C1207" s="159" t="s">
        <v>2698</v>
      </c>
      <c r="D1207" s="7" t="s">
        <v>2696</v>
      </c>
      <c r="E1207" s="35" t="s">
        <v>1800</v>
      </c>
      <c r="F1207" s="34">
        <v>628</v>
      </c>
      <c r="G1207" s="35" t="s">
        <v>577</v>
      </c>
      <c r="H1207" s="35" t="s">
        <v>578</v>
      </c>
      <c r="I1207" s="35" t="s">
        <v>659</v>
      </c>
      <c r="J1207" s="88" t="s">
        <v>2689</v>
      </c>
      <c r="K1207" s="117"/>
      <c r="L1207" s="91"/>
      <c r="M1207" s="117"/>
      <c r="N1207" s="91"/>
      <c r="O1207" s="91"/>
      <c r="P1207" s="91"/>
      <c r="Q1207" s="91"/>
      <c r="R1207" s="91"/>
      <c r="S1207" s="91"/>
    </row>
    <row r="1208" spans="1:19" customFormat="1" ht="89.25" x14ac:dyDescent="0.25">
      <c r="A1208" s="62" t="s">
        <v>1723</v>
      </c>
      <c r="B1208" s="7" t="s">
        <v>2684</v>
      </c>
      <c r="C1208" s="159" t="s">
        <v>2698</v>
      </c>
      <c r="D1208" s="7" t="s">
        <v>2696</v>
      </c>
      <c r="E1208" s="35" t="s">
        <v>1800</v>
      </c>
      <c r="F1208" s="34">
        <v>630</v>
      </c>
      <c r="G1208" s="35" t="s">
        <v>660</v>
      </c>
      <c r="H1208" s="35" t="s">
        <v>661</v>
      </c>
      <c r="I1208" s="35" t="s">
        <v>575</v>
      </c>
      <c r="J1208" s="88" t="s">
        <v>2689</v>
      </c>
      <c r="K1208" s="117"/>
      <c r="L1208" s="91"/>
      <c r="M1208" s="117"/>
      <c r="N1208" s="91"/>
      <c r="O1208" s="91"/>
      <c r="P1208" s="91"/>
      <c r="Q1208" s="91"/>
      <c r="R1208" s="91"/>
      <c r="S1208" s="91"/>
    </row>
    <row r="1209" spans="1:19" customFormat="1" ht="89.25" x14ac:dyDescent="0.25">
      <c r="A1209" s="62" t="s">
        <v>1723</v>
      </c>
      <c r="B1209" s="7" t="s">
        <v>2684</v>
      </c>
      <c r="C1209" s="159" t="s">
        <v>2698</v>
      </c>
      <c r="D1209" s="7" t="s">
        <v>2696</v>
      </c>
      <c r="E1209" s="35" t="s">
        <v>1800</v>
      </c>
      <c r="F1209" s="34">
        <v>631</v>
      </c>
      <c r="G1209" s="35" t="s">
        <v>662</v>
      </c>
      <c r="H1209" s="35" t="s">
        <v>351</v>
      </c>
      <c r="I1209" s="35" t="s">
        <v>8</v>
      </c>
      <c r="J1209" s="88" t="s">
        <v>2689</v>
      </c>
      <c r="K1209" s="117"/>
      <c r="L1209" s="91"/>
      <c r="M1209" s="117"/>
      <c r="N1209" s="91"/>
      <c r="O1209" s="91"/>
      <c r="P1209" s="91"/>
      <c r="Q1209" s="91"/>
      <c r="R1209" s="91"/>
      <c r="S1209" s="91"/>
    </row>
    <row r="1210" spans="1:19" customFormat="1" ht="89.25" x14ac:dyDescent="0.25">
      <c r="A1210" s="62" t="s">
        <v>1723</v>
      </c>
      <c r="B1210" s="7" t="s">
        <v>2684</v>
      </c>
      <c r="C1210" s="159" t="s">
        <v>2698</v>
      </c>
      <c r="D1210" s="7" t="s">
        <v>2696</v>
      </c>
      <c r="E1210" s="35" t="s">
        <v>1800</v>
      </c>
      <c r="F1210" s="34">
        <v>632</v>
      </c>
      <c r="G1210" s="35" t="s">
        <v>663</v>
      </c>
      <c r="H1210" s="35" t="s">
        <v>664</v>
      </c>
      <c r="I1210" s="35" t="s">
        <v>8</v>
      </c>
      <c r="J1210" s="88" t="s">
        <v>2689</v>
      </c>
      <c r="K1210" s="117"/>
      <c r="L1210" s="91"/>
      <c r="M1210" s="117"/>
      <c r="N1210" s="91"/>
      <c r="O1210" s="91"/>
      <c r="P1210" s="91"/>
      <c r="Q1210" s="91"/>
      <c r="R1210" s="91"/>
      <c r="S1210" s="91"/>
    </row>
    <row r="1211" spans="1:19" customFormat="1" ht="89.25" x14ac:dyDescent="0.25">
      <c r="A1211" s="62" t="s">
        <v>1723</v>
      </c>
      <c r="B1211" s="7" t="s">
        <v>2684</v>
      </c>
      <c r="C1211" s="159" t="s">
        <v>2698</v>
      </c>
      <c r="D1211" s="7" t="s">
        <v>2696</v>
      </c>
      <c r="E1211" s="35" t="s">
        <v>1800</v>
      </c>
      <c r="F1211" s="34">
        <v>633</v>
      </c>
      <c r="G1211" s="35" t="s">
        <v>573</v>
      </c>
      <c r="H1211" s="35" t="s">
        <v>665</v>
      </c>
      <c r="I1211" s="35" t="s">
        <v>666</v>
      </c>
      <c r="J1211" s="88" t="s">
        <v>2689</v>
      </c>
      <c r="K1211" s="117"/>
      <c r="L1211" s="91"/>
      <c r="M1211" s="117"/>
      <c r="N1211" s="91"/>
      <c r="O1211" s="91"/>
      <c r="P1211" s="91"/>
      <c r="Q1211" s="91"/>
      <c r="R1211" s="91"/>
      <c r="S1211" s="91"/>
    </row>
    <row r="1212" spans="1:19" customFormat="1" ht="89.25" x14ac:dyDescent="0.25">
      <c r="A1212" s="62" t="s">
        <v>1723</v>
      </c>
      <c r="B1212" s="7" t="s">
        <v>2684</v>
      </c>
      <c r="C1212" s="159" t="s">
        <v>2698</v>
      </c>
      <c r="D1212" s="7" t="s">
        <v>2696</v>
      </c>
      <c r="E1212" s="35" t="s">
        <v>1800</v>
      </c>
      <c r="F1212" s="34">
        <v>693</v>
      </c>
      <c r="G1212" s="35" t="s">
        <v>667</v>
      </c>
      <c r="H1212" s="35" t="s">
        <v>668</v>
      </c>
      <c r="I1212" s="35" t="s">
        <v>656</v>
      </c>
      <c r="J1212" s="88" t="s">
        <v>2689</v>
      </c>
      <c r="K1212" s="117"/>
      <c r="L1212" s="91"/>
      <c r="M1212" s="117"/>
      <c r="N1212" s="91"/>
      <c r="O1212" s="91"/>
      <c r="P1212" s="91"/>
      <c r="Q1212" s="91"/>
      <c r="R1212" s="91"/>
      <c r="S1212" s="91"/>
    </row>
    <row r="1213" spans="1:19" customFormat="1" ht="102" x14ac:dyDescent="0.25">
      <c r="A1213" s="62" t="s">
        <v>1723</v>
      </c>
      <c r="B1213" s="7" t="s">
        <v>2684</v>
      </c>
      <c r="C1213" s="159" t="s">
        <v>2698</v>
      </c>
      <c r="D1213" s="7" t="s">
        <v>2696</v>
      </c>
      <c r="E1213" s="35" t="s">
        <v>1800</v>
      </c>
      <c r="F1213" s="34">
        <v>95</v>
      </c>
      <c r="G1213" s="35" t="s">
        <v>696</v>
      </c>
      <c r="H1213" s="35" t="s">
        <v>697</v>
      </c>
      <c r="I1213" s="35" t="s">
        <v>698</v>
      </c>
      <c r="J1213" s="88" t="s">
        <v>2689</v>
      </c>
      <c r="K1213" s="117"/>
      <c r="L1213" s="91"/>
      <c r="M1213" s="117"/>
      <c r="N1213" s="91"/>
      <c r="O1213" s="91"/>
      <c r="P1213" s="91"/>
      <c r="Q1213" s="91"/>
      <c r="R1213" s="91"/>
      <c r="S1213" s="91"/>
    </row>
    <row r="1214" spans="1:19" customFormat="1" ht="102" x14ac:dyDescent="0.25">
      <c r="A1214" s="62" t="s">
        <v>1723</v>
      </c>
      <c r="B1214" s="7" t="s">
        <v>2684</v>
      </c>
      <c r="C1214" s="159" t="s">
        <v>2698</v>
      </c>
      <c r="D1214" s="7" t="s">
        <v>2696</v>
      </c>
      <c r="E1214" s="35" t="s">
        <v>1800</v>
      </c>
      <c r="F1214" s="34">
        <v>97</v>
      </c>
      <c r="G1214" s="35" t="s">
        <v>701</v>
      </c>
      <c r="H1214" s="35" t="s">
        <v>702</v>
      </c>
      <c r="I1214" s="35" t="s">
        <v>703</v>
      </c>
      <c r="J1214" s="88" t="s">
        <v>2689</v>
      </c>
      <c r="K1214" s="117"/>
      <c r="L1214" s="91"/>
      <c r="M1214" s="117"/>
      <c r="N1214" s="91"/>
      <c r="O1214" s="91"/>
      <c r="P1214" s="91"/>
      <c r="Q1214" s="91"/>
      <c r="R1214" s="91"/>
      <c r="S1214" s="91"/>
    </row>
    <row r="1215" spans="1:19" customFormat="1" ht="89.25" x14ac:dyDescent="0.25">
      <c r="A1215" s="62" t="s">
        <v>1723</v>
      </c>
      <c r="B1215" s="7" t="s">
        <v>2684</v>
      </c>
      <c r="C1215" s="159" t="s">
        <v>2698</v>
      </c>
      <c r="D1215" s="7" t="s">
        <v>2696</v>
      </c>
      <c r="E1215" s="35" t="s">
        <v>1800</v>
      </c>
      <c r="F1215" s="34">
        <v>258</v>
      </c>
      <c r="G1215" s="35" t="s">
        <v>551</v>
      </c>
      <c r="H1215" s="35" t="s">
        <v>838</v>
      </c>
      <c r="I1215" s="35" t="s">
        <v>659</v>
      </c>
      <c r="J1215" s="88" t="s">
        <v>2689</v>
      </c>
      <c r="K1215" s="117"/>
      <c r="L1215" s="91"/>
      <c r="M1215" s="117"/>
      <c r="N1215" s="91"/>
      <c r="O1215" s="91"/>
      <c r="P1215" s="91"/>
      <c r="Q1215" s="91"/>
      <c r="R1215" s="91"/>
      <c r="S1215" s="91"/>
    </row>
    <row r="1216" spans="1:19" customFormat="1" ht="89.25" x14ac:dyDescent="0.25">
      <c r="A1216" s="62" t="s">
        <v>1723</v>
      </c>
      <c r="B1216" s="7" t="s">
        <v>2684</v>
      </c>
      <c r="C1216" s="159" t="s">
        <v>2698</v>
      </c>
      <c r="D1216" s="7" t="s">
        <v>2696</v>
      </c>
      <c r="E1216" s="35" t="s">
        <v>1800</v>
      </c>
      <c r="F1216" s="34">
        <v>259</v>
      </c>
      <c r="G1216" s="35" t="s">
        <v>551</v>
      </c>
      <c r="H1216" s="35" t="s">
        <v>839</v>
      </c>
      <c r="I1216" s="35" t="s">
        <v>659</v>
      </c>
      <c r="J1216" s="88" t="s">
        <v>2689</v>
      </c>
      <c r="K1216" s="117"/>
      <c r="L1216" s="91"/>
      <c r="M1216" s="117"/>
      <c r="N1216" s="91"/>
      <c r="O1216" s="91"/>
      <c r="P1216" s="91"/>
      <c r="Q1216" s="91"/>
      <c r="R1216" s="91"/>
      <c r="S1216" s="91"/>
    </row>
    <row r="1217" spans="1:19" customFormat="1" ht="89.25" x14ac:dyDescent="0.25">
      <c r="A1217" s="62" t="s">
        <v>1723</v>
      </c>
      <c r="B1217" s="7" t="s">
        <v>2684</v>
      </c>
      <c r="C1217" s="159" t="s">
        <v>2698</v>
      </c>
      <c r="D1217" s="7" t="s">
        <v>2696</v>
      </c>
      <c r="E1217" s="35" t="s">
        <v>1800</v>
      </c>
      <c r="F1217" s="34">
        <v>262</v>
      </c>
      <c r="G1217" s="35" t="s">
        <v>551</v>
      </c>
      <c r="H1217" s="35" t="s">
        <v>841</v>
      </c>
      <c r="I1217" s="35" t="s">
        <v>842</v>
      </c>
      <c r="J1217" s="88" t="s">
        <v>2689</v>
      </c>
      <c r="K1217" s="117"/>
      <c r="L1217" s="91"/>
      <c r="M1217" s="117"/>
      <c r="N1217" s="91"/>
      <c r="O1217" s="91"/>
      <c r="P1217" s="91"/>
      <c r="Q1217" s="91"/>
      <c r="R1217" s="91"/>
      <c r="S1217" s="91"/>
    </row>
    <row r="1218" spans="1:19" customFormat="1" ht="89.25" x14ac:dyDescent="0.25">
      <c r="A1218" s="62" t="s">
        <v>1723</v>
      </c>
      <c r="B1218" s="7" t="s">
        <v>2684</v>
      </c>
      <c r="C1218" s="159" t="s">
        <v>2698</v>
      </c>
      <c r="D1218" s="7" t="s">
        <v>2696</v>
      </c>
      <c r="E1218" s="35" t="s">
        <v>1800</v>
      </c>
      <c r="F1218" s="34">
        <v>268</v>
      </c>
      <c r="G1218" s="35" t="s">
        <v>551</v>
      </c>
      <c r="H1218" s="35" t="s">
        <v>844</v>
      </c>
      <c r="I1218" s="35" t="s">
        <v>557</v>
      </c>
      <c r="J1218" s="88" t="s">
        <v>2689</v>
      </c>
      <c r="K1218" s="117"/>
      <c r="L1218" s="91"/>
      <c r="M1218" s="117"/>
      <c r="N1218" s="91"/>
      <c r="O1218" s="91"/>
      <c r="P1218" s="91"/>
      <c r="Q1218" s="91"/>
      <c r="R1218" s="91"/>
      <c r="S1218" s="91"/>
    </row>
    <row r="1219" spans="1:19" customFormat="1" ht="89.25" x14ac:dyDescent="0.25">
      <c r="A1219" s="62" t="s">
        <v>1723</v>
      </c>
      <c r="B1219" s="7" t="s">
        <v>2684</v>
      </c>
      <c r="C1219" s="159" t="s">
        <v>2698</v>
      </c>
      <c r="D1219" s="7" t="s">
        <v>2696</v>
      </c>
      <c r="E1219" s="35" t="s">
        <v>1800</v>
      </c>
      <c r="F1219" s="34">
        <v>270</v>
      </c>
      <c r="G1219" s="35" t="s">
        <v>551</v>
      </c>
      <c r="H1219" s="35" t="s">
        <v>845</v>
      </c>
      <c r="I1219" s="35" t="s">
        <v>583</v>
      </c>
      <c r="J1219" s="88" t="s">
        <v>2689</v>
      </c>
      <c r="K1219" s="117"/>
      <c r="L1219" s="91"/>
      <c r="M1219" s="117"/>
      <c r="N1219" s="91"/>
      <c r="O1219" s="91"/>
      <c r="P1219" s="91"/>
      <c r="Q1219" s="91"/>
      <c r="R1219" s="91"/>
      <c r="S1219" s="91"/>
    </row>
    <row r="1220" spans="1:19" customFormat="1" ht="89.25" x14ac:dyDescent="0.25">
      <c r="A1220" s="62" t="s">
        <v>1723</v>
      </c>
      <c r="B1220" s="7" t="s">
        <v>2684</v>
      </c>
      <c r="C1220" s="159" t="s">
        <v>2698</v>
      </c>
      <c r="D1220" s="7" t="s">
        <v>2696</v>
      </c>
      <c r="E1220" s="35" t="s">
        <v>1800</v>
      </c>
      <c r="F1220" s="34">
        <v>273</v>
      </c>
      <c r="G1220" s="35" t="s">
        <v>846</v>
      </c>
      <c r="H1220" s="35" t="s">
        <v>847</v>
      </c>
      <c r="I1220" s="35" t="s">
        <v>553</v>
      </c>
      <c r="J1220" s="88" t="s">
        <v>2689</v>
      </c>
      <c r="K1220" s="117"/>
      <c r="L1220" s="91"/>
      <c r="M1220" s="117"/>
      <c r="N1220" s="91"/>
      <c r="O1220" s="91"/>
      <c r="P1220" s="91"/>
      <c r="Q1220" s="91"/>
      <c r="R1220" s="91"/>
      <c r="S1220" s="91"/>
    </row>
    <row r="1221" spans="1:19" customFormat="1" ht="89.25" x14ac:dyDescent="0.25">
      <c r="A1221" s="62" t="s">
        <v>1723</v>
      </c>
      <c r="B1221" s="7" t="s">
        <v>2684</v>
      </c>
      <c r="C1221" s="159" t="s">
        <v>2698</v>
      </c>
      <c r="D1221" s="7" t="s">
        <v>2696</v>
      </c>
      <c r="E1221" s="35" t="s">
        <v>1800</v>
      </c>
      <c r="F1221" s="34">
        <v>275</v>
      </c>
      <c r="G1221" s="35" t="s">
        <v>551</v>
      </c>
      <c r="H1221" s="35" t="s">
        <v>848</v>
      </c>
      <c r="I1221" s="35" t="s">
        <v>583</v>
      </c>
      <c r="J1221" s="88" t="s">
        <v>2689</v>
      </c>
      <c r="K1221" s="117"/>
      <c r="L1221" s="91"/>
      <c r="M1221" s="117"/>
      <c r="N1221" s="91"/>
      <c r="O1221" s="91"/>
      <c r="P1221" s="91"/>
      <c r="Q1221" s="91"/>
      <c r="R1221" s="91"/>
      <c r="S1221" s="91"/>
    </row>
    <row r="1222" spans="1:19" customFormat="1" ht="89.25" x14ac:dyDescent="0.25">
      <c r="A1222" s="62" t="s">
        <v>1723</v>
      </c>
      <c r="B1222" s="7" t="s">
        <v>2684</v>
      </c>
      <c r="C1222" s="159" t="s">
        <v>2698</v>
      </c>
      <c r="D1222" s="7" t="s">
        <v>2696</v>
      </c>
      <c r="E1222" s="35" t="s">
        <v>1800</v>
      </c>
      <c r="F1222" s="34">
        <v>285</v>
      </c>
      <c r="G1222" s="35" t="s">
        <v>551</v>
      </c>
      <c r="H1222" s="35" t="s">
        <v>855</v>
      </c>
      <c r="I1222" s="35" t="s">
        <v>842</v>
      </c>
      <c r="J1222" s="88" t="s">
        <v>2689</v>
      </c>
      <c r="K1222" s="117"/>
      <c r="L1222" s="91"/>
      <c r="M1222" s="117"/>
      <c r="N1222" s="91"/>
      <c r="O1222" s="91"/>
      <c r="P1222" s="91"/>
      <c r="Q1222" s="91"/>
      <c r="R1222" s="91"/>
      <c r="S1222" s="91"/>
    </row>
    <row r="1223" spans="1:19" customFormat="1" ht="89.25" x14ac:dyDescent="0.25">
      <c r="A1223" s="62" t="s">
        <v>1723</v>
      </c>
      <c r="B1223" s="7" t="s">
        <v>2684</v>
      </c>
      <c r="C1223" s="159" t="s">
        <v>2698</v>
      </c>
      <c r="D1223" s="7" t="s">
        <v>2696</v>
      </c>
      <c r="E1223" s="35" t="s">
        <v>1800</v>
      </c>
      <c r="F1223" s="34">
        <v>264</v>
      </c>
      <c r="G1223" s="35" t="s">
        <v>551</v>
      </c>
      <c r="H1223" s="35" t="s">
        <v>552</v>
      </c>
      <c r="I1223" s="35" t="s">
        <v>553</v>
      </c>
      <c r="J1223" s="88" t="s">
        <v>2689</v>
      </c>
      <c r="K1223" s="117"/>
      <c r="L1223" s="91"/>
      <c r="M1223" s="117"/>
      <c r="N1223" s="91"/>
      <c r="O1223" s="91"/>
      <c r="P1223" s="91"/>
      <c r="Q1223" s="91"/>
      <c r="R1223" s="91"/>
      <c r="S1223" s="91"/>
    </row>
    <row r="1224" spans="1:19" customFormat="1" ht="89.25" x14ac:dyDescent="0.25">
      <c r="A1224" s="62" t="s">
        <v>1723</v>
      </c>
      <c r="B1224" s="7" t="s">
        <v>2684</v>
      </c>
      <c r="C1224" s="159" t="s">
        <v>2698</v>
      </c>
      <c r="D1224" s="7" t="s">
        <v>2696</v>
      </c>
      <c r="E1224" s="35" t="s">
        <v>1800</v>
      </c>
      <c r="F1224" s="34">
        <v>269</v>
      </c>
      <c r="G1224" s="35" t="s">
        <v>551</v>
      </c>
      <c r="H1224" s="35" t="s">
        <v>554</v>
      </c>
      <c r="I1224" s="35" t="s">
        <v>555</v>
      </c>
      <c r="J1224" s="88" t="s">
        <v>2689</v>
      </c>
      <c r="K1224" s="117"/>
      <c r="L1224" s="91"/>
      <c r="M1224" s="117"/>
      <c r="N1224" s="91"/>
      <c r="O1224" s="91"/>
      <c r="P1224" s="91"/>
      <c r="Q1224" s="91"/>
      <c r="R1224" s="91"/>
      <c r="S1224" s="91"/>
    </row>
    <row r="1225" spans="1:19" customFormat="1" ht="89.25" x14ac:dyDescent="0.25">
      <c r="A1225" s="62" t="s">
        <v>1723</v>
      </c>
      <c r="B1225" s="7" t="s">
        <v>2684</v>
      </c>
      <c r="C1225" s="159" t="s">
        <v>2698</v>
      </c>
      <c r="D1225" s="7" t="s">
        <v>2696</v>
      </c>
      <c r="E1225" s="35" t="s">
        <v>1800</v>
      </c>
      <c r="F1225" s="34">
        <v>272</v>
      </c>
      <c r="G1225" s="35" t="s">
        <v>551</v>
      </c>
      <c r="H1225" s="35" t="s">
        <v>556</v>
      </c>
      <c r="I1225" s="35" t="s">
        <v>557</v>
      </c>
      <c r="J1225" s="88" t="s">
        <v>2689</v>
      </c>
      <c r="K1225" s="117"/>
      <c r="L1225" s="91"/>
      <c r="M1225" s="117"/>
      <c r="N1225" s="91"/>
      <c r="O1225" s="91"/>
      <c r="P1225" s="91"/>
      <c r="Q1225" s="91"/>
      <c r="R1225" s="91"/>
      <c r="S1225" s="91"/>
    </row>
    <row r="1226" spans="1:19" customFormat="1" ht="89.25" x14ac:dyDescent="0.25">
      <c r="A1226" s="62" t="s">
        <v>1723</v>
      </c>
      <c r="B1226" s="7" t="s">
        <v>2684</v>
      </c>
      <c r="C1226" s="159" t="s">
        <v>2698</v>
      </c>
      <c r="D1226" s="7" t="s">
        <v>2696</v>
      </c>
      <c r="E1226" s="35" t="s">
        <v>1800</v>
      </c>
      <c r="F1226" s="34">
        <v>284</v>
      </c>
      <c r="G1226" s="35" t="s">
        <v>551</v>
      </c>
      <c r="H1226" s="35" t="s">
        <v>558</v>
      </c>
      <c r="I1226" s="35" t="s">
        <v>8</v>
      </c>
      <c r="J1226" s="88" t="s">
        <v>2689</v>
      </c>
      <c r="K1226" s="117"/>
      <c r="L1226" s="91"/>
      <c r="M1226" s="117"/>
      <c r="N1226" s="91"/>
      <c r="O1226" s="91"/>
      <c r="P1226" s="91"/>
      <c r="Q1226" s="91"/>
      <c r="R1226" s="91"/>
      <c r="S1226" s="91"/>
    </row>
    <row r="1227" spans="1:19" customFormat="1" ht="89.25" x14ac:dyDescent="0.25">
      <c r="A1227" s="62" t="s">
        <v>1723</v>
      </c>
      <c r="B1227" s="7" t="s">
        <v>2684</v>
      </c>
      <c r="C1227" s="159" t="s">
        <v>2699</v>
      </c>
      <c r="D1227" s="7" t="s">
        <v>2696</v>
      </c>
      <c r="E1227" s="35" t="s">
        <v>1728</v>
      </c>
      <c r="F1227" s="34">
        <v>67</v>
      </c>
      <c r="G1227" s="35" t="s">
        <v>245</v>
      </c>
      <c r="H1227" s="35" t="s">
        <v>246</v>
      </c>
      <c r="I1227" s="35" t="s">
        <v>247</v>
      </c>
      <c r="J1227" s="88" t="s">
        <v>1734</v>
      </c>
      <c r="K1227" s="117"/>
      <c r="L1227" s="91"/>
      <c r="M1227" s="117"/>
      <c r="N1227" s="91"/>
      <c r="O1227" s="91"/>
      <c r="P1227" s="91"/>
      <c r="Q1227" s="91"/>
      <c r="R1227" s="91"/>
      <c r="S1227" s="91"/>
    </row>
    <row r="1228" spans="1:19" customFormat="1" ht="90" x14ac:dyDescent="0.25">
      <c r="A1228" s="62" t="s">
        <v>1723</v>
      </c>
      <c r="B1228" s="7" t="s">
        <v>2684</v>
      </c>
      <c r="C1228" s="159" t="s">
        <v>2699</v>
      </c>
      <c r="D1228" s="7" t="s">
        <v>2696</v>
      </c>
      <c r="E1228" s="35" t="s">
        <v>1728</v>
      </c>
      <c r="F1228" s="34">
        <v>578</v>
      </c>
      <c r="G1228" s="35" t="s">
        <v>248</v>
      </c>
      <c r="H1228" s="35" t="s">
        <v>249</v>
      </c>
      <c r="I1228" s="35" t="s">
        <v>250</v>
      </c>
      <c r="J1228" s="88" t="s">
        <v>1735</v>
      </c>
      <c r="K1228" s="117"/>
      <c r="L1228" s="91"/>
      <c r="M1228" s="117"/>
      <c r="N1228" s="91"/>
      <c r="O1228" s="91"/>
      <c r="P1228" s="91"/>
      <c r="Q1228" s="91"/>
      <c r="R1228" s="91"/>
      <c r="S1228" s="91"/>
    </row>
    <row r="1229" spans="1:19" customFormat="1" ht="89.25" x14ac:dyDescent="0.25">
      <c r="A1229" s="62" t="s">
        <v>1723</v>
      </c>
      <c r="B1229" s="7" t="s">
        <v>2684</v>
      </c>
      <c r="C1229" s="159" t="s">
        <v>2699</v>
      </c>
      <c r="D1229" s="7" t="s">
        <v>2696</v>
      </c>
      <c r="E1229" s="35" t="s">
        <v>1728</v>
      </c>
      <c r="F1229" s="34" t="s">
        <v>251</v>
      </c>
      <c r="G1229" s="35" t="s">
        <v>252</v>
      </c>
      <c r="H1229" s="35" t="s">
        <v>253</v>
      </c>
      <c r="I1229" s="35" t="s">
        <v>1759</v>
      </c>
      <c r="J1229" s="88" t="s">
        <v>1734</v>
      </c>
      <c r="K1229" s="117"/>
      <c r="L1229" s="91"/>
      <c r="M1229" s="117"/>
      <c r="N1229" s="91"/>
      <c r="O1229" s="91"/>
      <c r="P1229" s="91"/>
      <c r="Q1229" s="91"/>
      <c r="R1229" s="91"/>
      <c r="S1229" s="91"/>
    </row>
    <row r="1230" spans="1:19" customFormat="1" ht="90" x14ac:dyDescent="0.25">
      <c r="A1230" s="62" t="s">
        <v>1723</v>
      </c>
      <c r="B1230" s="7" t="s">
        <v>2684</v>
      </c>
      <c r="C1230" s="159" t="s">
        <v>2699</v>
      </c>
      <c r="D1230" s="7" t="s">
        <v>2696</v>
      </c>
      <c r="E1230" s="35" t="s">
        <v>1728</v>
      </c>
      <c r="F1230" s="34">
        <v>36</v>
      </c>
      <c r="G1230" s="35" t="s">
        <v>255</v>
      </c>
      <c r="H1230" s="35" t="s">
        <v>256</v>
      </c>
      <c r="I1230" s="35" t="s">
        <v>257</v>
      </c>
      <c r="J1230" s="88" t="s">
        <v>1735</v>
      </c>
      <c r="K1230" s="117"/>
      <c r="L1230" s="91"/>
      <c r="M1230" s="117"/>
      <c r="N1230" s="91"/>
      <c r="O1230" s="91"/>
      <c r="P1230" s="91"/>
      <c r="Q1230" s="91"/>
      <c r="R1230" s="91"/>
      <c r="S1230" s="91"/>
    </row>
    <row r="1231" spans="1:19" customFormat="1" ht="89.25" x14ac:dyDescent="0.25">
      <c r="A1231" s="62" t="s">
        <v>1723</v>
      </c>
      <c r="B1231" s="7" t="s">
        <v>2684</v>
      </c>
      <c r="C1231" s="159" t="s">
        <v>2699</v>
      </c>
      <c r="D1231" s="7" t="s">
        <v>2696</v>
      </c>
      <c r="E1231" s="35" t="s">
        <v>1728</v>
      </c>
      <c r="F1231" s="34">
        <v>66</v>
      </c>
      <c r="G1231" s="35" t="s">
        <v>258</v>
      </c>
      <c r="H1231" s="35" t="s">
        <v>259</v>
      </c>
      <c r="I1231" s="35" t="s">
        <v>260</v>
      </c>
      <c r="J1231" s="88" t="s">
        <v>1734</v>
      </c>
      <c r="K1231" s="117"/>
      <c r="L1231" s="91"/>
      <c r="M1231" s="117"/>
      <c r="N1231" s="91"/>
      <c r="O1231" s="91"/>
      <c r="P1231" s="91"/>
      <c r="Q1231" s="91"/>
      <c r="R1231" s="91"/>
      <c r="S1231" s="91"/>
    </row>
    <row r="1232" spans="1:19" customFormat="1" ht="90" x14ac:dyDescent="0.25">
      <c r="A1232" s="62" t="s">
        <v>1723</v>
      </c>
      <c r="B1232" s="7" t="s">
        <v>2684</v>
      </c>
      <c r="C1232" s="159" t="s">
        <v>2699</v>
      </c>
      <c r="D1232" s="7" t="s">
        <v>2696</v>
      </c>
      <c r="E1232" s="35" t="s">
        <v>1728</v>
      </c>
      <c r="F1232" s="34" t="s">
        <v>261</v>
      </c>
      <c r="G1232" s="35" t="s">
        <v>262</v>
      </c>
      <c r="H1232" s="35" t="s">
        <v>263</v>
      </c>
      <c r="I1232" s="35" t="s">
        <v>264</v>
      </c>
      <c r="J1232" s="88" t="s">
        <v>1735</v>
      </c>
      <c r="K1232" s="117"/>
      <c r="L1232" s="91"/>
      <c r="M1232" s="117"/>
      <c r="N1232" s="91"/>
      <c r="O1232" s="91"/>
      <c r="P1232" s="91"/>
      <c r="Q1232" s="91"/>
      <c r="R1232" s="91"/>
      <c r="S1232" s="91"/>
    </row>
    <row r="1233" spans="1:19" customFormat="1" ht="89.25" x14ac:dyDescent="0.25">
      <c r="A1233" s="62" t="s">
        <v>1723</v>
      </c>
      <c r="B1233" s="7" t="s">
        <v>2684</v>
      </c>
      <c r="C1233" s="159" t="s">
        <v>2699</v>
      </c>
      <c r="D1233" s="7" t="s">
        <v>2696</v>
      </c>
      <c r="E1233" s="35" t="s">
        <v>1728</v>
      </c>
      <c r="F1233" s="34">
        <v>171</v>
      </c>
      <c r="G1233" s="35" t="s">
        <v>252</v>
      </c>
      <c r="H1233" s="35" t="s">
        <v>253</v>
      </c>
      <c r="I1233" s="35" t="s">
        <v>267</v>
      </c>
      <c r="J1233" s="88" t="s">
        <v>1734</v>
      </c>
      <c r="K1233" s="117"/>
      <c r="L1233" s="91"/>
      <c r="M1233" s="117"/>
      <c r="N1233" s="91"/>
      <c r="O1233" s="91"/>
      <c r="P1233" s="91"/>
      <c r="Q1233" s="91"/>
      <c r="R1233" s="91"/>
      <c r="S1233" s="91"/>
    </row>
    <row r="1234" spans="1:19" customFormat="1" ht="89.25" x14ac:dyDescent="0.25">
      <c r="A1234" s="62" t="s">
        <v>1723</v>
      </c>
      <c r="B1234" s="7" t="s">
        <v>2684</v>
      </c>
      <c r="C1234" s="159" t="s">
        <v>2699</v>
      </c>
      <c r="D1234" s="7" t="s">
        <v>2696</v>
      </c>
      <c r="E1234" s="35" t="s">
        <v>1728</v>
      </c>
      <c r="F1234" s="34">
        <v>570</v>
      </c>
      <c r="G1234" s="35" t="s">
        <v>268</v>
      </c>
      <c r="H1234" s="35" t="s">
        <v>269</v>
      </c>
      <c r="I1234" s="35" t="s">
        <v>270</v>
      </c>
      <c r="J1234" s="88" t="s">
        <v>1734</v>
      </c>
      <c r="K1234" s="117"/>
      <c r="L1234" s="91"/>
      <c r="M1234" s="117"/>
      <c r="N1234" s="91"/>
      <c r="O1234" s="91"/>
      <c r="P1234" s="91"/>
      <c r="Q1234" s="91"/>
      <c r="R1234" s="91"/>
      <c r="S1234" s="91"/>
    </row>
    <row r="1235" spans="1:19" customFormat="1" ht="89.25" x14ac:dyDescent="0.25">
      <c r="A1235" s="62" t="s">
        <v>1723</v>
      </c>
      <c r="B1235" s="7" t="s">
        <v>2684</v>
      </c>
      <c r="C1235" s="159" t="s">
        <v>2699</v>
      </c>
      <c r="D1235" s="7" t="s">
        <v>2696</v>
      </c>
      <c r="E1235" s="35" t="s">
        <v>1728</v>
      </c>
      <c r="F1235" s="34">
        <v>574</v>
      </c>
      <c r="G1235" s="35" t="s">
        <v>271</v>
      </c>
      <c r="H1235" s="35" t="s">
        <v>272</v>
      </c>
      <c r="I1235" s="35" t="s">
        <v>273</v>
      </c>
      <c r="J1235" s="88" t="s">
        <v>1734</v>
      </c>
      <c r="K1235" s="117"/>
      <c r="L1235" s="91"/>
      <c r="M1235" s="117"/>
      <c r="N1235" s="91"/>
      <c r="O1235" s="91"/>
      <c r="P1235" s="91"/>
      <c r="Q1235" s="91"/>
      <c r="R1235" s="91"/>
      <c r="S1235" s="91"/>
    </row>
    <row r="1236" spans="1:19" customFormat="1" ht="90" x14ac:dyDescent="0.25">
      <c r="A1236" s="62" t="s">
        <v>1723</v>
      </c>
      <c r="B1236" s="7" t="s">
        <v>2684</v>
      </c>
      <c r="C1236" s="159" t="s">
        <v>2699</v>
      </c>
      <c r="D1236" s="7" t="s">
        <v>2696</v>
      </c>
      <c r="E1236" s="35" t="s">
        <v>1728</v>
      </c>
      <c r="F1236" s="34">
        <v>594</v>
      </c>
      <c r="G1236" s="35" t="s">
        <v>274</v>
      </c>
      <c r="H1236" s="35" t="s">
        <v>275</v>
      </c>
      <c r="I1236" s="35" t="s">
        <v>276</v>
      </c>
      <c r="J1236" s="88" t="s">
        <v>1735</v>
      </c>
      <c r="K1236" s="117"/>
      <c r="L1236" s="91"/>
      <c r="M1236" s="117"/>
      <c r="N1236" s="91"/>
      <c r="O1236" s="91"/>
      <c r="P1236" s="91"/>
      <c r="Q1236" s="91"/>
      <c r="R1236" s="91"/>
      <c r="S1236" s="91"/>
    </row>
    <row r="1237" spans="1:19" customFormat="1" ht="105" x14ac:dyDescent="0.25">
      <c r="A1237" s="62" t="s">
        <v>1723</v>
      </c>
      <c r="B1237" s="7" t="s">
        <v>2684</v>
      </c>
      <c r="C1237" s="159" t="s">
        <v>2699</v>
      </c>
      <c r="D1237" s="7" t="s">
        <v>2696</v>
      </c>
      <c r="E1237" s="35" t="s">
        <v>1728</v>
      </c>
      <c r="F1237" s="34">
        <v>25</v>
      </c>
      <c r="G1237" s="35" t="s">
        <v>277</v>
      </c>
      <c r="H1237" s="35" t="s">
        <v>278</v>
      </c>
      <c r="I1237" s="35" t="s">
        <v>279</v>
      </c>
      <c r="J1237" s="115" t="s">
        <v>1733</v>
      </c>
      <c r="K1237" s="117"/>
      <c r="L1237" s="91"/>
      <c r="M1237" s="117"/>
      <c r="N1237" s="91"/>
      <c r="O1237" s="91"/>
      <c r="P1237" s="91"/>
      <c r="Q1237" s="91"/>
      <c r="R1237" s="91"/>
      <c r="S1237" s="91"/>
    </row>
    <row r="1238" spans="1:19" customFormat="1" ht="105" x14ac:dyDescent="0.25">
      <c r="A1238" s="62" t="s">
        <v>1723</v>
      </c>
      <c r="B1238" s="7" t="s">
        <v>2684</v>
      </c>
      <c r="C1238" s="159" t="s">
        <v>2699</v>
      </c>
      <c r="D1238" s="7" t="s">
        <v>2696</v>
      </c>
      <c r="E1238" s="35" t="s">
        <v>1728</v>
      </c>
      <c r="F1238" s="34">
        <v>33</v>
      </c>
      <c r="G1238" s="35" t="s">
        <v>280</v>
      </c>
      <c r="H1238" s="35" t="s">
        <v>281</v>
      </c>
      <c r="I1238" s="35" t="s">
        <v>279</v>
      </c>
      <c r="J1238" s="115" t="s">
        <v>1733</v>
      </c>
      <c r="K1238" s="117"/>
      <c r="L1238" s="91"/>
      <c r="M1238" s="117"/>
      <c r="N1238" s="91"/>
      <c r="O1238" s="91"/>
      <c r="P1238" s="91"/>
      <c r="Q1238" s="91"/>
      <c r="R1238" s="91"/>
      <c r="S1238" s="91"/>
    </row>
    <row r="1239" spans="1:19" customFormat="1" ht="89.25" x14ac:dyDescent="0.25">
      <c r="A1239" s="62" t="s">
        <v>1723</v>
      </c>
      <c r="B1239" s="7" t="s">
        <v>2684</v>
      </c>
      <c r="C1239" s="159" t="s">
        <v>2699</v>
      </c>
      <c r="D1239" s="7" t="s">
        <v>2696</v>
      </c>
      <c r="E1239" s="35" t="s">
        <v>1728</v>
      </c>
      <c r="F1239" s="34">
        <v>34</v>
      </c>
      <c r="G1239" s="35" t="s">
        <v>282</v>
      </c>
      <c r="H1239" s="35" t="s">
        <v>283</v>
      </c>
      <c r="I1239" s="35" t="s">
        <v>284</v>
      </c>
      <c r="J1239" s="88" t="s">
        <v>1734</v>
      </c>
      <c r="K1239" s="117"/>
      <c r="L1239" s="91"/>
      <c r="M1239" s="117"/>
      <c r="N1239" s="91"/>
      <c r="O1239" s="91"/>
      <c r="P1239" s="91"/>
      <c r="Q1239" s="91"/>
      <c r="R1239" s="91"/>
      <c r="S1239" s="91"/>
    </row>
    <row r="1240" spans="1:19" customFormat="1" ht="89.25" x14ac:dyDescent="0.25">
      <c r="A1240" s="62" t="s">
        <v>1723</v>
      </c>
      <c r="B1240" s="7" t="s">
        <v>2684</v>
      </c>
      <c r="C1240" s="159" t="s">
        <v>2699</v>
      </c>
      <c r="D1240" s="7" t="s">
        <v>2696</v>
      </c>
      <c r="E1240" s="35" t="s">
        <v>1728</v>
      </c>
      <c r="F1240" s="34">
        <v>40</v>
      </c>
      <c r="G1240" s="35" t="s">
        <v>285</v>
      </c>
      <c r="H1240" s="35" t="s">
        <v>286</v>
      </c>
      <c r="I1240" s="35" t="s">
        <v>287</v>
      </c>
      <c r="J1240" s="88" t="s">
        <v>1734</v>
      </c>
      <c r="K1240" s="117"/>
      <c r="L1240" s="91"/>
      <c r="M1240" s="117"/>
      <c r="N1240" s="91"/>
      <c r="O1240" s="91"/>
      <c r="P1240" s="91"/>
      <c r="Q1240" s="91"/>
      <c r="R1240" s="91"/>
      <c r="S1240" s="91"/>
    </row>
    <row r="1241" spans="1:19" customFormat="1" ht="89.25" x14ac:dyDescent="0.25">
      <c r="A1241" s="62" t="s">
        <v>1723</v>
      </c>
      <c r="B1241" s="7" t="s">
        <v>2684</v>
      </c>
      <c r="C1241" s="159" t="s">
        <v>2699</v>
      </c>
      <c r="D1241" s="7" t="s">
        <v>2696</v>
      </c>
      <c r="E1241" s="35" t="s">
        <v>1728</v>
      </c>
      <c r="F1241" s="34">
        <v>43</v>
      </c>
      <c r="G1241" s="35" t="s">
        <v>288</v>
      </c>
      <c r="H1241" s="35" t="s">
        <v>289</v>
      </c>
      <c r="I1241" s="35" t="s">
        <v>1759</v>
      </c>
      <c r="J1241" s="88" t="s">
        <v>1734</v>
      </c>
      <c r="K1241" s="117"/>
      <c r="L1241" s="91"/>
      <c r="M1241" s="117"/>
      <c r="N1241" s="91"/>
      <c r="O1241" s="91"/>
      <c r="P1241" s="91"/>
      <c r="Q1241" s="91"/>
      <c r="R1241" s="91"/>
      <c r="S1241" s="91"/>
    </row>
    <row r="1242" spans="1:19" customFormat="1" ht="89.25" x14ac:dyDescent="0.25">
      <c r="A1242" s="62" t="s">
        <v>1723</v>
      </c>
      <c r="B1242" s="7" t="s">
        <v>2684</v>
      </c>
      <c r="C1242" s="159" t="s">
        <v>2699</v>
      </c>
      <c r="D1242" s="7" t="s">
        <v>2696</v>
      </c>
      <c r="E1242" s="35" t="s">
        <v>1728</v>
      </c>
      <c r="F1242" s="34">
        <v>46</v>
      </c>
      <c r="G1242" s="35" t="s">
        <v>290</v>
      </c>
      <c r="H1242" s="35" t="s">
        <v>291</v>
      </c>
      <c r="I1242" s="35" t="s">
        <v>292</v>
      </c>
      <c r="J1242" s="88" t="s">
        <v>1734</v>
      </c>
      <c r="K1242" s="117"/>
      <c r="L1242" s="91"/>
      <c r="M1242" s="117"/>
      <c r="N1242" s="91"/>
      <c r="O1242" s="91"/>
      <c r="P1242" s="91"/>
      <c r="Q1242" s="91"/>
      <c r="R1242" s="91"/>
      <c r="S1242" s="91"/>
    </row>
    <row r="1243" spans="1:19" customFormat="1" ht="89.25" x14ac:dyDescent="0.25">
      <c r="A1243" s="62" t="s">
        <v>1723</v>
      </c>
      <c r="B1243" s="7" t="s">
        <v>2684</v>
      </c>
      <c r="C1243" s="159" t="s">
        <v>2699</v>
      </c>
      <c r="D1243" s="7" t="s">
        <v>2696</v>
      </c>
      <c r="E1243" s="35" t="s">
        <v>1728</v>
      </c>
      <c r="F1243" s="34">
        <v>49</v>
      </c>
      <c r="G1243" s="35" t="s">
        <v>293</v>
      </c>
      <c r="H1243" s="35" t="s">
        <v>294</v>
      </c>
      <c r="I1243" s="35" t="s">
        <v>295</v>
      </c>
      <c r="J1243" s="88" t="s">
        <v>1734</v>
      </c>
      <c r="K1243" s="117"/>
      <c r="L1243" s="91"/>
      <c r="M1243" s="117"/>
      <c r="N1243" s="91"/>
      <c r="O1243" s="91"/>
      <c r="P1243" s="91"/>
      <c r="Q1243" s="91"/>
      <c r="R1243" s="91"/>
      <c r="S1243" s="91"/>
    </row>
    <row r="1244" spans="1:19" customFormat="1" ht="89.25" x14ac:dyDescent="0.25">
      <c r="A1244" s="62" t="s">
        <v>1723</v>
      </c>
      <c r="B1244" s="7" t="s">
        <v>2684</v>
      </c>
      <c r="C1244" s="159" t="s">
        <v>2699</v>
      </c>
      <c r="D1244" s="7" t="s">
        <v>2696</v>
      </c>
      <c r="E1244" s="35" t="s">
        <v>1728</v>
      </c>
      <c r="F1244" s="34">
        <v>50</v>
      </c>
      <c r="G1244" s="35" t="s">
        <v>296</v>
      </c>
      <c r="H1244" s="35" t="s">
        <v>297</v>
      </c>
      <c r="I1244" s="35" t="s">
        <v>298</v>
      </c>
      <c r="J1244" s="88" t="s">
        <v>1734</v>
      </c>
      <c r="K1244" s="117"/>
      <c r="L1244" s="91"/>
      <c r="M1244" s="117"/>
      <c r="N1244" s="91"/>
      <c r="O1244" s="91"/>
      <c r="P1244" s="91"/>
      <c r="Q1244" s="91"/>
      <c r="R1244" s="91"/>
      <c r="S1244" s="91"/>
    </row>
    <row r="1245" spans="1:19" customFormat="1" ht="90" x14ac:dyDescent="0.25">
      <c r="A1245" s="62" t="s">
        <v>1723</v>
      </c>
      <c r="B1245" s="7" t="s">
        <v>2684</v>
      </c>
      <c r="C1245" s="159" t="s">
        <v>2699</v>
      </c>
      <c r="D1245" s="7" t="s">
        <v>2696</v>
      </c>
      <c r="E1245" s="35" t="s">
        <v>1728</v>
      </c>
      <c r="F1245" s="34">
        <v>51</v>
      </c>
      <c r="G1245" s="35" t="s">
        <v>299</v>
      </c>
      <c r="H1245" s="35" t="s">
        <v>300</v>
      </c>
      <c r="I1245" s="35" t="s">
        <v>301</v>
      </c>
      <c r="J1245" s="88" t="s">
        <v>1735</v>
      </c>
      <c r="K1245" s="117"/>
      <c r="L1245" s="91"/>
      <c r="M1245" s="117"/>
      <c r="N1245" s="91"/>
      <c r="O1245" s="91"/>
      <c r="P1245" s="91"/>
      <c r="Q1245" s="91"/>
      <c r="R1245" s="91"/>
      <c r="S1245" s="91"/>
    </row>
    <row r="1246" spans="1:19" customFormat="1" ht="90" x14ac:dyDescent="0.25">
      <c r="A1246" s="62" t="s">
        <v>1723</v>
      </c>
      <c r="B1246" s="7" t="s">
        <v>2684</v>
      </c>
      <c r="C1246" s="159" t="s">
        <v>2699</v>
      </c>
      <c r="D1246" s="7" t="s">
        <v>2696</v>
      </c>
      <c r="E1246" s="35" t="s">
        <v>1728</v>
      </c>
      <c r="F1246" s="34">
        <v>52</v>
      </c>
      <c r="G1246" s="35" t="s">
        <v>302</v>
      </c>
      <c r="H1246" s="35" t="s">
        <v>303</v>
      </c>
      <c r="I1246" s="35" t="s">
        <v>304</v>
      </c>
      <c r="J1246" s="88" t="s">
        <v>1735</v>
      </c>
      <c r="K1246" s="117"/>
      <c r="L1246" s="91"/>
      <c r="M1246" s="117"/>
      <c r="N1246" s="91"/>
      <c r="O1246" s="91"/>
      <c r="P1246" s="91"/>
      <c r="Q1246" s="91"/>
      <c r="R1246" s="91"/>
      <c r="S1246" s="91"/>
    </row>
    <row r="1247" spans="1:19" customFormat="1" ht="89.25" x14ac:dyDescent="0.25">
      <c r="A1247" s="62" t="s">
        <v>1723</v>
      </c>
      <c r="B1247" s="7" t="s">
        <v>2684</v>
      </c>
      <c r="C1247" s="159" t="s">
        <v>2699</v>
      </c>
      <c r="D1247" s="7" t="s">
        <v>2696</v>
      </c>
      <c r="E1247" s="35" t="s">
        <v>1728</v>
      </c>
      <c r="F1247" s="34">
        <v>53</v>
      </c>
      <c r="G1247" s="35" t="s">
        <v>305</v>
      </c>
      <c r="H1247" s="35" t="s">
        <v>306</v>
      </c>
      <c r="I1247" s="35" t="s">
        <v>307</v>
      </c>
      <c r="J1247" s="88" t="s">
        <v>1734</v>
      </c>
      <c r="K1247" s="117"/>
      <c r="L1247" s="91"/>
      <c r="M1247" s="117"/>
      <c r="N1247" s="91"/>
      <c r="O1247" s="91"/>
      <c r="P1247" s="91"/>
      <c r="Q1247" s="91"/>
      <c r="R1247" s="91"/>
      <c r="S1247" s="91"/>
    </row>
    <row r="1248" spans="1:19" customFormat="1" ht="105" x14ac:dyDescent="0.25">
      <c r="A1248" s="62" t="s">
        <v>1723</v>
      </c>
      <c r="B1248" s="7" t="s">
        <v>2684</v>
      </c>
      <c r="C1248" s="159" t="s">
        <v>2699</v>
      </c>
      <c r="D1248" s="7" t="s">
        <v>2696</v>
      </c>
      <c r="E1248" s="35" t="s">
        <v>1728</v>
      </c>
      <c r="F1248" s="34">
        <v>61</v>
      </c>
      <c r="G1248" s="35" t="s">
        <v>308</v>
      </c>
      <c r="H1248" s="35" t="s">
        <v>309</v>
      </c>
      <c r="I1248" s="35" t="s">
        <v>276</v>
      </c>
      <c r="J1248" s="115" t="s">
        <v>1733</v>
      </c>
      <c r="K1248" s="117"/>
      <c r="L1248" s="91"/>
      <c r="M1248" s="117"/>
      <c r="N1248" s="91"/>
      <c r="O1248" s="91"/>
      <c r="P1248" s="91"/>
      <c r="Q1248" s="91"/>
      <c r="R1248" s="91"/>
      <c r="S1248" s="91"/>
    </row>
    <row r="1249" spans="1:19" customFormat="1" ht="90" x14ac:dyDescent="0.25">
      <c r="A1249" s="62" t="s">
        <v>1723</v>
      </c>
      <c r="B1249" s="7" t="s">
        <v>2684</v>
      </c>
      <c r="C1249" s="159" t="s">
        <v>2699</v>
      </c>
      <c r="D1249" s="7" t="s">
        <v>2696</v>
      </c>
      <c r="E1249" s="35" t="s">
        <v>1728</v>
      </c>
      <c r="F1249" s="34">
        <v>63</v>
      </c>
      <c r="G1249" s="35" t="s">
        <v>310</v>
      </c>
      <c r="H1249" s="35" t="s">
        <v>311</v>
      </c>
      <c r="I1249" s="35" t="s">
        <v>257</v>
      </c>
      <c r="J1249" s="88" t="s">
        <v>1735</v>
      </c>
      <c r="K1249" s="117"/>
      <c r="L1249" s="91"/>
      <c r="M1249" s="117"/>
      <c r="N1249" s="91"/>
      <c r="O1249" s="91"/>
      <c r="P1249" s="91"/>
      <c r="Q1249" s="91"/>
      <c r="R1249" s="91"/>
      <c r="S1249" s="91"/>
    </row>
    <row r="1250" spans="1:19" customFormat="1" ht="89.25" x14ac:dyDescent="0.25">
      <c r="A1250" s="62" t="s">
        <v>1723</v>
      </c>
      <c r="B1250" s="7" t="s">
        <v>2684</v>
      </c>
      <c r="C1250" s="159" t="s">
        <v>2699</v>
      </c>
      <c r="D1250" s="7" t="s">
        <v>2696</v>
      </c>
      <c r="E1250" s="35" t="s">
        <v>1728</v>
      </c>
      <c r="F1250" s="34">
        <v>65</v>
      </c>
      <c r="G1250" s="35" t="s">
        <v>312</v>
      </c>
      <c r="H1250" s="35" t="s">
        <v>313</v>
      </c>
      <c r="I1250" s="35" t="s">
        <v>314</v>
      </c>
      <c r="J1250" s="88" t="s">
        <v>1734</v>
      </c>
      <c r="K1250" s="117"/>
      <c r="L1250" s="91"/>
      <c r="M1250" s="117"/>
      <c r="N1250" s="91"/>
      <c r="O1250" s="91"/>
      <c r="P1250" s="91"/>
      <c r="Q1250" s="91"/>
      <c r="R1250" s="91"/>
      <c r="S1250" s="91"/>
    </row>
    <row r="1251" spans="1:19" customFormat="1" ht="140.25" x14ac:dyDescent="0.25">
      <c r="A1251" s="62" t="s">
        <v>1723</v>
      </c>
      <c r="B1251" s="7" t="s">
        <v>2684</v>
      </c>
      <c r="C1251" s="159" t="s">
        <v>2699</v>
      </c>
      <c r="D1251" s="7" t="s">
        <v>2696</v>
      </c>
      <c r="E1251" s="35" t="s">
        <v>1728</v>
      </c>
      <c r="F1251" s="34">
        <v>68</v>
      </c>
      <c r="G1251" s="35" t="s">
        <v>315</v>
      </c>
      <c r="H1251" s="35" t="s">
        <v>316</v>
      </c>
      <c r="I1251" s="35" t="s">
        <v>317</v>
      </c>
      <c r="J1251" s="88" t="s">
        <v>1734</v>
      </c>
      <c r="K1251" s="117"/>
      <c r="L1251" s="91"/>
      <c r="M1251" s="117"/>
      <c r="N1251" s="91"/>
      <c r="O1251" s="91"/>
      <c r="P1251" s="91"/>
      <c r="Q1251" s="91"/>
      <c r="R1251" s="91"/>
      <c r="S1251" s="91"/>
    </row>
    <row r="1252" spans="1:19" customFormat="1" ht="89.25" x14ac:dyDescent="0.25">
      <c r="A1252" s="62" t="s">
        <v>1723</v>
      </c>
      <c r="B1252" s="7" t="s">
        <v>2684</v>
      </c>
      <c r="C1252" s="159" t="s">
        <v>2699</v>
      </c>
      <c r="D1252" s="7" t="s">
        <v>2696</v>
      </c>
      <c r="E1252" s="35" t="s">
        <v>1728</v>
      </c>
      <c r="F1252" s="34">
        <v>336</v>
      </c>
      <c r="G1252" s="35" t="s">
        <v>327</v>
      </c>
      <c r="H1252" s="35" t="s">
        <v>328</v>
      </c>
      <c r="I1252" s="35" t="s">
        <v>287</v>
      </c>
      <c r="J1252" s="88" t="s">
        <v>1734</v>
      </c>
      <c r="K1252" s="117"/>
      <c r="L1252" s="91"/>
      <c r="M1252" s="117"/>
      <c r="N1252" s="91"/>
      <c r="O1252" s="91"/>
      <c r="P1252" s="91"/>
      <c r="Q1252" s="91"/>
      <c r="R1252" s="91"/>
      <c r="S1252" s="91"/>
    </row>
    <row r="1253" spans="1:19" customFormat="1" ht="89.25" x14ac:dyDescent="0.25">
      <c r="A1253" s="62" t="s">
        <v>1723</v>
      </c>
      <c r="B1253" s="7" t="s">
        <v>2684</v>
      </c>
      <c r="C1253" s="159" t="s">
        <v>2699</v>
      </c>
      <c r="D1253" s="7" t="s">
        <v>2696</v>
      </c>
      <c r="E1253" s="35" t="s">
        <v>1728</v>
      </c>
      <c r="F1253" s="34">
        <v>357</v>
      </c>
      <c r="G1253" s="35" t="s">
        <v>329</v>
      </c>
      <c r="H1253" s="35" t="s">
        <v>330</v>
      </c>
      <c r="I1253" s="35" t="s">
        <v>8</v>
      </c>
      <c r="J1253" s="88" t="s">
        <v>1734</v>
      </c>
      <c r="K1253" s="117"/>
      <c r="L1253" s="91"/>
      <c r="M1253" s="117"/>
      <c r="N1253" s="91"/>
      <c r="O1253" s="91"/>
      <c r="P1253" s="91"/>
      <c r="Q1253" s="91"/>
      <c r="R1253" s="91"/>
      <c r="S1253" s="91"/>
    </row>
    <row r="1254" spans="1:19" customFormat="1" ht="89.25" x14ac:dyDescent="0.25">
      <c r="A1254" s="62" t="s">
        <v>1723</v>
      </c>
      <c r="B1254" s="7" t="s">
        <v>2684</v>
      </c>
      <c r="C1254" s="159" t="s">
        <v>2699</v>
      </c>
      <c r="D1254" s="7" t="s">
        <v>2696</v>
      </c>
      <c r="E1254" s="35" t="s">
        <v>1728</v>
      </c>
      <c r="F1254" s="34">
        <v>360</v>
      </c>
      <c r="G1254" s="35" t="s">
        <v>331</v>
      </c>
      <c r="H1254" s="35" t="s">
        <v>332</v>
      </c>
      <c r="I1254" s="35" t="s">
        <v>295</v>
      </c>
      <c r="J1254" s="88" t="s">
        <v>1734</v>
      </c>
      <c r="K1254" s="117"/>
      <c r="L1254" s="91"/>
      <c r="M1254" s="117"/>
      <c r="N1254" s="91"/>
      <c r="O1254" s="91"/>
      <c r="P1254" s="91"/>
      <c r="Q1254" s="91"/>
      <c r="R1254" s="91"/>
      <c r="S1254" s="91"/>
    </row>
    <row r="1255" spans="1:19" customFormat="1" ht="89.25" x14ac:dyDescent="0.25">
      <c r="A1255" s="62" t="s">
        <v>1723</v>
      </c>
      <c r="B1255" s="7" t="s">
        <v>2684</v>
      </c>
      <c r="C1255" s="159" t="s">
        <v>2699</v>
      </c>
      <c r="D1255" s="7" t="s">
        <v>2696</v>
      </c>
      <c r="E1255" s="35" t="s">
        <v>1728</v>
      </c>
      <c r="F1255" s="34" t="s">
        <v>333</v>
      </c>
      <c r="G1255" s="35" t="s">
        <v>331</v>
      </c>
      <c r="H1255" s="35" t="s">
        <v>332</v>
      </c>
      <c r="I1255" s="35" t="s">
        <v>334</v>
      </c>
      <c r="J1255" s="88" t="s">
        <v>1734</v>
      </c>
      <c r="K1255" s="117"/>
      <c r="L1255" s="91"/>
      <c r="M1255" s="117"/>
      <c r="N1255" s="91"/>
      <c r="O1255" s="91"/>
      <c r="P1255" s="91"/>
      <c r="Q1255" s="91"/>
      <c r="R1255" s="91"/>
      <c r="S1255" s="91"/>
    </row>
    <row r="1256" spans="1:19" customFormat="1" ht="89.25" x14ac:dyDescent="0.25">
      <c r="A1256" s="62" t="s">
        <v>1723</v>
      </c>
      <c r="B1256" s="7" t="s">
        <v>2684</v>
      </c>
      <c r="C1256" s="159" t="s">
        <v>2699</v>
      </c>
      <c r="D1256" s="7" t="s">
        <v>2696</v>
      </c>
      <c r="E1256" s="35" t="s">
        <v>1728</v>
      </c>
      <c r="F1256" s="34" t="s">
        <v>335</v>
      </c>
      <c r="G1256" s="35" t="s">
        <v>331</v>
      </c>
      <c r="H1256" s="35" t="s">
        <v>332</v>
      </c>
      <c r="I1256" s="35" t="s">
        <v>1759</v>
      </c>
      <c r="J1256" s="88" t="s">
        <v>1734</v>
      </c>
      <c r="K1256" s="117"/>
      <c r="L1256" s="91"/>
      <c r="M1256" s="117"/>
      <c r="N1256" s="91"/>
      <c r="O1256" s="91"/>
      <c r="P1256" s="91"/>
      <c r="Q1256" s="91"/>
      <c r="R1256" s="91"/>
      <c r="S1256" s="91"/>
    </row>
    <row r="1257" spans="1:19" customFormat="1" ht="90" x14ac:dyDescent="0.25">
      <c r="A1257" s="62" t="s">
        <v>1723</v>
      </c>
      <c r="B1257" s="7" t="s">
        <v>2684</v>
      </c>
      <c r="C1257" s="159" t="s">
        <v>2699</v>
      </c>
      <c r="D1257" s="7" t="s">
        <v>2696</v>
      </c>
      <c r="E1257" s="35" t="s">
        <v>1728</v>
      </c>
      <c r="F1257" s="34">
        <v>373</v>
      </c>
      <c r="G1257" s="35" t="s">
        <v>336</v>
      </c>
      <c r="H1257" s="35" t="s">
        <v>337</v>
      </c>
      <c r="I1257" s="35" t="s">
        <v>338</v>
      </c>
      <c r="J1257" s="88" t="s">
        <v>1735</v>
      </c>
      <c r="K1257" s="117"/>
      <c r="L1257" s="91"/>
      <c r="M1257" s="117"/>
      <c r="N1257" s="91"/>
      <c r="O1257" s="91"/>
      <c r="P1257" s="91"/>
      <c r="Q1257" s="91"/>
      <c r="R1257" s="91"/>
      <c r="S1257" s="91"/>
    </row>
    <row r="1258" spans="1:19" customFormat="1" ht="89.25" x14ac:dyDescent="0.25">
      <c r="A1258" s="62" t="s">
        <v>1723</v>
      </c>
      <c r="B1258" s="7" t="s">
        <v>2684</v>
      </c>
      <c r="C1258" s="159" t="s">
        <v>2699</v>
      </c>
      <c r="D1258" s="7" t="s">
        <v>2696</v>
      </c>
      <c r="E1258" s="35" t="s">
        <v>1728</v>
      </c>
      <c r="F1258" s="34">
        <v>571</v>
      </c>
      <c r="G1258" s="35" t="s">
        <v>339</v>
      </c>
      <c r="H1258" s="35" t="s">
        <v>340</v>
      </c>
      <c r="I1258" s="35" t="s">
        <v>287</v>
      </c>
      <c r="J1258" s="88" t="s">
        <v>1734</v>
      </c>
      <c r="K1258" s="117"/>
      <c r="L1258" s="91"/>
      <c r="M1258" s="117"/>
      <c r="N1258" s="91"/>
      <c r="O1258" s="91"/>
      <c r="P1258" s="91"/>
      <c r="Q1258" s="91"/>
      <c r="R1258" s="91"/>
      <c r="S1258" s="91"/>
    </row>
    <row r="1259" spans="1:19" customFormat="1" ht="89.25" x14ac:dyDescent="0.25">
      <c r="A1259" s="62" t="s">
        <v>1723</v>
      </c>
      <c r="B1259" s="7" t="s">
        <v>2684</v>
      </c>
      <c r="C1259" s="159" t="s">
        <v>2699</v>
      </c>
      <c r="D1259" s="7" t="s">
        <v>2696</v>
      </c>
      <c r="E1259" s="35" t="s">
        <v>1728</v>
      </c>
      <c r="F1259" s="34">
        <v>575</v>
      </c>
      <c r="G1259" s="35" t="s">
        <v>341</v>
      </c>
      <c r="H1259" s="35" t="s">
        <v>342</v>
      </c>
      <c r="I1259" s="35" t="s">
        <v>343</v>
      </c>
      <c r="J1259" s="88" t="s">
        <v>1734</v>
      </c>
      <c r="K1259" s="117"/>
      <c r="L1259" s="91"/>
      <c r="M1259" s="117"/>
      <c r="N1259" s="91"/>
      <c r="O1259" s="91"/>
      <c r="P1259" s="91"/>
      <c r="Q1259" s="91"/>
      <c r="R1259" s="91"/>
      <c r="S1259" s="91"/>
    </row>
    <row r="1260" spans="1:19" customFormat="1" ht="105" x14ac:dyDescent="0.25">
      <c r="A1260" s="62" t="s">
        <v>1723</v>
      </c>
      <c r="B1260" s="7" t="s">
        <v>2684</v>
      </c>
      <c r="C1260" s="159" t="s">
        <v>2699</v>
      </c>
      <c r="D1260" s="7" t="s">
        <v>2696</v>
      </c>
      <c r="E1260" s="35" t="s">
        <v>1728</v>
      </c>
      <c r="F1260" s="34">
        <v>638</v>
      </c>
      <c r="G1260" s="35" t="s">
        <v>344</v>
      </c>
      <c r="H1260" s="35" t="s">
        <v>345</v>
      </c>
      <c r="I1260" s="35" t="s">
        <v>279</v>
      </c>
      <c r="J1260" s="115" t="s">
        <v>1733</v>
      </c>
      <c r="K1260" s="117"/>
      <c r="L1260" s="91"/>
      <c r="M1260" s="117"/>
      <c r="N1260" s="91"/>
      <c r="O1260" s="91"/>
      <c r="P1260" s="91"/>
      <c r="Q1260" s="91"/>
      <c r="R1260" s="91"/>
      <c r="S1260" s="91"/>
    </row>
    <row r="1261" spans="1:19" customFormat="1" ht="89.25" x14ac:dyDescent="0.25">
      <c r="A1261" s="62" t="s">
        <v>1723</v>
      </c>
      <c r="B1261" s="7" t="s">
        <v>2684</v>
      </c>
      <c r="C1261" s="159" t="s">
        <v>2699</v>
      </c>
      <c r="D1261" s="7" t="s">
        <v>2696</v>
      </c>
      <c r="E1261" s="35" t="s">
        <v>1728</v>
      </c>
      <c r="F1261" s="34">
        <v>653</v>
      </c>
      <c r="G1261" s="35" t="s">
        <v>346</v>
      </c>
      <c r="H1261" s="35" t="s">
        <v>347</v>
      </c>
      <c r="I1261" s="35" t="s">
        <v>24</v>
      </c>
      <c r="J1261" s="88" t="s">
        <v>1734</v>
      </c>
      <c r="K1261" s="117"/>
      <c r="L1261" s="91"/>
      <c r="M1261" s="117"/>
      <c r="N1261" s="91"/>
      <c r="O1261" s="91"/>
      <c r="P1261" s="91"/>
      <c r="Q1261" s="91"/>
      <c r="R1261" s="91"/>
      <c r="S1261" s="91"/>
    </row>
    <row r="1262" spans="1:19" customFormat="1" ht="89.25" x14ac:dyDescent="0.25">
      <c r="A1262" s="62" t="s">
        <v>1723</v>
      </c>
      <c r="B1262" s="7" t="s">
        <v>2684</v>
      </c>
      <c r="C1262" s="159" t="s">
        <v>2699</v>
      </c>
      <c r="D1262" s="7" t="s">
        <v>2696</v>
      </c>
      <c r="E1262" s="35" t="s">
        <v>1728</v>
      </c>
      <c r="F1262" s="34">
        <v>664</v>
      </c>
      <c r="G1262" s="35" t="s">
        <v>348</v>
      </c>
      <c r="H1262" s="35" t="s">
        <v>349</v>
      </c>
      <c r="I1262" s="35" t="s">
        <v>276</v>
      </c>
      <c r="J1262" s="88" t="s">
        <v>1734</v>
      </c>
      <c r="K1262" s="117"/>
      <c r="L1262" s="91"/>
      <c r="M1262" s="117"/>
      <c r="N1262" s="91"/>
      <c r="O1262" s="91"/>
      <c r="P1262" s="91"/>
      <c r="Q1262" s="91"/>
      <c r="R1262" s="91"/>
      <c r="S1262" s="91"/>
    </row>
    <row r="1263" spans="1:19" customFormat="1" ht="89.25" x14ac:dyDescent="0.25">
      <c r="A1263" s="62" t="s">
        <v>1723</v>
      </c>
      <c r="B1263" s="7" t="s">
        <v>2684</v>
      </c>
      <c r="C1263" s="159" t="s">
        <v>2699</v>
      </c>
      <c r="D1263" s="7" t="s">
        <v>2696</v>
      </c>
      <c r="E1263" s="35" t="s">
        <v>1728</v>
      </c>
      <c r="F1263" s="34">
        <v>679</v>
      </c>
      <c r="G1263" s="35" t="s">
        <v>350</v>
      </c>
      <c r="H1263" s="35" t="s">
        <v>351</v>
      </c>
      <c r="I1263" s="35" t="s">
        <v>352</v>
      </c>
      <c r="J1263" s="88" t="s">
        <v>1734</v>
      </c>
      <c r="K1263" s="117"/>
      <c r="L1263" s="91"/>
      <c r="M1263" s="117"/>
      <c r="N1263" s="91"/>
      <c r="O1263" s="91"/>
      <c r="P1263" s="91"/>
      <c r="Q1263" s="91"/>
      <c r="R1263" s="91"/>
      <c r="S1263" s="91"/>
    </row>
    <row r="1264" spans="1:19" customFormat="1" ht="89.25" x14ac:dyDescent="0.25">
      <c r="A1264" s="62" t="s">
        <v>1723</v>
      </c>
      <c r="B1264" s="7" t="s">
        <v>2684</v>
      </c>
      <c r="C1264" s="159" t="s">
        <v>2699</v>
      </c>
      <c r="D1264" s="7" t="s">
        <v>2696</v>
      </c>
      <c r="E1264" s="35" t="s">
        <v>1728</v>
      </c>
      <c r="F1264" s="34">
        <v>418</v>
      </c>
      <c r="G1264" s="35" t="s">
        <v>353</v>
      </c>
      <c r="H1264" s="35" t="s">
        <v>354</v>
      </c>
      <c r="I1264" s="35" t="s">
        <v>292</v>
      </c>
      <c r="J1264" s="88" t="s">
        <v>1734</v>
      </c>
      <c r="K1264" s="117"/>
      <c r="L1264" s="91"/>
      <c r="M1264" s="117"/>
      <c r="N1264" s="91"/>
      <c r="O1264" s="91"/>
      <c r="P1264" s="91"/>
      <c r="Q1264" s="91"/>
      <c r="R1264" s="91"/>
      <c r="S1264" s="91"/>
    </row>
    <row r="1265" spans="1:19" customFormat="1" ht="90" x14ac:dyDescent="0.25">
      <c r="A1265" s="62" t="s">
        <v>1723</v>
      </c>
      <c r="B1265" s="7" t="s">
        <v>2684</v>
      </c>
      <c r="C1265" s="159" t="s">
        <v>2699</v>
      </c>
      <c r="D1265" s="7" t="s">
        <v>2696</v>
      </c>
      <c r="E1265" s="35" t="s">
        <v>1728</v>
      </c>
      <c r="F1265" s="34">
        <v>430</v>
      </c>
      <c r="G1265" s="35" t="s">
        <v>355</v>
      </c>
      <c r="H1265" s="35" t="s">
        <v>356</v>
      </c>
      <c r="I1265" s="35" t="s">
        <v>357</v>
      </c>
      <c r="J1265" s="88" t="s">
        <v>1735</v>
      </c>
      <c r="K1265" s="117"/>
      <c r="L1265" s="91"/>
      <c r="M1265" s="117"/>
      <c r="N1265" s="91"/>
      <c r="O1265" s="91"/>
      <c r="P1265" s="91"/>
      <c r="Q1265" s="91"/>
      <c r="R1265" s="91"/>
      <c r="S1265" s="91"/>
    </row>
    <row r="1266" spans="1:19" customFormat="1" ht="105" x14ac:dyDescent="0.25">
      <c r="A1266" s="62" t="s">
        <v>1723</v>
      </c>
      <c r="B1266" s="7" t="s">
        <v>2684</v>
      </c>
      <c r="C1266" s="159" t="s">
        <v>2699</v>
      </c>
      <c r="D1266" s="7" t="s">
        <v>2696</v>
      </c>
      <c r="E1266" s="35" t="s">
        <v>1728</v>
      </c>
      <c r="F1266" s="34">
        <v>556</v>
      </c>
      <c r="G1266" s="35" t="s">
        <v>358</v>
      </c>
      <c r="H1266" s="35" t="s">
        <v>359</v>
      </c>
      <c r="I1266" s="35" t="s">
        <v>360</v>
      </c>
      <c r="J1266" s="116" t="s">
        <v>1733</v>
      </c>
      <c r="K1266" s="117"/>
      <c r="L1266" s="91"/>
      <c r="M1266" s="117"/>
      <c r="N1266" s="91"/>
      <c r="O1266" s="91"/>
      <c r="P1266" s="91"/>
      <c r="Q1266" s="91"/>
      <c r="R1266" s="91"/>
      <c r="S1266" s="91"/>
    </row>
    <row r="1267" spans="1:19" customFormat="1" ht="90" x14ac:dyDescent="0.25">
      <c r="A1267" s="62" t="s">
        <v>1723</v>
      </c>
      <c r="B1267" s="7" t="s">
        <v>2684</v>
      </c>
      <c r="C1267" s="159" t="s">
        <v>2699</v>
      </c>
      <c r="D1267" s="7" t="s">
        <v>2696</v>
      </c>
      <c r="E1267" s="35" t="s">
        <v>1728</v>
      </c>
      <c r="F1267" s="34">
        <v>585</v>
      </c>
      <c r="G1267" s="35" t="s">
        <v>361</v>
      </c>
      <c r="H1267" s="35" t="s">
        <v>362</v>
      </c>
      <c r="I1267" s="35" t="s">
        <v>8</v>
      </c>
      <c r="J1267" s="88" t="s">
        <v>1735</v>
      </c>
      <c r="K1267" s="117"/>
      <c r="L1267" s="91"/>
      <c r="M1267" s="117"/>
      <c r="N1267" s="91"/>
      <c r="O1267" s="91"/>
      <c r="P1267" s="91"/>
      <c r="Q1267" s="91"/>
      <c r="R1267" s="91"/>
      <c r="S1267" s="91"/>
    </row>
    <row r="1268" spans="1:19" customFormat="1" ht="90" x14ac:dyDescent="0.25">
      <c r="A1268" s="62" t="s">
        <v>1723</v>
      </c>
      <c r="B1268" s="7" t="s">
        <v>2684</v>
      </c>
      <c r="C1268" s="159" t="s">
        <v>2699</v>
      </c>
      <c r="D1268" s="7" t="s">
        <v>2696</v>
      </c>
      <c r="E1268" s="35" t="s">
        <v>1728</v>
      </c>
      <c r="F1268" s="34">
        <v>620</v>
      </c>
      <c r="G1268" s="35" t="s">
        <v>363</v>
      </c>
      <c r="H1268" s="35" t="s">
        <v>364</v>
      </c>
      <c r="I1268" s="35" t="s">
        <v>8</v>
      </c>
      <c r="J1268" s="88" t="s">
        <v>1735</v>
      </c>
      <c r="K1268" s="117"/>
      <c r="L1268" s="91"/>
      <c r="M1268" s="117"/>
      <c r="N1268" s="91"/>
      <c r="O1268" s="91"/>
      <c r="P1268" s="91"/>
      <c r="Q1268" s="91"/>
      <c r="R1268" s="91"/>
      <c r="S1268" s="91"/>
    </row>
    <row r="1269" spans="1:19" customFormat="1" ht="105" x14ac:dyDescent="0.25">
      <c r="A1269" s="62" t="s">
        <v>1723</v>
      </c>
      <c r="B1269" s="7" t="s">
        <v>2684</v>
      </c>
      <c r="C1269" s="159" t="s">
        <v>2699</v>
      </c>
      <c r="D1269" s="7" t="s">
        <v>2696</v>
      </c>
      <c r="E1269" s="35" t="s">
        <v>1728</v>
      </c>
      <c r="F1269" s="34">
        <v>329</v>
      </c>
      <c r="G1269" s="35" t="s">
        <v>365</v>
      </c>
      <c r="H1269" s="35" t="s">
        <v>366</v>
      </c>
      <c r="I1269" s="35" t="s">
        <v>279</v>
      </c>
      <c r="J1269" s="116" t="s">
        <v>1736</v>
      </c>
      <c r="K1269" s="117"/>
      <c r="L1269" s="91"/>
      <c r="M1269" s="117"/>
      <c r="N1269" s="91"/>
      <c r="O1269" s="91"/>
      <c r="P1269" s="91"/>
      <c r="Q1269" s="91"/>
      <c r="R1269" s="91"/>
      <c r="S1269" s="91"/>
    </row>
    <row r="1270" spans="1:19" customFormat="1" ht="89.25" x14ac:dyDescent="0.25">
      <c r="A1270" s="62" t="s">
        <v>1723</v>
      </c>
      <c r="B1270" s="7" t="s">
        <v>2684</v>
      </c>
      <c r="C1270" s="159" t="s">
        <v>2699</v>
      </c>
      <c r="D1270" s="7" t="s">
        <v>2696</v>
      </c>
      <c r="E1270" s="35" t="s">
        <v>1728</v>
      </c>
      <c r="F1270" s="34">
        <v>338</v>
      </c>
      <c r="G1270" s="35" t="s">
        <v>367</v>
      </c>
      <c r="H1270" s="35" t="s">
        <v>368</v>
      </c>
      <c r="I1270" s="35" t="s">
        <v>369</v>
      </c>
      <c r="J1270" s="88" t="s">
        <v>1734</v>
      </c>
      <c r="K1270" s="117"/>
      <c r="L1270" s="91"/>
      <c r="M1270" s="117"/>
      <c r="N1270" s="91"/>
      <c r="O1270" s="91"/>
      <c r="P1270" s="91"/>
      <c r="Q1270" s="91"/>
      <c r="R1270" s="91"/>
      <c r="S1270" s="91"/>
    </row>
    <row r="1271" spans="1:19" customFormat="1" ht="105" x14ac:dyDescent="0.25">
      <c r="A1271" s="62" t="s">
        <v>1723</v>
      </c>
      <c r="B1271" s="7" t="s">
        <v>2684</v>
      </c>
      <c r="C1271" s="159" t="s">
        <v>2699</v>
      </c>
      <c r="D1271" s="7" t="s">
        <v>2696</v>
      </c>
      <c r="E1271" s="35" t="s">
        <v>1728</v>
      </c>
      <c r="F1271" s="34">
        <v>28</v>
      </c>
      <c r="G1271" s="35" t="s">
        <v>370</v>
      </c>
      <c r="H1271" s="35" t="s">
        <v>371</v>
      </c>
      <c r="I1271" s="35" t="s">
        <v>279</v>
      </c>
      <c r="J1271" s="116" t="s">
        <v>1736</v>
      </c>
      <c r="K1271" s="117"/>
      <c r="L1271" s="91"/>
      <c r="M1271" s="117"/>
      <c r="N1271" s="91"/>
      <c r="O1271" s="91"/>
      <c r="P1271" s="91"/>
      <c r="Q1271" s="91"/>
      <c r="R1271" s="91"/>
      <c r="S1271" s="91"/>
    </row>
    <row r="1272" spans="1:19" customFormat="1" ht="105" x14ac:dyDescent="0.25">
      <c r="A1272" s="62" t="s">
        <v>1723</v>
      </c>
      <c r="B1272" s="7" t="s">
        <v>2684</v>
      </c>
      <c r="C1272" s="159" t="s">
        <v>2699</v>
      </c>
      <c r="D1272" s="7" t="s">
        <v>2696</v>
      </c>
      <c r="E1272" s="35" t="s">
        <v>1728</v>
      </c>
      <c r="F1272" s="34">
        <v>29</v>
      </c>
      <c r="G1272" s="35" t="s">
        <v>372</v>
      </c>
      <c r="H1272" s="35" t="s">
        <v>373</v>
      </c>
      <c r="I1272" s="35" t="s">
        <v>279</v>
      </c>
      <c r="J1272" s="115" t="s">
        <v>1733</v>
      </c>
      <c r="K1272" s="117"/>
      <c r="L1272" s="91"/>
      <c r="M1272" s="117"/>
      <c r="N1272" s="91"/>
      <c r="O1272" s="91"/>
      <c r="P1272" s="91"/>
      <c r="Q1272" s="91"/>
      <c r="R1272" s="91"/>
      <c r="S1272" s="91"/>
    </row>
    <row r="1273" spans="1:19" customFormat="1" ht="89.25" x14ac:dyDescent="0.25">
      <c r="A1273" s="62" t="s">
        <v>1723</v>
      </c>
      <c r="B1273" s="7" t="s">
        <v>2684</v>
      </c>
      <c r="C1273" s="159" t="s">
        <v>2699</v>
      </c>
      <c r="D1273" s="7" t="s">
        <v>2696</v>
      </c>
      <c r="E1273" s="35" t="s">
        <v>1728</v>
      </c>
      <c r="F1273" s="34">
        <v>39</v>
      </c>
      <c r="G1273" s="35" t="s">
        <v>374</v>
      </c>
      <c r="H1273" s="35" t="s">
        <v>375</v>
      </c>
      <c r="I1273" s="35" t="s">
        <v>279</v>
      </c>
      <c r="J1273" s="88" t="s">
        <v>1734</v>
      </c>
      <c r="K1273" s="117"/>
      <c r="L1273" s="91"/>
      <c r="M1273" s="117"/>
      <c r="N1273" s="91"/>
      <c r="O1273" s="91"/>
      <c r="P1273" s="91"/>
      <c r="Q1273" s="91"/>
      <c r="R1273" s="91"/>
      <c r="S1273" s="91"/>
    </row>
    <row r="1274" spans="1:19" customFormat="1" ht="89.25" x14ac:dyDescent="0.25">
      <c r="A1274" s="62" t="s">
        <v>1723</v>
      </c>
      <c r="B1274" s="7" t="s">
        <v>2684</v>
      </c>
      <c r="C1274" s="159" t="s">
        <v>2699</v>
      </c>
      <c r="D1274" s="7" t="s">
        <v>2696</v>
      </c>
      <c r="E1274" s="35" t="s">
        <v>1728</v>
      </c>
      <c r="F1274" s="34">
        <v>41</v>
      </c>
      <c r="G1274" s="35" t="s">
        <v>376</v>
      </c>
      <c r="H1274" s="35" t="s">
        <v>377</v>
      </c>
      <c r="I1274" s="35" t="s">
        <v>378</v>
      </c>
      <c r="J1274" s="88" t="s">
        <v>1734</v>
      </c>
      <c r="K1274" s="117"/>
      <c r="L1274" s="91"/>
      <c r="M1274" s="117"/>
      <c r="N1274" s="91"/>
      <c r="O1274" s="91"/>
      <c r="P1274" s="91"/>
      <c r="Q1274" s="91"/>
      <c r="R1274" s="91"/>
      <c r="S1274" s="91"/>
    </row>
    <row r="1275" spans="1:19" customFormat="1" ht="105" x14ac:dyDescent="0.25">
      <c r="A1275" s="62" t="s">
        <v>1723</v>
      </c>
      <c r="B1275" s="7" t="s">
        <v>2684</v>
      </c>
      <c r="C1275" s="159" t="s">
        <v>2699</v>
      </c>
      <c r="D1275" s="7" t="s">
        <v>2696</v>
      </c>
      <c r="E1275" s="35" t="s">
        <v>1728</v>
      </c>
      <c r="F1275" s="34">
        <v>56</v>
      </c>
      <c r="G1275" s="35" t="s">
        <v>381</v>
      </c>
      <c r="H1275" s="35" t="s">
        <v>382</v>
      </c>
      <c r="I1275" s="35" t="s">
        <v>276</v>
      </c>
      <c r="J1275" s="115" t="s">
        <v>1733</v>
      </c>
      <c r="K1275" s="117"/>
      <c r="L1275" s="91"/>
      <c r="M1275" s="117"/>
      <c r="N1275" s="91"/>
      <c r="O1275" s="91"/>
      <c r="P1275" s="91"/>
      <c r="Q1275" s="91"/>
      <c r="R1275" s="91"/>
      <c r="S1275" s="91"/>
    </row>
    <row r="1276" spans="1:19" customFormat="1" ht="105" x14ac:dyDescent="0.25">
      <c r="A1276" s="62" t="s">
        <v>1723</v>
      </c>
      <c r="B1276" s="7" t="s">
        <v>2684</v>
      </c>
      <c r="C1276" s="159" t="s">
        <v>2699</v>
      </c>
      <c r="D1276" s="7" t="s">
        <v>2696</v>
      </c>
      <c r="E1276" s="35" t="s">
        <v>1728</v>
      </c>
      <c r="F1276" s="34">
        <v>60</v>
      </c>
      <c r="G1276" s="35" t="s">
        <v>383</v>
      </c>
      <c r="H1276" s="35" t="s">
        <v>384</v>
      </c>
      <c r="I1276" s="35" t="s">
        <v>279</v>
      </c>
      <c r="J1276" s="115" t="s">
        <v>1733</v>
      </c>
      <c r="K1276" s="117"/>
      <c r="L1276" s="91"/>
      <c r="M1276" s="117"/>
      <c r="N1276" s="91"/>
      <c r="O1276" s="91"/>
      <c r="P1276" s="91"/>
      <c r="Q1276" s="91"/>
      <c r="R1276" s="91"/>
      <c r="S1276" s="91"/>
    </row>
    <row r="1277" spans="1:19" customFormat="1" ht="90" x14ac:dyDescent="0.25">
      <c r="A1277" s="62" t="s">
        <v>1723</v>
      </c>
      <c r="B1277" s="7" t="s">
        <v>2684</v>
      </c>
      <c r="C1277" s="159" t="s">
        <v>2699</v>
      </c>
      <c r="D1277" s="7" t="s">
        <v>2696</v>
      </c>
      <c r="E1277" s="35" t="s">
        <v>1728</v>
      </c>
      <c r="F1277" s="34">
        <v>62</v>
      </c>
      <c r="G1277" s="35" t="s">
        <v>385</v>
      </c>
      <c r="H1277" s="35" t="s">
        <v>386</v>
      </c>
      <c r="I1277" s="35" t="s">
        <v>387</v>
      </c>
      <c r="J1277" s="88" t="s">
        <v>1735</v>
      </c>
      <c r="K1277" s="117"/>
      <c r="L1277" s="91"/>
      <c r="M1277" s="117"/>
      <c r="N1277" s="91"/>
      <c r="O1277" s="91"/>
      <c r="P1277" s="91"/>
      <c r="Q1277" s="91"/>
      <c r="R1277" s="91"/>
      <c r="S1277" s="91"/>
    </row>
    <row r="1278" spans="1:19" customFormat="1" ht="90" x14ac:dyDescent="0.25">
      <c r="A1278" s="62" t="s">
        <v>1723</v>
      </c>
      <c r="B1278" s="7" t="s">
        <v>2684</v>
      </c>
      <c r="C1278" s="159" t="s">
        <v>2699</v>
      </c>
      <c r="D1278" s="7" t="s">
        <v>2696</v>
      </c>
      <c r="E1278" s="35" t="s">
        <v>1728</v>
      </c>
      <c r="F1278" s="34">
        <v>372</v>
      </c>
      <c r="G1278" s="35" t="s">
        <v>336</v>
      </c>
      <c r="H1278" s="35" t="s">
        <v>388</v>
      </c>
      <c r="I1278" s="35" t="s">
        <v>389</v>
      </c>
      <c r="J1278" s="88" t="s">
        <v>1735</v>
      </c>
      <c r="K1278" s="117"/>
      <c r="L1278" s="91"/>
      <c r="M1278" s="117"/>
      <c r="N1278" s="91"/>
      <c r="O1278" s="91"/>
      <c r="P1278" s="91"/>
      <c r="Q1278" s="91"/>
      <c r="R1278" s="91"/>
      <c r="S1278" s="91"/>
    </row>
    <row r="1279" spans="1:19" customFormat="1" ht="89.25" x14ac:dyDescent="0.25">
      <c r="A1279" s="62" t="s">
        <v>1723</v>
      </c>
      <c r="B1279" s="7" t="s">
        <v>2684</v>
      </c>
      <c r="C1279" s="159" t="s">
        <v>2699</v>
      </c>
      <c r="D1279" s="7" t="s">
        <v>2696</v>
      </c>
      <c r="E1279" s="35" t="s">
        <v>1728</v>
      </c>
      <c r="F1279" s="34" t="s">
        <v>390</v>
      </c>
      <c r="G1279" s="35" t="s">
        <v>293</v>
      </c>
      <c r="H1279" s="35" t="s">
        <v>294</v>
      </c>
      <c r="I1279" s="35" t="s">
        <v>334</v>
      </c>
      <c r="J1279" s="88" t="s">
        <v>1734</v>
      </c>
      <c r="K1279" s="117"/>
      <c r="L1279" s="91"/>
      <c r="M1279" s="117"/>
      <c r="N1279" s="91"/>
      <c r="O1279" s="91"/>
      <c r="P1279" s="91"/>
      <c r="Q1279" s="91"/>
      <c r="R1279" s="91"/>
      <c r="S1279" s="91"/>
    </row>
    <row r="1280" spans="1:19" customFormat="1" ht="89.25" x14ac:dyDescent="0.25">
      <c r="A1280" s="62" t="s">
        <v>1723</v>
      </c>
      <c r="B1280" s="7" t="s">
        <v>2684</v>
      </c>
      <c r="C1280" s="159" t="s">
        <v>2699</v>
      </c>
      <c r="D1280" s="7" t="s">
        <v>2696</v>
      </c>
      <c r="E1280" s="35" t="s">
        <v>1728</v>
      </c>
      <c r="F1280" s="34" t="s">
        <v>391</v>
      </c>
      <c r="G1280" s="35" t="s">
        <v>252</v>
      </c>
      <c r="H1280" s="35" t="s">
        <v>253</v>
      </c>
      <c r="I1280" s="35" t="s">
        <v>1759</v>
      </c>
      <c r="J1280" s="88" t="s">
        <v>1734</v>
      </c>
      <c r="K1280" s="117"/>
      <c r="L1280" s="91"/>
      <c r="M1280" s="117"/>
      <c r="N1280" s="91"/>
      <c r="O1280" s="91"/>
      <c r="P1280" s="91"/>
      <c r="Q1280" s="91"/>
      <c r="R1280" s="91"/>
      <c r="S1280" s="91"/>
    </row>
    <row r="1281" spans="1:19" customFormat="1" ht="90" x14ac:dyDescent="0.25">
      <c r="A1281" s="62" t="s">
        <v>1723</v>
      </c>
      <c r="B1281" s="7" t="s">
        <v>2684</v>
      </c>
      <c r="C1281" s="159" t="s">
        <v>2699</v>
      </c>
      <c r="D1281" s="7" t="s">
        <v>2696</v>
      </c>
      <c r="E1281" s="35" t="s">
        <v>1728</v>
      </c>
      <c r="F1281" s="34">
        <v>371</v>
      </c>
      <c r="G1281" s="35" t="s">
        <v>392</v>
      </c>
      <c r="H1281" s="35" t="s">
        <v>1737</v>
      </c>
      <c r="I1281" s="35" t="s">
        <v>8</v>
      </c>
      <c r="J1281" s="88" t="s">
        <v>1735</v>
      </c>
      <c r="K1281" s="117"/>
      <c r="L1281" s="91"/>
      <c r="M1281" s="117"/>
      <c r="N1281" s="91"/>
      <c r="O1281" s="91"/>
      <c r="P1281" s="91"/>
      <c r="Q1281" s="91"/>
      <c r="R1281" s="91"/>
      <c r="S1281" s="91"/>
    </row>
    <row r="1282" spans="1:19" customFormat="1" ht="89.25" x14ac:dyDescent="0.25">
      <c r="A1282" s="62" t="s">
        <v>1723</v>
      </c>
      <c r="B1282" s="7" t="s">
        <v>2684</v>
      </c>
      <c r="C1282" s="159" t="s">
        <v>2699</v>
      </c>
      <c r="D1282" s="7" t="s">
        <v>2696</v>
      </c>
      <c r="E1282" s="35" t="s">
        <v>1728</v>
      </c>
      <c r="F1282" s="34">
        <v>77</v>
      </c>
      <c r="G1282" s="35" t="s">
        <v>395</v>
      </c>
      <c r="H1282" s="35" t="s">
        <v>395</v>
      </c>
      <c r="I1282" s="35" t="s">
        <v>8</v>
      </c>
      <c r="J1282" s="88" t="s">
        <v>1734</v>
      </c>
      <c r="K1282" s="117"/>
      <c r="L1282" s="91"/>
      <c r="M1282" s="117"/>
      <c r="N1282" s="91"/>
      <c r="O1282" s="91"/>
      <c r="P1282" s="91"/>
      <c r="Q1282" s="91"/>
      <c r="R1282" s="91"/>
      <c r="S1282" s="91"/>
    </row>
    <row r="1283" spans="1:19" customFormat="1" ht="102" x14ac:dyDescent="0.25">
      <c r="A1283" s="62" t="s">
        <v>1723</v>
      </c>
      <c r="B1283" s="7" t="s">
        <v>2684</v>
      </c>
      <c r="C1283" s="159" t="s">
        <v>2699</v>
      </c>
      <c r="D1283" s="7" t="s">
        <v>2696</v>
      </c>
      <c r="E1283" s="35" t="s">
        <v>1728</v>
      </c>
      <c r="F1283" s="34">
        <v>78</v>
      </c>
      <c r="G1283" s="35" t="s">
        <v>396</v>
      </c>
      <c r="H1283" s="35" t="s">
        <v>397</v>
      </c>
      <c r="I1283" s="35" t="s">
        <v>8</v>
      </c>
      <c r="J1283" s="88" t="s">
        <v>1734</v>
      </c>
      <c r="K1283" s="117"/>
      <c r="L1283" s="91"/>
      <c r="M1283" s="117"/>
      <c r="N1283" s="91"/>
      <c r="O1283" s="91"/>
      <c r="P1283" s="91"/>
      <c r="Q1283" s="91"/>
      <c r="R1283" s="91"/>
      <c r="S1283" s="91"/>
    </row>
    <row r="1284" spans="1:19" customFormat="1" ht="105" x14ac:dyDescent="0.25">
      <c r="A1284" s="62" t="s">
        <v>1723</v>
      </c>
      <c r="B1284" s="7" t="s">
        <v>2684</v>
      </c>
      <c r="C1284" s="159" t="s">
        <v>2699</v>
      </c>
      <c r="D1284" s="7" t="s">
        <v>2696</v>
      </c>
      <c r="E1284" s="35" t="s">
        <v>1728</v>
      </c>
      <c r="F1284" s="34">
        <v>30</v>
      </c>
      <c r="G1284" s="35" t="s">
        <v>398</v>
      </c>
      <c r="H1284" s="35" t="s">
        <v>399</v>
      </c>
      <c r="I1284" s="35" t="s">
        <v>8</v>
      </c>
      <c r="J1284" s="116" t="s">
        <v>1736</v>
      </c>
      <c r="K1284" s="117"/>
      <c r="L1284" s="91"/>
      <c r="M1284" s="117"/>
      <c r="N1284" s="91"/>
      <c r="O1284" s="91"/>
      <c r="P1284" s="91"/>
      <c r="Q1284" s="91"/>
      <c r="R1284" s="91"/>
      <c r="S1284" s="91"/>
    </row>
    <row r="1285" spans="1:19" customFormat="1" ht="90" x14ac:dyDescent="0.25">
      <c r="A1285" s="62" t="s">
        <v>1723</v>
      </c>
      <c r="B1285" s="7" t="s">
        <v>2684</v>
      </c>
      <c r="C1285" s="159" t="s">
        <v>2699</v>
      </c>
      <c r="D1285" s="7" t="s">
        <v>2696</v>
      </c>
      <c r="E1285" s="35" t="s">
        <v>1728</v>
      </c>
      <c r="F1285" s="34">
        <v>44</v>
      </c>
      <c r="G1285" s="35" t="s">
        <v>402</v>
      </c>
      <c r="H1285" s="35" t="s">
        <v>403</v>
      </c>
      <c r="I1285" s="35" t="s">
        <v>8</v>
      </c>
      <c r="J1285" s="88" t="s">
        <v>1735</v>
      </c>
      <c r="K1285" s="117"/>
      <c r="L1285" s="91"/>
      <c r="M1285" s="117"/>
      <c r="N1285" s="91"/>
      <c r="O1285" s="91"/>
      <c r="P1285" s="91"/>
      <c r="Q1285" s="91"/>
      <c r="R1285" s="91"/>
      <c r="S1285" s="91"/>
    </row>
    <row r="1286" spans="1:19" customFormat="1" ht="89.25" x14ac:dyDescent="0.25">
      <c r="A1286" s="62" t="s">
        <v>1723</v>
      </c>
      <c r="B1286" s="7" t="s">
        <v>2684</v>
      </c>
      <c r="C1286" s="159" t="s">
        <v>2699</v>
      </c>
      <c r="D1286" s="7" t="s">
        <v>2696</v>
      </c>
      <c r="E1286" s="35" t="s">
        <v>1728</v>
      </c>
      <c r="F1286" s="34">
        <v>48</v>
      </c>
      <c r="G1286" s="35" t="s">
        <v>404</v>
      </c>
      <c r="H1286" s="35" t="s">
        <v>405</v>
      </c>
      <c r="I1286" s="35" t="s">
        <v>298</v>
      </c>
      <c r="J1286" s="88" t="s">
        <v>1734</v>
      </c>
      <c r="K1286" s="117"/>
      <c r="L1286" s="91"/>
      <c r="M1286" s="117"/>
      <c r="N1286" s="91"/>
      <c r="O1286" s="91"/>
      <c r="P1286" s="91"/>
      <c r="Q1286" s="91"/>
      <c r="R1286" s="91"/>
      <c r="S1286" s="91"/>
    </row>
    <row r="1287" spans="1:19" customFormat="1" ht="90" x14ac:dyDescent="0.25">
      <c r="A1287" s="62" t="s">
        <v>1723</v>
      </c>
      <c r="B1287" s="7" t="s">
        <v>2684</v>
      </c>
      <c r="C1287" s="159" t="s">
        <v>2699</v>
      </c>
      <c r="D1287" s="7" t="s">
        <v>2696</v>
      </c>
      <c r="E1287" s="35" t="s">
        <v>1728</v>
      </c>
      <c r="F1287" s="34">
        <v>54</v>
      </c>
      <c r="G1287" s="35" t="s">
        <v>406</v>
      </c>
      <c r="H1287" s="35" t="s">
        <v>407</v>
      </c>
      <c r="I1287" s="35" t="s">
        <v>8</v>
      </c>
      <c r="J1287" s="88" t="s">
        <v>1735</v>
      </c>
      <c r="K1287" s="117"/>
      <c r="L1287" s="91"/>
      <c r="M1287" s="117"/>
      <c r="N1287" s="91"/>
      <c r="O1287" s="91"/>
      <c r="P1287" s="91"/>
      <c r="Q1287" s="91"/>
      <c r="R1287" s="91"/>
      <c r="S1287" s="91"/>
    </row>
    <row r="1288" spans="1:19" customFormat="1" ht="90" x14ac:dyDescent="0.25">
      <c r="A1288" s="62" t="s">
        <v>1723</v>
      </c>
      <c r="B1288" s="7" t="s">
        <v>2684</v>
      </c>
      <c r="C1288" s="159" t="s">
        <v>2699</v>
      </c>
      <c r="D1288" s="7" t="s">
        <v>2696</v>
      </c>
      <c r="E1288" s="35" t="s">
        <v>1728</v>
      </c>
      <c r="F1288" s="34">
        <v>58</v>
      </c>
      <c r="G1288" s="35" t="s">
        <v>408</v>
      </c>
      <c r="H1288" s="35" t="s">
        <v>409</v>
      </c>
      <c r="I1288" s="35" t="s">
        <v>8</v>
      </c>
      <c r="J1288" s="88" t="s">
        <v>1735</v>
      </c>
      <c r="K1288" s="117"/>
      <c r="L1288" s="91"/>
      <c r="M1288" s="117"/>
      <c r="N1288" s="91"/>
      <c r="O1288" s="91"/>
      <c r="P1288" s="91"/>
      <c r="Q1288" s="91"/>
      <c r="R1288" s="91"/>
      <c r="S1288" s="91"/>
    </row>
    <row r="1289" spans="1:19" customFormat="1" ht="90" x14ac:dyDescent="0.25">
      <c r="A1289" s="62" t="s">
        <v>1723</v>
      </c>
      <c r="B1289" s="7" t="s">
        <v>2684</v>
      </c>
      <c r="C1289" s="159" t="s">
        <v>2699</v>
      </c>
      <c r="D1289" s="7" t="s">
        <v>2696</v>
      </c>
      <c r="E1289" s="35" t="s">
        <v>1728</v>
      </c>
      <c r="F1289" s="34">
        <v>59</v>
      </c>
      <c r="G1289" s="35" t="s">
        <v>410</v>
      </c>
      <c r="H1289" s="35" t="s">
        <v>411</v>
      </c>
      <c r="I1289" s="35" t="s">
        <v>8</v>
      </c>
      <c r="J1289" s="88" t="s">
        <v>1735</v>
      </c>
      <c r="K1289" s="117"/>
      <c r="L1289" s="91"/>
      <c r="M1289" s="117"/>
      <c r="N1289" s="91"/>
      <c r="O1289" s="91"/>
      <c r="P1289" s="91"/>
      <c r="Q1289" s="91"/>
      <c r="R1289" s="91"/>
      <c r="S1289" s="91"/>
    </row>
    <row r="1290" spans="1:19" customFormat="1" ht="89.25" x14ac:dyDescent="0.25">
      <c r="A1290" s="62" t="s">
        <v>1723</v>
      </c>
      <c r="B1290" s="7" t="s">
        <v>2684</v>
      </c>
      <c r="C1290" s="159" t="s">
        <v>2699</v>
      </c>
      <c r="D1290" s="7" t="s">
        <v>2696</v>
      </c>
      <c r="E1290" s="35" t="s">
        <v>1728</v>
      </c>
      <c r="F1290" s="34">
        <v>606</v>
      </c>
      <c r="G1290" s="35" t="s">
        <v>414</v>
      </c>
      <c r="H1290" s="35" t="s">
        <v>415</v>
      </c>
      <c r="I1290" s="35" t="s">
        <v>8</v>
      </c>
      <c r="J1290" s="88" t="s">
        <v>1734</v>
      </c>
      <c r="K1290" s="117"/>
      <c r="L1290" s="91"/>
      <c r="M1290" s="117"/>
      <c r="N1290" s="91"/>
      <c r="O1290" s="91"/>
      <c r="P1290" s="91"/>
      <c r="Q1290" s="91"/>
      <c r="R1290" s="91"/>
      <c r="S1290" s="91"/>
    </row>
    <row r="1291" spans="1:19" customFormat="1" ht="90" x14ac:dyDescent="0.25">
      <c r="A1291" s="62" t="s">
        <v>1723</v>
      </c>
      <c r="B1291" s="7" t="s">
        <v>2684</v>
      </c>
      <c r="C1291" s="159" t="s">
        <v>2699</v>
      </c>
      <c r="D1291" s="7" t="s">
        <v>2696</v>
      </c>
      <c r="E1291" s="35" t="s">
        <v>1728</v>
      </c>
      <c r="F1291" s="34">
        <v>676</v>
      </c>
      <c r="G1291" s="35" t="s">
        <v>416</v>
      </c>
      <c r="H1291" s="35" t="s">
        <v>417</v>
      </c>
      <c r="I1291" s="35" t="s">
        <v>8</v>
      </c>
      <c r="J1291" s="88" t="s">
        <v>1735</v>
      </c>
      <c r="K1291" s="117"/>
      <c r="L1291" s="91"/>
      <c r="M1291" s="117"/>
      <c r="N1291" s="91"/>
      <c r="O1291" s="91"/>
      <c r="P1291" s="91"/>
      <c r="Q1291" s="91"/>
      <c r="R1291" s="91"/>
      <c r="S1291" s="91"/>
    </row>
    <row r="1292" spans="1:19" customFormat="1" ht="90" x14ac:dyDescent="0.25">
      <c r="A1292" s="62" t="s">
        <v>1723</v>
      </c>
      <c r="B1292" s="7" t="s">
        <v>2684</v>
      </c>
      <c r="C1292" s="159" t="s">
        <v>2699</v>
      </c>
      <c r="D1292" s="7" t="s">
        <v>2696</v>
      </c>
      <c r="E1292" s="35" t="s">
        <v>1728</v>
      </c>
      <c r="F1292" s="34">
        <v>64</v>
      </c>
      <c r="G1292" s="35" t="s">
        <v>418</v>
      </c>
      <c r="H1292" s="35" t="s">
        <v>419</v>
      </c>
      <c r="I1292" s="35" t="s">
        <v>8</v>
      </c>
      <c r="J1292" s="88" t="s">
        <v>1735</v>
      </c>
      <c r="K1292" s="117"/>
      <c r="L1292" s="91"/>
      <c r="M1292" s="117"/>
      <c r="N1292" s="91"/>
      <c r="O1292" s="91"/>
      <c r="P1292" s="91"/>
      <c r="Q1292" s="91"/>
      <c r="R1292" s="91"/>
      <c r="S1292" s="91"/>
    </row>
    <row r="1293" spans="1:19" customFormat="1" ht="105" x14ac:dyDescent="0.25">
      <c r="A1293" s="62" t="s">
        <v>1723</v>
      </c>
      <c r="B1293" s="7" t="s">
        <v>2684</v>
      </c>
      <c r="C1293" s="159" t="s">
        <v>2699</v>
      </c>
      <c r="D1293" s="7" t="s">
        <v>2696</v>
      </c>
      <c r="E1293" s="35" t="s">
        <v>1728</v>
      </c>
      <c r="F1293" s="34">
        <v>55</v>
      </c>
      <c r="G1293" s="35" t="s">
        <v>420</v>
      </c>
      <c r="H1293" s="35" t="s">
        <v>421</v>
      </c>
      <c r="I1293" s="35" t="s">
        <v>8</v>
      </c>
      <c r="J1293" s="115" t="s">
        <v>1733</v>
      </c>
      <c r="K1293" s="117"/>
      <c r="L1293" s="91"/>
      <c r="M1293" s="117"/>
      <c r="N1293" s="91"/>
      <c r="O1293" s="91"/>
      <c r="P1293" s="91"/>
      <c r="Q1293" s="91"/>
      <c r="R1293" s="91"/>
      <c r="S1293" s="91"/>
    </row>
    <row r="1294" spans="1:19" customFormat="1" ht="90" x14ac:dyDescent="0.25">
      <c r="A1294" s="62" t="s">
        <v>1723</v>
      </c>
      <c r="B1294" s="7" t="s">
        <v>2684</v>
      </c>
      <c r="C1294" s="159" t="s">
        <v>2699</v>
      </c>
      <c r="D1294" s="7" t="s">
        <v>2696</v>
      </c>
      <c r="E1294" s="35" t="s">
        <v>1728</v>
      </c>
      <c r="F1294" s="34">
        <v>38</v>
      </c>
      <c r="G1294" s="35" t="s">
        <v>422</v>
      </c>
      <c r="H1294" s="35" t="s">
        <v>423</v>
      </c>
      <c r="I1294" s="35" t="s">
        <v>8</v>
      </c>
      <c r="J1294" s="88" t="s">
        <v>1735</v>
      </c>
      <c r="K1294" s="117"/>
      <c r="L1294" s="91"/>
      <c r="M1294" s="117"/>
      <c r="N1294" s="91"/>
      <c r="O1294" s="91"/>
      <c r="P1294" s="91"/>
      <c r="Q1294" s="91"/>
      <c r="R1294" s="91"/>
      <c r="S1294" s="91"/>
    </row>
    <row r="1295" spans="1:19" customFormat="1" ht="105" x14ac:dyDescent="0.25">
      <c r="A1295" s="62" t="s">
        <v>1723</v>
      </c>
      <c r="B1295" s="7" t="s">
        <v>2684</v>
      </c>
      <c r="C1295" s="159" t="s">
        <v>2699</v>
      </c>
      <c r="D1295" s="7" t="s">
        <v>2696</v>
      </c>
      <c r="E1295" s="35" t="s">
        <v>1728</v>
      </c>
      <c r="F1295" s="34">
        <v>31</v>
      </c>
      <c r="G1295" s="35" t="s">
        <v>424</v>
      </c>
      <c r="H1295" s="35" t="s">
        <v>425</v>
      </c>
      <c r="I1295" s="35" t="s">
        <v>8</v>
      </c>
      <c r="J1295" s="116" t="s">
        <v>1736</v>
      </c>
      <c r="K1295" s="117"/>
      <c r="L1295" s="91"/>
      <c r="M1295" s="117"/>
      <c r="N1295" s="91"/>
      <c r="O1295" s="91"/>
      <c r="P1295" s="91"/>
      <c r="Q1295" s="91"/>
      <c r="R1295" s="91"/>
      <c r="S1295" s="91"/>
    </row>
    <row r="1296" spans="1:19" customFormat="1" ht="105" x14ac:dyDescent="0.25">
      <c r="A1296" s="62" t="s">
        <v>1723</v>
      </c>
      <c r="B1296" s="7" t="s">
        <v>2684</v>
      </c>
      <c r="C1296" s="159" t="s">
        <v>2699</v>
      </c>
      <c r="D1296" s="7" t="s">
        <v>2696</v>
      </c>
      <c r="E1296" s="35" t="s">
        <v>1728</v>
      </c>
      <c r="F1296" s="34">
        <v>32</v>
      </c>
      <c r="G1296" s="35" t="s">
        <v>426</v>
      </c>
      <c r="H1296" s="35" t="s">
        <v>427</v>
      </c>
      <c r="I1296" s="35" t="s">
        <v>279</v>
      </c>
      <c r="J1296" s="115" t="s">
        <v>1733</v>
      </c>
      <c r="K1296" s="117"/>
      <c r="L1296" s="91"/>
      <c r="M1296" s="117"/>
      <c r="N1296" s="91"/>
      <c r="O1296" s="91"/>
      <c r="P1296" s="91"/>
      <c r="Q1296" s="91"/>
      <c r="R1296" s="91"/>
      <c r="S1296" s="91"/>
    </row>
    <row r="1297" spans="1:20" customFormat="1" ht="89.25" x14ac:dyDescent="0.25">
      <c r="A1297" s="62" t="s">
        <v>1723</v>
      </c>
      <c r="B1297" s="7" t="s">
        <v>2684</v>
      </c>
      <c r="C1297" s="159" t="s">
        <v>2699</v>
      </c>
      <c r="D1297" s="7" t="s">
        <v>2696</v>
      </c>
      <c r="E1297" s="35" t="s">
        <v>1803</v>
      </c>
      <c r="F1297" s="34">
        <v>488</v>
      </c>
      <c r="G1297" s="35" t="s">
        <v>1633</v>
      </c>
      <c r="H1297" s="35" t="s">
        <v>1634</v>
      </c>
      <c r="I1297" s="35" t="s">
        <v>1635</v>
      </c>
      <c r="J1297" s="88" t="s">
        <v>1734</v>
      </c>
      <c r="K1297" s="117"/>
      <c r="L1297" s="91"/>
      <c r="M1297" s="117"/>
      <c r="N1297" s="91"/>
      <c r="O1297" s="91"/>
      <c r="P1297" s="91"/>
      <c r="Q1297" s="91"/>
      <c r="R1297" s="91"/>
      <c r="S1297" s="91"/>
    </row>
    <row r="1298" spans="1:20" customFormat="1" ht="315" x14ac:dyDescent="0.25">
      <c r="A1298" s="62" t="s">
        <v>1723</v>
      </c>
      <c r="B1298" s="7" t="s">
        <v>2684</v>
      </c>
      <c r="C1298" s="159" t="s">
        <v>2699</v>
      </c>
      <c r="D1298" s="10" t="s">
        <v>2696</v>
      </c>
      <c r="E1298" s="23" t="s">
        <v>1711</v>
      </c>
      <c r="F1298" s="8">
        <v>25</v>
      </c>
      <c r="G1298" s="8" t="s">
        <v>170</v>
      </c>
      <c r="H1298" s="8" t="s">
        <v>171</v>
      </c>
      <c r="I1298" s="8" t="s">
        <v>8</v>
      </c>
      <c r="J1298" s="88" t="s">
        <v>2687</v>
      </c>
      <c r="K1298" s="117"/>
      <c r="L1298" s="91"/>
      <c r="M1298" s="117"/>
      <c r="N1298" s="91"/>
      <c r="O1298" s="91"/>
      <c r="P1298" s="91"/>
      <c r="Q1298" s="91"/>
      <c r="R1298" s="91"/>
      <c r="S1298" s="91"/>
    </row>
    <row r="1299" spans="1:20" customFormat="1" ht="331.5" x14ac:dyDescent="0.25">
      <c r="A1299" s="63" t="s">
        <v>1723</v>
      </c>
      <c r="B1299" s="7" t="s">
        <v>2684</v>
      </c>
      <c r="C1299" s="159" t="s">
        <v>2699</v>
      </c>
      <c r="D1299" s="10" t="s">
        <v>2696</v>
      </c>
      <c r="E1299" s="23" t="s">
        <v>1720</v>
      </c>
      <c r="F1299" s="30">
        <v>376</v>
      </c>
      <c r="G1299" s="23" t="s">
        <v>916</v>
      </c>
      <c r="H1299" s="23" t="s">
        <v>917</v>
      </c>
      <c r="I1299" s="23" t="s">
        <v>8</v>
      </c>
      <c r="J1299" s="116" t="s">
        <v>1739</v>
      </c>
      <c r="K1299" s="117" t="s">
        <v>2731</v>
      </c>
      <c r="L1299" s="91"/>
      <c r="M1299" s="117"/>
      <c r="N1299" s="91"/>
      <c r="O1299" s="91"/>
      <c r="P1299" s="91"/>
      <c r="Q1299" s="609" t="s">
        <v>2830</v>
      </c>
      <c r="R1299" s="92" t="s">
        <v>2781</v>
      </c>
      <c r="S1299" s="653">
        <v>2026</v>
      </c>
      <c r="T1299" s="91"/>
    </row>
    <row r="1300" spans="1:20" ht="280.5" x14ac:dyDescent="0.25">
      <c r="A1300" s="63" t="s">
        <v>1723</v>
      </c>
      <c r="B1300" s="7" t="s">
        <v>2684</v>
      </c>
      <c r="C1300" s="159" t="s">
        <v>2699</v>
      </c>
      <c r="D1300" s="10" t="s">
        <v>2696</v>
      </c>
      <c r="E1300" s="23" t="s">
        <v>1720</v>
      </c>
      <c r="F1300" s="30">
        <v>377</v>
      </c>
      <c r="G1300" s="23" t="s">
        <v>898</v>
      </c>
      <c r="H1300" s="23" t="s">
        <v>918</v>
      </c>
      <c r="I1300" s="23" t="s">
        <v>431</v>
      </c>
      <c r="J1300" s="116" t="s">
        <v>1739</v>
      </c>
      <c r="K1300" s="117" t="s">
        <v>2731</v>
      </c>
      <c r="L1300" s="92"/>
      <c r="M1300" s="117"/>
      <c r="N1300" s="92"/>
      <c r="O1300" s="92"/>
      <c r="P1300" s="92"/>
      <c r="Q1300" s="609" t="s">
        <v>2830</v>
      </c>
      <c r="R1300" s="92" t="s">
        <v>2781</v>
      </c>
      <c r="S1300" s="653">
        <v>2026</v>
      </c>
      <c r="T1300" s="92"/>
    </row>
    <row r="1301" spans="1:20" ht="306" x14ac:dyDescent="0.25">
      <c r="A1301" s="63" t="s">
        <v>1723</v>
      </c>
      <c r="B1301" s="7" t="s">
        <v>2684</v>
      </c>
      <c r="C1301" s="159" t="s">
        <v>2699</v>
      </c>
      <c r="D1301" s="10" t="s">
        <v>2696</v>
      </c>
      <c r="E1301" s="23" t="s">
        <v>1720</v>
      </c>
      <c r="F1301" s="30">
        <v>378</v>
      </c>
      <c r="G1301" s="23" t="s">
        <v>916</v>
      </c>
      <c r="H1301" s="23" t="s">
        <v>919</v>
      </c>
      <c r="I1301" s="23" t="s">
        <v>8</v>
      </c>
      <c r="J1301" s="116" t="s">
        <v>1739</v>
      </c>
      <c r="K1301" s="117" t="s">
        <v>2731</v>
      </c>
      <c r="L1301" s="92"/>
      <c r="M1301" s="117"/>
      <c r="N1301" s="92"/>
      <c r="O1301" s="92"/>
      <c r="P1301" s="92"/>
      <c r="Q1301" s="609" t="s">
        <v>2830</v>
      </c>
      <c r="R1301" s="92" t="s">
        <v>2781</v>
      </c>
      <c r="S1301" s="653">
        <v>2026</v>
      </c>
      <c r="T1301" s="92"/>
    </row>
    <row r="1302" spans="1:20" ht="204" x14ac:dyDescent="0.25">
      <c r="A1302" s="63" t="s">
        <v>1723</v>
      </c>
      <c r="B1302" s="7" t="s">
        <v>2684</v>
      </c>
      <c r="C1302" s="159" t="s">
        <v>2699</v>
      </c>
      <c r="D1302" s="10" t="s">
        <v>2696</v>
      </c>
      <c r="E1302" s="23" t="s">
        <v>1720</v>
      </c>
      <c r="F1302" s="30" t="s">
        <v>968</v>
      </c>
      <c r="G1302" s="23" t="s">
        <v>916</v>
      </c>
      <c r="H1302" s="23" t="s">
        <v>969</v>
      </c>
      <c r="I1302" s="23" t="s">
        <v>8</v>
      </c>
      <c r="J1302" s="116" t="s">
        <v>1739</v>
      </c>
      <c r="K1302" s="117" t="s">
        <v>2731</v>
      </c>
      <c r="L1302" s="92"/>
      <c r="M1302" s="117"/>
      <c r="N1302" s="92"/>
      <c r="O1302" s="92"/>
      <c r="P1302" s="92"/>
      <c r="Q1302" s="609" t="s">
        <v>2830</v>
      </c>
      <c r="R1302" s="92" t="s">
        <v>2781</v>
      </c>
      <c r="S1302" s="653">
        <v>2026</v>
      </c>
      <c r="T1302" s="92"/>
    </row>
    <row r="1303" spans="1:20" ht="89.25" x14ac:dyDescent="0.25">
      <c r="A1303" s="63" t="s">
        <v>1723</v>
      </c>
      <c r="B1303" s="7" t="s">
        <v>2684</v>
      </c>
      <c r="C1303" s="159" t="s">
        <v>2699</v>
      </c>
      <c r="D1303" s="7" t="s">
        <v>2696</v>
      </c>
      <c r="E1303" s="35" t="s">
        <v>1720</v>
      </c>
      <c r="F1303" s="34">
        <v>539</v>
      </c>
      <c r="G1303" s="35" t="s">
        <v>1741</v>
      </c>
      <c r="H1303" s="35" t="s">
        <v>1742</v>
      </c>
      <c r="I1303" s="35" t="s">
        <v>8</v>
      </c>
      <c r="J1303" s="115" t="s">
        <v>2688</v>
      </c>
      <c r="K1303" s="117"/>
      <c r="L1303" s="92"/>
      <c r="M1303" s="117"/>
      <c r="N1303" s="92"/>
      <c r="O1303" s="92"/>
      <c r="P1303" s="92"/>
      <c r="Q1303" s="224" t="s">
        <v>2802</v>
      </c>
      <c r="R1303" s="91" t="s">
        <v>2744</v>
      </c>
      <c r="S1303" s="91" t="s">
        <v>2744</v>
      </c>
    </row>
    <row r="1304" spans="1:20" ht="90" x14ac:dyDescent="0.25">
      <c r="A1304" s="63" t="s">
        <v>1723</v>
      </c>
      <c r="B1304" s="7" t="s">
        <v>2684</v>
      </c>
      <c r="C1304" s="159" t="s">
        <v>2699</v>
      </c>
      <c r="D1304" s="7" t="s">
        <v>2696</v>
      </c>
      <c r="E1304" s="35" t="s">
        <v>1720</v>
      </c>
      <c r="F1304" s="34">
        <v>646</v>
      </c>
      <c r="G1304" s="35" t="s">
        <v>949</v>
      </c>
      <c r="H1304" s="35" t="s">
        <v>951</v>
      </c>
      <c r="I1304" s="35" t="s">
        <v>8</v>
      </c>
      <c r="J1304" s="116" t="s">
        <v>1745</v>
      </c>
      <c r="K1304" s="117"/>
      <c r="L1304" s="92"/>
      <c r="M1304" s="117"/>
      <c r="N1304" s="92"/>
      <c r="O1304" s="92"/>
      <c r="P1304" s="92"/>
      <c r="Q1304" s="92"/>
      <c r="R1304" s="92"/>
      <c r="S1304" s="92"/>
    </row>
    <row r="1305" spans="1:20" ht="90" x14ac:dyDescent="0.25">
      <c r="A1305" s="63" t="s">
        <v>1723</v>
      </c>
      <c r="B1305" s="7" t="s">
        <v>2684</v>
      </c>
      <c r="C1305" s="159" t="s">
        <v>2699</v>
      </c>
      <c r="D1305" s="7" t="s">
        <v>2696</v>
      </c>
      <c r="E1305" s="35" t="s">
        <v>1720</v>
      </c>
      <c r="F1305" s="34">
        <v>654</v>
      </c>
      <c r="G1305" s="35" t="s">
        <v>1746</v>
      </c>
      <c r="H1305" s="35" t="s">
        <v>1747</v>
      </c>
      <c r="I1305" s="35" t="s">
        <v>8</v>
      </c>
      <c r="J1305" s="116" t="s">
        <v>1745</v>
      </c>
      <c r="K1305" s="117"/>
      <c r="L1305" s="92"/>
      <c r="M1305" s="117"/>
      <c r="N1305" s="92"/>
      <c r="O1305" s="92"/>
      <c r="P1305" s="92"/>
      <c r="Q1305" s="92"/>
      <c r="R1305" s="92"/>
      <c r="S1305" s="92"/>
    </row>
    <row r="1306" spans="1:20" ht="120" x14ac:dyDescent="0.25">
      <c r="A1306" s="63" t="s">
        <v>1723</v>
      </c>
      <c r="B1306" s="7" t="s">
        <v>2684</v>
      </c>
      <c r="C1306" s="159" t="s">
        <v>2699</v>
      </c>
      <c r="D1306" s="7" t="s">
        <v>2696</v>
      </c>
      <c r="E1306" s="35" t="s">
        <v>1720</v>
      </c>
      <c r="F1306" s="34">
        <v>797</v>
      </c>
      <c r="G1306" s="35" t="s">
        <v>1748</v>
      </c>
      <c r="H1306" s="35" t="s">
        <v>1749</v>
      </c>
      <c r="I1306" s="35" t="s">
        <v>1750</v>
      </c>
      <c r="J1306" s="115" t="s">
        <v>1751</v>
      </c>
      <c r="K1306" s="117"/>
      <c r="L1306" s="92"/>
      <c r="M1306" s="117"/>
      <c r="N1306" s="92"/>
      <c r="O1306" s="92"/>
      <c r="P1306" s="92"/>
      <c r="Q1306" s="92"/>
      <c r="R1306" s="92"/>
      <c r="S1306" s="92"/>
    </row>
    <row r="1307" spans="1:20" ht="89.25" x14ac:dyDescent="0.25">
      <c r="A1307" s="62" t="s">
        <v>1723</v>
      </c>
      <c r="B1307" s="7" t="s">
        <v>2684</v>
      </c>
      <c r="C1307" s="159" t="s">
        <v>2699</v>
      </c>
      <c r="D1307" s="7" t="s">
        <v>2696</v>
      </c>
      <c r="E1307" s="35" t="s">
        <v>1752</v>
      </c>
      <c r="F1307" s="34">
        <v>2</v>
      </c>
      <c r="G1307" s="35" t="s">
        <v>1461</v>
      </c>
      <c r="H1307" s="35" t="s">
        <v>1462</v>
      </c>
      <c r="I1307" s="35" t="s">
        <v>1463</v>
      </c>
      <c r="J1307" s="116" t="s">
        <v>1753</v>
      </c>
      <c r="K1307" s="117"/>
      <c r="L1307" s="92"/>
      <c r="M1307" s="117"/>
      <c r="N1307" s="92"/>
      <c r="O1307" s="92"/>
      <c r="P1307" s="92"/>
      <c r="Q1307" s="92"/>
      <c r="R1307" s="92"/>
      <c r="S1307" s="92"/>
    </row>
    <row r="1308" spans="1:20" customFormat="1" ht="89.25" x14ac:dyDescent="0.25">
      <c r="A1308" s="62" t="s">
        <v>1723</v>
      </c>
      <c r="B1308" s="7" t="s">
        <v>2684</v>
      </c>
      <c r="C1308" s="159" t="s">
        <v>2699</v>
      </c>
      <c r="D1308" s="7" t="s">
        <v>2696</v>
      </c>
      <c r="E1308" s="35" t="s">
        <v>1752</v>
      </c>
      <c r="F1308" s="34">
        <v>3</v>
      </c>
      <c r="G1308" s="35" t="s">
        <v>1464</v>
      </c>
      <c r="H1308" s="35" t="s">
        <v>1465</v>
      </c>
      <c r="I1308" s="35" t="s">
        <v>1463</v>
      </c>
      <c r="J1308" s="116" t="s">
        <v>1753</v>
      </c>
      <c r="K1308" s="117"/>
      <c r="L1308" s="91"/>
      <c r="M1308" s="117"/>
      <c r="N1308" s="91"/>
      <c r="O1308" s="91"/>
      <c r="P1308" s="91"/>
      <c r="Q1308" s="91"/>
      <c r="R1308" s="91"/>
      <c r="S1308" s="91"/>
    </row>
    <row r="1309" spans="1:20" customFormat="1" ht="89.25" x14ac:dyDescent="0.25">
      <c r="A1309" s="62" t="s">
        <v>1723</v>
      </c>
      <c r="B1309" s="7" t="s">
        <v>2684</v>
      </c>
      <c r="C1309" s="159" t="s">
        <v>2699</v>
      </c>
      <c r="D1309" s="7" t="s">
        <v>2696</v>
      </c>
      <c r="E1309" s="35" t="s">
        <v>1752</v>
      </c>
      <c r="F1309" s="34">
        <v>354</v>
      </c>
      <c r="G1309" s="35" t="s">
        <v>1479</v>
      </c>
      <c r="H1309" s="35" t="s">
        <v>1480</v>
      </c>
      <c r="I1309" s="35" t="s">
        <v>1463</v>
      </c>
      <c r="J1309" s="116" t="s">
        <v>1753</v>
      </c>
      <c r="K1309" s="117"/>
      <c r="L1309" s="91"/>
      <c r="M1309" s="117"/>
      <c r="N1309" s="91"/>
      <c r="O1309" s="91"/>
      <c r="P1309" s="91"/>
      <c r="Q1309" s="91"/>
      <c r="R1309" s="91"/>
      <c r="S1309" s="91"/>
    </row>
    <row r="1310" spans="1:20" customFormat="1" ht="89.25" x14ac:dyDescent="0.25">
      <c r="A1310" s="62" t="s">
        <v>1723</v>
      </c>
      <c r="B1310" s="7" t="s">
        <v>2684</v>
      </c>
      <c r="C1310" s="159" t="s">
        <v>2699</v>
      </c>
      <c r="D1310" s="7" t="s">
        <v>2696</v>
      </c>
      <c r="E1310" s="35" t="s">
        <v>1752</v>
      </c>
      <c r="F1310" s="34">
        <v>368</v>
      </c>
      <c r="G1310" s="35" t="s">
        <v>1489</v>
      </c>
      <c r="H1310" s="35" t="s">
        <v>1490</v>
      </c>
      <c r="I1310" s="35" t="s">
        <v>1463</v>
      </c>
      <c r="J1310" s="116" t="s">
        <v>1753</v>
      </c>
      <c r="K1310" s="117"/>
      <c r="L1310" s="91"/>
      <c r="M1310" s="117"/>
      <c r="N1310" s="91"/>
      <c r="O1310" s="91"/>
      <c r="P1310" s="91"/>
      <c r="Q1310" s="91"/>
      <c r="R1310" s="91"/>
      <c r="S1310" s="91"/>
    </row>
    <row r="1311" spans="1:20" customFormat="1" ht="102" x14ac:dyDescent="0.25">
      <c r="A1311" s="62" t="s">
        <v>1723</v>
      </c>
      <c r="B1311" s="7" t="s">
        <v>2684</v>
      </c>
      <c r="C1311" s="159" t="s">
        <v>2699</v>
      </c>
      <c r="D1311" s="7" t="s">
        <v>2696</v>
      </c>
      <c r="E1311" s="35" t="s">
        <v>1752</v>
      </c>
      <c r="F1311" s="34">
        <v>4</v>
      </c>
      <c r="G1311" s="35" t="s">
        <v>1466</v>
      </c>
      <c r="H1311" s="35" t="s">
        <v>1467</v>
      </c>
      <c r="I1311" s="35" t="s">
        <v>1468</v>
      </c>
      <c r="J1311" s="116" t="s">
        <v>1753</v>
      </c>
      <c r="K1311" s="117"/>
      <c r="L1311" s="91"/>
      <c r="M1311" s="117"/>
      <c r="N1311" s="91"/>
      <c r="O1311" s="91"/>
      <c r="P1311" s="91"/>
      <c r="Q1311" s="91"/>
      <c r="R1311" s="91"/>
      <c r="S1311" s="91"/>
    </row>
    <row r="1312" spans="1:20" customFormat="1" ht="89.25" x14ac:dyDescent="0.25">
      <c r="A1312" s="62" t="s">
        <v>1723</v>
      </c>
      <c r="B1312" s="7" t="s">
        <v>2684</v>
      </c>
      <c r="C1312" s="159" t="s">
        <v>2699</v>
      </c>
      <c r="D1312" s="7" t="s">
        <v>2696</v>
      </c>
      <c r="E1312" s="35" t="s">
        <v>1752</v>
      </c>
      <c r="F1312" s="34">
        <v>5</v>
      </c>
      <c r="G1312" s="35" t="s">
        <v>1469</v>
      </c>
      <c r="H1312" s="35" t="s">
        <v>1470</v>
      </c>
      <c r="I1312" s="35" t="s">
        <v>1463</v>
      </c>
      <c r="J1312" s="116" t="s">
        <v>1753</v>
      </c>
      <c r="K1312" s="117"/>
      <c r="L1312" s="91"/>
      <c r="M1312" s="117"/>
      <c r="N1312" s="91"/>
      <c r="O1312" s="91"/>
      <c r="P1312" s="91"/>
      <c r="Q1312" s="91"/>
      <c r="R1312" s="91"/>
      <c r="S1312" s="91"/>
    </row>
    <row r="1313" spans="1:19" customFormat="1" ht="89.25" x14ac:dyDescent="0.25">
      <c r="A1313" s="62" t="s">
        <v>1723</v>
      </c>
      <c r="B1313" s="7" t="s">
        <v>2684</v>
      </c>
      <c r="C1313" s="159" t="s">
        <v>2699</v>
      </c>
      <c r="D1313" s="7" t="s">
        <v>2696</v>
      </c>
      <c r="E1313" s="35" t="s">
        <v>1754</v>
      </c>
      <c r="F1313" s="34">
        <v>188</v>
      </c>
      <c r="G1313" s="35" t="s">
        <v>1539</v>
      </c>
      <c r="H1313" s="35" t="s">
        <v>1540</v>
      </c>
      <c r="I1313" s="35" t="s">
        <v>1541</v>
      </c>
      <c r="J1313" s="88" t="s">
        <v>1755</v>
      </c>
      <c r="K1313" s="117"/>
      <c r="L1313" s="91"/>
      <c r="M1313" s="117"/>
      <c r="N1313" s="91"/>
      <c r="O1313" s="91"/>
      <c r="P1313" s="91"/>
      <c r="Q1313" s="91"/>
      <c r="R1313" s="91"/>
      <c r="S1313" s="91"/>
    </row>
    <row r="1314" spans="1:19" customFormat="1" ht="102" x14ac:dyDescent="0.25">
      <c r="A1314" s="62" t="s">
        <v>1723</v>
      </c>
      <c r="B1314" s="7" t="s">
        <v>2684</v>
      </c>
      <c r="C1314" s="159" t="s">
        <v>2699</v>
      </c>
      <c r="D1314" s="7" t="s">
        <v>2696</v>
      </c>
      <c r="E1314" s="35" t="s">
        <v>1754</v>
      </c>
      <c r="F1314" s="34">
        <v>475</v>
      </c>
      <c r="G1314" s="35" t="s">
        <v>1569</v>
      </c>
      <c r="H1314" s="35" t="s">
        <v>1570</v>
      </c>
      <c r="I1314" s="35" t="s">
        <v>1571</v>
      </c>
      <c r="J1314" s="88" t="s">
        <v>1755</v>
      </c>
      <c r="K1314" s="117"/>
      <c r="L1314" s="91"/>
      <c r="M1314" s="117"/>
      <c r="N1314" s="91"/>
      <c r="O1314" s="91"/>
      <c r="P1314" s="91"/>
      <c r="Q1314" s="91"/>
      <c r="R1314" s="91"/>
      <c r="S1314" s="91"/>
    </row>
    <row r="1315" spans="1:19" customFormat="1" ht="89.25" x14ac:dyDescent="0.25">
      <c r="A1315" s="62" t="s">
        <v>1723</v>
      </c>
      <c r="B1315" s="7" t="s">
        <v>2684</v>
      </c>
      <c r="C1315" s="159" t="s">
        <v>2699</v>
      </c>
      <c r="D1315" s="7" t="s">
        <v>2696</v>
      </c>
      <c r="E1315" s="35" t="s">
        <v>1800</v>
      </c>
      <c r="F1315" s="34">
        <v>605</v>
      </c>
      <c r="G1315" s="35" t="s">
        <v>567</v>
      </c>
      <c r="H1315" s="35" t="s">
        <v>568</v>
      </c>
      <c r="I1315" s="35" t="s">
        <v>8</v>
      </c>
      <c r="J1315" s="88" t="s">
        <v>2689</v>
      </c>
      <c r="K1315" s="117"/>
      <c r="L1315" s="91"/>
      <c r="M1315" s="117"/>
      <c r="N1315" s="91"/>
      <c r="O1315" s="91"/>
      <c r="P1315" s="91"/>
      <c r="Q1315" s="91"/>
      <c r="R1315" s="91"/>
      <c r="S1315" s="91"/>
    </row>
    <row r="1316" spans="1:19" customFormat="1" ht="89.25" x14ac:dyDescent="0.25">
      <c r="A1316" s="62" t="s">
        <v>1723</v>
      </c>
      <c r="B1316" s="7" t="s">
        <v>2684</v>
      </c>
      <c r="C1316" s="159" t="s">
        <v>2699</v>
      </c>
      <c r="D1316" s="7" t="s">
        <v>2696</v>
      </c>
      <c r="E1316" s="35" t="s">
        <v>1800</v>
      </c>
      <c r="F1316" s="34">
        <v>626</v>
      </c>
      <c r="G1316" s="35" t="s">
        <v>569</v>
      </c>
      <c r="H1316" s="35" t="s">
        <v>570</v>
      </c>
      <c r="I1316" s="35" t="s">
        <v>571</v>
      </c>
      <c r="J1316" s="88" t="s">
        <v>2689</v>
      </c>
      <c r="K1316" s="117"/>
      <c r="L1316" s="91"/>
      <c r="M1316" s="117"/>
      <c r="N1316" s="91"/>
      <c r="O1316" s="91"/>
      <c r="P1316" s="91"/>
      <c r="Q1316" s="91"/>
      <c r="R1316" s="91"/>
      <c r="S1316" s="91"/>
    </row>
    <row r="1317" spans="1:19" customFormat="1" ht="89.25" x14ac:dyDescent="0.25">
      <c r="A1317" s="62" t="s">
        <v>1723</v>
      </c>
      <c r="B1317" s="7" t="s">
        <v>2684</v>
      </c>
      <c r="C1317" s="159" t="s">
        <v>2699</v>
      </c>
      <c r="D1317" s="7" t="s">
        <v>2696</v>
      </c>
      <c r="E1317" s="35" t="s">
        <v>1800</v>
      </c>
      <c r="F1317" s="34" t="s">
        <v>572</v>
      </c>
      <c r="G1317" s="35" t="s">
        <v>573</v>
      </c>
      <c r="H1317" s="35" t="s">
        <v>574</v>
      </c>
      <c r="I1317" s="35" t="s">
        <v>575</v>
      </c>
      <c r="J1317" s="88" t="s">
        <v>2689</v>
      </c>
      <c r="K1317" s="117"/>
      <c r="L1317" s="91"/>
      <c r="M1317" s="117"/>
      <c r="N1317" s="91"/>
      <c r="O1317" s="91"/>
      <c r="P1317" s="91"/>
      <c r="Q1317" s="91"/>
      <c r="R1317" s="91"/>
      <c r="S1317" s="91"/>
    </row>
    <row r="1318" spans="1:19" customFormat="1" ht="89.25" x14ac:dyDescent="0.25">
      <c r="A1318" s="62" t="s">
        <v>1723</v>
      </c>
      <c r="B1318" s="7" t="s">
        <v>2684</v>
      </c>
      <c r="C1318" s="159" t="s">
        <v>2699</v>
      </c>
      <c r="D1318" s="7" t="s">
        <v>2696</v>
      </c>
      <c r="E1318" s="35" t="s">
        <v>1800</v>
      </c>
      <c r="F1318" s="34" t="s">
        <v>576</v>
      </c>
      <c r="G1318" s="35" t="s">
        <v>577</v>
      </c>
      <c r="H1318" s="35" t="s">
        <v>578</v>
      </c>
      <c r="I1318" s="35" t="s">
        <v>579</v>
      </c>
      <c r="J1318" s="88" t="s">
        <v>2689</v>
      </c>
      <c r="K1318" s="117"/>
      <c r="L1318" s="91"/>
      <c r="M1318" s="117"/>
      <c r="N1318" s="91"/>
      <c r="O1318" s="91"/>
      <c r="P1318" s="91"/>
      <c r="Q1318" s="91"/>
      <c r="R1318" s="91"/>
      <c r="S1318" s="91"/>
    </row>
    <row r="1319" spans="1:19" customFormat="1" ht="89.25" x14ac:dyDescent="0.25">
      <c r="A1319" s="62" t="s">
        <v>1723</v>
      </c>
      <c r="B1319" s="7" t="s">
        <v>2684</v>
      </c>
      <c r="C1319" s="159" t="s">
        <v>2699</v>
      </c>
      <c r="D1319" s="7" t="s">
        <v>2696</v>
      </c>
      <c r="E1319" s="35" t="s">
        <v>1800</v>
      </c>
      <c r="F1319" s="34">
        <v>636</v>
      </c>
      <c r="G1319" s="35" t="s">
        <v>690</v>
      </c>
      <c r="H1319" s="35" t="s">
        <v>713</v>
      </c>
      <c r="I1319" s="35" t="s">
        <v>714</v>
      </c>
      <c r="J1319" s="88" t="s">
        <v>2689</v>
      </c>
      <c r="K1319" s="117"/>
      <c r="L1319" s="91"/>
      <c r="M1319" s="117"/>
      <c r="N1319" s="91"/>
      <c r="O1319" s="91"/>
      <c r="P1319" s="91"/>
      <c r="Q1319" s="91"/>
      <c r="R1319" s="91"/>
      <c r="S1319" s="91"/>
    </row>
    <row r="1320" spans="1:19" customFormat="1" ht="89.25" x14ac:dyDescent="0.25">
      <c r="A1320" s="62" t="s">
        <v>1723</v>
      </c>
      <c r="B1320" s="7" t="s">
        <v>2684</v>
      </c>
      <c r="C1320" s="159" t="s">
        <v>2699</v>
      </c>
      <c r="D1320" s="7" t="s">
        <v>2696</v>
      </c>
      <c r="E1320" s="35" t="s">
        <v>1800</v>
      </c>
      <c r="F1320" s="34">
        <v>629</v>
      </c>
      <c r="G1320" s="35" t="s">
        <v>715</v>
      </c>
      <c r="H1320" s="35" t="s">
        <v>716</v>
      </c>
      <c r="I1320" s="35" t="s">
        <v>575</v>
      </c>
      <c r="J1320" s="88" t="s">
        <v>2689</v>
      </c>
      <c r="K1320" s="117"/>
      <c r="L1320" s="91"/>
      <c r="M1320" s="117"/>
      <c r="N1320" s="91"/>
      <c r="O1320" s="91"/>
      <c r="P1320" s="91"/>
      <c r="Q1320" s="91"/>
      <c r="R1320" s="91"/>
      <c r="S1320" s="91"/>
    </row>
    <row r="1321" spans="1:19" customFormat="1" ht="89.25" x14ac:dyDescent="0.25">
      <c r="A1321" s="62" t="s">
        <v>1723</v>
      </c>
      <c r="B1321" s="7" t="s">
        <v>2684</v>
      </c>
      <c r="C1321" s="159" t="s">
        <v>2699</v>
      </c>
      <c r="D1321" s="7" t="s">
        <v>2696</v>
      </c>
      <c r="E1321" s="35" t="s">
        <v>1800</v>
      </c>
      <c r="F1321" s="34">
        <v>90</v>
      </c>
      <c r="G1321" s="35" t="s">
        <v>764</v>
      </c>
      <c r="H1321" s="35" t="s">
        <v>765</v>
      </c>
      <c r="I1321" s="35" t="s">
        <v>689</v>
      </c>
      <c r="J1321" s="88" t="s">
        <v>2689</v>
      </c>
      <c r="K1321" s="117"/>
      <c r="L1321" s="91"/>
      <c r="M1321" s="117"/>
      <c r="N1321" s="91"/>
      <c r="O1321" s="91"/>
      <c r="P1321" s="91"/>
      <c r="Q1321" s="91"/>
      <c r="R1321" s="91"/>
      <c r="S1321" s="91"/>
    </row>
    <row r="1322" spans="1:19" customFormat="1" ht="89.25" x14ac:dyDescent="0.25">
      <c r="A1322" s="62" t="s">
        <v>1723</v>
      </c>
      <c r="B1322" s="7" t="s">
        <v>2684</v>
      </c>
      <c r="C1322" s="159" t="s">
        <v>2699</v>
      </c>
      <c r="D1322" s="7" t="s">
        <v>2696</v>
      </c>
      <c r="E1322" s="35" t="s">
        <v>1800</v>
      </c>
      <c r="F1322" s="34">
        <v>98</v>
      </c>
      <c r="G1322" s="35" t="s">
        <v>766</v>
      </c>
      <c r="H1322" s="35" t="s">
        <v>767</v>
      </c>
      <c r="I1322" s="35" t="s">
        <v>768</v>
      </c>
      <c r="J1322" s="88" t="s">
        <v>2689</v>
      </c>
      <c r="K1322" s="117"/>
      <c r="L1322" s="91"/>
      <c r="M1322" s="117"/>
      <c r="N1322" s="91"/>
      <c r="O1322" s="91"/>
      <c r="P1322" s="91"/>
      <c r="Q1322" s="91"/>
      <c r="R1322" s="91"/>
      <c r="S1322" s="91"/>
    </row>
    <row r="1323" spans="1:19" customFormat="1" ht="89.25" x14ac:dyDescent="0.25">
      <c r="A1323" s="62" t="s">
        <v>1723</v>
      </c>
      <c r="B1323" s="7" t="s">
        <v>2684</v>
      </c>
      <c r="C1323" s="159" t="s">
        <v>2699</v>
      </c>
      <c r="D1323" s="7" t="s">
        <v>2696</v>
      </c>
      <c r="E1323" s="35" t="s">
        <v>1800</v>
      </c>
      <c r="F1323" s="34">
        <v>99</v>
      </c>
      <c r="G1323" s="35" t="s">
        <v>769</v>
      </c>
      <c r="H1323" s="35" t="s">
        <v>770</v>
      </c>
      <c r="I1323" s="35" t="s">
        <v>8</v>
      </c>
      <c r="J1323" s="88" t="s">
        <v>2689</v>
      </c>
      <c r="K1323" s="117"/>
      <c r="L1323" s="91"/>
      <c r="M1323" s="117"/>
      <c r="N1323" s="91"/>
      <c r="O1323" s="91"/>
      <c r="P1323" s="91"/>
      <c r="Q1323" s="91"/>
      <c r="R1323" s="91"/>
      <c r="S1323" s="91"/>
    </row>
    <row r="1324" spans="1:19" customFormat="1" ht="89.25" x14ac:dyDescent="0.25">
      <c r="A1324" s="62" t="s">
        <v>1723</v>
      </c>
      <c r="B1324" s="7" t="s">
        <v>2684</v>
      </c>
      <c r="C1324" s="159" t="s">
        <v>2699</v>
      </c>
      <c r="D1324" s="7" t="s">
        <v>2696</v>
      </c>
      <c r="E1324" s="35" t="s">
        <v>1800</v>
      </c>
      <c r="F1324" s="34">
        <v>260</v>
      </c>
      <c r="G1324" s="35" t="s">
        <v>551</v>
      </c>
      <c r="H1324" s="35" t="s">
        <v>840</v>
      </c>
      <c r="I1324" s="35" t="s">
        <v>659</v>
      </c>
      <c r="J1324" s="88" t="s">
        <v>2689</v>
      </c>
      <c r="K1324" s="117"/>
      <c r="L1324" s="91"/>
      <c r="M1324" s="117"/>
      <c r="N1324" s="91"/>
      <c r="O1324" s="91"/>
      <c r="P1324" s="91"/>
      <c r="Q1324" s="91"/>
      <c r="R1324" s="91"/>
      <c r="S1324" s="91"/>
    </row>
    <row r="1325" spans="1:19" customFormat="1" ht="89.25" x14ac:dyDescent="0.25">
      <c r="A1325" s="62" t="s">
        <v>1723</v>
      </c>
      <c r="B1325" s="7" t="s">
        <v>2684</v>
      </c>
      <c r="C1325" s="159" t="s">
        <v>2699</v>
      </c>
      <c r="D1325" s="7" t="s">
        <v>2696</v>
      </c>
      <c r="E1325" s="35" t="s">
        <v>1800</v>
      </c>
      <c r="F1325" s="34">
        <v>266</v>
      </c>
      <c r="G1325" s="35" t="s">
        <v>551</v>
      </c>
      <c r="H1325" s="35" t="s">
        <v>843</v>
      </c>
      <c r="I1325" s="35" t="s">
        <v>557</v>
      </c>
      <c r="J1325" s="88" t="s">
        <v>2689</v>
      </c>
      <c r="K1325" s="117"/>
      <c r="L1325" s="91"/>
      <c r="M1325" s="117"/>
      <c r="N1325" s="91"/>
      <c r="O1325" s="91"/>
      <c r="P1325" s="91"/>
      <c r="Q1325" s="91"/>
      <c r="R1325" s="91"/>
      <c r="S1325" s="91"/>
    </row>
    <row r="1326" spans="1:19" customFormat="1" ht="89.25" x14ac:dyDescent="0.25">
      <c r="A1326" s="62" t="s">
        <v>1723</v>
      </c>
      <c r="B1326" s="7" t="s">
        <v>2684</v>
      </c>
      <c r="C1326" s="159" t="s">
        <v>2699</v>
      </c>
      <c r="D1326" s="7" t="s">
        <v>2696</v>
      </c>
      <c r="E1326" s="35" t="s">
        <v>1800</v>
      </c>
      <c r="F1326" s="34">
        <v>276</v>
      </c>
      <c r="G1326" s="35" t="s">
        <v>551</v>
      </c>
      <c r="H1326" s="35" t="s">
        <v>849</v>
      </c>
      <c r="I1326" s="35" t="s">
        <v>850</v>
      </c>
      <c r="J1326" s="88" t="s">
        <v>2689</v>
      </c>
      <c r="K1326" s="117"/>
      <c r="L1326" s="91"/>
      <c r="M1326" s="117"/>
      <c r="N1326" s="91"/>
      <c r="O1326" s="91"/>
      <c r="P1326" s="91"/>
      <c r="Q1326" s="91"/>
      <c r="R1326" s="91"/>
      <c r="S1326" s="91"/>
    </row>
    <row r="1327" spans="1:19" customFormat="1" ht="89.25" x14ac:dyDescent="0.25">
      <c r="A1327" s="62" t="s">
        <v>1723</v>
      </c>
      <c r="B1327" s="7" t="s">
        <v>2684</v>
      </c>
      <c r="C1327" s="159" t="s">
        <v>2699</v>
      </c>
      <c r="D1327" s="7" t="s">
        <v>2696</v>
      </c>
      <c r="E1327" s="35" t="s">
        <v>1800</v>
      </c>
      <c r="F1327" s="34">
        <v>279</v>
      </c>
      <c r="G1327" s="35" t="s">
        <v>551</v>
      </c>
      <c r="H1327" s="35" t="s">
        <v>851</v>
      </c>
      <c r="I1327" s="35" t="s">
        <v>852</v>
      </c>
      <c r="J1327" s="88" t="s">
        <v>2689</v>
      </c>
      <c r="K1327" s="117"/>
      <c r="L1327" s="91"/>
      <c r="M1327" s="117"/>
      <c r="N1327" s="91"/>
      <c r="O1327" s="91"/>
      <c r="P1327" s="91"/>
      <c r="Q1327" s="91"/>
      <c r="R1327" s="91"/>
      <c r="S1327" s="91"/>
    </row>
    <row r="1328" spans="1:19" customFormat="1" ht="89.25" x14ac:dyDescent="0.25">
      <c r="A1328" s="62" t="s">
        <v>1723</v>
      </c>
      <c r="B1328" s="7" t="s">
        <v>2684</v>
      </c>
      <c r="C1328" s="159" t="s">
        <v>2699</v>
      </c>
      <c r="D1328" s="7" t="s">
        <v>2696</v>
      </c>
      <c r="E1328" s="35" t="s">
        <v>1800</v>
      </c>
      <c r="F1328" s="34">
        <v>280</v>
      </c>
      <c r="G1328" s="35" t="s">
        <v>551</v>
      </c>
      <c r="H1328" s="35" t="s">
        <v>853</v>
      </c>
      <c r="I1328" s="35" t="s">
        <v>583</v>
      </c>
      <c r="J1328" s="88" t="s">
        <v>2689</v>
      </c>
      <c r="K1328" s="117"/>
      <c r="L1328" s="91"/>
      <c r="M1328" s="117"/>
      <c r="N1328" s="91"/>
      <c r="O1328" s="91"/>
      <c r="P1328" s="91"/>
      <c r="Q1328" s="91"/>
      <c r="R1328" s="91"/>
      <c r="S1328" s="91"/>
    </row>
    <row r="1329" spans="1:19" customFormat="1" ht="89.25" x14ac:dyDescent="0.25">
      <c r="A1329" s="62" t="s">
        <v>1723</v>
      </c>
      <c r="B1329" s="7" t="s">
        <v>2684</v>
      </c>
      <c r="C1329" s="159" t="s">
        <v>2699</v>
      </c>
      <c r="D1329" s="7" t="s">
        <v>2696</v>
      </c>
      <c r="E1329" s="35" t="s">
        <v>1800</v>
      </c>
      <c r="F1329" s="34">
        <v>282</v>
      </c>
      <c r="G1329" s="35" t="s">
        <v>649</v>
      </c>
      <c r="H1329" s="35" t="s">
        <v>854</v>
      </c>
      <c r="I1329" s="35" t="s">
        <v>8</v>
      </c>
      <c r="J1329" s="88" t="s">
        <v>2689</v>
      </c>
      <c r="K1329" s="117"/>
      <c r="L1329" s="91"/>
      <c r="M1329" s="117"/>
      <c r="N1329" s="91"/>
      <c r="O1329" s="91"/>
      <c r="P1329" s="91"/>
      <c r="Q1329" s="91"/>
      <c r="R1329" s="91"/>
      <c r="S1329" s="91"/>
    </row>
    <row r="1330" spans="1:19" customFormat="1" ht="89.25" x14ac:dyDescent="0.25">
      <c r="A1330" s="62" t="s">
        <v>1723</v>
      </c>
      <c r="B1330" s="7" t="s">
        <v>2684</v>
      </c>
      <c r="C1330" s="159" t="s">
        <v>2699</v>
      </c>
      <c r="D1330" s="7" t="s">
        <v>2696</v>
      </c>
      <c r="E1330" s="35" t="s">
        <v>1800</v>
      </c>
      <c r="F1330" s="34">
        <v>281</v>
      </c>
      <c r="G1330" s="35" t="s">
        <v>551</v>
      </c>
      <c r="H1330" s="35" t="s">
        <v>884</v>
      </c>
      <c r="I1330" s="35" t="s">
        <v>852</v>
      </c>
      <c r="J1330" s="88" t="s">
        <v>2689</v>
      </c>
      <c r="K1330" s="117"/>
      <c r="L1330" s="91"/>
      <c r="M1330" s="117"/>
      <c r="N1330" s="91"/>
      <c r="O1330" s="91"/>
      <c r="P1330" s="91"/>
      <c r="Q1330" s="91"/>
      <c r="R1330" s="91"/>
      <c r="S1330" s="91"/>
    </row>
    <row r="1331" spans="1:19" customFormat="1" ht="89.25" x14ac:dyDescent="0.25">
      <c r="A1331" s="62" t="s">
        <v>1723</v>
      </c>
      <c r="B1331" s="7" t="s">
        <v>2684</v>
      </c>
      <c r="C1331" s="159" t="s">
        <v>2699</v>
      </c>
      <c r="D1331" s="7" t="s">
        <v>2696</v>
      </c>
      <c r="E1331" s="35" t="s">
        <v>1800</v>
      </c>
      <c r="F1331" s="34">
        <v>278</v>
      </c>
      <c r="G1331" s="35" t="s">
        <v>846</v>
      </c>
      <c r="H1331" s="35" t="s">
        <v>885</v>
      </c>
      <c r="I1331" s="35" t="s">
        <v>852</v>
      </c>
      <c r="J1331" s="88" t="s">
        <v>2689</v>
      </c>
      <c r="K1331" s="117"/>
      <c r="L1331" s="91"/>
      <c r="M1331" s="117"/>
      <c r="N1331" s="91"/>
      <c r="O1331" s="91"/>
      <c r="P1331" s="91"/>
      <c r="Q1331" s="91"/>
      <c r="R1331" s="91"/>
      <c r="S1331" s="91"/>
    </row>
    <row r="1332" spans="1:19" customFormat="1" ht="89.25" x14ac:dyDescent="0.25">
      <c r="A1332" s="62" t="s">
        <v>1723</v>
      </c>
      <c r="B1332" s="7" t="s">
        <v>2684</v>
      </c>
      <c r="C1332" s="159" t="s">
        <v>2699</v>
      </c>
      <c r="D1332" s="7" t="s">
        <v>2696</v>
      </c>
      <c r="E1332" s="35" t="s">
        <v>1800</v>
      </c>
      <c r="F1332" s="34">
        <v>261</v>
      </c>
      <c r="G1332" s="35" t="s">
        <v>551</v>
      </c>
      <c r="H1332" s="35" t="s">
        <v>644</v>
      </c>
      <c r="I1332" s="35" t="s">
        <v>583</v>
      </c>
      <c r="J1332" s="88" t="s">
        <v>2689</v>
      </c>
      <c r="K1332" s="117"/>
      <c r="L1332" s="91"/>
      <c r="M1332" s="117"/>
      <c r="N1332" s="91"/>
      <c r="O1332" s="91"/>
      <c r="P1332" s="91"/>
      <c r="Q1332" s="91"/>
      <c r="R1332" s="91"/>
      <c r="S1332" s="91"/>
    </row>
    <row r="1333" spans="1:19" customFormat="1" ht="89.25" x14ac:dyDescent="0.25">
      <c r="A1333" s="62" t="s">
        <v>1723</v>
      </c>
      <c r="B1333" s="7" t="s">
        <v>2684</v>
      </c>
      <c r="C1333" s="159" t="s">
        <v>2699</v>
      </c>
      <c r="D1333" s="7" t="s">
        <v>2696</v>
      </c>
      <c r="E1333" s="35" t="s">
        <v>1800</v>
      </c>
      <c r="F1333" s="34">
        <v>265</v>
      </c>
      <c r="G1333" s="35" t="s">
        <v>551</v>
      </c>
      <c r="H1333" s="35" t="s">
        <v>645</v>
      </c>
      <c r="I1333" s="35" t="s">
        <v>646</v>
      </c>
      <c r="J1333" s="88" t="s">
        <v>2689</v>
      </c>
      <c r="K1333" s="117"/>
      <c r="L1333" s="91"/>
      <c r="M1333" s="117"/>
      <c r="N1333" s="91"/>
      <c r="O1333" s="91"/>
      <c r="P1333" s="91"/>
      <c r="Q1333" s="91"/>
      <c r="R1333" s="91"/>
      <c r="S1333" s="91"/>
    </row>
    <row r="1334" spans="1:19" customFormat="1" ht="89.25" x14ac:dyDescent="0.25">
      <c r="A1334" s="62" t="s">
        <v>1723</v>
      </c>
      <c r="B1334" s="7" t="s">
        <v>2684</v>
      </c>
      <c r="C1334" s="159" t="s">
        <v>2699</v>
      </c>
      <c r="D1334" s="7" t="s">
        <v>2696</v>
      </c>
      <c r="E1334" s="35" t="s">
        <v>1800</v>
      </c>
      <c r="F1334" s="34">
        <v>267</v>
      </c>
      <c r="G1334" s="35" t="s">
        <v>551</v>
      </c>
      <c r="H1334" s="35" t="s">
        <v>613</v>
      </c>
      <c r="I1334" s="35" t="s">
        <v>557</v>
      </c>
      <c r="J1334" s="88" t="s">
        <v>2689</v>
      </c>
      <c r="K1334" s="117"/>
      <c r="L1334" s="91"/>
      <c r="M1334" s="117"/>
      <c r="N1334" s="91"/>
      <c r="O1334" s="91"/>
      <c r="P1334" s="91"/>
      <c r="Q1334" s="91"/>
      <c r="R1334" s="91"/>
      <c r="S1334" s="91"/>
    </row>
    <row r="1335" spans="1:19" customFormat="1" ht="89.25" x14ac:dyDescent="0.25">
      <c r="A1335" s="62" t="s">
        <v>1723</v>
      </c>
      <c r="B1335" s="7" t="s">
        <v>2684</v>
      </c>
      <c r="C1335" s="159" t="s">
        <v>2699</v>
      </c>
      <c r="D1335" s="7" t="s">
        <v>2696</v>
      </c>
      <c r="E1335" s="35" t="s">
        <v>1800</v>
      </c>
      <c r="F1335" s="34">
        <v>277</v>
      </c>
      <c r="G1335" s="35" t="s">
        <v>551</v>
      </c>
      <c r="H1335" s="35" t="s">
        <v>647</v>
      </c>
      <c r="I1335" s="35" t="s">
        <v>648</v>
      </c>
      <c r="J1335" s="88" t="s">
        <v>2689</v>
      </c>
      <c r="K1335" s="117"/>
      <c r="L1335" s="91"/>
      <c r="M1335" s="117"/>
      <c r="N1335" s="91"/>
      <c r="O1335" s="91"/>
      <c r="P1335" s="91"/>
      <c r="Q1335" s="91"/>
      <c r="R1335" s="91"/>
      <c r="S1335" s="91"/>
    </row>
    <row r="1336" spans="1:19" customFormat="1" ht="89.25" x14ac:dyDescent="0.25">
      <c r="A1336" s="62" t="s">
        <v>1723</v>
      </c>
      <c r="B1336" s="7" t="s">
        <v>2684</v>
      </c>
      <c r="C1336" s="159" t="s">
        <v>2699</v>
      </c>
      <c r="D1336" s="7" t="s">
        <v>2696</v>
      </c>
      <c r="E1336" s="35" t="s">
        <v>1800</v>
      </c>
      <c r="F1336" s="34">
        <v>474</v>
      </c>
      <c r="G1336" s="35" t="s">
        <v>652</v>
      </c>
      <c r="H1336" s="35" t="s">
        <v>653</v>
      </c>
      <c r="I1336" s="35" t="s">
        <v>641</v>
      </c>
      <c r="J1336" s="88" t="s">
        <v>2689</v>
      </c>
      <c r="K1336" s="117"/>
      <c r="L1336" s="91"/>
      <c r="M1336" s="117"/>
      <c r="N1336" s="91"/>
      <c r="O1336" s="91"/>
      <c r="P1336" s="91"/>
      <c r="Q1336" s="91"/>
      <c r="R1336" s="91"/>
      <c r="S1336" s="91"/>
    </row>
    <row r="1337" spans="1:19" customFormat="1" ht="293.25" x14ac:dyDescent="0.25">
      <c r="A1337" s="62" t="s">
        <v>1723</v>
      </c>
      <c r="B1337" s="7" t="s">
        <v>2684</v>
      </c>
      <c r="C1337" s="159" t="s">
        <v>2699</v>
      </c>
      <c r="D1337" s="7" t="s">
        <v>2696</v>
      </c>
      <c r="E1337" s="35" t="s">
        <v>1800</v>
      </c>
      <c r="F1337" s="34">
        <v>544</v>
      </c>
      <c r="G1337" s="35" t="s">
        <v>654</v>
      </c>
      <c r="H1337" s="35" t="s">
        <v>655</v>
      </c>
      <c r="I1337" s="35" t="s">
        <v>656</v>
      </c>
      <c r="J1337" s="88" t="s">
        <v>2689</v>
      </c>
      <c r="K1337" s="117"/>
      <c r="L1337" s="91"/>
      <c r="M1337" s="117"/>
      <c r="N1337" s="91"/>
      <c r="O1337" s="91"/>
      <c r="P1337" s="91"/>
      <c r="Q1337" s="91"/>
      <c r="R1337" s="91"/>
      <c r="S1337" s="91"/>
    </row>
    <row r="1338" spans="1:19" customFormat="1" ht="89.25" x14ac:dyDescent="0.25">
      <c r="A1338" s="62" t="s">
        <v>1723</v>
      </c>
      <c r="B1338" s="7" t="s">
        <v>2684</v>
      </c>
      <c r="C1338" s="159" t="s">
        <v>2699</v>
      </c>
      <c r="D1338" s="7" t="s">
        <v>2696</v>
      </c>
      <c r="E1338" s="35" t="s">
        <v>1800</v>
      </c>
      <c r="F1338" s="34">
        <v>625</v>
      </c>
      <c r="G1338" s="35" t="s">
        <v>657</v>
      </c>
      <c r="H1338" s="35" t="s">
        <v>658</v>
      </c>
      <c r="I1338" s="35" t="s">
        <v>8</v>
      </c>
      <c r="J1338" s="88" t="s">
        <v>2689</v>
      </c>
      <c r="K1338" s="117"/>
      <c r="L1338" s="91"/>
      <c r="M1338" s="117"/>
      <c r="N1338" s="91"/>
      <c r="O1338" s="91"/>
      <c r="P1338" s="91"/>
      <c r="Q1338" s="91"/>
      <c r="R1338" s="91"/>
      <c r="S1338" s="91"/>
    </row>
    <row r="1339" spans="1:19" customFormat="1" ht="89.25" x14ac:dyDescent="0.25">
      <c r="A1339" s="62" t="s">
        <v>1723</v>
      </c>
      <c r="B1339" s="7" t="s">
        <v>2684</v>
      </c>
      <c r="C1339" s="159" t="s">
        <v>2699</v>
      </c>
      <c r="D1339" s="7" t="s">
        <v>2696</v>
      </c>
      <c r="E1339" s="35" t="s">
        <v>1800</v>
      </c>
      <c r="F1339" s="34">
        <v>628</v>
      </c>
      <c r="G1339" s="35" t="s">
        <v>577</v>
      </c>
      <c r="H1339" s="35" t="s">
        <v>578</v>
      </c>
      <c r="I1339" s="35" t="s">
        <v>659</v>
      </c>
      <c r="J1339" s="88" t="s">
        <v>2689</v>
      </c>
      <c r="K1339" s="117"/>
      <c r="L1339" s="91"/>
      <c r="M1339" s="117"/>
      <c r="N1339" s="91"/>
      <c r="O1339" s="91"/>
      <c r="P1339" s="91"/>
      <c r="Q1339" s="91"/>
      <c r="R1339" s="91"/>
      <c r="S1339" s="91"/>
    </row>
    <row r="1340" spans="1:19" customFormat="1" ht="89.25" x14ac:dyDescent="0.25">
      <c r="A1340" s="62" t="s">
        <v>1723</v>
      </c>
      <c r="B1340" s="7" t="s">
        <v>2684</v>
      </c>
      <c r="C1340" s="159" t="s">
        <v>2699</v>
      </c>
      <c r="D1340" s="7" t="s">
        <v>2696</v>
      </c>
      <c r="E1340" s="35" t="s">
        <v>1800</v>
      </c>
      <c r="F1340" s="34">
        <v>630</v>
      </c>
      <c r="G1340" s="35" t="s">
        <v>660</v>
      </c>
      <c r="H1340" s="35" t="s">
        <v>661</v>
      </c>
      <c r="I1340" s="35" t="s">
        <v>575</v>
      </c>
      <c r="J1340" s="88" t="s">
        <v>2689</v>
      </c>
      <c r="K1340" s="117"/>
      <c r="L1340" s="91"/>
      <c r="M1340" s="117"/>
      <c r="N1340" s="91"/>
      <c r="O1340" s="91"/>
      <c r="P1340" s="91"/>
      <c r="Q1340" s="91"/>
      <c r="R1340" s="91"/>
      <c r="S1340" s="91"/>
    </row>
    <row r="1341" spans="1:19" customFormat="1" ht="89.25" x14ac:dyDescent="0.25">
      <c r="A1341" s="62" t="s">
        <v>1723</v>
      </c>
      <c r="B1341" s="7" t="s">
        <v>2684</v>
      </c>
      <c r="C1341" s="159" t="s">
        <v>2699</v>
      </c>
      <c r="D1341" s="7" t="s">
        <v>2696</v>
      </c>
      <c r="E1341" s="35" t="s">
        <v>1800</v>
      </c>
      <c r="F1341" s="34">
        <v>631</v>
      </c>
      <c r="G1341" s="35" t="s">
        <v>662</v>
      </c>
      <c r="H1341" s="35" t="s">
        <v>351</v>
      </c>
      <c r="I1341" s="35" t="s">
        <v>8</v>
      </c>
      <c r="J1341" s="88" t="s">
        <v>2689</v>
      </c>
      <c r="K1341" s="117"/>
      <c r="L1341" s="91"/>
      <c r="M1341" s="117"/>
      <c r="N1341" s="91"/>
      <c r="O1341" s="91"/>
      <c r="P1341" s="91"/>
      <c r="Q1341" s="91"/>
      <c r="R1341" s="91"/>
      <c r="S1341" s="91"/>
    </row>
    <row r="1342" spans="1:19" customFormat="1" ht="89.25" x14ac:dyDescent="0.25">
      <c r="A1342" s="62" t="s">
        <v>1723</v>
      </c>
      <c r="B1342" s="7" t="s">
        <v>2684</v>
      </c>
      <c r="C1342" s="159" t="s">
        <v>2699</v>
      </c>
      <c r="D1342" s="7" t="s">
        <v>2696</v>
      </c>
      <c r="E1342" s="35" t="s">
        <v>1800</v>
      </c>
      <c r="F1342" s="34">
        <v>632</v>
      </c>
      <c r="G1342" s="35" t="s">
        <v>663</v>
      </c>
      <c r="H1342" s="35" t="s">
        <v>664</v>
      </c>
      <c r="I1342" s="35" t="s">
        <v>8</v>
      </c>
      <c r="J1342" s="88" t="s">
        <v>2689</v>
      </c>
      <c r="K1342" s="117"/>
      <c r="L1342" s="91"/>
      <c r="M1342" s="117"/>
      <c r="N1342" s="91"/>
      <c r="O1342" s="91"/>
      <c r="P1342" s="91"/>
      <c r="Q1342" s="91"/>
      <c r="R1342" s="91"/>
      <c r="S1342" s="91"/>
    </row>
    <row r="1343" spans="1:19" customFormat="1" ht="89.25" x14ac:dyDescent="0.25">
      <c r="A1343" s="62" t="s">
        <v>1723</v>
      </c>
      <c r="B1343" s="7" t="s">
        <v>2684</v>
      </c>
      <c r="C1343" s="159" t="s">
        <v>2699</v>
      </c>
      <c r="D1343" s="7" t="s">
        <v>2696</v>
      </c>
      <c r="E1343" s="35" t="s">
        <v>1800</v>
      </c>
      <c r="F1343" s="34">
        <v>633</v>
      </c>
      <c r="G1343" s="35" t="s">
        <v>573</v>
      </c>
      <c r="H1343" s="35" t="s">
        <v>665</v>
      </c>
      <c r="I1343" s="35" t="s">
        <v>666</v>
      </c>
      <c r="J1343" s="88" t="s">
        <v>2689</v>
      </c>
      <c r="K1343" s="117"/>
      <c r="L1343" s="91"/>
      <c r="M1343" s="117"/>
      <c r="N1343" s="91"/>
      <c r="O1343" s="91"/>
      <c r="P1343" s="91"/>
      <c r="Q1343" s="91"/>
      <c r="R1343" s="91"/>
      <c r="S1343" s="91"/>
    </row>
    <row r="1344" spans="1:19" customFormat="1" ht="89.25" x14ac:dyDescent="0.25">
      <c r="A1344" s="62" t="s">
        <v>1723</v>
      </c>
      <c r="B1344" s="7" t="s">
        <v>2684</v>
      </c>
      <c r="C1344" s="159" t="s">
        <v>2699</v>
      </c>
      <c r="D1344" s="7" t="s">
        <v>2696</v>
      </c>
      <c r="E1344" s="35" t="s">
        <v>1800</v>
      </c>
      <c r="F1344" s="34">
        <v>693</v>
      </c>
      <c r="G1344" s="35" t="s">
        <v>667</v>
      </c>
      <c r="H1344" s="35" t="s">
        <v>668</v>
      </c>
      <c r="I1344" s="35" t="s">
        <v>656</v>
      </c>
      <c r="J1344" s="88" t="s">
        <v>2689</v>
      </c>
      <c r="K1344" s="117"/>
      <c r="L1344" s="91"/>
      <c r="M1344" s="117"/>
      <c r="N1344" s="91"/>
      <c r="O1344" s="91"/>
      <c r="P1344" s="91"/>
      <c r="Q1344" s="91"/>
      <c r="R1344" s="91"/>
      <c r="S1344" s="91"/>
    </row>
    <row r="1345" spans="1:19" customFormat="1" ht="102" x14ac:dyDescent="0.25">
      <c r="A1345" s="62" t="s">
        <v>1723</v>
      </c>
      <c r="B1345" s="7" t="s">
        <v>2684</v>
      </c>
      <c r="C1345" s="159" t="s">
        <v>2699</v>
      </c>
      <c r="D1345" s="7" t="s">
        <v>2696</v>
      </c>
      <c r="E1345" s="35" t="s">
        <v>1800</v>
      </c>
      <c r="F1345" s="34">
        <v>95</v>
      </c>
      <c r="G1345" s="35" t="s">
        <v>696</v>
      </c>
      <c r="H1345" s="35" t="s">
        <v>697</v>
      </c>
      <c r="I1345" s="35" t="s">
        <v>698</v>
      </c>
      <c r="J1345" s="88" t="s">
        <v>2689</v>
      </c>
      <c r="K1345" s="117"/>
      <c r="L1345" s="91"/>
      <c r="M1345" s="117"/>
      <c r="N1345" s="91"/>
      <c r="O1345" s="91"/>
      <c r="P1345" s="91"/>
      <c r="Q1345" s="91"/>
      <c r="R1345" s="91"/>
      <c r="S1345" s="91"/>
    </row>
    <row r="1346" spans="1:19" customFormat="1" ht="102" x14ac:dyDescent="0.25">
      <c r="A1346" s="62" t="s">
        <v>1723</v>
      </c>
      <c r="B1346" s="7" t="s">
        <v>2684</v>
      </c>
      <c r="C1346" s="159" t="s">
        <v>2699</v>
      </c>
      <c r="D1346" s="7" t="s">
        <v>2696</v>
      </c>
      <c r="E1346" s="35" t="s">
        <v>1800</v>
      </c>
      <c r="F1346" s="34">
        <v>97</v>
      </c>
      <c r="G1346" s="35" t="s">
        <v>701</v>
      </c>
      <c r="H1346" s="35" t="s">
        <v>702</v>
      </c>
      <c r="I1346" s="35" t="s">
        <v>703</v>
      </c>
      <c r="J1346" s="88" t="s">
        <v>2689</v>
      </c>
      <c r="K1346" s="117"/>
      <c r="L1346" s="91"/>
      <c r="M1346" s="117"/>
      <c r="N1346" s="91"/>
      <c r="O1346" s="91"/>
      <c r="P1346" s="91"/>
      <c r="Q1346" s="91"/>
      <c r="R1346" s="91"/>
      <c r="S1346" s="91"/>
    </row>
    <row r="1347" spans="1:19" customFormat="1" ht="89.25" x14ac:dyDescent="0.25">
      <c r="A1347" s="62" t="s">
        <v>1723</v>
      </c>
      <c r="B1347" s="7" t="s">
        <v>2684</v>
      </c>
      <c r="C1347" s="159" t="s">
        <v>2699</v>
      </c>
      <c r="D1347" s="7" t="s">
        <v>2696</v>
      </c>
      <c r="E1347" s="35" t="s">
        <v>1800</v>
      </c>
      <c r="F1347" s="34">
        <v>258</v>
      </c>
      <c r="G1347" s="35" t="s">
        <v>551</v>
      </c>
      <c r="H1347" s="35" t="s">
        <v>838</v>
      </c>
      <c r="I1347" s="35" t="s">
        <v>659</v>
      </c>
      <c r="J1347" s="88" t="s">
        <v>2689</v>
      </c>
      <c r="K1347" s="117"/>
      <c r="L1347" s="91"/>
      <c r="M1347" s="117"/>
      <c r="N1347" s="91"/>
      <c r="O1347" s="91"/>
      <c r="P1347" s="91"/>
      <c r="Q1347" s="91"/>
      <c r="R1347" s="91"/>
      <c r="S1347" s="91"/>
    </row>
    <row r="1348" spans="1:19" customFormat="1" ht="89.25" x14ac:dyDescent="0.25">
      <c r="A1348" s="62" t="s">
        <v>1723</v>
      </c>
      <c r="B1348" s="7" t="s">
        <v>2684</v>
      </c>
      <c r="C1348" s="159" t="s">
        <v>2699</v>
      </c>
      <c r="D1348" s="7" t="s">
        <v>2696</v>
      </c>
      <c r="E1348" s="35" t="s">
        <v>1800</v>
      </c>
      <c r="F1348" s="34">
        <v>259</v>
      </c>
      <c r="G1348" s="35" t="s">
        <v>551</v>
      </c>
      <c r="H1348" s="35" t="s">
        <v>839</v>
      </c>
      <c r="I1348" s="35" t="s">
        <v>659</v>
      </c>
      <c r="J1348" s="88" t="s">
        <v>2689</v>
      </c>
      <c r="K1348" s="117"/>
      <c r="L1348" s="91"/>
      <c r="M1348" s="117"/>
      <c r="N1348" s="91"/>
      <c r="O1348" s="91"/>
      <c r="P1348" s="91"/>
      <c r="Q1348" s="91"/>
      <c r="R1348" s="91"/>
      <c r="S1348" s="91"/>
    </row>
    <row r="1349" spans="1:19" customFormat="1" ht="89.25" x14ac:dyDescent="0.25">
      <c r="A1349" s="62" t="s">
        <v>1723</v>
      </c>
      <c r="B1349" s="7" t="s">
        <v>2684</v>
      </c>
      <c r="C1349" s="159" t="s">
        <v>2699</v>
      </c>
      <c r="D1349" s="7" t="s">
        <v>2696</v>
      </c>
      <c r="E1349" s="35" t="s">
        <v>1800</v>
      </c>
      <c r="F1349" s="34">
        <v>262</v>
      </c>
      <c r="G1349" s="35" t="s">
        <v>551</v>
      </c>
      <c r="H1349" s="35" t="s">
        <v>841</v>
      </c>
      <c r="I1349" s="35" t="s">
        <v>842</v>
      </c>
      <c r="J1349" s="88" t="s">
        <v>2689</v>
      </c>
      <c r="K1349" s="117"/>
      <c r="L1349" s="91"/>
      <c r="M1349" s="117"/>
      <c r="N1349" s="91"/>
      <c r="O1349" s="91"/>
      <c r="P1349" s="91"/>
      <c r="Q1349" s="91"/>
      <c r="R1349" s="91"/>
      <c r="S1349" s="91"/>
    </row>
    <row r="1350" spans="1:19" customFormat="1" ht="89.25" x14ac:dyDescent="0.25">
      <c r="A1350" s="62" t="s">
        <v>1723</v>
      </c>
      <c r="B1350" s="7" t="s">
        <v>2684</v>
      </c>
      <c r="C1350" s="159" t="s">
        <v>2699</v>
      </c>
      <c r="D1350" s="7" t="s">
        <v>2696</v>
      </c>
      <c r="E1350" s="35" t="s">
        <v>1800</v>
      </c>
      <c r="F1350" s="34">
        <v>268</v>
      </c>
      <c r="G1350" s="35" t="s">
        <v>551</v>
      </c>
      <c r="H1350" s="35" t="s">
        <v>844</v>
      </c>
      <c r="I1350" s="35" t="s">
        <v>557</v>
      </c>
      <c r="J1350" s="88" t="s">
        <v>2689</v>
      </c>
      <c r="K1350" s="117"/>
      <c r="L1350" s="91"/>
      <c r="M1350" s="117"/>
      <c r="N1350" s="91"/>
      <c r="O1350" s="91"/>
      <c r="P1350" s="91"/>
      <c r="Q1350" s="91"/>
      <c r="R1350" s="91"/>
      <c r="S1350" s="91"/>
    </row>
    <row r="1351" spans="1:19" customFormat="1" ht="89.25" x14ac:dyDescent="0.25">
      <c r="A1351" s="62" t="s">
        <v>1723</v>
      </c>
      <c r="B1351" s="7" t="s">
        <v>2684</v>
      </c>
      <c r="C1351" s="159" t="s">
        <v>2699</v>
      </c>
      <c r="D1351" s="7" t="s">
        <v>2696</v>
      </c>
      <c r="E1351" s="35" t="s">
        <v>1800</v>
      </c>
      <c r="F1351" s="34">
        <v>270</v>
      </c>
      <c r="G1351" s="35" t="s">
        <v>551</v>
      </c>
      <c r="H1351" s="35" t="s">
        <v>845</v>
      </c>
      <c r="I1351" s="35" t="s">
        <v>583</v>
      </c>
      <c r="J1351" s="88" t="s">
        <v>2689</v>
      </c>
      <c r="K1351" s="117"/>
      <c r="L1351" s="91"/>
      <c r="M1351" s="117"/>
      <c r="N1351" s="91"/>
      <c r="O1351" s="91"/>
      <c r="P1351" s="91"/>
      <c r="Q1351" s="91"/>
      <c r="R1351" s="91"/>
      <c r="S1351" s="91"/>
    </row>
    <row r="1352" spans="1:19" customFormat="1" ht="89.25" x14ac:dyDescent="0.25">
      <c r="A1352" s="62" t="s">
        <v>1723</v>
      </c>
      <c r="B1352" s="7" t="s">
        <v>2684</v>
      </c>
      <c r="C1352" s="159" t="s">
        <v>2699</v>
      </c>
      <c r="D1352" s="7" t="s">
        <v>2696</v>
      </c>
      <c r="E1352" s="35" t="s">
        <v>1800</v>
      </c>
      <c r="F1352" s="34">
        <v>273</v>
      </c>
      <c r="G1352" s="35" t="s">
        <v>846</v>
      </c>
      <c r="H1352" s="35" t="s">
        <v>847</v>
      </c>
      <c r="I1352" s="35" t="s">
        <v>553</v>
      </c>
      <c r="J1352" s="88" t="s">
        <v>2689</v>
      </c>
      <c r="K1352" s="117"/>
      <c r="L1352" s="91"/>
      <c r="M1352" s="117"/>
      <c r="N1352" s="91"/>
      <c r="O1352" s="91"/>
      <c r="P1352" s="91"/>
      <c r="Q1352" s="91"/>
      <c r="R1352" s="91"/>
      <c r="S1352" s="91"/>
    </row>
    <row r="1353" spans="1:19" customFormat="1" ht="89.25" x14ac:dyDescent="0.25">
      <c r="A1353" s="62" t="s">
        <v>1723</v>
      </c>
      <c r="B1353" s="7" t="s">
        <v>2684</v>
      </c>
      <c r="C1353" s="159" t="s">
        <v>2699</v>
      </c>
      <c r="D1353" s="7" t="s">
        <v>2696</v>
      </c>
      <c r="E1353" s="35" t="s">
        <v>1800</v>
      </c>
      <c r="F1353" s="34">
        <v>275</v>
      </c>
      <c r="G1353" s="35" t="s">
        <v>551</v>
      </c>
      <c r="H1353" s="35" t="s">
        <v>848</v>
      </c>
      <c r="I1353" s="35" t="s">
        <v>583</v>
      </c>
      <c r="J1353" s="88" t="s">
        <v>2689</v>
      </c>
      <c r="K1353" s="117"/>
      <c r="L1353" s="91"/>
      <c r="M1353" s="117"/>
      <c r="N1353" s="91"/>
      <c r="O1353" s="91"/>
      <c r="P1353" s="91"/>
      <c r="Q1353" s="91"/>
      <c r="R1353" s="91"/>
      <c r="S1353" s="91"/>
    </row>
    <row r="1354" spans="1:19" customFormat="1" ht="89.25" x14ac:dyDescent="0.25">
      <c r="A1354" s="62" t="s">
        <v>1723</v>
      </c>
      <c r="B1354" s="7" t="s">
        <v>2684</v>
      </c>
      <c r="C1354" s="159" t="s">
        <v>2699</v>
      </c>
      <c r="D1354" s="7" t="s">
        <v>2696</v>
      </c>
      <c r="E1354" s="35" t="s">
        <v>1800</v>
      </c>
      <c r="F1354" s="34">
        <v>285</v>
      </c>
      <c r="G1354" s="35" t="s">
        <v>551</v>
      </c>
      <c r="H1354" s="35" t="s">
        <v>855</v>
      </c>
      <c r="I1354" s="35" t="s">
        <v>842</v>
      </c>
      <c r="J1354" s="88" t="s">
        <v>2689</v>
      </c>
      <c r="K1354" s="117"/>
      <c r="L1354" s="91"/>
      <c r="M1354" s="117"/>
      <c r="N1354" s="91"/>
      <c r="O1354" s="91"/>
      <c r="P1354" s="91"/>
      <c r="Q1354" s="91"/>
      <c r="R1354" s="91"/>
      <c r="S1354" s="91"/>
    </row>
    <row r="1355" spans="1:19" customFormat="1" ht="89.25" x14ac:dyDescent="0.25">
      <c r="A1355" s="62" t="s">
        <v>1723</v>
      </c>
      <c r="B1355" s="7" t="s">
        <v>2684</v>
      </c>
      <c r="C1355" s="159" t="s">
        <v>2699</v>
      </c>
      <c r="D1355" s="7" t="s">
        <v>2696</v>
      </c>
      <c r="E1355" s="35" t="s">
        <v>1800</v>
      </c>
      <c r="F1355" s="34">
        <v>264</v>
      </c>
      <c r="G1355" s="35" t="s">
        <v>551</v>
      </c>
      <c r="H1355" s="35" t="s">
        <v>552</v>
      </c>
      <c r="I1355" s="35" t="s">
        <v>553</v>
      </c>
      <c r="J1355" s="88" t="s">
        <v>2689</v>
      </c>
      <c r="K1355" s="117"/>
      <c r="L1355" s="91"/>
      <c r="M1355" s="117"/>
      <c r="N1355" s="91"/>
      <c r="O1355" s="91"/>
      <c r="P1355" s="91"/>
      <c r="Q1355" s="91"/>
      <c r="R1355" s="91"/>
      <c r="S1355" s="91"/>
    </row>
    <row r="1356" spans="1:19" customFormat="1" ht="89.25" x14ac:dyDescent="0.25">
      <c r="A1356" s="62" t="s">
        <v>1723</v>
      </c>
      <c r="B1356" s="7" t="s">
        <v>2684</v>
      </c>
      <c r="C1356" s="159" t="s">
        <v>2699</v>
      </c>
      <c r="D1356" s="7" t="s">
        <v>2696</v>
      </c>
      <c r="E1356" s="35" t="s">
        <v>1800</v>
      </c>
      <c r="F1356" s="34">
        <v>269</v>
      </c>
      <c r="G1356" s="35" t="s">
        <v>551</v>
      </c>
      <c r="H1356" s="35" t="s">
        <v>554</v>
      </c>
      <c r="I1356" s="35" t="s">
        <v>555</v>
      </c>
      <c r="J1356" s="88" t="s">
        <v>2689</v>
      </c>
      <c r="K1356" s="117"/>
      <c r="L1356" s="91"/>
      <c r="M1356" s="117"/>
      <c r="N1356" s="91"/>
      <c r="O1356" s="91"/>
      <c r="P1356" s="91"/>
      <c r="Q1356" s="91"/>
      <c r="R1356" s="91"/>
      <c r="S1356" s="91"/>
    </row>
    <row r="1357" spans="1:19" customFormat="1" ht="89.25" x14ac:dyDescent="0.25">
      <c r="A1357" s="62" t="s">
        <v>1723</v>
      </c>
      <c r="B1357" s="7" t="s">
        <v>2684</v>
      </c>
      <c r="C1357" s="159" t="s">
        <v>2699</v>
      </c>
      <c r="D1357" s="7" t="s">
        <v>2696</v>
      </c>
      <c r="E1357" s="35" t="s">
        <v>1800</v>
      </c>
      <c r="F1357" s="34">
        <v>272</v>
      </c>
      <c r="G1357" s="35" t="s">
        <v>551</v>
      </c>
      <c r="H1357" s="35" t="s">
        <v>556</v>
      </c>
      <c r="I1357" s="35" t="s">
        <v>557</v>
      </c>
      <c r="J1357" s="88" t="s">
        <v>2689</v>
      </c>
      <c r="K1357" s="117"/>
      <c r="L1357" s="91"/>
      <c r="M1357" s="117"/>
      <c r="N1357" s="91"/>
      <c r="O1357" s="91"/>
      <c r="P1357" s="91"/>
      <c r="Q1357" s="91"/>
      <c r="R1357" s="91"/>
      <c r="S1357" s="91"/>
    </row>
    <row r="1358" spans="1:19" customFormat="1" ht="89.25" x14ac:dyDescent="0.25">
      <c r="A1358" s="62" t="s">
        <v>1723</v>
      </c>
      <c r="B1358" s="7" t="s">
        <v>2684</v>
      </c>
      <c r="C1358" s="159" t="s">
        <v>2699</v>
      </c>
      <c r="D1358" s="7" t="s">
        <v>2696</v>
      </c>
      <c r="E1358" s="35" t="s">
        <v>1800</v>
      </c>
      <c r="F1358" s="34">
        <v>284</v>
      </c>
      <c r="G1358" s="35" t="s">
        <v>551</v>
      </c>
      <c r="H1358" s="35" t="s">
        <v>558</v>
      </c>
      <c r="I1358" s="35" t="s">
        <v>8</v>
      </c>
      <c r="J1358" s="88" t="s">
        <v>2689</v>
      </c>
      <c r="K1358" s="117"/>
      <c r="L1358" s="91"/>
      <c r="M1358" s="117"/>
      <c r="N1358" s="91"/>
      <c r="O1358" s="91"/>
      <c r="P1358" s="91"/>
      <c r="Q1358" s="91"/>
      <c r="R1358" s="91"/>
      <c r="S1358" s="91"/>
    </row>
    <row r="1359" spans="1:19" customFormat="1" ht="76.5" x14ac:dyDescent="0.25">
      <c r="A1359" s="62" t="s">
        <v>1723</v>
      </c>
      <c r="B1359" s="7" t="s">
        <v>2684</v>
      </c>
      <c r="C1359" s="159" t="s">
        <v>2700</v>
      </c>
      <c r="D1359" s="10" t="s">
        <v>2696</v>
      </c>
      <c r="E1359" s="23" t="s">
        <v>1800</v>
      </c>
      <c r="F1359" s="30">
        <v>85</v>
      </c>
      <c r="G1359" s="23" t="s">
        <v>627</v>
      </c>
      <c r="H1359" s="23" t="s">
        <v>586</v>
      </c>
      <c r="I1359" s="23" t="s">
        <v>628</v>
      </c>
      <c r="J1359" s="88" t="s">
        <v>2689</v>
      </c>
      <c r="K1359" s="117"/>
      <c r="L1359" s="91"/>
      <c r="M1359" s="117"/>
      <c r="N1359" s="91"/>
      <c r="O1359" s="91"/>
      <c r="P1359" s="91"/>
      <c r="Q1359" s="91"/>
      <c r="R1359" s="91"/>
      <c r="S1359" s="91"/>
    </row>
    <row r="1360" spans="1:19" customFormat="1" ht="165.75" x14ac:dyDescent="0.25">
      <c r="A1360" s="62" t="s">
        <v>1723</v>
      </c>
      <c r="B1360" s="7" t="s">
        <v>2684</v>
      </c>
      <c r="C1360" s="159" t="s">
        <v>2700</v>
      </c>
      <c r="D1360" s="10" t="s">
        <v>2696</v>
      </c>
      <c r="E1360" s="23" t="s">
        <v>1800</v>
      </c>
      <c r="F1360" s="30">
        <v>117</v>
      </c>
      <c r="G1360" s="23" t="s">
        <v>518</v>
      </c>
      <c r="H1360" s="23" t="s">
        <v>519</v>
      </c>
      <c r="I1360" s="23" t="s">
        <v>2086</v>
      </c>
      <c r="J1360" s="88" t="s">
        <v>2689</v>
      </c>
      <c r="K1360" s="117"/>
      <c r="L1360" s="91"/>
      <c r="M1360" s="117"/>
      <c r="N1360" s="91"/>
      <c r="O1360" s="91"/>
      <c r="P1360" s="91"/>
      <c r="Q1360" s="91"/>
      <c r="R1360" s="91"/>
      <c r="S1360" s="91"/>
    </row>
    <row r="1361" spans="1:19" customFormat="1" ht="76.5" x14ac:dyDescent="0.25">
      <c r="A1361" s="62" t="s">
        <v>1723</v>
      </c>
      <c r="B1361" s="7" t="s">
        <v>2684</v>
      </c>
      <c r="C1361" s="159" t="s">
        <v>2700</v>
      </c>
      <c r="D1361" s="10" t="s">
        <v>2696</v>
      </c>
      <c r="E1361" s="23" t="s">
        <v>1800</v>
      </c>
      <c r="F1361" s="30">
        <v>88</v>
      </c>
      <c r="G1361" s="23" t="s">
        <v>683</v>
      </c>
      <c r="H1361" s="23" t="s">
        <v>684</v>
      </c>
      <c r="I1361" s="23" t="s">
        <v>685</v>
      </c>
      <c r="J1361" s="88" t="s">
        <v>2689</v>
      </c>
      <c r="K1361" s="117"/>
      <c r="L1361" s="91"/>
      <c r="M1361" s="117"/>
      <c r="N1361" s="91"/>
      <c r="O1361" s="91"/>
      <c r="P1361" s="91"/>
      <c r="Q1361" s="91"/>
      <c r="R1361" s="91"/>
      <c r="S1361" s="91"/>
    </row>
    <row r="1362" spans="1:19" customFormat="1" ht="76.5" x14ac:dyDescent="0.25">
      <c r="A1362" s="62" t="s">
        <v>1723</v>
      </c>
      <c r="B1362" s="7" t="s">
        <v>2684</v>
      </c>
      <c r="C1362" s="159" t="s">
        <v>2700</v>
      </c>
      <c r="D1362" s="10" t="s">
        <v>2696</v>
      </c>
      <c r="E1362" s="23" t="s">
        <v>1800</v>
      </c>
      <c r="F1362" s="30">
        <v>89</v>
      </c>
      <c r="G1362" s="23" t="s">
        <v>577</v>
      </c>
      <c r="H1362" s="23" t="s">
        <v>686</v>
      </c>
      <c r="I1362" s="23" t="s">
        <v>575</v>
      </c>
      <c r="J1362" s="88" t="s">
        <v>2689</v>
      </c>
      <c r="K1362" s="117"/>
      <c r="L1362" s="91"/>
      <c r="M1362" s="117"/>
      <c r="N1362" s="91"/>
      <c r="O1362" s="91"/>
      <c r="P1362" s="91"/>
      <c r="Q1362" s="91"/>
      <c r="R1362" s="91"/>
      <c r="S1362" s="91"/>
    </row>
    <row r="1363" spans="1:19" customFormat="1" ht="76.5" x14ac:dyDescent="0.25">
      <c r="A1363" s="62" t="s">
        <v>1723</v>
      </c>
      <c r="B1363" s="7" t="s">
        <v>2684</v>
      </c>
      <c r="C1363" s="159" t="s">
        <v>2700</v>
      </c>
      <c r="D1363" s="10" t="s">
        <v>2696</v>
      </c>
      <c r="E1363" s="23" t="s">
        <v>1800</v>
      </c>
      <c r="F1363" s="30">
        <v>91</v>
      </c>
      <c r="G1363" s="23" t="s">
        <v>687</v>
      </c>
      <c r="H1363" s="23" t="s">
        <v>688</v>
      </c>
      <c r="I1363" s="23" t="s">
        <v>689</v>
      </c>
      <c r="J1363" s="88" t="s">
        <v>2689</v>
      </c>
      <c r="K1363" s="117"/>
      <c r="L1363" s="91"/>
      <c r="M1363" s="117"/>
      <c r="N1363" s="91"/>
      <c r="O1363" s="91"/>
      <c r="P1363" s="91"/>
      <c r="Q1363" s="91"/>
      <c r="R1363" s="91"/>
      <c r="S1363" s="91"/>
    </row>
    <row r="1364" spans="1:19" customFormat="1" ht="76.5" x14ac:dyDescent="0.25">
      <c r="A1364" s="62" t="s">
        <v>1723</v>
      </c>
      <c r="B1364" s="7" t="s">
        <v>2684</v>
      </c>
      <c r="C1364" s="159" t="s">
        <v>2700</v>
      </c>
      <c r="D1364" s="10" t="s">
        <v>2696</v>
      </c>
      <c r="E1364" s="23" t="s">
        <v>1800</v>
      </c>
      <c r="F1364" s="30">
        <v>93</v>
      </c>
      <c r="G1364" s="23" t="s">
        <v>573</v>
      </c>
      <c r="H1364" s="23" t="s">
        <v>574</v>
      </c>
      <c r="I1364" s="23" t="s">
        <v>666</v>
      </c>
      <c r="J1364" s="88" t="s">
        <v>2689</v>
      </c>
      <c r="K1364" s="117"/>
      <c r="L1364" s="91"/>
      <c r="M1364" s="117"/>
      <c r="N1364" s="91"/>
      <c r="O1364" s="91"/>
      <c r="P1364" s="91"/>
      <c r="Q1364" s="91"/>
      <c r="R1364" s="91"/>
      <c r="S1364" s="91"/>
    </row>
    <row r="1365" spans="1:19" customFormat="1" ht="89.25" x14ac:dyDescent="0.25">
      <c r="A1365" s="62" t="s">
        <v>1723</v>
      </c>
      <c r="B1365" s="7" t="s">
        <v>2684</v>
      </c>
      <c r="C1365" s="159" t="s">
        <v>2700</v>
      </c>
      <c r="D1365" s="10" t="s">
        <v>2696</v>
      </c>
      <c r="E1365" s="23" t="s">
        <v>1800</v>
      </c>
      <c r="F1365" s="30">
        <v>100</v>
      </c>
      <c r="G1365" s="23" t="s">
        <v>690</v>
      </c>
      <c r="H1365" s="23" t="s">
        <v>691</v>
      </c>
      <c r="I1365" s="23" t="s">
        <v>8</v>
      </c>
      <c r="J1365" s="88" t="s">
        <v>2689</v>
      </c>
      <c r="K1365" s="117"/>
      <c r="L1365" s="91"/>
      <c r="M1365" s="117"/>
      <c r="N1365" s="91"/>
      <c r="O1365" s="91"/>
      <c r="P1365" s="91"/>
      <c r="Q1365" s="91"/>
      <c r="R1365" s="91"/>
      <c r="S1365" s="91"/>
    </row>
    <row r="1366" spans="1:19" customFormat="1" ht="102" x14ac:dyDescent="0.25">
      <c r="A1366" s="62" t="s">
        <v>1723</v>
      </c>
      <c r="B1366" s="7" t="s">
        <v>2684</v>
      </c>
      <c r="C1366" s="159" t="s">
        <v>2700</v>
      </c>
      <c r="D1366" s="10" t="s">
        <v>2696</v>
      </c>
      <c r="E1366" s="23" t="s">
        <v>1800</v>
      </c>
      <c r="F1366" s="30">
        <v>95</v>
      </c>
      <c r="G1366" s="23" t="s">
        <v>696</v>
      </c>
      <c r="H1366" s="23" t="s">
        <v>697</v>
      </c>
      <c r="I1366" s="23" t="s">
        <v>698</v>
      </c>
      <c r="J1366" s="88" t="s">
        <v>2689</v>
      </c>
      <c r="K1366" s="117"/>
      <c r="L1366" s="91"/>
      <c r="M1366" s="117"/>
      <c r="N1366" s="91"/>
      <c r="O1366" s="91"/>
      <c r="P1366" s="91"/>
      <c r="Q1366" s="91"/>
      <c r="R1366" s="91"/>
      <c r="S1366" s="91"/>
    </row>
    <row r="1367" spans="1:19" customFormat="1" ht="102" x14ac:dyDescent="0.25">
      <c r="A1367" s="62" t="s">
        <v>1723</v>
      </c>
      <c r="B1367" s="7" t="s">
        <v>2684</v>
      </c>
      <c r="C1367" s="159" t="s">
        <v>2700</v>
      </c>
      <c r="D1367" s="10" t="s">
        <v>2696</v>
      </c>
      <c r="E1367" s="23" t="s">
        <v>1800</v>
      </c>
      <c r="F1367" s="30">
        <v>97</v>
      </c>
      <c r="G1367" s="23" t="s">
        <v>701</v>
      </c>
      <c r="H1367" s="23" t="s">
        <v>702</v>
      </c>
      <c r="I1367" s="23" t="s">
        <v>703</v>
      </c>
      <c r="J1367" s="88" t="s">
        <v>2689</v>
      </c>
      <c r="K1367" s="117"/>
      <c r="L1367" s="91"/>
      <c r="M1367" s="117"/>
      <c r="N1367" s="91"/>
      <c r="O1367" s="91"/>
      <c r="P1367" s="91"/>
      <c r="Q1367" s="91"/>
      <c r="R1367" s="91"/>
      <c r="S1367" s="91"/>
    </row>
    <row r="1368" spans="1:19" customFormat="1" ht="114.75" x14ac:dyDescent="0.25">
      <c r="A1368" s="62" t="s">
        <v>1723</v>
      </c>
      <c r="B1368" s="7" t="s">
        <v>2684</v>
      </c>
      <c r="C1368" s="159" t="s">
        <v>2700</v>
      </c>
      <c r="D1368" s="10" t="s">
        <v>2696</v>
      </c>
      <c r="E1368" s="23" t="s">
        <v>1800</v>
      </c>
      <c r="F1368" s="30">
        <v>122</v>
      </c>
      <c r="G1368" s="23" t="s">
        <v>717</v>
      </c>
      <c r="H1368" s="23" t="s">
        <v>718</v>
      </c>
      <c r="I1368" s="23" t="s">
        <v>719</v>
      </c>
      <c r="J1368" s="88" t="s">
        <v>2689</v>
      </c>
      <c r="K1368" s="117"/>
      <c r="L1368" s="91"/>
      <c r="M1368" s="117"/>
      <c r="N1368" s="91"/>
      <c r="O1368" s="91"/>
      <c r="P1368" s="91"/>
      <c r="Q1368" s="91"/>
      <c r="R1368" s="91"/>
      <c r="S1368" s="91"/>
    </row>
    <row r="1369" spans="1:19" customFormat="1" ht="89.25" x14ac:dyDescent="0.25">
      <c r="A1369" s="62" t="s">
        <v>1723</v>
      </c>
      <c r="B1369" s="7" t="s">
        <v>2684</v>
      </c>
      <c r="C1369" s="159" t="s">
        <v>2700</v>
      </c>
      <c r="D1369" s="10" t="s">
        <v>2696</v>
      </c>
      <c r="E1369" s="23" t="s">
        <v>1800</v>
      </c>
      <c r="F1369" s="30">
        <v>80</v>
      </c>
      <c r="G1369" s="23" t="s">
        <v>740</v>
      </c>
      <c r="H1369" s="23" t="s">
        <v>741</v>
      </c>
      <c r="I1369" s="23" t="s">
        <v>742</v>
      </c>
      <c r="J1369" s="88" t="s">
        <v>2689</v>
      </c>
      <c r="K1369" s="117"/>
      <c r="L1369" s="91"/>
      <c r="M1369" s="117"/>
      <c r="N1369" s="91"/>
      <c r="O1369" s="91"/>
      <c r="P1369" s="91"/>
      <c r="Q1369" s="91"/>
      <c r="R1369" s="91"/>
      <c r="S1369" s="91"/>
    </row>
    <row r="1370" spans="1:19" customFormat="1" ht="76.5" x14ac:dyDescent="0.25">
      <c r="A1370" s="62" t="s">
        <v>1723</v>
      </c>
      <c r="B1370" s="7" t="s">
        <v>2684</v>
      </c>
      <c r="C1370" s="159" t="s">
        <v>2700</v>
      </c>
      <c r="D1370" s="10" t="s">
        <v>2696</v>
      </c>
      <c r="E1370" s="23" t="s">
        <v>1800</v>
      </c>
      <c r="F1370" s="30">
        <v>87</v>
      </c>
      <c r="G1370" s="23" t="s">
        <v>761</v>
      </c>
      <c r="H1370" s="23" t="s">
        <v>762</v>
      </c>
      <c r="I1370" s="23" t="s">
        <v>763</v>
      </c>
      <c r="J1370" s="88" t="s">
        <v>2689</v>
      </c>
      <c r="K1370" s="117"/>
      <c r="L1370" s="91"/>
      <c r="M1370" s="117"/>
      <c r="N1370" s="91"/>
      <c r="O1370" s="91"/>
      <c r="P1370" s="91"/>
      <c r="Q1370" s="91"/>
      <c r="R1370" s="91"/>
      <c r="S1370" s="91"/>
    </row>
    <row r="1371" spans="1:19" customFormat="1" ht="140.25" x14ac:dyDescent="0.25">
      <c r="A1371" s="62" t="s">
        <v>1723</v>
      </c>
      <c r="B1371" s="7" t="s">
        <v>2684</v>
      </c>
      <c r="C1371" s="159" t="s">
        <v>2700</v>
      </c>
      <c r="D1371" s="10" t="s">
        <v>2696</v>
      </c>
      <c r="E1371" s="23" t="s">
        <v>1800</v>
      </c>
      <c r="F1371" s="30">
        <v>114</v>
      </c>
      <c r="G1371" s="23" t="s">
        <v>778</v>
      </c>
      <c r="H1371" s="23" t="s">
        <v>779</v>
      </c>
      <c r="I1371" s="23" t="s">
        <v>780</v>
      </c>
      <c r="J1371" s="88" t="s">
        <v>2689</v>
      </c>
      <c r="K1371" s="117"/>
      <c r="L1371" s="91"/>
      <c r="M1371" s="117"/>
      <c r="N1371" s="91"/>
      <c r="O1371" s="91"/>
      <c r="P1371" s="91"/>
      <c r="Q1371" s="91"/>
      <c r="R1371" s="91"/>
      <c r="S1371" s="91"/>
    </row>
    <row r="1372" spans="1:19" customFormat="1" ht="114.75" x14ac:dyDescent="0.25">
      <c r="A1372" s="62" t="s">
        <v>1723</v>
      </c>
      <c r="B1372" s="7" t="s">
        <v>2684</v>
      </c>
      <c r="C1372" s="159" t="s">
        <v>2700</v>
      </c>
      <c r="D1372" s="10" t="s">
        <v>2696</v>
      </c>
      <c r="E1372" s="23" t="s">
        <v>1800</v>
      </c>
      <c r="F1372" s="30">
        <v>71</v>
      </c>
      <c r="G1372" s="23" t="s">
        <v>873</v>
      </c>
      <c r="H1372" s="23" t="s">
        <v>874</v>
      </c>
      <c r="I1372" s="23" t="s">
        <v>875</v>
      </c>
      <c r="J1372" s="88" t="s">
        <v>2689</v>
      </c>
      <c r="K1372" s="117"/>
      <c r="L1372" s="91"/>
      <c r="M1372" s="117"/>
      <c r="N1372" s="91"/>
      <c r="O1372" s="91"/>
      <c r="P1372" s="91"/>
      <c r="Q1372" s="91"/>
      <c r="R1372" s="91"/>
      <c r="S1372" s="91"/>
    </row>
    <row r="1373" spans="1:19" customFormat="1" ht="89.25" x14ac:dyDescent="0.25">
      <c r="A1373" s="62" t="s">
        <v>1723</v>
      </c>
      <c r="B1373" s="7" t="s">
        <v>2684</v>
      </c>
      <c r="C1373" s="159" t="s">
        <v>2700</v>
      </c>
      <c r="D1373" s="10" t="s">
        <v>2696</v>
      </c>
      <c r="E1373" s="23" t="s">
        <v>1800</v>
      </c>
      <c r="F1373" s="30">
        <v>72</v>
      </c>
      <c r="G1373" s="23" t="s">
        <v>429</v>
      </c>
      <c r="H1373" s="23" t="s">
        <v>430</v>
      </c>
      <c r="I1373" s="23" t="s">
        <v>431</v>
      </c>
      <c r="J1373" s="88" t="s">
        <v>2689</v>
      </c>
      <c r="K1373" s="117"/>
      <c r="L1373" s="91"/>
      <c r="M1373" s="117"/>
      <c r="N1373" s="91"/>
      <c r="O1373" s="91"/>
      <c r="P1373" s="91"/>
      <c r="Q1373" s="91"/>
      <c r="R1373" s="91"/>
      <c r="S1373" s="91"/>
    </row>
    <row r="1374" spans="1:19" customFormat="1" ht="89.25" x14ac:dyDescent="0.25">
      <c r="A1374" s="62" t="s">
        <v>1723</v>
      </c>
      <c r="B1374" s="7" t="s">
        <v>2684</v>
      </c>
      <c r="C1374" s="159" t="s">
        <v>2700</v>
      </c>
      <c r="D1374" s="10" t="s">
        <v>2696</v>
      </c>
      <c r="E1374" s="23" t="s">
        <v>1800</v>
      </c>
      <c r="F1374" s="30">
        <v>74</v>
      </c>
      <c r="G1374" s="23" t="s">
        <v>429</v>
      </c>
      <c r="H1374" s="23" t="s">
        <v>433</v>
      </c>
      <c r="I1374" s="23" t="s">
        <v>431</v>
      </c>
      <c r="J1374" s="88" t="s">
        <v>2689</v>
      </c>
      <c r="K1374" s="117"/>
      <c r="L1374" s="91"/>
      <c r="M1374" s="117"/>
      <c r="N1374" s="91"/>
      <c r="O1374" s="91"/>
      <c r="P1374" s="91"/>
      <c r="Q1374" s="91"/>
      <c r="R1374" s="91"/>
      <c r="S1374" s="91"/>
    </row>
    <row r="1375" spans="1:19" customFormat="1" ht="89.25" x14ac:dyDescent="0.25">
      <c r="A1375" s="62" t="s">
        <v>1723</v>
      </c>
      <c r="B1375" s="7" t="s">
        <v>2684</v>
      </c>
      <c r="C1375" s="159" t="s">
        <v>2700</v>
      </c>
      <c r="D1375" s="10" t="s">
        <v>2696</v>
      </c>
      <c r="E1375" s="23" t="s">
        <v>1800</v>
      </c>
      <c r="F1375" s="30">
        <v>76</v>
      </c>
      <c r="G1375" s="23" t="s">
        <v>429</v>
      </c>
      <c r="H1375" s="23" t="s">
        <v>435</v>
      </c>
      <c r="I1375" s="23" t="s">
        <v>431</v>
      </c>
      <c r="J1375" s="88" t="s">
        <v>2689</v>
      </c>
      <c r="K1375" s="117"/>
      <c r="L1375" s="91"/>
      <c r="M1375" s="117"/>
      <c r="N1375" s="91"/>
      <c r="O1375" s="91"/>
      <c r="P1375" s="91"/>
      <c r="Q1375" s="91"/>
      <c r="R1375" s="91"/>
      <c r="S1375" s="91"/>
    </row>
    <row r="1376" spans="1:19" customFormat="1" ht="178.5" x14ac:dyDescent="0.25">
      <c r="A1376" s="62" t="s">
        <v>1723</v>
      </c>
      <c r="B1376" s="7" t="s">
        <v>2684</v>
      </c>
      <c r="C1376" s="159" t="s">
        <v>2700</v>
      </c>
      <c r="D1376" s="10" t="s">
        <v>2696</v>
      </c>
      <c r="E1376" s="23" t="s">
        <v>1800</v>
      </c>
      <c r="F1376" s="30">
        <v>118</v>
      </c>
      <c r="G1376" s="23" t="s">
        <v>436</v>
      </c>
      <c r="H1376" s="23" t="s">
        <v>437</v>
      </c>
      <c r="I1376" s="23" t="s">
        <v>438</v>
      </c>
      <c r="J1376" s="88" t="s">
        <v>2689</v>
      </c>
      <c r="K1376" s="117"/>
      <c r="L1376" s="91"/>
      <c r="M1376" s="117"/>
      <c r="N1376" s="91"/>
      <c r="O1376" s="91"/>
      <c r="P1376" s="91"/>
      <c r="Q1376" s="91"/>
      <c r="R1376" s="91"/>
      <c r="S1376" s="91"/>
    </row>
    <row r="1377" spans="1:19" customFormat="1" ht="114.75" x14ac:dyDescent="0.25">
      <c r="A1377" s="62" t="s">
        <v>1723</v>
      </c>
      <c r="B1377" s="7" t="s">
        <v>2684</v>
      </c>
      <c r="C1377" s="159" t="s">
        <v>2700</v>
      </c>
      <c r="D1377" s="10" t="s">
        <v>2696</v>
      </c>
      <c r="E1377" s="23" t="s">
        <v>1800</v>
      </c>
      <c r="F1377" s="30">
        <v>119</v>
      </c>
      <c r="G1377" s="23" t="s">
        <v>439</v>
      </c>
      <c r="H1377" s="23" t="s">
        <v>440</v>
      </c>
      <c r="I1377" s="23" t="s">
        <v>438</v>
      </c>
      <c r="J1377" s="88" t="s">
        <v>2689</v>
      </c>
      <c r="K1377" s="117"/>
      <c r="L1377" s="91"/>
      <c r="M1377" s="117"/>
      <c r="N1377" s="91"/>
      <c r="O1377" s="91"/>
      <c r="P1377" s="91"/>
      <c r="Q1377" s="91"/>
      <c r="R1377" s="91"/>
      <c r="S1377" s="91"/>
    </row>
    <row r="1378" spans="1:19" customFormat="1" ht="127.5" x14ac:dyDescent="0.25">
      <c r="A1378" s="62" t="s">
        <v>1723</v>
      </c>
      <c r="B1378" s="7" t="s">
        <v>2684</v>
      </c>
      <c r="C1378" s="159" t="s">
        <v>2700</v>
      </c>
      <c r="D1378" s="10" t="s">
        <v>2696</v>
      </c>
      <c r="E1378" s="23" t="s">
        <v>1800</v>
      </c>
      <c r="F1378" s="30">
        <v>121</v>
      </c>
      <c r="G1378" s="23" t="s">
        <v>441</v>
      </c>
      <c r="H1378" s="23" t="s">
        <v>442</v>
      </c>
      <c r="I1378" s="23" t="s">
        <v>438</v>
      </c>
      <c r="J1378" s="88" t="s">
        <v>2689</v>
      </c>
      <c r="K1378" s="117"/>
      <c r="L1378" s="91"/>
      <c r="M1378" s="117"/>
      <c r="N1378" s="91"/>
      <c r="O1378" s="91"/>
      <c r="P1378" s="91"/>
      <c r="Q1378" s="91"/>
      <c r="R1378" s="91"/>
      <c r="S1378" s="91"/>
    </row>
    <row r="1379" spans="1:19" customFormat="1" ht="76.5" x14ac:dyDescent="0.25">
      <c r="A1379" s="62" t="s">
        <v>1723</v>
      </c>
      <c r="B1379" s="7" t="s">
        <v>2684</v>
      </c>
      <c r="C1379" s="159" t="s">
        <v>2700</v>
      </c>
      <c r="D1379" s="10" t="s">
        <v>2696</v>
      </c>
      <c r="E1379" s="23" t="s">
        <v>1800</v>
      </c>
      <c r="F1379" s="30">
        <v>294</v>
      </c>
      <c r="G1379" s="23" t="s">
        <v>862</v>
      </c>
      <c r="H1379" s="23" t="s">
        <v>566</v>
      </c>
      <c r="I1379" s="23" t="s">
        <v>8</v>
      </c>
      <c r="J1379" s="88" t="s">
        <v>2689</v>
      </c>
      <c r="K1379" s="117"/>
      <c r="L1379" s="91"/>
      <c r="M1379" s="117"/>
      <c r="N1379" s="91"/>
      <c r="O1379" s="91"/>
      <c r="P1379" s="91"/>
      <c r="Q1379" s="91"/>
      <c r="R1379" s="91"/>
      <c r="S1379" s="91"/>
    </row>
    <row r="1380" spans="1:19" customFormat="1" ht="76.5" x14ac:dyDescent="0.25">
      <c r="A1380" s="62" t="s">
        <v>1723</v>
      </c>
      <c r="B1380" s="7" t="s">
        <v>2684</v>
      </c>
      <c r="C1380" s="159" t="s">
        <v>2700</v>
      </c>
      <c r="D1380" s="10" t="s">
        <v>2696</v>
      </c>
      <c r="E1380" s="23" t="s">
        <v>1800</v>
      </c>
      <c r="F1380" s="30">
        <v>298</v>
      </c>
      <c r="G1380" s="23" t="s">
        <v>863</v>
      </c>
      <c r="H1380" s="23" t="s">
        <v>566</v>
      </c>
      <c r="I1380" s="23" t="s">
        <v>8</v>
      </c>
      <c r="J1380" s="88" t="s">
        <v>2689</v>
      </c>
      <c r="K1380" s="117"/>
      <c r="L1380" s="91"/>
      <c r="M1380" s="117"/>
      <c r="N1380" s="91"/>
      <c r="O1380" s="91"/>
      <c r="P1380" s="91"/>
      <c r="Q1380" s="91"/>
      <c r="R1380" s="91"/>
      <c r="S1380" s="91"/>
    </row>
    <row r="1381" spans="1:19" customFormat="1" ht="76.5" x14ac:dyDescent="0.25">
      <c r="A1381" s="62" t="s">
        <v>1723</v>
      </c>
      <c r="B1381" s="7" t="s">
        <v>2684</v>
      </c>
      <c r="C1381" s="159" t="s">
        <v>2700</v>
      </c>
      <c r="D1381" s="10" t="s">
        <v>2696</v>
      </c>
      <c r="E1381" s="23" t="s">
        <v>1800</v>
      </c>
      <c r="F1381" s="30">
        <v>299</v>
      </c>
      <c r="G1381" s="23" t="s">
        <v>864</v>
      </c>
      <c r="H1381" s="23" t="s">
        <v>566</v>
      </c>
      <c r="I1381" s="23" t="s">
        <v>8</v>
      </c>
      <c r="J1381" s="88" t="s">
        <v>2689</v>
      </c>
      <c r="K1381" s="117"/>
      <c r="L1381" s="91"/>
      <c r="M1381" s="117"/>
      <c r="N1381" s="91"/>
      <c r="O1381" s="91"/>
      <c r="P1381" s="91"/>
      <c r="Q1381" s="91"/>
      <c r="R1381" s="91"/>
      <c r="S1381" s="91"/>
    </row>
    <row r="1382" spans="1:19" customFormat="1" ht="76.5" x14ac:dyDescent="0.25">
      <c r="A1382" s="62" t="s">
        <v>1723</v>
      </c>
      <c r="B1382" s="7" t="s">
        <v>2684</v>
      </c>
      <c r="C1382" s="159" t="s">
        <v>2700</v>
      </c>
      <c r="D1382" s="10" t="s">
        <v>2696</v>
      </c>
      <c r="E1382" s="23" t="s">
        <v>1800</v>
      </c>
      <c r="F1382" s="30">
        <v>302</v>
      </c>
      <c r="G1382" s="23" t="s">
        <v>865</v>
      </c>
      <c r="H1382" s="23" t="s">
        <v>566</v>
      </c>
      <c r="I1382" s="23" t="s">
        <v>8</v>
      </c>
      <c r="J1382" s="88" t="s">
        <v>2689</v>
      </c>
      <c r="K1382" s="117"/>
      <c r="L1382" s="91"/>
      <c r="M1382" s="117"/>
      <c r="N1382" s="91"/>
      <c r="O1382" s="91"/>
      <c r="P1382" s="91"/>
      <c r="Q1382" s="91"/>
      <c r="R1382" s="91"/>
      <c r="S1382" s="91"/>
    </row>
    <row r="1383" spans="1:19" customFormat="1" ht="76.5" x14ac:dyDescent="0.25">
      <c r="A1383" s="62" t="s">
        <v>1723</v>
      </c>
      <c r="B1383" s="7" t="s">
        <v>2684</v>
      </c>
      <c r="C1383" s="159" t="s">
        <v>2700</v>
      </c>
      <c r="D1383" s="10" t="s">
        <v>2696</v>
      </c>
      <c r="E1383" s="23" t="s">
        <v>1800</v>
      </c>
      <c r="F1383" s="30">
        <v>303</v>
      </c>
      <c r="G1383" s="23" t="s">
        <v>866</v>
      </c>
      <c r="H1383" s="23" t="s">
        <v>566</v>
      </c>
      <c r="I1383" s="23" t="s">
        <v>8</v>
      </c>
      <c r="J1383" s="88" t="s">
        <v>2689</v>
      </c>
      <c r="K1383" s="117"/>
      <c r="L1383" s="91"/>
      <c r="M1383" s="117"/>
      <c r="N1383" s="91"/>
      <c r="O1383" s="91"/>
      <c r="P1383" s="91"/>
      <c r="Q1383" s="91"/>
      <c r="R1383" s="91"/>
      <c r="S1383" s="91"/>
    </row>
    <row r="1384" spans="1:19" customFormat="1" ht="76.5" x14ac:dyDescent="0.25">
      <c r="A1384" s="62" t="s">
        <v>1723</v>
      </c>
      <c r="B1384" s="7" t="s">
        <v>2684</v>
      </c>
      <c r="C1384" s="159" t="s">
        <v>2700</v>
      </c>
      <c r="D1384" s="10" t="s">
        <v>2696</v>
      </c>
      <c r="E1384" s="23" t="s">
        <v>1800</v>
      </c>
      <c r="F1384" s="30">
        <v>304</v>
      </c>
      <c r="G1384" s="23" t="s">
        <v>867</v>
      </c>
      <c r="H1384" s="23" t="s">
        <v>566</v>
      </c>
      <c r="I1384" s="23" t="s">
        <v>8</v>
      </c>
      <c r="J1384" s="88" t="s">
        <v>2689</v>
      </c>
      <c r="K1384" s="117"/>
      <c r="L1384" s="91"/>
      <c r="M1384" s="117"/>
      <c r="N1384" s="91"/>
      <c r="O1384" s="91"/>
      <c r="P1384" s="91"/>
      <c r="Q1384" s="91"/>
      <c r="R1384" s="91"/>
      <c r="S1384" s="91"/>
    </row>
    <row r="1385" spans="1:19" customFormat="1" ht="76.5" x14ac:dyDescent="0.25">
      <c r="A1385" s="62" t="s">
        <v>1723</v>
      </c>
      <c r="B1385" s="7" t="s">
        <v>2684</v>
      </c>
      <c r="C1385" s="159" t="s">
        <v>2700</v>
      </c>
      <c r="D1385" s="10" t="s">
        <v>2696</v>
      </c>
      <c r="E1385" s="23" t="s">
        <v>1800</v>
      </c>
      <c r="F1385" s="30">
        <v>675</v>
      </c>
      <c r="G1385" s="23" t="s">
        <v>868</v>
      </c>
      <c r="H1385" s="23" t="s">
        <v>869</v>
      </c>
      <c r="I1385" s="23" t="s">
        <v>870</v>
      </c>
      <c r="J1385" s="88" t="s">
        <v>2689</v>
      </c>
      <c r="K1385" s="117"/>
      <c r="L1385" s="91"/>
      <c r="M1385" s="117"/>
      <c r="N1385" s="91"/>
      <c r="O1385" s="91"/>
      <c r="P1385" s="91"/>
      <c r="Q1385" s="91"/>
      <c r="R1385" s="91"/>
      <c r="S1385" s="91"/>
    </row>
    <row r="1386" spans="1:19" customFormat="1" ht="76.5" x14ac:dyDescent="0.25">
      <c r="A1386" s="62" t="s">
        <v>1723</v>
      </c>
      <c r="B1386" s="7" t="s">
        <v>2684</v>
      </c>
      <c r="C1386" s="159" t="s">
        <v>2700</v>
      </c>
      <c r="D1386" s="10" t="s">
        <v>2696</v>
      </c>
      <c r="E1386" s="23" t="s">
        <v>1800</v>
      </c>
      <c r="F1386" s="30" t="s">
        <v>871</v>
      </c>
      <c r="G1386" s="23" t="s">
        <v>581</v>
      </c>
      <c r="H1386" s="23" t="s">
        <v>872</v>
      </c>
      <c r="I1386" s="23" t="s">
        <v>8</v>
      </c>
      <c r="J1386" s="88" t="s">
        <v>2689</v>
      </c>
      <c r="K1386" s="117"/>
      <c r="L1386" s="91"/>
      <c r="M1386" s="117"/>
      <c r="N1386" s="91"/>
      <c r="O1386" s="91"/>
      <c r="P1386" s="91"/>
      <c r="Q1386" s="91"/>
      <c r="R1386" s="91"/>
      <c r="S1386" s="91"/>
    </row>
    <row r="1387" spans="1:19" customFormat="1" ht="76.5" x14ac:dyDescent="0.25">
      <c r="A1387" s="62" t="s">
        <v>1723</v>
      </c>
      <c r="B1387" s="7" t="s">
        <v>2684</v>
      </c>
      <c r="C1387" s="159" t="s">
        <v>2700</v>
      </c>
      <c r="D1387" s="10" t="s">
        <v>2696</v>
      </c>
      <c r="E1387" s="23" t="s">
        <v>1800</v>
      </c>
      <c r="F1387" s="23">
        <v>86</v>
      </c>
      <c r="G1387" s="23" t="s">
        <v>758</v>
      </c>
      <c r="H1387" s="23" t="s">
        <v>759</v>
      </c>
      <c r="I1387" s="23" t="s">
        <v>760</v>
      </c>
      <c r="J1387" s="88" t="s">
        <v>2689</v>
      </c>
      <c r="K1387" s="117"/>
      <c r="L1387" s="91"/>
      <c r="M1387" s="117"/>
      <c r="N1387" s="91"/>
      <c r="O1387" s="91"/>
      <c r="P1387" s="91"/>
      <c r="Q1387" s="91"/>
      <c r="R1387" s="91"/>
      <c r="S1387" s="91"/>
    </row>
    <row r="1388" spans="1:19" customFormat="1" ht="76.5" x14ac:dyDescent="0.25">
      <c r="A1388" s="62" t="s">
        <v>1723</v>
      </c>
      <c r="B1388" s="7" t="s">
        <v>2684</v>
      </c>
      <c r="C1388" s="159" t="s">
        <v>2700</v>
      </c>
      <c r="D1388" s="10" t="s">
        <v>2696</v>
      </c>
      <c r="E1388" s="23" t="s">
        <v>1800</v>
      </c>
      <c r="F1388" s="23">
        <v>98</v>
      </c>
      <c r="G1388" s="23" t="s">
        <v>766</v>
      </c>
      <c r="H1388" s="23" t="s">
        <v>767</v>
      </c>
      <c r="I1388" s="23" t="s">
        <v>768</v>
      </c>
      <c r="J1388" s="88" t="s">
        <v>2689</v>
      </c>
      <c r="K1388" s="117"/>
      <c r="L1388" s="91"/>
      <c r="M1388" s="117"/>
      <c r="N1388" s="91"/>
      <c r="O1388" s="91"/>
      <c r="P1388" s="91"/>
      <c r="Q1388" s="91"/>
      <c r="R1388" s="91"/>
      <c r="S1388" s="91"/>
    </row>
    <row r="1389" spans="1:19" customFormat="1" ht="76.5" x14ac:dyDescent="0.25">
      <c r="A1389" s="62" t="s">
        <v>1723</v>
      </c>
      <c r="B1389" s="7" t="s">
        <v>2684</v>
      </c>
      <c r="C1389" s="159" t="s">
        <v>2700</v>
      </c>
      <c r="D1389" s="10" t="s">
        <v>2696</v>
      </c>
      <c r="E1389" s="23" t="s">
        <v>1800</v>
      </c>
      <c r="F1389" s="23">
        <v>99</v>
      </c>
      <c r="G1389" s="23" t="s">
        <v>769</v>
      </c>
      <c r="H1389" s="23" t="s">
        <v>770</v>
      </c>
      <c r="I1389" s="23" t="s">
        <v>8</v>
      </c>
      <c r="J1389" s="88" t="s">
        <v>2689</v>
      </c>
      <c r="K1389" s="117"/>
      <c r="L1389" s="91"/>
      <c r="M1389" s="117"/>
      <c r="N1389" s="91"/>
      <c r="O1389" s="91"/>
      <c r="P1389" s="91"/>
      <c r="Q1389" s="91"/>
      <c r="R1389" s="91"/>
      <c r="S1389" s="91"/>
    </row>
    <row r="1390" spans="1:19" customFormat="1" ht="114.75" x14ac:dyDescent="0.25">
      <c r="A1390" s="62" t="s">
        <v>1723</v>
      </c>
      <c r="B1390" s="7" t="s">
        <v>2684</v>
      </c>
      <c r="C1390" s="159" t="s">
        <v>2700</v>
      </c>
      <c r="D1390" s="10" t="s">
        <v>2696</v>
      </c>
      <c r="E1390" s="23" t="s">
        <v>1800</v>
      </c>
      <c r="F1390" s="23">
        <v>112</v>
      </c>
      <c r="G1390" s="23" t="s">
        <v>773</v>
      </c>
      <c r="H1390" s="23" t="s">
        <v>774</v>
      </c>
      <c r="I1390" s="23" t="s">
        <v>775</v>
      </c>
      <c r="J1390" s="88" t="s">
        <v>2689</v>
      </c>
      <c r="K1390" s="117"/>
      <c r="L1390" s="91"/>
      <c r="M1390" s="117"/>
      <c r="N1390" s="91"/>
      <c r="O1390" s="91"/>
      <c r="P1390" s="91"/>
      <c r="Q1390" s="91"/>
      <c r="R1390" s="91"/>
      <c r="S1390" s="91"/>
    </row>
    <row r="1391" spans="1:19" customFormat="1" ht="127.5" x14ac:dyDescent="0.25">
      <c r="A1391" s="62" t="s">
        <v>1723</v>
      </c>
      <c r="B1391" s="7" t="s">
        <v>2684</v>
      </c>
      <c r="C1391" s="159" t="s">
        <v>2700</v>
      </c>
      <c r="D1391" s="10" t="s">
        <v>2696</v>
      </c>
      <c r="E1391" s="23" t="s">
        <v>1800</v>
      </c>
      <c r="F1391" s="23">
        <v>127</v>
      </c>
      <c r="G1391" s="23" t="s">
        <v>787</v>
      </c>
      <c r="H1391" s="23" t="s">
        <v>788</v>
      </c>
      <c r="I1391" s="23" t="s">
        <v>789</v>
      </c>
      <c r="J1391" s="88" t="s">
        <v>2689</v>
      </c>
      <c r="K1391" s="117"/>
      <c r="L1391" s="91"/>
      <c r="M1391" s="117"/>
      <c r="N1391" s="91"/>
      <c r="O1391" s="91"/>
      <c r="P1391" s="91"/>
      <c r="Q1391" s="91"/>
      <c r="R1391" s="91"/>
      <c r="S1391" s="91"/>
    </row>
    <row r="1392" spans="1:19" customFormat="1" ht="76.5" x14ac:dyDescent="0.25">
      <c r="A1392" s="62" t="s">
        <v>1723</v>
      </c>
      <c r="B1392" s="7" t="s">
        <v>2684</v>
      </c>
      <c r="C1392" s="159" t="s">
        <v>2700</v>
      </c>
      <c r="D1392" s="10" t="s">
        <v>2696</v>
      </c>
      <c r="E1392" s="23" t="s">
        <v>1800</v>
      </c>
      <c r="F1392" s="30" t="s">
        <v>876</v>
      </c>
      <c r="G1392" s="23" t="s">
        <v>876</v>
      </c>
      <c r="H1392" s="23" t="s">
        <v>876</v>
      </c>
      <c r="I1392" s="23" t="s">
        <v>646</v>
      </c>
      <c r="J1392" s="88" t="s">
        <v>2689</v>
      </c>
      <c r="K1392" s="117"/>
      <c r="L1392" s="91"/>
      <c r="M1392" s="117"/>
      <c r="N1392" s="91"/>
      <c r="O1392" s="91"/>
      <c r="P1392" s="91"/>
      <c r="Q1392" s="91"/>
      <c r="R1392" s="91"/>
      <c r="S1392" s="91"/>
    </row>
    <row r="1393" spans="1:19" customFormat="1" ht="76.5" x14ac:dyDescent="0.25">
      <c r="A1393" s="62" t="s">
        <v>1723</v>
      </c>
      <c r="B1393" s="7" t="s">
        <v>2684</v>
      </c>
      <c r="C1393" s="159" t="s">
        <v>2700</v>
      </c>
      <c r="D1393" s="10" t="s">
        <v>2696</v>
      </c>
      <c r="E1393" s="23" t="s">
        <v>1800</v>
      </c>
      <c r="F1393" s="30" t="s">
        <v>647</v>
      </c>
      <c r="G1393" s="23" t="s">
        <v>647</v>
      </c>
      <c r="H1393" s="23" t="s">
        <v>647</v>
      </c>
      <c r="I1393" s="23" t="s">
        <v>646</v>
      </c>
      <c r="J1393" s="88" t="s">
        <v>2689</v>
      </c>
      <c r="K1393" s="117"/>
      <c r="L1393" s="91"/>
      <c r="M1393" s="117"/>
      <c r="N1393" s="91"/>
      <c r="O1393" s="91"/>
      <c r="P1393" s="91"/>
      <c r="Q1393" s="91"/>
      <c r="R1393" s="91"/>
      <c r="S1393" s="91"/>
    </row>
    <row r="1394" spans="1:19" customFormat="1" ht="76.5" x14ac:dyDescent="0.25">
      <c r="A1394" s="62" t="s">
        <v>1723</v>
      </c>
      <c r="B1394" s="7" t="s">
        <v>2684</v>
      </c>
      <c r="C1394" s="159" t="s">
        <v>2700</v>
      </c>
      <c r="D1394" s="10" t="s">
        <v>2696</v>
      </c>
      <c r="E1394" s="23" t="s">
        <v>1800</v>
      </c>
      <c r="F1394" s="30" t="s">
        <v>877</v>
      </c>
      <c r="G1394" s="23" t="s">
        <v>877</v>
      </c>
      <c r="H1394" s="23" t="s">
        <v>877</v>
      </c>
      <c r="I1394" s="23" t="s">
        <v>646</v>
      </c>
      <c r="J1394" s="88" t="s">
        <v>2689</v>
      </c>
      <c r="K1394" s="117"/>
      <c r="L1394" s="91"/>
      <c r="M1394" s="117"/>
      <c r="N1394" s="91"/>
      <c r="O1394" s="91"/>
      <c r="P1394" s="91"/>
      <c r="Q1394" s="91"/>
      <c r="R1394" s="91"/>
      <c r="S1394" s="91"/>
    </row>
    <row r="1395" spans="1:19" customFormat="1" ht="114.75" x14ac:dyDescent="0.25">
      <c r="A1395" s="62" t="s">
        <v>1723</v>
      </c>
      <c r="B1395" s="7" t="s">
        <v>2684</v>
      </c>
      <c r="C1395" s="159" t="s">
        <v>2700</v>
      </c>
      <c r="D1395" s="10" t="s">
        <v>2696</v>
      </c>
      <c r="E1395" s="23" t="s">
        <v>1800</v>
      </c>
      <c r="F1395" s="30">
        <v>175</v>
      </c>
      <c r="G1395" s="23" t="s">
        <v>878</v>
      </c>
      <c r="H1395" s="23" t="s">
        <v>879</v>
      </c>
      <c r="I1395" s="23" t="s">
        <v>637</v>
      </c>
      <c r="J1395" s="88" t="s">
        <v>2689</v>
      </c>
      <c r="K1395" s="117"/>
      <c r="L1395" s="91"/>
      <c r="M1395" s="117"/>
      <c r="N1395" s="91"/>
      <c r="O1395" s="91"/>
      <c r="P1395" s="91"/>
      <c r="Q1395" s="91"/>
      <c r="R1395" s="91"/>
      <c r="S1395" s="91"/>
    </row>
    <row r="1396" spans="1:19" customFormat="1" ht="76.5" x14ac:dyDescent="0.25">
      <c r="A1396" s="62" t="s">
        <v>1723</v>
      </c>
      <c r="B1396" s="7" t="s">
        <v>2684</v>
      </c>
      <c r="C1396" s="159" t="s">
        <v>2700</v>
      </c>
      <c r="D1396" s="10" t="s">
        <v>2696</v>
      </c>
      <c r="E1396" s="23" t="s">
        <v>1800</v>
      </c>
      <c r="F1396" s="30">
        <v>226</v>
      </c>
      <c r="G1396" s="23" t="s">
        <v>880</v>
      </c>
      <c r="H1396" s="23" t="s">
        <v>881</v>
      </c>
      <c r="I1396" s="23" t="s">
        <v>8</v>
      </c>
      <c r="J1396" s="88" t="s">
        <v>2689</v>
      </c>
      <c r="K1396" s="117"/>
      <c r="L1396" s="91"/>
      <c r="M1396" s="117"/>
      <c r="N1396" s="91"/>
      <c r="O1396" s="91"/>
      <c r="P1396" s="91"/>
      <c r="Q1396" s="91"/>
      <c r="R1396" s="91"/>
      <c r="S1396" s="91"/>
    </row>
    <row r="1397" spans="1:19" customFormat="1" ht="76.5" x14ac:dyDescent="0.25">
      <c r="A1397" s="62" t="s">
        <v>1723</v>
      </c>
      <c r="B1397" s="7" t="s">
        <v>2684</v>
      </c>
      <c r="C1397" s="159" t="s">
        <v>2700</v>
      </c>
      <c r="D1397" s="10" t="s">
        <v>2696</v>
      </c>
      <c r="E1397" s="23" t="s">
        <v>1800</v>
      </c>
      <c r="F1397" s="30">
        <v>234</v>
      </c>
      <c r="G1397" s="23" t="s">
        <v>882</v>
      </c>
      <c r="H1397" s="23" t="s">
        <v>883</v>
      </c>
      <c r="I1397" s="23" t="s">
        <v>8</v>
      </c>
      <c r="J1397" s="88" t="s">
        <v>2689</v>
      </c>
      <c r="K1397" s="117"/>
      <c r="L1397" s="91"/>
      <c r="M1397" s="117"/>
      <c r="N1397" s="91"/>
      <c r="O1397" s="91"/>
      <c r="P1397" s="91"/>
      <c r="Q1397" s="91"/>
      <c r="R1397" s="91"/>
      <c r="S1397" s="91"/>
    </row>
    <row r="1398" spans="1:19" customFormat="1" ht="76.5" x14ac:dyDescent="0.25">
      <c r="A1398" s="62" t="s">
        <v>1723</v>
      </c>
      <c r="B1398" s="7" t="s">
        <v>2684</v>
      </c>
      <c r="C1398" s="159" t="s">
        <v>2700</v>
      </c>
      <c r="D1398" s="10" t="s">
        <v>2696</v>
      </c>
      <c r="E1398" s="23" t="s">
        <v>1800</v>
      </c>
      <c r="F1398" s="30">
        <v>281</v>
      </c>
      <c r="G1398" s="23" t="s">
        <v>551</v>
      </c>
      <c r="H1398" s="23" t="s">
        <v>884</v>
      </c>
      <c r="I1398" s="23" t="s">
        <v>852</v>
      </c>
      <c r="J1398" s="88" t="s">
        <v>2689</v>
      </c>
      <c r="K1398" s="117"/>
      <c r="L1398" s="91"/>
      <c r="M1398" s="117"/>
      <c r="N1398" s="91"/>
      <c r="O1398" s="91"/>
      <c r="P1398" s="91"/>
      <c r="Q1398" s="91"/>
      <c r="R1398" s="91"/>
      <c r="S1398" s="91"/>
    </row>
    <row r="1399" spans="1:19" customFormat="1" ht="76.5" x14ac:dyDescent="0.25">
      <c r="A1399" s="62" t="s">
        <v>1723</v>
      </c>
      <c r="B1399" s="7" t="s">
        <v>2684</v>
      </c>
      <c r="C1399" s="159" t="s">
        <v>2700</v>
      </c>
      <c r="D1399" s="10" t="s">
        <v>2696</v>
      </c>
      <c r="E1399" s="23" t="s">
        <v>1800</v>
      </c>
      <c r="F1399" s="30">
        <v>278</v>
      </c>
      <c r="G1399" s="23" t="s">
        <v>846</v>
      </c>
      <c r="H1399" s="23" t="s">
        <v>885</v>
      </c>
      <c r="I1399" s="23" t="s">
        <v>852</v>
      </c>
      <c r="J1399" s="88" t="s">
        <v>2689</v>
      </c>
      <c r="K1399" s="117"/>
      <c r="L1399" s="91"/>
      <c r="M1399" s="117"/>
      <c r="N1399" s="91"/>
      <c r="O1399" s="91"/>
      <c r="P1399" s="91"/>
      <c r="Q1399" s="91"/>
      <c r="R1399" s="91"/>
      <c r="S1399" s="91"/>
    </row>
    <row r="1400" spans="1:19" customFormat="1" ht="76.5" x14ac:dyDescent="0.25">
      <c r="A1400" s="62" t="s">
        <v>1723</v>
      </c>
      <c r="B1400" s="7" t="s">
        <v>2684</v>
      </c>
      <c r="C1400" s="159" t="s">
        <v>2700</v>
      </c>
      <c r="D1400" s="10" t="s">
        <v>2696</v>
      </c>
      <c r="E1400" s="23" t="s">
        <v>1800</v>
      </c>
      <c r="F1400" s="30">
        <v>286</v>
      </c>
      <c r="G1400" s="23" t="s">
        <v>886</v>
      </c>
      <c r="H1400" s="23" t="s">
        <v>887</v>
      </c>
      <c r="I1400" s="23" t="s">
        <v>888</v>
      </c>
      <c r="J1400" s="88" t="s">
        <v>2689</v>
      </c>
      <c r="K1400" s="117"/>
      <c r="L1400" s="91"/>
      <c r="M1400" s="117"/>
      <c r="N1400" s="91"/>
      <c r="O1400" s="91"/>
      <c r="P1400" s="91"/>
      <c r="Q1400" s="91"/>
      <c r="R1400" s="91"/>
      <c r="S1400" s="91"/>
    </row>
    <row r="1401" spans="1:19" customFormat="1" ht="76.5" x14ac:dyDescent="0.25">
      <c r="A1401" s="62" t="s">
        <v>1723</v>
      </c>
      <c r="B1401" s="7" t="s">
        <v>2684</v>
      </c>
      <c r="C1401" s="159" t="s">
        <v>2700</v>
      </c>
      <c r="D1401" s="10" t="s">
        <v>2696</v>
      </c>
      <c r="E1401" s="23" t="s">
        <v>1800</v>
      </c>
      <c r="F1401" s="30">
        <v>240</v>
      </c>
      <c r="G1401" s="23" t="s">
        <v>889</v>
      </c>
      <c r="H1401" s="23" t="s">
        <v>890</v>
      </c>
      <c r="I1401" s="23" t="s">
        <v>8</v>
      </c>
      <c r="J1401" s="88" t="s">
        <v>2689</v>
      </c>
      <c r="K1401" s="117"/>
      <c r="L1401" s="91"/>
      <c r="M1401" s="117"/>
      <c r="N1401" s="91"/>
      <c r="O1401" s="91"/>
      <c r="P1401" s="91"/>
      <c r="Q1401" s="91"/>
      <c r="R1401" s="91"/>
      <c r="S1401" s="91"/>
    </row>
    <row r="1402" spans="1:19" customFormat="1" ht="76.5" x14ac:dyDescent="0.25">
      <c r="A1402" s="62" t="s">
        <v>1723</v>
      </c>
      <c r="B1402" s="7" t="s">
        <v>2684</v>
      </c>
      <c r="C1402" s="159" t="s">
        <v>2700</v>
      </c>
      <c r="D1402" s="10" t="s">
        <v>2696</v>
      </c>
      <c r="E1402" s="23" t="s">
        <v>1800</v>
      </c>
      <c r="F1402" s="30">
        <v>205</v>
      </c>
      <c r="G1402" s="23" t="s">
        <v>463</v>
      </c>
      <c r="H1402" s="23" t="s">
        <v>624</v>
      </c>
      <c r="I1402" s="23" t="s">
        <v>8</v>
      </c>
      <c r="J1402" s="88" t="s">
        <v>2689</v>
      </c>
      <c r="K1402" s="117"/>
      <c r="L1402" s="91"/>
      <c r="M1402" s="117"/>
      <c r="N1402" s="91"/>
      <c r="O1402" s="91"/>
      <c r="P1402" s="91"/>
      <c r="Q1402" s="91"/>
      <c r="R1402" s="91"/>
      <c r="S1402" s="91"/>
    </row>
    <row r="1403" spans="1:19" customFormat="1" ht="76.5" x14ac:dyDescent="0.25">
      <c r="A1403" s="62" t="s">
        <v>1723</v>
      </c>
      <c r="B1403" s="7" t="s">
        <v>2684</v>
      </c>
      <c r="C1403" s="159" t="s">
        <v>2700</v>
      </c>
      <c r="D1403" s="10" t="s">
        <v>2696</v>
      </c>
      <c r="E1403" s="23" t="s">
        <v>1800</v>
      </c>
      <c r="F1403" s="30">
        <v>231</v>
      </c>
      <c r="G1403" s="23" t="s">
        <v>625</v>
      </c>
      <c r="H1403" s="23" t="s">
        <v>626</v>
      </c>
      <c r="I1403" s="23" t="s">
        <v>8</v>
      </c>
      <c r="J1403" s="88" t="s">
        <v>2689</v>
      </c>
      <c r="K1403" s="117"/>
      <c r="L1403" s="91"/>
      <c r="M1403" s="117"/>
      <c r="N1403" s="91"/>
      <c r="O1403" s="91"/>
      <c r="P1403" s="91"/>
      <c r="Q1403" s="91"/>
      <c r="R1403" s="91"/>
      <c r="S1403" s="91"/>
    </row>
    <row r="1404" spans="1:19" customFormat="1" ht="76.5" x14ac:dyDescent="0.25">
      <c r="A1404" s="62" t="s">
        <v>1723</v>
      </c>
      <c r="B1404" s="7" t="s">
        <v>2684</v>
      </c>
      <c r="C1404" s="159" t="s">
        <v>2700</v>
      </c>
      <c r="D1404" s="10" t="s">
        <v>2696</v>
      </c>
      <c r="E1404" s="23" t="s">
        <v>1800</v>
      </c>
      <c r="F1404" s="30">
        <v>177</v>
      </c>
      <c r="G1404" s="23" t="s">
        <v>522</v>
      </c>
      <c r="H1404" s="23" t="s">
        <v>523</v>
      </c>
      <c r="I1404" s="23" t="s">
        <v>617</v>
      </c>
      <c r="J1404" s="88" t="s">
        <v>2689</v>
      </c>
      <c r="K1404" s="117"/>
      <c r="L1404" s="91"/>
      <c r="M1404" s="117"/>
      <c r="N1404" s="91"/>
      <c r="O1404" s="91"/>
      <c r="P1404" s="91"/>
      <c r="Q1404" s="91"/>
      <c r="R1404" s="91"/>
      <c r="S1404" s="91"/>
    </row>
    <row r="1405" spans="1:19" customFormat="1" ht="76.5" x14ac:dyDescent="0.25">
      <c r="A1405" s="62" t="s">
        <v>1723</v>
      </c>
      <c r="B1405" s="7" t="s">
        <v>2684</v>
      </c>
      <c r="C1405" s="159" t="s">
        <v>2700</v>
      </c>
      <c r="D1405" s="10" t="s">
        <v>2696</v>
      </c>
      <c r="E1405" s="23" t="s">
        <v>1800</v>
      </c>
      <c r="F1405" s="30">
        <v>227</v>
      </c>
      <c r="G1405" s="23" t="s">
        <v>526</v>
      </c>
      <c r="H1405" s="23" t="s">
        <v>527</v>
      </c>
      <c r="I1405" s="23" t="s">
        <v>2086</v>
      </c>
      <c r="J1405" s="88" t="s">
        <v>2689</v>
      </c>
      <c r="K1405" s="117"/>
      <c r="L1405" s="91"/>
      <c r="M1405" s="117"/>
      <c r="N1405" s="91"/>
      <c r="O1405" s="91"/>
      <c r="P1405" s="91"/>
      <c r="Q1405" s="91"/>
      <c r="R1405" s="91"/>
      <c r="S1405" s="91"/>
    </row>
    <row r="1406" spans="1:19" customFormat="1" ht="76.5" x14ac:dyDescent="0.25">
      <c r="A1406" s="62" t="s">
        <v>1723</v>
      </c>
      <c r="B1406" s="7" t="s">
        <v>2684</v>
      </c>
      <c r="C1406" s="159" t="s">
        <v>2700</v>
      </c>
      <c r="D1406" s="10" t="s">
        <v>2696</v>
      </c>
      <c r="E1406" s="23" t="s">
        <v>1800</v>
      </c>
      <c r="F1406" s="30">
        <v>228</v>
      </c>
      <c r="G1406" s="23" t="s">
        <v>530</v>
      </c>
      <c r="H1406" s="23" t="s">
        <v>527</v>
      </c>
      <c r="I1406" s="23" t="s">
        <v>2086</v>
      </c>
      <c r="J1406" s="88" t="s">
        <v>2689</v>
      </c>
      <c r="K1406" s="117"/>
      <c r="L1406" s="91"/>
      <c r="M1406" s="117"/>
      <c r="N1406" s="91"/>
      <c r="O1406" s="91"/>
      <c r="P1406" s="91"/>
      <c r="Q1406" s="91"/>
      <c r="R1406" s="91"/>
      <c r="S1406" s="91"/>
    </row>
    <row r="1407" spans="1:19" customFormat="1" ht="76.5" x14ac:dyDescent="0.25">
      <c r="A1407" s="62" t="s">
        <v>1723</v>
      </c>
      <c r="B1407" s="7" t="s">
        <v>2684</v>
      </c>
      <c r="C1407" s="159" t="s">
        <v>2700</v>
      </c>
      <c r="D1407" s="10" t="s">
        <v>2696</v>
      </c>
      <c r="E1407" s="23" t="s">
        <v>1800</v>
      </c>
      <c r="F1407" s="30">
        <v>243</v>
      </c>
      <c r="G1407" s="23" t="s">
        <v>594</v>
      </c>
      <c r="H1407" s="23" t="s">
        <v>549</v>
      </c>
      <c r="I1407" s="23" t="s">
        <v>547</v>
      </c>
      <c r="J1407" s="88" t="s">
        <v>2689</v>
      </c>
      <c r="K1407" s="117"/>
      <c r="L1407" s="91"/>
      <c r="M1407" s="117"/>
      <c r="N1407" s="91"/>
      <c r="O1407" s="91"/>
      <c r="P1407" s="91"/>
      <c r="Q1407" s="91"/>
      <c r="R1407" s="91"/>
      <c r="S1407" s="91"/>
    </row>
    <row r="1408" spans="1:19" customFormat="1" ht="76.5" x14ac:dyDescent="0.25">
      <c r="A1408" s="62" t="s">
        <v>1723</v>
      </c>
      <c r="B1408" s="7" t="s">
        <v>2684</v>
      </c>
      <c r="C1408" s="159" t="s">
        <v>2700</v>
      </c>
      <c r="D1408" s="10" t="s">
        <v>2696</v>
      </c>
      <c r="E1408" s="23" t="s">
        <v>1800</v>
      </c>
      <c r="F1408" s="30">
        <v>297</v>
      </c>
      <c r="G1408" s="23" t="s">
        <v>1449</v>
      </c>
      <c r="H1408" s="23" t="s">
        <v>566</v>
      </c>
      <c r="I1408" s="23" t="s">
        <v>8</v>
      </c>
      <c r="J1408" s="88" t="s">
        <v>2689</v>
      </c>
      <c r="K1408" s="117"/>
      <c r="L1408" s="91"/>
      <c r="M1408" s="117"/>
      <c r="N1408" s="91"/>
      <c r="O1408" s="91"/>
      <c r="P1408" s="91"/>
      <c r="Q1408" s="91"/>
      <c r="R1408" s="91"/>
      <c r="S1408" s="91"/>
    </row>
    <row r="1409" spans="1:19" customFormat="1" ht="140.25" x14ac:dyDescent="0.25">
      <c r="A1409" s="62" t="s">
        <v>1723</v>
      </c>
      <c r="B1409" s="7" t="s">
        <v>2684</v>
      </c>
      <c r="C1409" s="159" t="s">
        <v>2700</v>
      </c>
      <c r="D1409" s="10" t="s">
        <v>2696</v>
      </c>
      <c r="E1409" s="23" t="s">
        <v>1800</v>
      </c>
      <c r="F1409" s="23">
        <v>132</v>
      </c>
      <c r="G1409" s="23" t="s">
        <v>792</v>
      </c>
      <c r="H1409" s="23" t="s">
        <v>793</v>
      </c>
      <c r="I1409" s="23" t="s">
        <v>438</v>
      </c>
      <c r="J1409" s="88" t="s">
        <v>2689</v>
      </c>
      <c r="K1409" s="117"/>
      <c r="L1409" s="91"/>
      <c r="M1409" s="117"/>
      <c r="N1409" s="91"/>
      <c r="O1409" s="91"/>
      <c r="P1409" s="91"/>
      <c r="Q1409" s="91"/>
      <c r="R1409" s="91"/>
      <c r="S1409" s="91"/>
    </row>
    <row r="1410" spans="1:19" customFormat="1" ht="102" x14ac:dyDescent="0.25">
      <c r="A1410" s="62" t="s">
        <v>1723</v>
      </c>
      <c r="B1410" s="7" t="s">
        <v>2684</v>
      </c>
      <c r="C1410" s="159" t="s">
        <v>2700</v>
      </c>
      <c r="D1410" s="10" t="s">
        <v>2696</v>
      </c>
      <c r="E1410" s="23" t="s">
        <v>1800</v>
      </c>
      <c r="F1410" s="23">
        <v>134</v>
      </c>
      <c r="G1410" s="23" t="s">
        <v>794</v>
      </c>
      <c r="H1410" s="23" t="s">
        <v>795</v>
      </c>
      <c r="I1410" s="23" t="s">
        <v>796</v>
      </c>
      <c r="J1410" s="88" t="s">
        <v>2689</v>
      </c>
      <c r="K1410" s="117"/>
      <c r="L1410" s="91"/>
      <c r="M1410" s="117"/>
      <c r="N1410" s="91"/>
      <c r="O1410" s="91"/>
      <c r="P1410" s="91"/>
      <c r="Q1410" s="91"/>
      <c r="R1410" s="91"/>
      <c r="S1410" s="91"/>
    </row>
    <row r="1411" spans="1:19" customFormat="1" ht="76.5" x14ac:dyDescent="0.25">
      <c r="A1411" s="62" t="s">
        <v>1723</v>
      </c>
      <c r="B1411" s="7" t="s">
        <v>2684</v>
      </c>
      <c r="C1411" s="159" t="s">
        <v>2700</v>
      </c>
      <c r="D1411" s="10" t="s">
        <v>2696</v>
      </c>
      <c r="E1411" s="23" t="s">
        <v>1800</v>
      </c>
      <c r="F1411" s="30">
        <v>300</v>
      </c>
      <c r="G1411" s="23" t="s">
        <v>630</v>
      </c>
      <c r="H1411" s="23" t="s">
        <v>566</v>
      </c>
      <c r="I1411" s="23" t="s">
        <v>8</v>
      </c>
      <c r="J1411" s="88" t="s">
        <v>2689</v>
      </c>
      <c r="K1411" s="117"/>
      <c r="L1411" s="91"/>
      <c r="M1411" s="117"/>
      <c r="N1411" s="91"/>
      <c r="O1411" s="91"/>
      <c r="P1411" s="91"/>
      <c r="Q1411" s="91"/>
      <c r="R1411" s="91"/>
      <c r="S1411" s="91"/>
    </row>
    <row r="1412" spans="1:19" customFormat="1" ht="76.5" x14ac:dyDescent="0.25">
      <c r="A1412" s="62" t="s">
        <v>1723</v>
      </c>
      <c r="B1412" s="7" t="s">
        <v>2684</v>
      </c>
      <c r="C1412" s="159" t="s">
        <v>2700</v>
      </c>
      <c r="D1412" s="10" t="s">
        <v>2696</v>
      </c>
      <c r="E1412" s="23" t="s">
        <v>1800</v>
      </c>
      <c r="F1412" s="30">
        <v>301</v>
      </c>
      <c r="G1412" s="23" t="s">
        <v>631</v>
      </c>
      <c r="H1412" s="23" t="s">
        <v>566</v>
      </c>
      <c r="I1412" s="23" t="s">
        <v>8</v>
      </c>
      <c r="J1412" s="88" t="s">
        <v>2689</v>
      </c>
      <c r="K1412" s="117"/>
      <c r="L1412" s="91"/>
      <c r="M1412" s="117"/>
      <c r="N1412" s="91"/>
      <c r="O1412" s="91"/>
      <c r="P1412" s="91"/>
      <c r="Q1412" s="91"/>
      <c r="R1412" s="91"/>
      <c r="S1412" s="91"/>
    </row>
    <row r="1413" spans="1:19" customFormat="1" ht="153" x14ac:dyDescent="0.25">
      <c r="A1413" s="62" t="s">
        <v>1723</v>
      </c>
      <c r="B1413" s="7" t="s">
        <v>2684</v>
      </c>
      <c r="C1413" s="159" t="s">
        <v>2700</v>
      </c>
      <c r="D1413" s="10" t="s">
        <v>2696</v>
      </c>
      <c r="E1413" s="23" t="s">
        <v>1800</v>
      </c>
      <c r="F1413" s="23">
        <v>144</v>
      </c>
      <c r="G1413" s="23" t="s">
        <v>803</v>
      </c>
      <c r="H1413" s="23" t="s">
        <v>804</v>
      </c>
      <c r="I1413" s="23" t="s">
        <v>805</v>
      </c>
      <c r="J1413" s="88" t="s">
        <v>2689</v>
      </c>
      <c r="K1413" s="117"/>
      <c r="L1413" s="91"/>
      <c r="M1413" s="117"/>
      <c r="N1413" s="91"/>
      <c r="O1413" s="91"/>
      <c r="P1413" s="91"/>
      <c r="Q1413" s="91"/>
      <c r="R1413" s="91"/>
      <c r="S1413" s="91"/>
    </row>
    <row r="1414" spans="1:19" customFormat="1" ht="140.25" x14ac:dyDescent="0.25">
      <c r="A1414" s="62" t="s">
        <v>1723</v>
      </c>
      <c r="B1414" s="7" t="s">
        <v>2684</v>
      </c>
      <c r="C1414" s="159" t="s">
        <v>2700</v>
      </c>
      <c r="D1414" s="10" t="s">
        <v>2696</v>
      </c>
      <c r="E1414" s="23" t="s">
        <v>1800</v>
      </c>
      <c r="F1414" s="30">
        <v>185</v>
      </c>
      <c r="G1414" s="23" t="s">
        <v>632</v>
      </c>
      <c r="H1414" s="23" t="s">
        <v>633</v>
      </c>
      <c r="I1414" s="23" t="s">
        <v>8</v>
      </c>
      <c r="J1414" s="88" t="s">
        <v>2689</v>
      </c>
      <c r="K1414" s="117"/>
      <c r="L1414" s="91"/>
      <c r="M1414" s="117"/>
      <c r="N1414" s="91"/>
      <c r="O1414" s="91"/>
      <c r="P1414" s="91"/>
      <c r="Q1414" s="91"/>
      <c r="R1414" s="91"/>
      <c r="S1414" s="91"/>
    </row>
    <row r="1415" spans="1:19" customFormat="1" ht="127.5" x14ac:dyDescent="0.25">
      <c r="A1415" s="62" t="s">
        <v>1723</v>
      </c>
      <c r="B1415" s="7" t="s">
        <v>2684</v>
      </c>
      <c r="C1415" s="159" t="s">
        <v>2700</v>
      </c>
      <c r="D1415" s="10" t="s">
        <v>2696</v>
      </c>
      <c r="E1415" s="23" t="s">
        <v>1800</v>
      </c>
      <c r="F1415" s="30">
        <v>124</v>
      </c>
      <c r="G1415" s="23" t="s">
        <v>634</v>
      </c>
      <c r="H1415" s="23" t="s">
        <v>635</v>
      </c>
      <c r="I1415" s="23" t="s">
        <v>636</v>
      </c>
      <c r="J1415" s="88" t="s">
        <v>2689</v>
      </c>
      <c r="K1415" s="117"/>
      <c r="L1415" s="91"/>
      <c r="M1415" s="117"/>
      <c r="N1415" s="91"/>
      <c r="O1415" s="91"/>
      <c r="P1415" s="91"/>
      <c r="Q1415" s="91"/>
      <c r="R1415" s="91"/>
      <c r="S1415" s="91"/>
    </row>
    <row r="1416" spans="1:19" customFormat="1" ht="216.75" x14ac:dyDescent="0.25">
      <c r="A1416" s="62" t="s">
        <v>1723</v>
      </c>
      <c r="B1416" s="7" t="s">
        <v>2684</v>
      </c>
      <c r="C1416" s="159" t="s">
        <v>2700</v>
      </c>
      <c r="D1416" s="10" t="s">
        <v>2696</v>
      </c>
      <c r="E1416" s="23" t="s">
        <v>1800</v>
      </c>
      <c r="F1416" s="30">
        <v>173</v>
      </c>
      <c r="G1416" s="23" t="s">
        <v>604</v>
      </c>
      <c r="H1416" s="23" t="s">
        <v>605</v>
      </c>
      <c r="I1416" s="23" t="s">
        <v>637</v>
      </c>
      <c r="J1416" s="88" t="s">
        <v>2689</v>
      </c>
      <c r="K1416" s="117"/>
      <c r="L1416" s="91"/>
      <c r="M1416" s="117"/>
      <c r="N1416" s="91"/>
      <c r="O1416" s="91"/>
      <c r="P1416" s="91"/>
      <c r="Q1416" s="91"/>
      <c r="R1416" s="91"/>
      <c r="S1416" s="91"/>
    </row>
    <row r="1417" spans="1:19" customFormat="1" ht="76.5" x14ac:dyDescent="0.25">
      <c r="A1417" s="62" t="s">
        <v>1723</v>
      </c>
      <c r="B1417" s="7" t="s">
        <v>2684</v>
      </c>
      <c r="C1417" s="159" t="s">
        <v>2700</v>
      </c>
      <c r="D1417" s="10" t="s">
        <v>2696</v>
      </c>
      <c r="E1417" s="23" t="s">
        <v>1800</v>
      </c>
      <c r="F1417" s="30">
        <v>232</v>
      </c>
      <c r="G1417" s="23" t="s">
        <v>638</v>
      </c>
      <c r="H1417" s="23" t="s">
        <v>536</v>
      </c>
      <c r="I1417" s="23" t="s">
        <v>8</v>
      </c>
      <c r="J1417" s="88" t="s">
        <v>2689</v>
      </c>
      <c r="K1417" s="117"/>
      <c r="L1417" s="91"/>
      <c r="M1417" s="117"/>
      <c r="N1417" s="91"/>
      <c r="O1417" s="91"/>
      <c r="P1417" s="91"/>
      <c r="Q1417" s="91"/>
      <c r="R1417" s="91"/>
      <c r="S1417" s="91"/>
    </row>
    <row r="1418" spans="1:19" customFormat="1" ht="76.5" x14ac:dyDescent="0.25">
      <c r="A1418" s="62" t="s">
        <v>1723</v>
      </c>
      <c r="B1418" s="7" t="s">
        <v>2684</v>
      </c>
      <c r="C1418" s="159" t="s">
        <v>2700</v>
      </c>
      <c r="D1418" s="10" t="s">
        <v>2696</v>
      </c>
      <c r="E1418" s="23" t="s">
        <v>1800</v>
      </c>
      <c r="F1418" s="30">
        <v>242</v>
      </c>
      <c r="G1418" s="23" t="s">
        <v>638</v>
      </c>
      <c r="H1418" s="23" t="s">
        <v>549</v>
      </c>
      <c r="I1418" s="23" t="s">
        <v>8</v>
      </c>
      <c r="J1418" s="88" t="s">
        <v>2689</v>
      </c>
      <c r="K1418" s="117"/>
      <c r="L1418" s="91"/>
      <c r="M1418" s="117"/>
      <c r="N1418" s="91"/>
      <c r="O1418" s="91"/>
      <c r="P1418" s="91"/>
      <c r="Q1418" s="91"/>
      <c r="R1418" s="91"/>
      <c r="S1418" s="91"/>
    </row>
    <row r="1419" spans="1:19" customFormat="1" ht="89.25" x14ac:dyDescent="0.25">
      <c r="A1419" s="62" t="s">
        <v>1723</v>
      </c>
      <c r="B1419" s="7" t="s">
        <v>2684</v>
      </c>
      <c r="C1419" s="159" t="s">
        <v>2700</v>
      </c>
      <c r="D1419" s="10" t="s">
        <v>2696</v>
      </c>
      <c r="E1419" s="23" t="s">
        <v>1800</v>
      </c>
      <c r="F1419" s="23">
        <v>162</v>
      </c>
      <c r="G1419" s="23" t="s">
        <v>812</v>
      </c>
      <c r="H1419" s="23" t="s">
        <v>801</v>
      </c>
      <c r="I1419" s="23" t="s">
        <v>813</v>
      </c>
      <c r="J1419" s="88" t="s">
        <v>2689</v>
      </c>
      <c r="K1419" s="117"/>
      <c r="L1419" s="91"/>
      <c r="M1419" s="117"/>
      <c r="N1419" s="91"/>
      <c r="O1419" s="91"/>
      <c r="P1419" s="91"/>
      <c r="Q1419" s="91"/>
      <c r="R1419" s="91"/>
      <c r="S1419" s="91"/>
    </row>
    <row r="1420" spans="1:19" customFormat="1" ht="102" x14ac:dyDescent="0.25">
      <c r="A1420" s="62" t="s">
        <v>1723</v>
      </c>
      <c r="B1420" s="7" t="s">
        <v>2684</v>
      </c>
      <c r="C1420" s="159" t="s">
        <v>2700</v>
      </c>
      <c r="D1420" s="10" t="s">
        <v>2696</v>
      </c>
      <c r="E1420" s="23" t="s">
        <v>1800</v>
      </c>
      <c r="F1420" s="23">
        <v>163</v>
      </c>
      <c r="G1420" s="23" t="s">
        <v>814</v>
      </c>
      <c r="H1420" s="23" t="s">
        <v>815</v>
      </c>
      <c r="I1420" s="23" t="s">
        <v>796</v>
      </c>
      <c r="J1420" s="88" t="s">
        <v>2689</v>
      </c>
      <c r="K1420" s="117"/>
      <c r="L1420" s="91"/>
      <c r="M1420" s="117"/>
      <c r="N1420" s="91"/>
      <c r="O1420" s="91"/>
      <c r="P1420" s="91"/>
      <c r="Q1420" s="91"/>
      <c r="R1420" s="91"/>
      <c r="S1420" s="91"/>
    </row>
    <row r="1421" spans="1:19" customFormat="1" ht="76.5" x14ac:dyDescent="0.25">
      <c r="A1421" s="62" t="s">
        <v>1723</v>
      </c>
      <c r="B1421" s="7" t="s">
        <v>2684</v>
      </c>
      <c r="C1421" s="159" t="s">
        <v>2700</v>
      </c>
      <c r="D1421" s="10" t="s">
        <v>2696</v>
      </c>
      <c r="E1421" s="23" t="s">
        <v>1800</v>
      </c>
      <c r="F1421" s="30">
        <v>245</v>
      </c>
      <c r="G1421" s="23" t="s">
        <v>639</v>
      </c>
      <c r="H1421" s="23" t="s">
        <v>640</v>
      </c>
      <c r="I1421" s="23" t="s">
        <v>641</v>
      </c>
      <c r="J1421" s="88" t="s">
        <v>2689</v>
      </c>
      <c r="K1421" s="117"/>
      <c r="L1421" s="91"/>
      <c r="M1421" s="117"/>
      <c r="N1421" s="91"/>
      <c r="O1421" s="91"/>
      <c r="P1421" s="91"/>
      <c r="Q1421" s="91"/>
      <c r="R1421" s="91"/>
      <c r="S1421" s="91"/>
    </row>
    <row r="1422" spans="1:19" customFormat="1" ht="127.5" x14ac:dyDescent="0.25">
      <c r="A1422" s="62" t="s">
        <v>1723</v>
      </c>
      <c r="B1422" s="7" t="s">
        <v>2684</v>
      </c>
      <c r="C1422" s="159" t="s">
        <v>2700</v>
      </c>
      <c r="D1422" s="10" t="s">
        <v>2696</v>
      </c>
      <c r="E1422" s="23" t="s">
        <v>1800</v>
      </c>
      <c r="F1422" s="23">
        <v>165</v>
      </c>
      <c r="G1422" s="23" t="s">
        <v>816</v>
      </c>
      <c r="H1422" s="23" t="s">
        <v>817</v>
      </c>
      <c r="I1422" s="23" t="s">
        <v>438</v>
      </c>
      <c r="J1422" s="88" t="s">
        <v>2689</v>
      </c>
      <c r="K1422" s="117"/>
      <c r="L1422" s="91"/>
      <c r="M1422" s="117"/>
      <c r="N1422" s="91"/>
      <c r="O1422" s="91"/>
      <c r="P1422" s="91"/>
      <c r="Q1422" s="91"/>
      <c r="R1422" s="91"/>
      <c r="S1422" s="91"/>
    </row>
    <row r="1423" spans="1:19" customFormat="1" ht="114.75" x14ac:dyDescent="0.25">
      <c r="A1423" s="62" t="s">
        <v>1723</v>
      </c>
      <c r="B1423" s="7" t="s">
        <v>2684</v>
      </c>
      <c r="C1423" s="159" t="s">
        <v>2700</v>
      </c>
      <c r="D1423" s="10" t="s">
        <v>2696</v>
      </c>
      <c r="E1423" s="23" t="s">
        <v>1800</v>
      </c>
      <c r="F1423" s="23">
        <v>166</v>
      </c>
      <c r="G1423" s="23" t="s">
        <v>818</v>
      </c>
      <c r="H1423" s="23" t="s">
        <v>819</v>
      </c>
      <c r="I1423" s="23" t="s">
        <v>438</v>
      </c>
      <c r="J1423" s="88" t="s">
        <v>2689</v>
      </c>
      <c r="K1423" s="117"/>
      <c r="L1423" s="91"/>
      <c r="M1423" s="117"/>
      <c r="N1423" s="91"/>
      <c r="O1423" s="91"/>
      <c r="P1423" s="91"/>
      <c r="Q1423" s="91"/>
      <c r="R1423" s="91"/>
      <c r="S1423" s="91"/>
    </row>
    <row r="1424" spans="1:19" customFormat="1" ht="102" x14ac:dyDescent="0.25">
      <c r="A1424" s="62" t="s">
        <v>1723</v>
      </c>
      <c r="B1424" s="7" t="s">
        <v>2684</v>
      </c>
      <c r="C1424" s="159" t="s">
        <v>2700</v>
      </c>
      <c r="D1424" s="10" t="s">
        <v>2696</v>
      </c>
      <c r="E1424" s="23" t="s">
        <v>1800</v>
      </c>
      <c r="F1424" s="23">
        <v>167</v>
      </c>
      <c r="G1424" s="23" t="s">
        <v>820</v>
      </c>
      <c r="H1424" s="23" t="s">
        <v>821</v>
      </c>
      <c r="I1424" s="23" t="s">
        <v>438</v>
      </c>
      <c r="J1424" s="88" t="s">
        <v>2689</v>
      </c>
      <c r="K1424" s="117"/>
      <c r="L1424" s="91"/>
      <c r="M1424" s="117"/>
      <c r="N1424" s="91"/>
      <c r="O1424" s="91"/>
      <c r="P1424" s="91"/>
      <c r="Q1424" s="91"/>
      <c r="R1424" s="91"/>
      <c r="S1424" s="91"/>
    </row>
    <row r="1425" spans="1:19" customFormat="1" ht="204" x14ac:dyDescent="0.25">
      <c r="A1425" s="62" t="s">
        <v>1723</v>
      </c>
      <c r="B1425" s="7" t="s">
        <v>2684</v>
      </c>
      <c r="C1425" s="159" t="s">
        <v>2700</v>
      </c>
      <c r="D1425" s="10" t="s">
        <v>2696</v>
      </c>
      <c r="E1425" s="23" t="s">
        <v>1800</v>
      </c>
      <c r="F1425" s="23">
        <v>172</v>
      </c>
      <c r="G1425" s="23" t="s">
        <v>2694</v>
      </c>
      <c r="H1425" s="23" t="s">
        <v>824</v>
      </c>
      <c r="I1425" s="23" t="s">
        <v>637</v>
      </c>
      <c r="J1425" s="88" t="s">
        <v>2689</v>
      </c>
      <c r="K1425" s="117"/>
      <c r="L1425" s="91"/>
      <c r="M1425" s="117"/>
      <c r="N1425" s="91"/>
      <c r="O1425" s="91"/>
      <c r="P1425" s="91"/>
      <c r="Q1425" s="91"/>
      <c r="R1425" s="91"/>
      <c r="S1425" s="91"/>
    </row>
    <row r="1426" spans="1:19" customFormat="1" ht="76.5" x14ac:dyDescent="0.25">
      <c r="A1426" s="62" t="s">
        <v>1723</v>
      </c>
      <c r="B1426" s="7" t="s">
        <v>2684</v>
      </c>
      <c r="C1426" s="159" t="s">
        <v>2700</v>
      </c>
      <c r="D1426" s="10" t="s">
        <v>2696</v>
      </c>
      <c r="E1426" s="23" t="s">
        <v>1800</v>
      </c>
      <c r="F1426" s="30">
        <v>248</v>
      </c>
      <c r="G1426" s="23" t="s">
        <v>642</v>
      </c>
      <c r="H1426" s="23" t="s">
        <v>643</v>
      </c>
      <c r="I1426" s="23" t="s">
        <v>641</v>
      </c>
      <c r="J1426" s="88" t="s">
        <v>2689</v>
      </c>
      <c r="K1426" s="117"/>
      <c r="L1426" s="91"/>
      <c r="M1426" s="117"/>
      <c r="N1426" s="91"/>
      <c r="O1426" s="91"/>
      <c r="P1426" s="91"/>
      <c r="Q1426" s="91"/>
      <c r="R1426" s="91"/>
      <c r="S1426" s="91"/>
    </row>
    <row r="1427" spans="1:19" customFormat="1" ht="76.5" x14ac:dyDescent="0.25">
      <c r="A1427" s="62" t="s">
        <v>1723</v>
      </c>
      <c r="B1427" s="7" t="s">
        <v>2684</v>
      </c>
      <c r="C1427" s="159" t="s">
        <v>2700</v>
      </c>
      <c r="D1427" s="10" t="s">
        <v>2696</v>
      </c>
      <c r="E1427" s="23" t="s">
        <v>1800</v>
      </c>
      <c r="F1427" s="30">
        <v>249</v>
      </c>
      <c r="G1427" s="23" t="s">
        <v>607</v>
      </c>
      <c r="H1427" s="23" t="s">
        <v>2701</v>
      </c>
      <c r="I1427" s="23" t="s">
        <v>8</v>
      </c>
      <c r="J1427" s="88" t="s">
        <v>2689</v>
      </c>
      <c r="K1427" s="117"/>
      <c r="L1427" s="91"/>
      <c r="M1427" s="117"/>
      <c r="N1427" s="91"/>
      <c r="O1427" s="91"/>
      <c r="P1427" s="91"/>
      <c r="Q1427" s="91"/>
      <c r="R1427" s="91"/>
      <c r="S1427" s="91"/>
    </row>
    <row r="1428" spans="1:19" customFormat="1" ht="76.5" x14ac:dyDescent="0.25">
      <c r="A1428" s="62" t="s">
        <v>1723</v>
      </c>
      <c r="B1428" s="7" t="s">
        <v>2684</v>
      </c>
      <c r="C1428" s="159" t="s">
        <v>2700</v>
      </c>
      <c r="D1428" s="10" t="s">
        <v>2696</v>
      </c>
      <c r="E1428" s="23" t="s">
        <v>1800</v>
      </c>
      <c r="F1428" s="30">
        <v>261</v>
      </c>
      <c r="G1428" s="23" t="s">
        <v>551</v>
      </c>
      <c r="H1428" s="23" t="s">
        <v>644</v>
      </c>
      <c r="I1428" s="23" t="s">
        <v>583</v>
      </c>
      <c r="J1428" s="88" t="s">
        <v>2689</v>
      </c>
      <c r="K1428" s="117"/>
      <c r="L1428" s="91"/>
      <c r="M1428" s="117"/>
      <c r="N1428" s="91"/>
      <c r="O1428" s="91"/>
      <c r="P1428" s="91"/>
      <c r="Q1428" s="91"/>
      <c r="R1428" s="91"/>
      <c r="S1428" s="91"/>
    </row>
    <row r="1429" spans="1:19" customFormat="1" ht="76.5" x14ac:dyDescent="0.25">
      <c r="A1429" s="62" t="s">
        <v>1723</v>
      </c>
      <c r="B1429" s="7" t="s">
        <v>2684</v>
      </c>
      <c r="C1429" s="159" t="s">
        <v>2700</v>
      </c>
      <c r="D1429" s="10" t="s">
        <v>2696</v>
      </c>
      <c r="E1429" s="23" t="s">
        <v>1800</v>
      </c>
      <c r="F1429" s="23">
        <v>176</v>
      </c>
      <c r="G1429" s="23" t="s">
        <v>615</v>
      </c>
      <c r="H1429" s="23" t="s">
        <v>616</v>
      </c>
      <c r="I1429" s="23" t="s">
        <v>2086</v>
      </c>
      <c r="J1429" s="88" t="s">
        <v>2689</v>
      </c>
      <c r="K1429" s="117"/>
      <c r="L1429" s="91"/>
      <c r="M1429" s="117"/>
      <c r="N1429" s="91"/>
      <c r="O1429" s="91"/>
      <c r="P1429" s="91"/>
      <c r="Q1429" s="91"/>
      <c r="R1429" s="91"/>
      <c r="S1429" s="91"/>
    </row>
    <row r="1430" spans="1:19" customFormat="1" ht="76.5" x14ac:dyDescent="0.25">
      <c r="A1430" s="62" t="s">
        <v>1723</v>
      </c>
      <c r="B1430" s="7" t="s">
        <v>2684</v>
      </c>
      <c r="C1430" s="159" t="s">
        <v>2700</v>
      </c>
      <c r="D1430" s="10" t="s">
        <v>2696</v>
      </c>
      <c r="E1430" s="23" t="s">
        <v>1800</v>
      </c>
      <c r="F1430" s="23">
        <v>178</v>
      </c>
      <c r="G1430" s="23" t="s">
        <v>619</v>
      </c>
      <c r="H1430" s="23" t="s">
        <v>620</v>
      </c>
      <c r="I1430" s="23" t="s">
        <v>637</v>
      </c>
      <c r="J1430" s="88" t="s">
        <v>2689</v>
      </c>
      <c r="K1430" s="117"/>
      <c r="L1430" s="91"/>
      <c r="M1430" s="117"/>
      <c r="N1430" s="91"/>
      <c r="O1430" s="91"/>
      <c r="P1430" s="91"/>
      <c r="Q1430" s="91"/>
      <c r="R1430" s="91"/>
      <c r="S1430" s="91"/>
    </row>
    <row r="1431" spans="1:19" customFormat="1" ht="76.5" x14ac:dyDescent="0.25">
      <c r="A1431" s="62" t="s">
        <v>1723</v>
      </c>
      <c r="B1431" s="7" t="s">
        <v>2684</v>
      </c>
      <c r="C1431" s="159" t="s">
        <v>2700</v>
      </c>
      <c r="D1431" s="10" t="s">
        <v>2696</v>
      </c>
      <c r="E1431" s="23" t="s">
        <v>1800</v>
      </c>
      <c r="F1431" s="30">
        <v>265</v>
      </c>
      <c r="G1431" s="23" t="s">
        <v>551</v>
      </c>
      <c r="H1431" s="23" t="s">
        <v>645</v>
      </c>
      <c r="I1431" s="23" t="s">
        <v>646</v>
      </c>
      <c r="J1431" s="88" t="s">
        <v>2689</v>
      </c>
      <c r="K1431" s="117"/>
      <c r="L1431" s="91"/>
      <c r="M1431" s="117"/>
      <c r="N1431" s="91"/>
      <c r="O1431" s="91"/>
      <c r="P1431" s="91"/>
      <c r="Q1431" s="91"/>
      <c r="R1431" s="91"/>
      <c r="S1431" s="91"/>
    </row>
    <row r="1432" spans="1:19" customFormat="1" ht="76.5" x14ac:dyDescent="0.25">
      <c r="A1432" s="62" t="s">
        <v>1723</v>
      </c>
      <c r="B1432" s="7" t="s">
        <v>2684</v>
      </c>
      <c r="C1432" s="159" t="s">
        <v>2700</v>
      </c>
      <c r="D1432" s="10" t="s">
        <v>2696</v>
      </c>
      <c r="E1432" s="23" t="s">
        <v>1800</v>
      </c>
      <c r="F1432" s="30">
        <v>267</v>
      </c>
      <c r="G1432" s="23" t="s">
        <v>551</v>
      </c>
      <c r="H1432" s="23" t="s">
        <v>613</v>
      </c>
      <c r="I1432" s="23" t="s">
        <v>557</v>
      </c>
      <c r="J1432" s="88" t="s">
        <v>2689</v>
      </c>
      <c r="K1432" s="117"/>
      <c r="L1432" s="91"/>
      <c r="M1432" s="117"/>
      <c r="N1432" s="91"/>
      <c r="O1432" s="91"/>
      <c r="P1432" s="91"/>
      <c r="Q1432" s="91"/>
      <c r="R1432" s="91"/>
      <c r="S1432" s="91"/>
    </row>
    <row r="1433" spans="1:19" customFormat="1" ht="76.5" x14ac:dyDescent="0.25">
      <c r="A1433" s="62" t="s">
        <v>1723</v>
      </c>
      <c r="B1433" s="7" t="s">
        <v>2684</v>
      </c>
      <c r="C1433" s="159" t="s">
        <v>2700</v>
      </c>
      <c r="D1433" s="10" t="s">
        <v>2696</v>
      </c>
      <c r="E1433" s="23" t="s">
        <v>1800</v>
      </c>
      <c r="F1433" s="30">
        <v>277</v>
      </c>
      <c r="G1433" s="23" t="s">
        <v>551</v>
      </c>
      <c r="H1433" s="23" t="s">
        <v>647</v>
      </c>
      <c r="I1433" s="23" t="s">
        <v>648</v>
      </c>
      <c r="J1433" s="88" t="s">
        <v>2689</v>
      </c>
      <c r="K1433" s="117"/>
      <c r="L1433" s="91"/>
      <c r="M1433" s="117"/>
      <c r="N1433" s="91"/>
      <c r="O1433" s="91"/>
      <c r="P1433" s="91"/>
      <c r="Q1433" s="91"/>
      <c r="R1433" s="91"/>
      <c r="S1433" s="91"/>
    </row>
    <row r="1434" spans="1:19" customFormat="1" ht="76.5" x14ac:dyDescent="0.25">
      <c r="A1434" s="62" t="s">
        <v>1723</v>
      </c>
      <c r="B1434" s="7" t="s">
        <v>2684</v>
      </c>
      <c r="C1434" s="159" t="s">
        <v>2700</v>
      </c>
      <c r="D1434" s="10" t="s">
        <v>2696</v>
      </c>
      <c r="E1434" s="23" t="s">
        <v>1800</v>
      </c>
      <c r="F1434" s="30">
        <v>283</v>
      </c>
      <c r="G1434" s="23" t="s">
        <v>649</v>
      </c>
      <c r="H1434" s="23" t="s">
        <v>650</v>
      </c>
      <c r="I1434" s="23" t="s">
        <v>8</v>
      </c>
      <c r="J1434" s="88" t="s">
        <v>2689</v>
      </c>
      <c r="K1434" s="117"/>
      <c r="L1434" s="91"/>
      <c r="M1434" s="117"/>
      <c r="N1434" s="91"/>
      <c r="O1434" s="91"/>
      <c r="P1434" s="91"/>
      <c r="Q1434" s="91"/>
      <c r="R1434" s="91"/>
      <c r="S1434" s="91"/>
    </row>
    <row r="1435" spans="1:19" customFormat="1" ht="140.25" x14ac:dyDescent="0.25">
      <c r="A1435" s="62" t="s">
        <v>1723</v>
      </c>
      <c r="B1435" s="7" t="s">
        <v>2684</v>
      </c>
      <c r="C1435" s="159" t="s">
        <v>2700</v>
      </c>
      <c r="D1435" s="10" t="s">
        <v>2696</v>
      </c>
      <c r="E1435" s="23" t="s">
        <v>1800</v>
      </c>
      <c r="F1435" s="23">
        <v>181</v>
      </c>
      <c r="G1435" s="23" t="s">
        <v>728</v>
      </c>
      <c r="H1435" s="23" t="s">
        <v>729</v>
      </c>
      <c r="I1435" s="23" t="s">
        <v>528</v>
      </c>
      <c r="J1435" s="88" t="s">
        <v>2689</v>
      </c>
      <c r="K1435" s="117"/>
      <c r="L1435" s="91"/>
      <c r="M1435" s="117"/>
      <c r="N1435" s="91"/>
      <c r="O1435" s="91"/>
      <c r="P1435" s="91"/>
      <c r="Q1435" s="91"/>
      <c r="R1435" s="91"/>
      <c r="S1435" s="91"/>
    </row>
    <row r="1436" spans="1:19" customFormat="1" ht="76.5" x14ac:dyDescent="0.25">
      <c r="A1436" s="62" t="s">
        <v>1723</v>
      </c>
      <c r="B1436" s="7" t="s">
        <v>2684</v>
      </c>
      <c r="C1436" s="159" t="s">
        <v>2700</v>
      </c>
      <c r="D1436" s="10" t="s">
        <v>2696</v>
      </c>
      <c r="E1436" s="23" t="s">
        <v>1800</v>
      </c>
      <c r="F1436" s="30">
        <v>295</v>
      </c>
      <c r="G1436" s="23" t="s">
        <v>651</v>
      </c>
      <c r="H1436" s="23" t="s">
        <v>566</v>
      </c>
      <c r="I1436" s="23" t="s">
        <v>8</v>
      </c>
      <c r="J1436" s="88" t="s">
        <v>2689</v>
      </c>
      <c r="K1436" s="117"/>
      <c r="L1436" s="91"/>
      <c r="M1436" s="117"/>
      <c r="N1436" s="91"/>
      <c r="O1436" s="91"/>
      <c r="P1436" s="91"/>
      <c r="Q1436" s="91"/>
      <c r="R1436" s="91"/>
      <c r="S1436" s="91"/>
    </row>
    <row r="1437" spans="1:19" customFormat="1" ht="76.5" x14ac:dyDescent="0.25">
      <c r="A1437" s="62" t="s">
        <v>1723</v>
      </c>
      <c r="B1437" s="7" t="s">
        <v>2684</v>
      </c>
      <c r="C1437" s="159" t="s">
        <v>2700</v>
      </c>
      <c r="D1437" s="10" t="s">
        <v>2696</v>
      </c>
      <c r="E1437" s="23" t="s">
        <v>1800</v>
      </c>
      <c r="F1437" s="30">
        <v>474</v>
      </c>
      <c r="G1437" s="23" t="s">
        <v>652</v>
      </c>
      <c r="H1437" s="23" t="s">
        <v>653</v>
      </c>
      <c r="I1437" s="23" t="s">
        <v>641</v>
      </c>
      <c r="J1437" s="88" t="s">
        <v>2689</v>
      </c>
      <c r="K1437" s="117"/>
      <c r="L1437" s="91"/>
      <c r="M1437" s="117"/>
      <c r="N1437" s="91"/>
      <c r="O1437" s="91"/>
      <c r="P1437" s="91"/>
      <c r="Q1437" s="91"/>
      <c r="R1437" s="91"/>
      <c r="S1437" s="91"/>
    </row>
    <row r="1438" spans="1:19" customFormat="1" ht="293.25" x14ac:dyDescent="0.25">
      <c r="A1438" s="62" t="s">
        <v>1723</v>
      </c>
      <c r="B1438" s="7" t="s">
        <v>2684</v>
      </c>
      <c r="C1438" s="159" t="s">
        <v>2700</v>
      </c>
      <c r="D1438" s="10" t="s">
        <v>2696</v>
      </c>
      <c r="E1438" s="23" t="s">
        <v>1800</v>
      </c>
      <c r="F1438" s="30">
        <v>544</v>
      </c>
      <c r="G1438" s="23" t="s">
        <v>654</v>
      </c>
      <c r="H1438" s="23" t="s">
        <v>655</v>
      </c>
      <c r="I1438" s="23" t="s">
        <v>656</v>
      </c>
      <c r="J1438" s="88" t="s">
        <v>2689</v>
      </c>
      <c r="K1438" s="117"/>
      <c r="L1438" s="91"/>
      <c r="M1438" s="117"/>
      <c r="N1438" s="91"/>
      <c r="O1438" s="91"/>
      <c r="P1438" s="91"/>
      <c r="Q1438" s="91"/>
      <c r="R1438" s="91"/>
      <c r="S1438" s="91"/>
    </row>
    <row r="1439" spans="1:19" customFormat="1" ht="76.5" x14ac:dyDescent="0.25">
      <c r="A1439" s="62" t="s">
        <v>1723</v>
      </c>
      <c r="B1439" s="7" t="s">
        <v>2684</v>
      </c>
      <c r="C1439" s="159" t="s">
        <v>2700</v>
      </c>
      <c r="D1439" s="10" t="s">
        <v>2696</v>
      </c>
      <c r="E1439" s="23" t="s">
        <v>1800</v>
      </c>
      <c r="F1439" s="30">
        <v>625</v>
      </c>
      <c r="G1439" s="23" t="s">
        <v>657</v>
      </c>
      <c r="H1439" s="23" t="s">
        <v>658</v>
      </c>
      <c r="I1439" s="23" t="s">
        <v>8</v>
      </c>
      <c r="J1439" s="88" t="s">
        <v>2689</v>
      </c>
      <c r="K1439" s="117"/>
      <c r="L1439" s="91"/>
      <c r="M1439" s="117"/>
      <c r="N1439" s="91"/>
      <c r="O1439" s="91"/>
      <c r="P1439" s="91"/>
      <c r="Q1439" s="91"/>
      <c r="R1439" s="91"/>
      <c r="S1439" s="91"/>
    </row>
    <row r="1440" spans="1:19" customFormat="1" ht="76.5" x14ac:dyDescent="0.25">
      <c r="A1440" s="62" t="s">
        <v>1723</v>
      </c>
      <c r="B1440" s="7" t="s">
        <v>2684</v>
      </c>
      <c r="C1440" s="159" t="s">
        <v>2700</v>
      </c>
      <c r="D1440" s="10" t="s">
        <v>2696</v>
      </c>
      <c r="E1440" s="23" t="s">
        <v>1800</v>
      </c>
      <c r="F1440" s="30">
        <v>628</v>
      </c>
      <c r="G1440" s="23" t="s">
        <v>577</v>
      </c>
      <c r="H1440" s="23" t="s">
        <v>578</v>
      </c>
      <c r="I1440" s="23" t="s">
        <v>659</v>
      </c>
      <c r="J1440" s="88" t="s">
        <v>2689</v>
      </c>
      <c r="K1440" s="117"/>
      <c r="L1440" s="91"/>
      <c r="M1440" s="117"/>
      <c r="N1440" s="91"/>
      <c r="O1440" s="91"/>
      <c r="P1440" s="91"/>
      <c r="Q1440" s="91"/>
      <c r="R1440" s="91"/>
      <c r="S1440" s="91"/>
    </row>
    <row r="1441" spans="1:19" customFormat="1" ht="76.5" x14ac:dyDescent="0.25">
      <c r="A1441" s="62" t="s">
        <v>1723</v>
      </c>
      <c r="B1441" s="7" t="s">
        <v>2684</v>
      </c>
      <c r="C1441" s="159" t="s">
        <v>2700</v>
      </c>
      <c r="D1441" s="10" t="s">
        <v>2696</v>
      </c>
      <c r="E1441" s="23" t="s">
        <v>1800</v>
      </c>
      <c r="F1441" s="30">
        <v>630</v>
      </c>
      <c r="G1441" s="23" t="s">
        <v>660</v>
      </c>
      <c r="H1441" s="23" t="s">
        <v>661</v>
      </c>
      <c r="I1441" s="23" t="s">
        <v>575</v>
      </c>
      <c r="J1441" s="88" t="s">
        <v>2689</v>
      </c>
      <c r="K1441" s="117"/>
      <c r="L1441" s="91"/>
      <c r="M1441" s="117"/>
      <c r="N1441" s="91"/>
      <c r="O1441" s="91"/>
      <c r="P1441" s="91"/>
      <c r="Q1441" s="91"/>
      <c r="R1441" s="91"/>
      <c r="S1441" s="91"/>
    </row>
    <row r="1442" spans="1:19" customFormat="1" ht="76.5" x14ac:dyDescent="0.25">
      <c r="A1442" s="62" t="s">
        <v>1723</v>
      </c>
      <c r="B1442" s="7" t="s">
        <v>2684</v>
      </c>
      <c r="C1442" s="159" t="s">
        <v>2700</v>
      </c>
      <c r="D1442" s="10" t="s">
        <v>2696</v>
      </c>
      <c r="E1442" s="23" t="s">
        <v>1800</v>
      </c>
      <c r="F1442" s="30">
        <v>631</v>
      </c>
      <c r="G1442" s="23" t="s">
        <v>662</v>
      </c>
      <c r="H1442" s="23" t="s">
        <v>351</v>
      </c>
      <c r="I1442" s="23" t="s">
        <v>8</v>
      </c>
      <c r="J1442" s="88" t="s">
        <v>2689</v>
      </c>
      <c r="K1442" s="117"/>
      <c r="L1442" s="91"/>
      <c r="M1442" s="117"/>
      <c r="N1442" s="91"/>
      <c r="O1442" s="91"/>
      <c r="P1442" s="91"/>
      <c r="Q1442" s="91"/>
      <c r="R1442" s="91"/>
      <c r="S1442" s="91"/>
    </row>
    <row r="1443" spans="1:19" customFormat="1" ht="76.5" x14ac:dyDescent="0.25">
      <c r="A1443" s="62" t="s">
        <v>1723</v>
      </c>
      <c r="B1443" s="7" t="s">
        <v>2684</v>
      </c>
      <c r="C1443" s="159" t="s">
        <v>2700</v>
      </c>
      <c r="D1443" s="10" t="s">
        <v>2696</v>
      </c>
      <c r="E1443" s="23" t="s">
        <v>1800</v>
      </c>
      <c r="F1443" s="30">
        <v>632</v>
      </c>
      <c r="G1443" s="23" t="s">
        <v>663</v>
      </c>
      <c r="H1443" s="23" t="s">
        <v>664</v>
      </c>
      <c r="I1443" s="23" t="s">
        <v>8</v>
      </c>
      <c r="J1443" s="88" t="s">
        <v>2689</v>
      </c>
      <c r="K1443" s="117"/>
      <c r="L1443" s="91"/>
      <c r="M1443" s="117"/>
      <c r="N1443" s="91"/>
      <c r="O1443" s="91"/>
      <c r="P1443" s="91"/>
      <c r="Q1443" s="91"/>
      <c r="R1443" s="91"/>
      <c r="S1443" s="91"/>
    </row>
    <row r="1444" spans="1:19" customFormat="1" ht="76.5" x14ac:dyDescent="0.25">
      <c r="A1444" s="62" t="s">
        <v>1723</v>
      </c>
      <c r="B1444" s="7" t="s">
        <v>2684</v>
      </c>
      <c r="C1444" s="159" t="s">
        <v>2700</v>
      </c>
      <c r="D1444" s="10" t="s">
        <v>2696</v>
      </c>
      <c r="E1444" s="23" t="s">
        <v>1800</v>
      </c>
      <c r="F1444" s="30">
        <v>633</v>
      </c>
      <c r="G1444" s="23" t="s">
        <v>573</v>
      </c>
      <c r="H1444" s="23" t="s">
        <v>665</v>
      </c>
      <c r="I1444" s="23" t="s">
        <v>666</v>
      </c>
      <c r="J1444" s="88" t="s">
        <v>2689</v>
      </c>
      <c r="K1444" s="117"/>
      <c r="L1444" s="91"/>
      <c r="M1444" s="117"/>
      <c r="N1444" s="91"/>
      <c r="O1444" s="91"/>
      <c r="P1444" s="91"/>
      <c r="Q1444" s="91"/>
      <c r="R1444" s="91"/>
      <c r="S1444" s="91"/>
    </row>
    <row r="1445" spans="1:19" customFormat="1" ht="76.5" x14ac:dyDescent="0.25">
      <c r="A1445" s="62" t="s">
        <v>1723</v>
      </c>
      <c r="B1445" s="7" t="s">
        <v>2684</v>
      </c>
      <c r="C1445" s="159" t="s">
        <v>2700</v>
      </c>
      <c r="D1445" s="10" t="s">
        <v>2696</v>
      </c>
      <c r="E1445" s="23" t="s">
        <v>1800</v>
      </c>
      <c r="F1445" s="30">
        <v>693</v>
      </c>
      <c r="G1445" s="23" t="s">
        <v>667</v>
      </c>
      <c r="H1445" s="23" t="s">
        <v>668</v>
      </c>
      <c r="I1445" s="23" t="s">
        <v>656</v>
      </c>
      <c r="J1445" s="88" t="s">
        <v>2689</v>
      </c>
      <c r="K1445" s="117"/>
      <c r="L1445" s="91"/>
      <c r="M1445" s="117"/>
      <c r="N1445" s="91"/>
      <c r="O1445" s="91"/>
      <c r="P1445" s="91"/>
      <c r="Q1445" s="91"/>
      <c r="R1445" s="91"/>
      <c r="S1445" s="91"/>
    </row>
    <row r="1446" spans="1:19" customFormat="1" ht="76.5" x14ac:dyDescent="0.25">
      <c r="A1446" s="62" t="s">
        <v>1723</v>
      </c>
      <c r="B1446" s="7" t="s">
        <v>2684</v>
      </c>
      <c r="C1446" s="159" t="s">
        <v>2700</v>
      </c>
      <c r="D1446" s="10" t="s">
        <v>2696</v>
      </c>
      <c r="E1446" s="23" t="s">
        <v>1800</v>
      </c>
      <c r="F1446" s="30" t="s">
        <v>669</v>
      </c>
      <c r="G1446" s="23" t="s">
        <v>581</v>
      </c>
      <c r="H1446" s="23" t="s">
        <v>670</v>
      </c>
      <c r="I1446" s="23" t="s">
        <v>671</v>
      </c>
      <c r="J1446" s="88" t="s">
        <v>2689</v>
      </c>
      <c r="K1446" s="117"/>
      <c r="L1446" s="91"/>
      <c r="M1446" s="117"/>
      <c r="N1446" s="91"/>
      <c r="O1446" s="91"/>
      <c r="P1446" s="91"/>
      <c r="Q1446" s="91"/>
      <c r="R1446" s="91"/>
      <c r="S1446" s="91"/>
    </row>
    <row r="1447" spans="1:19" customFormat="1" ht="76.5" x14ac:dyDescent="0.25">
      <c r="A1447" s="62" t="s">
        <v>1723</v>
      </c>
      <c r="B1447" s="7" t="s">
        <v>2684</v>
      </c>
      <c r="C1447" s="159" t="s">
        <v>2700</v>
      </c>
      <c r="D1447" s="10" t="s">
        <v>2696</v>
      </c>
      <c r="E1447" s="23" t="s">
        <v>1800</v>
      </c>
      <c r="F1447" s="30" t="s">
        <v>672</v>
      </c>
      <c r="G1447" s="23" t="s">
        <v>581</v>
      </c>
      <c r="H1447" s="23" t="s">
        <v>673</v>
      </c>
      <c r="I1447" s="23" t="s">
        <v>8</v>
      </c>
      <c r="J1447" s="88" t="s">
        <v>2689</v>
      </c>
      <c r="K1447" s="117"/>
      <c r="L1447" s="91"/>
      <c r="M1447" s="117"/>
      <c r="N1447" s="91"/>
      <c r="O1447" s="91"/>
      <c r="P1447" s="91"/>
      <c r="Q1447" s="91"/>
      <c r="R1447" s="91"/>
      <c r="S1447" s="91"/>
    </row>
    <row r="1448" spans="1:19" customFormat="1" ht="76.5" x14ac:dyDescent="0.25">
      <c r="A1448" s="62" t="s">
        <v>1723</v>
      </c>
      <c r="B1448" s="7" t="s">
        <v>2684</v>
      </c>
      <c r="C1448" s="159" t="s">
        <v>2700</v>
      </c>
      <c r="D1448" s="10" t="s">
        <v>2696</v>
      </c>
      <c r="E1448" s="23" t="s">
        <v>1800</v>
      </c>
      <c r="F1448" s="30" t="s">
        <v>674</v>
      </c>
      <c r="G1448" s="23" t="s">
        <v>674</v>
      </c>
      <c r="H1448" s="23" t="s">
        <v>674</v>
      </c>
      <c r="I1448" s="23" t="s">
        <v>431</v>
      </c>
      <c r="J1448" s="88" t="s">
        <v>2689</v>
      </c>
      <c r="K1448" s="117"/>
      <c r="L1448" s="91"/>
      <c r="M1448" s="117"/>
      <c r="N1448" s="91"/>
      <c r="O1448" s="91"/>
      <c r="P1448" s="91"/>
      <c r="Q1448" s="91"/>
      <c r="R1448" s="91"/>
      <c r="S1448" s="91"/>
    </row>
    <row r="1449" spans="1:19" customFormat="1" ht="76.5" x14ac:dyDescent="0.25">
      <c r="A1449" s="62" t="s">
        <v>1723</v>
      </c>
      <c r="B1449" s="7" t="s">
        <v>2684</v>
      </c>
      <c r="C1449" s="159" t="s">
        <v>2700</v>
      </c>
      <c r="D1449" s="10" t="s">
        <v>2696</v>
      </c>
      <c r="E1449" s="23" t="s">
        <v>1800</v>
      </c>
      <c r="F1449" s="30" t="s">
        <v>675</v>
      </c>
      <c r="G1449" s="23" t="s">
        <v>675</v>
      </c>
      <c r="H1449" s="23" t="s">
        <v>675</v>
      </c>
      <c r="I1449" s="23" t="s">
        <v>431</v>
      </c>
      <c r="J1449" s="88" t="s">
        <v>2689</v>
      </c>
      <c r="K1449" s="117"/>
      <c r="L1449" s="91"/>
      <c r="M1449" s="117"/>
      <c r="N1449" s="91"/>
      <c r="O1449" s="91"/>
      <c r="P1449" s="91"/>
      <c r="Q1449" s="91"/>
      <c r="R1449" s="91"/>
      <c r="S1449" s="91"/>
    </row>
    <row r="1450" spans="1:19" customFormat="1" ht="76.5" x14ac:dyDescent="0.25">
      <c r="A1450" s="62" t="s">
        <v>1723</v>
      </c>
      <c r="B1450" s="7" t="s">
        <v>2684</v>
      </c>
      <c r="C1450" s="159" t="s">
        <v>2700</v>
      </c>
      <c r="D1450" s="10" t="s">
        <v>2696</v>
      </c>
      <c r="E1450" s="23" t="s">
        <v>1800</v>
      </c>
      <c r="F1450" s="30" t="s">
        <v>676</v>
      </c>
      <c r="G1450" s="23" t="s">
        <v>676</v>
      </c>
      <c r="H1450" s="23" t="s">
        <v>676</v>
      </c>
      <c r="I1450" s="23" t="s">
        <v>431</v>
      </c>
      <c r="J1450" s="88" t="s">
        <v>2689</v>
      </c>
      <c r="K1450" s="117"/>
      <c r="L1450" s="91"/>
      <c r="M1450" s="117"/>
      <c r="N1450" s="91"/>
      <c r="O1450" s="91"/>
      <c r="P1450" s="91"/>
      <c r="Q1450" s="91"/>
      <c r="R1450" s="91"/>
      <c r="S1450" s="91"/>
    </row>
    <row r="1451" spans="1:19" customFormat="1" ht="76.5" x14ac:dyDescent="0.25">
      <c r="A1451" s="62" t="s">
        <v>1723</v>
      </c>
      <c r="B1451" s="7" t="s">
        <v>2684</v>
      </c>
      <c r="C1451" s="159" t="s">
        <v>2700</v>
      </c>
      <c r="D1451" s="10" t="s">
        <v>2696</v>
      </c>
      <c r="E1451" s="23" t="s">
        <v>1800</v>
      </c>
      <c r="F1451" s="30" t="s">
        <v>677</v>
      </c>
      <c r="G1451" s="23" t="s">
        <v>677</v>
      </c>
      <c r="H1451" s="23" t="s">
        <v>677</v>
      </c>
      <c r="I1451" s="23" t="s">
        <v>431</v>
      </c>
      <c r="J1451" s="88" t="s">
        <v>2689</v>
      </c>
      <c r="K1451" s="117"/>
      <c r="L1451" s="91"/>
      <c r="M1451" s="117"/>
      <c r="N1451" s="91"/>
      <c r="O1451" s="91"/>
      <c r="P1451" s="91"/>
      <c r="Q1451" s="91"/>
      <c r="R1451" s="91"/>
      <c r="S1451" s="91"/>
    </row>
    <row r="1452" spans="1:19" customFormat="1" ht="76.5" x14ac:dyDescent="0.25">
      <c r="A1452" s="62" t="s">
        <v>1723</v>
      </c>
      <c r="B1452" s="7" t="s">
        <v>2684</v>
      </c>
      <c r="C1452" s="159" t="s">
        <v>2700</v>
      </c>
      <c r="D1452" s="10" t="s">
        <v>2696</v>
      </c>
      <c r="E1452" s="23" t="s">
        <v>1800</v>
      </c>
      <c r="F1452" s="23">
        <v>217</v>
      </c>
      <c r="G1452" s="23" t="s">
        <v>2075</v>
      </c>
      <c r="H1452" s="23" t="s">
        <v>2076</v>
      </c>
      <c r="I1452" s="23" t="s">
        <v>583</v>
      </c>
      <c r="J1452" s="88" t="s">
        <v>2689</v>
      </c>
      <c r="K1452" s="117"/>
      <c r="L1452" s="91"/>
      <c r="M1452" s="117"/>
      <c r="N1452" s="91"/>
      <c r="O1452" s="91"/>
      <c r="P1452" s="91"/>
      <c r="Q1452" s="91"/>
      <c r="R1452" s="91"/>
      <c r="S1452" s="91"/>
    </row>
    <row r="1453" spans="1:19" customFormat="1" ht="76.5" x14ac:dyDescent="0.25">
      <c r="A1453" s="62" t="s">
        <v>1723</v>
      </c>
      <c r="B1453" s="7" t="s">
        <v>2684</v>
      </c>
      <c r="C1453" s="159" t="s">
        <v>2700</v>
      </c>
      <c r="D1453" s="10" t="s">
        <v>2696</v>
      </c>
      <c r="E1453" s="23" t="s">
        <v>1800</v>
      </c>
      <c r="F1453" s="30" t="s">
        <v>678</v>
      </c>
      <c r="G1453" s="23" t="s">
        <v>678</v>
      </c>
      <c r="H1453" s="23" t="s">
        <v>678</v>
      </c>
      <c r="I1453" s="23" t="s">
        <v>431</v>
      </c>
      <c r="J1453" s="88" t="s">
        <v>2689</v>
      </c>
      <c r="K1453" s="117"/>
      <c r="L1453" s="91"/>
      <c r="M1453" s="117"/>
      <c r="N1453" s="91"/>
      <c r="O1453" s="91"/>
      <c r="P1453" s="91"/>
      <c r="Q1453" s="91"/>
      <c r="R1453" s="91"/>
      <c r="S1453" s="91"/>
    </row>
    <row r="1454" spans="1:19" customFormat="1" ht="76.5" x14ac:dyDescent="0.25">
      <c r="A1454" s="62" t="s">
        <v>1723</v>
      </c>
      <c r="B1454" s="7" t="s">
        <v>2684</v>
      </c>
      <c r="C1454" s="159" t="s">
        <v>2700</v>
      </c>
      <c r="D1454" s="10" t="s">
        <v>2696</v>
      </c>
      <c r="E1454" s="23" t="s">
        <v>1800</v>
      </c>
      <c r="F1454" s="30" t="s">
        <v>679</v>
      </c>
      <c r="G1454" s="23" t="s">
        <v>679</v>
      </c>
      <c r="H1454" s="23" t="s">
        <v>679</v>
      </c>
      <c r="I1454" s="23" t="s">
        <v>431</v>
      </c>
      <c r="J1454" s="88" t="s">
        <v>2689</v>
      </c>
      <c r="K1454" s="117"/>
      <c r="L1454" s="91"/>
      <c r="M1454" s="117"/>
      <c r="N1454" s="91"/>
      <c r="O1454" s="91"/>
      <c r="P1454" s="91"/>
      <c r="Q1454" s="91"/>
      <c r="R1454" s="91"/>
      <c r="S1454" s="91"/>
    </row>
    <row r="1455" spans="1:19" customFormat="1" ht="76.5" x14ac:dyDescent="0.25">
      <c r="A1455" s="62" t="s">
        <v>1723</v>
      </c>
      <c r="B1455" s="7" t="s">
        <v>2684</v>
      </c>
      <c r="C1455" s="159" t="s">
        <v>2700</v>
      </c>
      <c r="D1455" s="10" t="s">
        <v>2696</v>
      </c>
      <c r="E1455" s="23" t="s">
        <v>1800</v>
      </c>
      <c r="F1455" s="23">
        <v>220</v>
      </c>
      <c r="G1455" s="23" t="s">
        <v>2075</v>
      </c>
      <c r="H1455" s="23" t="s">
        <v>2077</v>
      </c>
      <c r="I1455" s="23" t="s">
        <v>583</v>
      </c>
      <c r="J1455" s="88" t="s">
        <v>2689</v>
      </c>
      <c r="K1455" s="117"/>
      <c r="L1455" s="91"/>
      <c r="M1455" s="117"/>
      <c r="N1455" s="91"/>
      <c r="O1455" s="91"/>
      <c r="P1455" s="91"/>
      <c r="Q1455" s="91"/>
      <c r="R1455" s="91"/>
      <c r="S1455" s="91"/>
    </row>
    <row r="1456" spans="1:19" customFormat="1" ht="76.5" x14ac:dyDescent="0.25">
      <c r="A1456" s="62" t="s">
        <v>1723</v>
      </c>
      <c r="B1456" s="7" t="s">
        <v>2684</v>
      </c>
      <c r="C1456" s="159" t="s">
        <v>2700</v>
      </c>
      <c r="D1456" s="10" t="s">
        <v>2696</v>
      </c>
      <c r="E1456" s="23" t="s">
        <v>1800</v>
      </c>
      <c r="F1456" s="23">
        <v>221</v>
      </c>
      <c r="G1456" s="23" t="s">
        <v>2075</v>
      </c>
      <c r="H1456" s="23" t="s">
        <v>2078</v>
      </c>
      <c r="I1456" s="23" t="s">
        <v>703</v>
      </c>
      <c r="J1456" s="88" t="s">
        <v>2689</v>
      </c>
      <c r="K1456" s="117"/>
      <c r="L1456" s="91"/>
      <c r="M1456" s="117"/>
      <c r="N1456" s="91"/>
      <c r="O1456" s="91"/>
      <c r="P1456" s="91"/>
      <c r="Q1456" s="91"/>
      <c r="R1456" s="91"/>
      <c r="S1456" s="91"/>
    </row>
    <row r="1457" spans="1:19" customFormat="1" ht="76.5" x14ac:dyDescent="0.25">
      <c r="A1457" s="62" t="s">
        <v>1723</v>
      </c>
      <c r="B1457" s="7" t="s">
        <v>2684</v>
      </c>
      <c r="C1457" s="159" t="s">
        <v>2700</v>
      </c>
      <c r="D1457" s="10" t="s">
        <v>2696</v>
      </c>
      <c r="E1457" s="23" t="s">
        <v>1800</v>
      </c>
      <c r="F1457" s="23">
        <v>222</v>
      </c>
      <c r="G1457" s="23" t="s">
        <v>2075</v>
      </c>
      <c r="H1457" s="23" t="s">
        <v>2079</v>
      </c>
      <c r="I1457" s="23" t="s">
        <v>703</v>
      </c>
      <c r="J1457" s="88" t="s">
        <v>2689</v>
      </c>
      <c r="K1457" s="117"/>
      <c r="L1457" s="91"/>
      <c r="M1457" s="117"/>
      <c r="N1457" s="91"/>
      <c r="O1457" s="91"/>
      <c r="P1457" s="91"/>
      <c r="Q1457" s="91"/>
      <c r="R1457" s="91"/>
      <c r="S1457" s="91"/>
    </row>
    <row r="1458" spans="1:19" customFormat="1" ht="76.5" x14ac:dyDescent="0.25">
      <c r="A1458" s="62" t="s">
        <v>1723</v>
      </c>
      <c r="B1458" s="7" t="s">
        <v>2684</v>
      </c>
      <c r="C1458" s="159" t="s">
        <v>2700</v>
      </c>
      <c r="D1458" s="10" t="s">
        <v>2696</v>
      </c>
      <c r="E1458" s="23" t="s">
        <v>1800</v>
      </c>
      <c r="F1458" s="30" t="s">
        <v>680</v>
      </c>
      <c r="G1458" s="23" t="s">
        <v>680</v>
      </c>
      <c r="H1458" s="23" t="s">
        <v>680</v>
      </c>
      <c r="I1458" s="23" t="s">
        <v>431</v>
      </c>
      <c r="J1458" s="88" t="s">
        <v>2689</v>
      </c>
      <c r="K1458" s="117"/>
      <c r="L1458" s="91"/>
      <c r="M1458" s="117"/>
      <c r="N1458" s="91"/>
      <c r="O1458" s="91"/>
      <c r="P1458" s="91"/>
      <c r="Q1458" s="91"/>
      <c r="R1458" s="91"/>
      <c r="S1458" s="91"/>
    </row>
    <row r="1459" spans="1:19" customFormat="1" ht="76.5" x14ac:dyDescent="0.25">
      <c r="A1459" s="62" t="s">
        <v>1723</v>
      </c>
      <c r="B1459" s="7" t="s">
        <v>2684</v>
      </c>
      <c r="C1459" s="159" t="s">
        <v>2700</v>
      </c>
      <c r="D1459" s="10" t="s">
        <v>2696</v>
      </c>
      <c r="E1459" s="23" t="s">
        <v>1800</v>
      </c>
      <c r="F1459" s="30" t="s">
        <v>681</v>
      </c>
      <c r="G1459" s="23" t="s">
        <v>681</v>
      </c>
      <c r="H1459" s="23" t="s">
        <v>681</v>
      </c>
      <c r="I1459" s="23" t="s">
        <v>431</v>
      </c>
      <c r="J1459" s="88" t="s">
        <v>2689</v>
      </c>
      <c r="K1459" s="117"/>
      <c r="L1459" s="91"/>
      <c r="M1459" s="117"/>
      <c r="N1459" s="91"/>
      <c r="O1459" s="91"/>
      <c r="P1459" s="91"/>
      <c r="Q1459" s="91"/>
      <c r="R1459" s="91"/>
      <c r="S1459" s="91"/>
    </row>
    <row r="1460" spans="1:19" customFormat="1" ht="76.5" x14ac:dyDescent="0.25">
      <c r="A1460" s="62" t="s">
        <v>1723</v>
      </c>
      <c r="B1460" s="7" t="s">
        <v>2684</v>
      </c>
      <c r="C1460" s="159" t="s">
        <v>2700</v>
      </c>
      <c r="D1460" s="10" t="s">
        <v>2696</v>
      </c>
      <c r="E1460" s="23" t="s">
        <v>1800</v>
      </c>
      <c r="F1460" s="30" t="s">
        <v>682</v>
      </c>
      <c r="G1460" s="23" t="s">
        <v>682</v>
      </c>
      <c r="H1460" s="23" t="s">
        <v>682</v>
      </c>
      <c r="I1460" s="23" t="s">
        <v>431</v>
      </c>
      <c r="J1460" s="88" t="s">
        <v>2689</v>
      </c>
      <c r="K1460" s="117"/>
      <c r="L1460" s="91"/>
      <c r="M1460" s="117"/>
      <c r="N1460" s="91"/>
      <c r="O1460" s="91"/>
      <c r="P1460" s="91"/>
      <c r="Q1460" s="91"/>
      <c r="R1460" s="91"/>
      <c r="S1460" s="91"/>
    </row>
    <row r="1461" spans="1:19" customFormat="1" ht="76.5" x14ac:dyDescent="0.25">
      <c r="A1461" s="62" t="s">
        <v>1723</v>
      </c>
      <c r="B1461" s="7" t="s">
        <v>2684</v>
      </c>
      <c r="C1461" s="159" t="s">
        <v>2700</v>
      </c>
      <c r="D1461" s="10" t="s">
        <v>2696</v>
      </c>
      <c r="E1461" s="23" t="s">
        <v>1800</v>
      </c>
      <c r="F1461" s="30">
        <v>291</v>
      </c>
      <c r="G1461" s="23" t="s">
        <v>692</v>
      </c>
      <c r="H1461" s="23" t="s">
        <v>693</v>
      </c>
      <c r="I1461" s="23" t="s">
        <v>557</v>
      </c>
      <c r="J1461" s="88" t="s">
        <v>2689</v>
      </c>
      <c r="K1461" s="117"/>
      <c r="L1461" s="91"/>
      <c r="M1461" s="117"/>
      <c r="N1461" s="91"/>
      <c r="O1461" s="91"/>
      <c r="P1461" s="91"/>
      <c r="Q1461" s="91"/>
      <c r="R1461" s="91"/>
      <c r="S1461" s="91"/>
    </row>
    <row r="1462" spans="1:19" customFormat="1" ht="102" x14ac:dyDescent="0.25">
      <c r="A1462" s="62" t="s">
        <v>1723</v>
      </c>
      <c r="B1462" s="7" t="s">
        <v>2684</v>
      </c>
      <c r="C1462" s="159" t="s">
        <v>2700</v>
      </c>
      <c r="D1462" s="10" t="s">
        <v>2696</v>
      </c>
      <c r="E1462" s="23" t="s">
        <v>1800</v>
      </c>
      <c r="F1462" s="30">
        <v>164</v>
      </c>
      <c r="G1462" s="23" t="s">
        <v>694</v>
      </c>
      <c r="H1462" s="23" t="s">
        <v>695</v>
      </c>
      <c r="I1462" s="23" t="s">
        <v>583</v>
      </c>
      <c r="J1462" s="88" t="s">
        <v>2689</v>
      </c>
      <c r="K1462" s="117"/>
      <c r="L1462" s="91"/>
      <c r="M1462" s="117"/>
      <c r="N1462" s="91"/>
      <c r="O1462" s="91"/>
      <c r="P1462" s="91"/>
      <c r="Q1462" s="91"/>
      <c r="R1462" s="91"/>
      <c r="S1462" s="91"/>
    </row>
    <row r="1463" spans="1:19" customFormat="1" ht="153" x14ac:dyDescent="0.25">
      <c r="A1463" s="62" t="s">
        <v>1723</v>
      </c>
      <c r="B1463" s="7" t="s">
        <v>2684</v>
      </c>
      <c r="C1463" s="159" t="s">
        <v>2700</v>
      </c>
      <c r="D1463" s="10" t="s">
        <v>2696</v>
      </c>
      <c r="E1463" s="23" t="s">
        <v>1800</v>
      </c>
      <c r="F1463" s="30">
        <v>161</v>
      </c>
      <c r="G1463" s="23" t="s">
        <v>699</v>
      </c>
      <c r="H1463" s="23" t="s">
        <v>700</v>
      </c>
      <c r="I1463" s="23" t="s">
        <v>438</v>
      </c>
      <c r="J1463" s="88" t="s">
        <v>2689</v>
      </c>
      <c r="K1463" s="117"/>
      <c r="L1463" s="91"/>
      <c r="M1463" s="117"/>
      <c r="N1463" s="91"/>
      <c r="O1463" s="91"/>
      <c r="P1463" s="91"/>
      <c r="Q1463" s="91"/>
      <c r="R1463" s="91"/>
      <c r="S1463" s="91"/>
    </row>
    <row r="1464" spans="1:19" customFormat="1" ht="76.5" x14ac:dyDescent="0.25">
      <c r="A1464" s="62" t="s">
        <v>1723</v>
      </c>
      <c r="B1464" s="7" t="s">
        <v>2684</v>
      </c>
      <c r="C1464" s="159" t="s">
        <v>2700</v>
      </c>
      <c r="D1464" s="10" t="s">
        <v>2696</v>
      </c>
      <c r="E1464" s="23" t="s">
        <v>1800</v>
      </c>
      <c r="F1464" s="30">
        <v>236</v>
      </c>
      <c r="G1464" s="23" t="s">
        <v>704</v>
      </c>
      <c r="H1464" s="23" t="s">
        <v>705</v>
      </c>
      <c r="I1464" s="23" t="s">
        <v>8</v>
      </c>
      <c r="J1464" s="88" t="s">
        <v>2689</v>
      </c>
      <c r="K1464" s="117"/>
      <c r="L1464" s="91"/>
      <c r="M1464" s="117"/>
      <c r="N1464" s="91"/>
      <c r="O1464" s="91"/>
      <c r="P1464" s="91"/>
      <c r="Q1464" s="91"/>
      <c r="R1464" s="91"/>
      <c r="S1464" s="91"/>
    </row>
    <row r="1465" spans="1:19" customFormat="1" ht="76.5" x14ac:dyDescent="0.25">
      <c r="A1465" s="62" t="s">
        <v>1723</v>
      </c>
      <c r="B1465" s="7" t="s">
        <v>2684</v>
      </c>
      <c r="C1465" s="159" t="s">
        <v>2700</v>
      </c>
      <c r="D1465" s="10" t="s">
        <v>2696</v>
      </c>
      <c r="E1465" s="23" t="s">
        <v>1800</v>
      </c>
      <c r="F1465" s="30">
        <v>206</v>
      </c>
      <c r="G1465" s="23" t="s">
        <v>463</v>
      </c>
      <c r="H1465" s="23" t="s">
        <v>706</v>
      </c>
      <c r="I1465" s="23" t="s">
        <v>8</v>
      </c>
      <c r="J1465" s="88" t="s">
        <v>2689</v>
      </c>
      <c r="K1465" s="117"/>
      <c r="L1465" s="91"/>
      <c r="M1465" s="117"/>
      <c r="N1465" s="91"/>
      <c r="O1465" s="91"/>
      <c r="P1465" s="91"/>
      <c r="Q1465" s="91"/>
      <c r="R1465" s="91"/>
      <c r="S1465" s="91"/>
    </row>
    <row r="1466" spans="1:19" customFormat="1" ht="76.5" x14ac:dyDescent="0.25">
      <c r="A1466" s="62" t="s">
        <v>1723</v>
      </c>
      <c r="B1466" s="7" t="s">
        <v>2684</v>
      </c>
      <c r="C1466" s="159" t="s">
        <v>2700</v>
      </c>
      <c r="D1466" s="10" t="s">
        <v>2696</v>
      </c>
      <c r="E1466" s="23" t="s">
        <v>1800</v>
      </c>
      <c r="F1466" s="30">
        <v>207</v>
      </c>
      <c r="G1466" s="23" t="s">
        <v>463</v>
      </c>
      <c r="H1466" s="23" t="s">
        <v>707</v>
      </c>
      <c r="I1466" s="23" t="s">
        <v>8</v>
      </c>
      <c r="J1466" s="88" t="s">
        <v>2689</v>
      </c>
      <c r="K1466" s="117"/>
      <c r="L1466" s="91"/>
      <c r="M1466" s="117"/>
      <c r="N1466" s="91"/>
      <c r="O1466" s="91"/>
      <c r="P1466" s="91"/>
      <c r="Q1466" s="91"/>
      <c r="R1466" s="91"/>
      <c r="S1466" s="91"/>
    </row>
    <row r="1467" spans="1:19" customFormat="1" ht="76.5" x14ac:dyDescent="0.25">
      <c r="A1467" s="62" t="s">
        <v>1723</v>
      </c>
      <c r="B1467" s="7" t="s">
        <v>2684</v>
      </c>
      <c r="C1467" s="159" t="s">
        <v>2700</v>
      </c>
      <c r="D1467" s="10" t="s">
        <v>2696</v>
      </c>
      <c r="E1467" s="23" t="s">
        <v>1800</v>
      </c>
      <c r="F1467" s="30">
        <v>208</v>
      </c>
      <c r="G1467" s="23" t="s">
        <v>463</v>
      </c>
      <c r="H1467" s="23" t="s">
        <v>708</v>
      </c>
      <c r="I1467" s="23" t="s">
        <v>8</v>
      </c>
      <c r="J1467" s="88" t="s">
        <v>2689</v>
      </c>
      <c r="K1467" s="117"/>
      <c r="L1467" s="91"/>
      <c r="M1467" s="117"/>
      <c r="N1467" s="91"/>
      <c r="O1467" s="91"/>
      <c r="P1467" s="91"/>
      <c r="Q1467" s="91"/>
      <c r="R1467" s="91"/>
      <c r="S1467" s="91"/>
    </row>
    <row r="1468" spans="1:19" customFormat="1" ht="76.5" x14ac:dyDescent="0.25">
      <c r="A1468" s="62" t="s">
        <v>1723</v>
      </c>
      <c r="B1468" s="7" t="s">
        <v>2684</v>
      </c>
      <c r="C1468" s="159" t="s">
        <v>2700</v>
      </c>
      <c r="D1468" s="10" t="s">
        <v>2696</v>
      </c>
      <c r="E1468" s="23" t="s">
        <v>1800</v>
      </c>
      <c r="F1468" s="30">
        <v>210</v>
      </c>
      <c r="G1468" s="23" t="s">
        <v>463</v>
      </c>
      <c r="H1468" s="23" t="s">
        <v>709</v>
      </c>
      <c r="I1468" s="23" t="s">
        <v>8</v>
      </c>
      <c r="J1468" s="88" t="s">
        <v>2689</v>
      </c>
      <c r="K1468" s="117"/>
      <c r="L1468" s="91"/>
      <c r="M1468" s="117"/>
      <c r="N1468" s="91"/>
      <c r="O1468" s="91"/>
      <c r="P1468" s="91"/>
      <c r="Q1468" s="91"/>
      <c r="R1468" s="91"/>
      <c r="S1468" s="91"/>
    </row>
    <row r="1469" spans="1:19" customFormat="1" ht="76.5" x14ac:dyDescent="0.25">
      <c r="A1469" s="62" t="s">
        <v>1723</v>
      </c>
      <c r="B1469" s="7" t="s">
        <v>2684</v>
      </c>
      <c r="C1469" s="159" t="s">
        <v>2700</v>
      </c>
      <c r="D1469" s="10" t="s">
        <v>2696</v>
      </c>
      <c r="E1469" s="23" t="s">
        <v>1800</v>
      </c>
      <c r="F1469" s="30">
        <v>212</v>
      </c>
      <c r="G1469" s="23" t="s">
        <v>463</v>
      </c>
      <c r="H1469" s="23" t="s">
        <v>710</v>
      </c>
      <c r="I1469" s="23" t="s">
        <v>8</v>
      </c>
      <c r="J1469" s="88" t="s">
        <v>2689</v>
      </c>
      <c r="K1469" s="117"/>
      <c r="L1469" s="91"/>
      <c r="M1469" s="117"/>
      <c r="N1469" s="91"/>
      <c r="O1469" s="91"/>
      <c r="P1469" s="91"/>
      <c r="Q1469" s="91"/>
      <c r="R1469" s="91"/>
      <c r="S1469" s="91"/>
    </row>
    <row r="1470" spans="1:19" customFormat="1" ht="76.5" x14ac:dyDescent="0.25">
      <c r="A1470" s="62" t="s">
        <v>1723</v>
      </c>
      <c r="B1470" s="7" t="s">
        <v>2684</v>
      </c>
      <c r="C1470" s="159" t="s">
        <v>2700</v>
      </c>
      <c r="D1470" s="10" t="s">
        <v>2696</v>
      </c>
      <c r="E1470" s="23" t="s">
        <v>1800</v>
      </c>
      <c r="F1470" s="30">
        <v>213</v>
      </c>
      <c r="G1470" s="23" t="s">
        <v>463</v>
      </c>
      <c r="H1470" s="23" t="s">
        <v>711</v>
      </c>
      <c r="I1470" s="23" t="s">
        <v>438</v>
      </c>
      <c r="J1470" s="88" t="s">
        <v>2689</v>
      </c>
      <c r="K1470" s="117"/>
      <c r="L1470" s="91"/>
      <c r="M1470" s="117"/>
      <c r="N1470" s="91"/>
      <c r="O1470" s="91"/>
      <c r="P1470" s="91"/>
      <c r="Q1470" s="91"/>
      <c r="R1470" s="91"/>
      <c r="S1470" s="91"/>
    </row>
    <row r="1471" spans="1:19" customFormat="1" ht="76.5" x14ac:dyDescent="0.25">
      <c r="A1471" s="62" t="s">
        <v>1723</v>
      </c>
      <c r="B1471" s="7" t="s">
        <v>2684</v>
      </c>
      <c r="C1471" s="159" t="s">
        <v>2700</v>
      </c>
      <c r="D1471" s="10" t="s">
        <v>2696</v>
      </c>
      <c r="E1471" s="23" t="s">
        <v>1800</v>
      </c>
      <c r="F1471" s="30">
        <v>214</v>
      </c>
      <c r="G1471" s="23" t="s">
        <v>463</v>
      </c>
      <c r="H1471" s="23" t="s">
        <v>712</v>
      </c>
      <c r="I1471" s="23" t="s">
        <v>438</v>
      </c>
      <c r="J1471" s="88" t="s">
        <v>2689</v>
      </c>
      <c r="K1471" s="117"/>
      <c r="L1471" s="91"/>
      <c r="M1471" s="117"/>
      <c r="N1471" s="91"/>
      <c r="O1471" s="91"/>
      <c r="P1471" s="91"/>
      <c r="Q1471" s="91"/>
      <c r="R1471" s="91"/>
      <c r="S1471" s="91"/>
    </row>
    <row r="1472" spans="1:19" customFormat="1" ht="76.5" x14ac:dyDescent="0.25">
      <c r="A1472" s="62" t="s">
        <v>1723</v>
      </c>
      <c r="B1472" s="7" t="s">
        <v>2684</v>
      </c>
      <c r="C1472" s="159" t="s">
        <v>2700</v>
      </c>
      <c r="D1472" s="10" t="s">
        <v>2696</v>
      </c>
      <c r="E1472" s="23" t="s">
        <v>1800</v>
      </c>
      <c r="F1472" s="23">
        <v>250</v>
      </c>
      <c r="G1472" s="23" t="s">
        <v>830</v>
      </c>
      <c r="H1472" s="23" t="s">
        <v>831</v>
      </c>
      <c r="I1472" s="23" t="s">
        <v>64</v>
      </c>
      <c r="J1472" s="88" t="s">
        <v>2689</v>
      </c>
      <c r="K1472" s="117"/>
      <c r="L1472" s="91"/>
      <c r="M1472" s="117"/>
      <c r="N1472" s="91"/>
      <c r="O1472" s="91"/>
      <c r="P1472" s="91"/>
      <c r="Q1472" s="91"/>
      <c r="R1472" s="91"/>
      <c r="S1472" s="91"/>
    </row>
    <row r="1473" spans="1:19" customFormat="1" ht="76.5" x14ac:dyDescent="0.25">
      <c r="A1473" s="62" t="s">
        <v>1723</v>
      </c>
      <c r="B1473" s="7" t="s">
        <v>2684</v>
      </c>
      <c r="C1473" s="159" t="s">
        <v>2700</v>
      </c>
      <c r="D1473" s="10" t="s">
        <v>2696</v>
      </c>
      <c r="E1473" s="23" t="s">
        <v>1800</v>
      </c>
      <c r="F1473" s="23">
        <v>252</v>
      </c>
      <c r="G1473" s="23" t="s">
        <v>830</v>
      </c>
      <c r="H1473" s="23" t="s">
        <v>833</v>
      </c>
      <c r="I1473" s="23" t="s">
        <v>8</v>
      </c>
      <c r="J1473" s="88" t="s">
        <v>2689</v>
      </c>
      <c r="K1473" s="117"/>
      <c r="L1473" s="91"/>
      <c r="M1473" s="117"/>
      <c r="N1473" s="91"/>
      <c r="O1473" s="91"/>
      <c r="P1473" s="91"/>
      <c r="Q1473" s="91"/>
      <c r="R1473" s="91"/>
      <c r="S1473" s="91"/>
    </row>
    <row r="1474" spans="1:19" customFormat="1" ht="76.5" x14ac:dyDescent="0.25">
      <c r="A1474" s="62" t="s">
        <v>1723</v>
      </c>
      <c r="B1474" s="7" t="s">
        <v>2684</v>
      </c>
      <c r="C1474" s="159" t="s">
        <v>2700</v>
      </c>
      <c r="D1474" s="10" t="s">
        <v>2696</v>
      </c>
      <c r="E1474" s="23" t="s">
        <v>1800</v>
      </c>
      <c r="F1474" s="23">
        <v>253</v>
      </c>
      <c r="G1474" s="23" t="s">
        <v>830</v>
      </c>
      <c r="H1474" s="23" t="s">
        <v>834</v>
      </c>
      <c r="I1474" s="23" t="s">
        <v>64</v>
      </c>
      <c r="J1474" s="88" t="s">
        <v>2689</v>
      </c>
      <c r="K1474" s="117"/>
      <c r="L1474" s="91"/>
      <c r="M1474" s="117"/>
      <c r="N1474" s="91"/>
      <c r="O1474" s="91"/>
      <c r="P1474" s="91"/>
      <c r="Q1474" s="91"/>
      <c r="R1474" s="91"/>
      <c r="S1474" s="91"/>
    </row>
    <row r="1475" spans="1:19" customFormat="1" ht="76.5" x14ac:dyDescent="0.25">
      <c r="A1475" s="62" t="s">
        <v>1723</v>
      </c>
      <c r="B1475" s="7" t="s">
        <v>2684</v>
      </c>
      <c r="C1475" s="159" t="s">
        <v>2700</v>
      </c>
      <c r="D1475" s="10" t="s">
        <v>2696</v>
      </c>
      <c r="E1475" s="23" t="s">
        <v>1800</v>
      </c>
      <c r="F1475" s="23">
        <v>254</v>
      </c>
      <c r="G1475" s="23" t="s">
        <v>830</v>
      </c>
      <c r="H1475" s="23" t="s">
        <v>835</v>
      </c>
      <c r="I1475" s="23" t="s">
        <v>836</v>
      </c>
      <c r="J1475" s="88" t="s">
        <v>2689</v>
      </c>
      <c r="K1475" s="117"/>
      <c r="L1475" s="91"/>
      <c r="M1475" s="117"/>
      <c r="N1475" s="91"/>
      <c r="O1475" s="91"/>
      <c r="P1475" s="91"/>
      <c r="Q1475" s="91"/>
      <c r="R1475" s="91"/>
      <c r="S1475" s="91"/>
    </row>
    <row r="1476" spans="1:19" customFormat="1" ht="140.25" x14ac:dyDescent="0.25">
      <c r="A1476" s="62" t="s">
        <v>1723</v>
      </c>
      <c r="B1476" s="7" t="s">
        <v>2684</v>
      </c>
      <c r="C1476" s="159" t="s">
        <v>2700</v>
      </c>
      <c r="D1476" s="10" t="s">
        <v>2696</v>
      </c>
      <c r="E1476" s="23" t="s">
        <v>1800</v>
      </c>
      <c r="F1476" s="30">
        <v>179</v>
      </c>
      <c r="G1476" s="23" t="s">
        <v>622</v>
      </c>
      <c r="H1476" s="23" t="s">
        <v>623</v>
      </c>
      <c r="I1476" s="23" t="s">
        <v>724</v>
      </c>
      <c r="J1476" s="88" t="s">
        <v>2689</v>
      </c>
      <c r="K1476" s="117"/>
      <c r="L1476" s="91"/>
      <c r="M1476" s="117"/>
      <c r="N1476" s="91"/>
      <c r="O1476" s="91"/>
      <c r="P1476" s="91"/>
      <c r="Q1476" s="91"/>
      <c r="R1476" s="91"/>
      <c r="S1476" s="91"/>
    </row>
    <row r="1477" spans="1:19" customFormat="1" ht="114.75" x14ac:dyDescent="0.25">
      <c r="A1477" s="62" t="s">
        <v>1723</v>
      </c>
      <c r="B1477" s="7" t="s">
        <v>2684</v>
      </c>
      <c r="C1477" s="159" t="s">
        <v>2700</v>
      </c>
      <c r="D1477" s="10" t="s">
        <v>2696</v>
      </c>
      <c r="E1477" s="23" t="s">
        <v>1800</v>
      </c>
      <c r="F1477" s="30">
        <v>180</v>
      </c>
      <c r="G1477" s="23" t="s">
        <v>725</v>
      </c>
      <c r="H1477" s="23" t="s">
        <v>726</v>
      </c>
      <c r="I1477" s="23" t="s">
        <v>727</v>
      </c>
      <c r="J1477" s="88" t="s">
        <v>2689</v>
      </c>
      <c r="K1477" s="117"/>
      <c r="L1477" s="91"/>
      <c r="M1477" s="117"/>
      <c r="N1477" s="91"/>
      <c r="O1477" s="91"/>
      <c r="P1477" s="91"/>
      <c r="Q1477" s="91"/>
      <c r="R1477" s="91"/>
      <c r="S1477" s="91"/>
    </row>
    <row r="1478" spans="1:19" customFormat="1" ht="76.5" x14ac:dyDescent="0.25">
      <c r="A1478" s="62" t="s">
        <v>1723</v>
      </c>
      <c r="B1478" s="7" t="s">
        <v>2684</v>
      </c>
      <c r="C1478" s="159" t="s">
        <v>2700</v>
      </c>
      <c r="D1478" s="10" t="s">
        <v>2696</v>
      </c>
      <c r="E1478" s="23" t="s">
        <v>1800</v>
      </c>
      <c r="F1478" s="23">
        <v>257</v>
      </c>
      <c r="G1478" s="23" t="s">
        <v>551</v>
      </c>
      <c r="H1478" s="23" t="s">
        <v>837</v>
      </c>
      <c r="I1478" s="23" t="s">
        <v>646</v>
      </c>
      <c r="J1478" s="88" t="s">
        <v>2689</v>
      </c>
      <c r="K1478" s="117"/>
      <c r="L1478" s="91"/>
      <c r="M1478" s="117"/>
      <c r="N1478" s="91"/>
      <c r="O1478" s="91"/>
      <c r="P1478" s="91"/>
      <c r="Q1478" s="91"/>
      <c r="R1478" s="91"/>
      <c r="S1478" s="91"/>
    </row>
    <row r="1479" spans="1:19" customFormat="1" ht="76.5" x14ac:dyDescent="0.25">
      <c r="A1479" s="62" t="s">
        <v>1723</v>
      </c>
      <c r="B1479" s="7" t="s">
        <v>2684</v>
      </c>
      <c r="C1479" s="159" t="s">
        <v>2700</v>
      </c>
      <c r="D1479" s="10" t="s">
        <v>2696</v>
      </c>
      <c r="E1479" s="23" t="s">
        <v>1800</v>
      </c>
      <c r="F1479" s="30">
        <v>201</v>
      </c>
      <c r="G1479" s="23" t="s">
        <v>463</v>
      </c>
      <c r="H1479" s="23" t="s">
        <v>734</v>
      </c>
      <c r="I1479" s="23" t="s">
        <v>8</v>
      </c>
      <c r="J1479" s="88" t="s">
        <v>2689</v>
      </c>
      <c r="K1479" s="117"/>
      <c r="L1479" s="91"/>
      <c r="M1479" s="117"/>
      <c r="N1479" s="91"/>
      <c r="O1479" s="91"/>
      <c r="P1479" s="91"/>
      <c r="Q1479" s="91"/>
      <c r="R1479" s="91"/>
      <c r="S1479" s="91"/>
    </row>
    <row r="1480" spans="1:19" customFormat="1" ht="76.5" x14ac:dyDescent="0.25">
      <c r="A1480" s="62" t="s">
        <v>1723</v>
      </c>
      <c r="B1480" s="7" t="s">
        <v>2684</v>
      </c>
      <c r="C1480" s="159" t="s">
        <v>2700</v>
      </c>
      <c r="D1480" s="10" t="s">
        <v>2696</v>
      </c>
      <c r="E1480" s="23" t="s">
        <v>1800</v>
      </c>
      <c r="F1480" s="30">
        <v>202</v>
      </c>
      <c r="G1480" s="23" t="s">
        <v>463</v>
      </c>
      <c r="H1480" s="23" t="s">
        <v>735</v>
      </c>
      <c r="I1480" s="23" t="s">
        <v>8</v>
      </c>
      <c r="J1480" s="88" t="s">
        <v>2689</v>
      </c>
      <c r="K1480" s="117"/>
      <c r="L1480" s="91"/>
      <c r="M1480" s="117"/>
      <c r="N1480" s="91"/>
      <c r="O1480" s="91"/>
      <c r="P1480" s="91"/>
      <c r="Q1480" s="91"/>
      <c r="R1480" s="91"/>
      <c r="S1480" s="91"/>
    </row>
    <row r="1481" spans="1:19" customFormat="1" ht="76.5" x14ac:dyDescent="0.25">
      <c r="A1481" s="62" t="s">
        <v>1723</v>
      </c>
      <c r="B1481" s="7" t="s">
        <v>2684</v>
      </c>
      <c r="C1481" s="159" t="s">
        <v>2700</v>
      </c>
      <c r="D1481" s="10" t="s">
        <v>2696</v>
      </c>
      <c r="E1481" s="23" t="s">
        <v>1800</v>
      </c>
      <c r="F1481" s="23">
        <v>260</v>
      </c>
      <c r="G1481" s="23" t="s">
        <v>551</v>
      </c>
      <c r="H1481" s="23" t="s">
        <v>840</v>
      </c>
      <c r="I1481" s="23" t="s">
        <v>659</v>
      </c>
      <c r="J1481" s="88" t="s">
        <v>2689</v>
      </c>
      <c r="K1481" s="117"/>
      <c r="L1481" s="91"/>
      <c r="M1481" s="117"/>
      <c r="N1481" s="91"/>
      <c r="O1481" s="91"/>
      <c r="P1481" s="91"/>
      <c r="Q1481" s="91"/>
      <c r="R1481" s="91"/>
      <c r="S1481" s="91"/>
    </row>
    <row r="1482" spans="1:19" customFormat="1" ht="76.5" x14ac:dyDescent="0.25">
      <c r="A1482" s="62" t="s">
        <v>1723</v>
      </c>
      <c r="B1482" s="7" t="s">
        <v>2684</v>
      </c>
      <c r="C1482" s="159" t="s">
        <v>2700</v>
      </c>
      <c r="D1482" s="10" t="s">
        <v>2696</v>
      </c>
      <c r="E1482" s="23" t="s">
        <v>1800</v>
      </c>
      <c r="F1482" s="30">
        <v>215</v>
      </c>
      <c r="G1482" s="23" t="s">
        <v>2075</v>
      </c>
      <c r="H1482" s="23" t="s">
        <v>2080</v>
      </c>
      <c r="I1482" s="23" t="s">
        <v>583</v>
      </c>
      <c r="J1482" s="88" t="s">
        <v>2689</v>
      </c>
      <c r="K1482" s="117"/>
      <c r="L1482" s="91"/>
      <c r="M1482" s="117"/>
      <c r="N1482" s="91"/>
      <c r="O1482" s="91"/>
      <c r="P1482" s="91"/>
      <c r="Q1482" s="91"/>
      <c r="R1482" s="91"/>
      <c r="S1482" s="91"/>
    </row>
    <row r="1483" spans="1:19" customFormat="1" ht="76.5" x14ac:dyDescent="0.25">
      <c r="A1483" s="62" t="s">
        <v>1723</v>
      </c>
      <c r="B1483" s="7" t="s">
        <v>2684</v>
      </c>
      <c r="C1483" s="159" t="s">
        <v>2700</v>
      </c>
      <c r="D1483" s="10" t="s">
        <v>2696</v>
      </c>
      <c r="E1483" s="23" t="s">
        <v>1800</v>
      </c>
      <c r="F1483" s="30">
        <v>216</v>
      </c>
      <c r="G1483" s="23" t="s">
        <v>2075</v>
      </c>
      <c r="H1483" s="23" t="s">
        <v>2081</v>
      </c>
      <c r="I1483" s="23" t="s">
        <v>583</v>
      </c>
      <c r="J1483" s="88" t="s">
        <v>2689</v>
      </c>
      <c r="K1483" s="117"/>
      <c r="L1483" s="91"/>
      <c r="M1483" s="117"/>
      <c r="N1483" s="91"/>
      <c r="O1483" s="91"/>
      <c r="P1483" s="91"/>
      <c r="Q1483" s="91"/>
      <c r="R1483" s="91"/>
      <c r="S1483" s="91"/>
    </row>
    <row r="1484" spans="1:19" customFormat="1" ht="76.5" x14ac:dyDescent="0.25">
      <c r="A1484" s="62" t="s">
        <v>1723</v>
      </c>
      <c r="B1484" s="7" t="s">
        <v>2684</v>
      </c>
      <c r="C1484" s="159" t="s">
        <v>2700</v>
      </c>
      <c r="D1484" s="10" t="s">
        <v>2696</v>
      </c>
      <c r="E1484" s="23" t="s">
        <v>1800</v>
      </c>
      <c r="F1484" s="30">
        <v>218</v>
      </c>
      <c r="G1484" s="23" t="s">
        <v>2075</v>
      </c>
      <c r="H1484" s="23" t="s">
        <v>2082</v>
      </c>
      <c r="I1484" s="23" t="s">
        <v>703</v>
      </c>
      <c r="J1484" s="88" t="s">
        <v>2689</v>
      </c>
      <c r="K1484" s="117"/>
      <c r="L1484" s="91"/>
      <c r="M1484" s="117"/>
      <c r="N1484" s="91"/>
      <c r="O1484" s="91"/>
      <c r="P1484" s="91"/>
      <c r="Q1484" s="91"/>
      <c r="R1484" s="91"/>
      <c r="S1484" s="91"/>
    </row>
    <row r="1485" spans="1:19" customFormat="1" ht="76.5" x14ac:dyDescent="0.25">
      <c r="A1485" s="62" t="s">
        <v>1723</v>
      </c>
      <c r="B1485" s="7" t="s">
        <v>2684</v>
      </c>
      <c r="C1485" s="159" t="s">
        <v>2700</v>
      </c>
      <c r="D1485" s="10" t="s">
        <v>2696</v>
      </c>
      <c r="E1485" s="23" t="s">
        <v>1800</v>
      </c>
      <c r="F1485" s="30">
        <v>219</v>
      </c>
      <c r="G1485" s="23" t="s">
        <v>2075</v>
      </c>
      <c r="H1485" s="23" t="s">
        <v>2083</v>
      </c>
      <c r="I1485" s="23" t="s">
        <v>583</v>
      </c>
      <c r="J1485" s="88" t="s">
        <v>2689</v>
      </c>
      <c r="K1485" s="117"/>
      <c r="L1485" s="91"/>
      <c r="M1485" s="117"/>
      <c r="N1485" s="91"/>
      <c r="O1485" s="91"/>
      <c r="P1485" s="91"/>
      <c r="Q1485" s="91"/>
      <c r="R1485" s="91"/>
      <c r="S1485" s="91"/>
    </row>
    <row r="1486" spans="1:19" customFormat="1" ht="114.75" x14ac:dyDescent="0.25">
      <c r="A1486" s="62" t="s">
        <v>1723</v>
      </c>
      <c r="B1486" s="7" t="s">
        <v>2684</v>
      </c>
      <c r="C1486" s="159" t="s">
        <v>2700</v>
      </c>
      <c r="D1486" s="10" t="s">
        <v>2696</v>
      </c>
      <c r="E1486" s="23" t="s">
        <v>1800</v>
      </c>
      <c r="F1486" s="30">
        <v>131</v>
      </c>
      <c r="G1486" s="23" t="s">
        <v>790</v>
      </c>
      <c r="H1486" s="23" t="s">
        <v>791</v>
      </c>
      <c r="I1486" s="23" t="s">
        <v>550</v>
      </c>
      <c r="J1486" s="88" t="s">
        <v>2689</v>
      </c>
      <c r="K1486" s="117"/>
      <c r="L1486" s="91"/>
      <c r="M1486" s="117"/>
      <c r="N1486" s="91"/>
      <c r="O1486" s="91"/>
      <c r="P1486" s="91"/>
      <c r="Q1486" s="91"/>
      <c r="R1486" s="91"/>
      <c r="S1486" s="91"/>
    </row>
    <row r="1487" spans="1:19" customFormat="1" ht="89.25" x14ac:dyDescent="0.25">
      <c r="A1487" s="62" t="s">
        <v>1723</v>
      </c>
      <c r="B1487" s="7" t="s">
        <v>2684</v>
      </c>
      <c r="C1487" s="159" t="s">
        <v>2700</v>
      </c>
      <c r="D1487" s="10" t="s">
        <v>2696</v>
      </c>
      <c r="E1487" s="23" t="s">
        <v>1800</v>
      </c>
      <c r="F1487" s="30">
        <v>139</v>
      </c>
      <c r="G1487" s="23" t="s">
        <v>800</v>
      </c>
      <c r="H1487" s="23" t="s">
        <v>801</v>
      </c>
      <c r="I1487" s="23" t="s">
        <v>802</v>
      </c>
      <c r="J1487" s="88" t="s">
        <v>2689</v>
      </c>
      <c r="K1487" s="117"/>
      <c r="L1487" s="91"/>
      <c r="M1487" s="117"/>
      <c r="N1487" s="91"/>
      <c r="O1487" s="91"/>
      <c r="P1487" s="91"/>
      <c r="Q1487" s="91"/>
      <c r="R1487" s="91"/>
      <c r="S1487" s="91"/>
    </row>
    <row r="1488" spans="1:19" customFormat="1" ht="140.25" x14ac:dyDescent="0.25">
      <c r="A1488" s="62" t="s">
        <v>1723</v>
      </c>
      <c r="B1488" s="7" t="s">
        <v>2684</v>
      </c>
      <c r="C1488" s="159" t="s">
        <v>2700</v>
      </c>
      <c r="D1488" s="10" t="s">
        <v>2696</v>
      </c>
      <c r="E1488" s="23" t="s">
        <v>1800</v>
      </c>
      <c r="F1488" s="30">
        <v>148</v>
      </c>
      <c r="G1488" s="23" t="s">
        <v>806</v>
      </c>
      <c r="H1488" s="23" t="s">
        <v>807</v>
      </c>
      <c r="I1488" s="23" t="s">
        <v>808</v>
      </c>
      <c r="J1488" s="88" t="s">
        <v>2689</v>
      </c>
      <c r="K1488" s="117"/>
      <c r="L1488" s="91"/>
      <c r="M1488" s="117"/>
      <c r="N1488" s="91"/>
      <c r="O1488" s="91"/>
      <c r="P1488" s="91"/>
      <c r="Q1488" s="91"/>
      <c r="R1488" s="91"/>
      <c r="S1488" s="91"/>
    </row>
    <row r="1489" spans="1:19" customFormat="1" ht="165.75" x14ac:dyDescent="0.25">
      <c r="A1489" s="62" t="s">
        <v>1723</v>
      </c>
      <c r="B1489" s="7" t="s">
        <v>2684</v>
      </c>
      <c r="C1489" s="159" t="s">
        <v>2700</v>
      </c>
      <c r="D1489" s="10" t="s">
        <v>2696</v>
      </c>
      <c r="E1489" s="23" t="s">
        <v>1800</v>
      </c>
      <c r="F1489" s="30">
        <v>159</v>
      </c>
      <c r="G1489" s="23" t="s">
        <v>809</v>
      </c>
      <c r="H1489" s="23" t="s">
        <v>810</v>
      </c>
      <c r="I1489" s="23" t="s">
        <v>811</v>
      </c>
      <c r="J1489" s="88" t="s">
        <v>2689</v>
      </c>
      <c r="K1489" s="117"/>
      <c r="L1489" s="91"/>
      <c r="M1489" s="117"/>
      <c r="N1489" s="91"/>
      <c r="O1489" s="91"/>
      <c r="P1489" s="91"/>
      <c r="Q1489" s="91"/>
      <c r="R1489" s="91"/>
      <c r="S1489" s="91"/>
    </row>
    <row r="1490" spans="1:19" customFormat="1" ht="76.5" x14ac:dyDescent="0.25">
      <c r="A1490" s="62" t="s">
        <v>1723</v>
      </c>
      <c r="B1490" s="7" t="s">
        <v>2684</v>
      </c>
      <c r="C1490" s="159" t="s">
        <v>2700</v>
      </c>
      <c r="D1490" s="10" t="s">
        <v>2696</v>
      </c>
      <c r="E1490" s="23" t="s">
        <v>1800</v>
      </c>
      <c r="F1490" s="30">
        <v>251</v>
      </c>
      <c r="G1490" s="23" t="s">
        <v>830</v>
      </c>
      <c r="H1490" s="23" t="s">
        <v>832</v>
      </c>
      <c r="I1490" s="23" t="s">
        <v>64</v>
      </c>
      <c r="J1490" s="88" t="s">
        <v>2689</v>
      </c>
      <c r="K1490" s="117"/>
      <c r="L1490" s="91"/>
      <c r="M1490" s="117"/>
      <c r="N1490" s="91"/>
      <c r="O1490" s="91"/>
      <c r="P1490" s="91"/>
      <c r="Q1490" s="91"/>
      <c r="R1490" s="91"/>
      <c r="S1490" s="91"/>
    </row>
    <row r="1491" spans="1:19" customFormat="1" ht="76.5" x14ac:dyDescent="0.25">
      <c r="A1491" s="62" t="s">
        <v>1723</v>
      </c>
      <c r="B1491" s="7" t="s">
        <v>2684</v>
      </c>
      <c r="C1491" s="159" t="s">
        <v>2700</v>
      </c>
      <c r="D1491" s="10" t="s">
        <v>2696</v>
      </c>
      <c r="E1491" s="23" t="s">
        <v>1800</v>
      </c>
      <c r="F1491" s="30">
        <v>258</v>
      </c>
      <c r="G1491" s="23" t="s">
        <v>551</v>
      </c>
      <c r="H1491" s="23" t="s">
        <v>838</v>
      </c>
      <c r="I1491" s="23" t="s">
        <v>659</v>
      </c>
      <c r="J1491" s="88" t="s">
        <v>2689</v>
      </c>
      <c r="K1491" s="117"/>
      <c r="L1491" s="91"/>
      <c r="M1491" s="117"/>
      <c r="N1491" s="91"/>
      <c r="O1491" s="91"/>
      <c r="P1491" s="91"/>
      <c r="Q1491" s="91"/>
      <c r="R1491" s="91"/>
      <c r="S1491" s="91"/>
    </row>
    <row r="1492" spans="1:19" customFormat="1" ht="76.5" x14ac:dyDescent="0.25">
      <c r="A1492" s="62" t="s">
        <v>1723</v>
      </c>
      <c r="B1492" s="7" t="s">
        <v>2684</v>
      </c>
      <c r="C1492" s="159" t="s">
        <v>2700</v>
      </c>
      <c r="D1492" s="10" t="s">
        <v>2696</v>
      </c>
      <c r="E1492" s="23" t="s">
        <v>1800</v>
      </c>
      <c r="F1492" s="30">
        <v>259</v>
      </c>
      <c r="G1492" s="23" t="s">
        <v>551</v>
      </c>
      <c r="H1492" s="23" t="s">
        <v>839</v>
      </c>
      <c r="I1492" s="23" t="s">
        <v>659</v>
      </c>
      <c r="J1492" s="88" t="s">
        <v>2689</v>
      </c>
      <c r="K1492" s="117"/>
      <c r="L1492" s="91"/>
      <c r="M1492" s="117"/>
      <c r="N1492" s="91"/>
      <c r="O1492" s="91"/>
      <c r="P1492" s="91"/>
      <c r="Q1492" s="91"/>
      <c r="R1492" s="91"/>
      <c r="S1492" s="91"/>
    </row>
    <row r="1493" spans="1:19" customFormat="1" ht="76.5" x14ac:dyDescent="0.25">
      <c r="A1493" s="62" t="s">
        <v>1723</v>
      </c>
      <c r="B1493" s="7" t="s">
        <v>2684</v>
      </c>
      <c r="C1493" s="159" t="s">
        <v>2700</v>
      </c>
      <c r="D1493" s="10" t="s">
        <v>2696</v>
      </c>
      <c r="E1493" s="23" t="s">
        <v>1800</v>
      </c>
      <c r="F1493" s="23">
        <v>280</v>
      </c>
      <c r="G1493" s="23" t="s">
        <v>551</v>
      </c>
      <c r="H1493" s="23" t="s">
        <v>853</v>
      </c>
      <c r="I1493" s="23" t="s">
        <v>583</v>
      </c>
      <c r="J1493" s="88" t="s">
        <v>2689</v>
      </c>
      <c r="K1493" s="117"/>
      <c r="L1493" s="91"/>
      <c r="M1493" s="117"/>
      <c r="N1493" s="91"/>
      <c r="O1493" s="91"/>
      <c r="P1493" s="91"/>
      <c r="Q1493" s="91"/>
      <c r="R1493" s="91"/>
      <c r="S1493" s="91"/>
    </row>
    <row r="1494" spans="1:19" customFormat="1" ht="76.5" x14ac:dyDescent="0.25">
      <c r="A1494" s="62" t="s">
        <v>1723</v>
      </c>
      <c r="B1494" s="7" t="s">
        <v>2684</v>
      </c>
      <c r="C1494" s="159" t="s">
        <v>2700</v>
      </c>
      <c r="D1494" s="10" t="s">
        <v>2696</v>
      </c>
      <c r="E1494" s="23" t="s">
        <v>1800</v>
      </c>
      <c r="F1494" s="30">
        <v>262</v>
      </c>
      <c r="G1494" s="23" t="s">
        <v>551</v>
      </c>
      <c r="H1494" s="23" t="s">
        <v>841</v>
      </c>
      <c r="I1494" s="23" t="s">
        <v>842</v>
      </c>
      <c r="J1494" s="88" t="s">
        <v>2689</v>
      </c>
      <c r="K1494" s="117"/>
      <c r="L1494" s="91"/>
      <c r="M1494" s="117"/>
      <c r="N1494" s="91"/>
      <c r="O1494" s="91"/>
      <c r="P1494" s="91"/>
      <c r="Q1494" s="91"/>
      <c r="R1494" s="91"/>
      <c r="S1494" s="91"/>
    </row>
    <row r="1495" spans="1:19" customFormat="1" ht="76.5" x14ac:dyDescent="0.25">
      <c r="A1495" s="62" t="s">
        <v>1723</v>
      </c>
      <c r="B1495" s="7" t="s">
        <v>2684</v>
      </c>
      <c r="C1495" s="159" t="s">
        <v>2700</v>
      </c>
      <c r="D1495" s="10" t="s">
        <v>2696</v>
      </c>
      <c r="E1495" s="23" t="s">
        <v>1800</v>
      </c>
      <c r="F1495" s="30">
        <v>268</v>
      </c>
      <c r="G1495" s="23" t="s">
        <v>551</v>
      </c>
      <c r="H1495" s="23" t="s">
        <v>844</v>
      </c>
      <c r="I1495" s="23" t="s">
        <v>557</v>
      </c>
      <c r="J1495" s="88" t="s">
        <v>2689</v>
      </c>
      <c r="K1495" s="117"/>
      <c r="L1495" s="91"/>
      <c r="M1495" s="117"/>
      <c r="N1495" s="91"/>
      <c r="O1495" s="91"/>
      <c r="P1495" s="91"/>
      <c r="Q1495" s="91"/>
      <c r="R1495" s="91"/>
      <c r="S1495" s="91"/>
    </row>
    <row r="1496" spans="1:19" customFormat="1" ht="76.5" x14ac:dyDescent="0.25">
      <c r="A1496" s="62" t="s">
        <v>1723</v>
      </c>
      <c r="B1496" s="7" t="s">
        <v>2684</v>
      </c>
      <c r="C1496" s="159" t="s">
        <v>2700</v>
      </c>
      <c r="D1496" s="10" t="s">
        <v>2696</v>
      </c>
      <c r="E1496" s="23" t="s">
        <v>1800</v>
      </c>
      <c r="F1496" s="30">
        <v>270</v>
      </c>
      <c r="G1496" s="23" t="s">
        <v>551</v>
      </c>
      <c r="H1496" s="23" t="s">
        <v>845</v>
      </c>
      <c r="I1496" s="23" t="s">
        <v>583</v>
      </c>
      <c r="J1496" s="88" t="s">
        <v>2689</v>
      </c>
      <c r="K1496" s="117"/>
      <c r="L1496" s="91"/>
      <c r="M1496" s="117"/>
      <c r="N1496" s="91"/>
      <c r="O1496" s="91"/>
      <c r="P1496" s="91"/>
      <c r="Q1496" s="91"/>
      <c r="R1496" s="91"/>
      <c r="S1496" s="91"/>
    </row>
    <row r="1497" spans="1:19" customFormat="1" ht="76.5" x14ac:dyDescent="0.25">
      <c r="A1497" s="62" t="s">
        <v>1723</v>
      </c>
      <c r="B1497" s="7" t="s">
        <v>2684</v>
      </c>
      <c r="C1497" s="159" t="s">
        <v>2700</v>
      </c>
      <c r="D1497" s="10" t="s">
        <v>2696</v>
      </c>
      <c r="E1497" s="23" t="s">
        <v>1800</v>
      </c>
      <c r="F1497" s="30">
        <v>273</v>
      </c>
      <c r="G1497" s="23" t="s">
        <v>846</v>
      </c>
      <c r="H1497" s="23" t="s">
        <v>847</v>
      </c>
      <c r="I1497" s="23" t="s">
        <v>553</v>
      </c>
      <c r="J1497" s="88" t="s">
        <v>2689</v>
      </c>
      <c r="K1497" s="117"/>
      <c r="L1497" s="91"/>
      <c r="M1497" s="117"/>
      <c r="N1497" s="91"/>
      <c r="O1497" s="91"/>
      <c r="P1497" s="91"/>
      <c r="Q1497" s="91"/>
      <c r="R1497" s="91"/>
      <c r="S1497" s="91"/>
    </row>
    <row r="1498" spans="1:19" customFormat="1" ht="76.5" x14ac:dyDescent="0.25">
      <c r="A1498" s="62" t="s">
        <v>1723</v>
      </c>
      <c r="B1498" s="7" t="s">
        <v>2684</v>
      </c>
      <c r="C1498" s="159" t="s">
        <v>2700</v>
      </c>
      <c r="D1498" s="10" t="s">
        <v>2696</v>
      </c>
      <c r="E1498" s="23" t="s">
        <v>1800</v>
      </c>
      <c r="F1498" s="30">
        <v>275</v>
      </c>
      <c r="G1498" s="23" t="s">
        <v>551</v>
      </c>
      <c r="H1498" s="23" t="s">
        <v>848</v>
      </c>
      <c r="I1498" s="23" t="s">
        <v>583</v>
      </c>
      <c r="J1498" s="88" t="s">
        <v>2689</v>
      </c>
      <c r="K1498" s="117"/>
      <c r="L1498" s="91"/>
      <c r="M1498" s="117"/>
      <c r="N1498" s="91"/>
      <c r="O1498" s="91"/>
      <c r="P1498" s="91"/>
      <c r="Q1498" s="91"/>
      <c r="R1498" s="91"/>
      <c r="S1498" s="91"/>
    </row>
    <row r="1499" spans="1:19" customFormat="1" ht="76.5" x14ac:dyDescent="0.25">
      <c r="A1499" s="62" t="s">
        <v>1723</v>
      </c>
      <c r="B1499" s="7" t="s">
        <v>2684</v>
      </c>
      <c r="C1499" s="159" t="s">
        <v>2700</v>
      </c>
      <c r="D1499" s="10" t="s">
        <v>2696</v>
      </c>
      <c r="E1499" s="23" t="s">
        <v>1800</v>
      </c>
      <c r="F1499" s="30">
        <v>285</v>
      </c>
      <c r="G1499" s="23" t="s">
        <v>551</v>
      </c>
      <c r="H1499" s="23" t="s">
        <v>855</v>
      </c>
      <c r="I1499" s="23" t="s">
        <v>842</v>
      </c>
      <c r="J1499" s="88" t="s">
        <v>2689</v>
      </c>
      <c r="K1499" s="117"/>
      <c r="L1499" s="91"/>
      <c r="M1499" s="117"/>
      <c r="N1499" s="91"/>
      <c r="O1499" s="91"/>
      <c r="P1499" s="91"/>
      <c r="Q1499" s="91"/>
      <c r="R1499" s="91"/>
      <c r="S1499" s="91"/>
    </row>
    <row r="1500" spans="1:19" customFormat="1" ht="76.5" x14ac:dyDescent="0.25">
      <c r="A1500" s="62" t="s">
        <v>1723</v>
      </c>
      <c r="B1500" s="7" t="s">
        <v>2684</v>
      </c>
      <c r="C1500" s="159" t="s">
        <v>2700</v>
      </c>
      <c r="D1500" s="10" t="s">
        <v>2696</v>
      </c>
      <c r="E1500" s="23" t="s">
        <v>1800</v>
      </c>
      <c r="F1500" s="30">
        <v>288</v>
      </c>
      <c r="G1500" s="23" t="s">
        <v>856</v>
      </c>
      <c r="H1500" s="23" t="s">
        <v>857</v>
      </c>
      <c r="I1500" s="23" t="s">
        <v>858</v>
      </c>
      <c r="J1500" s="88" t="s">
        <v>2689</v>
      </c>
      <c r="K1500" s="117"/>
      <c r="L1500" s="91"/>
      <c r="M1500" s="117"/>
      <c r="N1500" s="91"/>
      <c r="O1500" s="91"/>
      <c r="P1500" s="91"/>
      <c r="Q1500" s="91"/>
      <c r="R1500" s="91"/>
      <c r="S1500" s="91"/>
    </row>
    <row r="1501" spans="1:19" customFormat="1" ht="89.25" x14ac:dyDescent="0.25">
      <c r="A1501" s="62" t="s">
        <v>1723</v>
      </c>
      <c r="B1501" s="7" t="s">
        <v>2684</v>
      </c>
      <c r="C1501" s="159" t="s">
        <v>2700</v>
      </c>
      <c r="D1501" s="10" t="s">
        <v>2696</v>
      </c>
      <c r="E1501" s="23" t="s">
        <v>1800</v>
      </c>
      <c r="F1501" s="30">
        <v>75</v>
      </c>
      <c r="G1501" s="23" t="s">
        <v>429</v>
      </c>
      <c r="H1501" s="23" t="s">
        <v>434</v>
      </c>
      <c r="I1501" s="23" t="s">
        <v>431</v>
      </c>
      <c r="J1501" s="115" t="s">
        <v>2689</v>
      </c>
      <c r="K1501" s="117"/>
      <c r="L1501" s="91"/>
      <c r="M1501" s="117"/>
      <c r="N1501" s="91"/>
      <c r="O1501" s="91"/>
      <c r="P1501" s="91"/>
      <c r="Q1501" s="91"/>
      <c r="R1501" s="91"/>
      <c r="S1501" s="91"/>
    </row>
    <row r="1502" spans="1:19" customFormat="1" ht="127.5" x14ac:dyDescent="0.25">
      <c r="A1502" s="62" t="s">
        <v>1723</v>
      </c>
      <c r="B1502" s="7" t="s">
        <v>2684</v>
      </c>
      <c r="C1502" s="159" t="s">
        <v>2700</v>
      </c>
      <c r="D1502" s="10" t="s">
        <v>2696</v>
      </c>
      <c r="E1502" s="23" t="s">
        <v>1800</v>
      </c>
      <c r="F1502" s="30">
        <v>128</v>
      </c>
      <c r="G1502" s="23" t="s">
        <v>443</v>
      </c>
      <c r="H1502" s="23" t="s">
        <v>444</v>
      </c>
      <c r="I1502" s="23" t="s">
        <v>8</v>
      </c>
      <c r="J1502" s="115" t="s">
        <v>2689</v>
      </c>
      <c r="K1502" s="117"/>
      <c r="L1502" s="91"/>
      <c r="M1502" s="117"/>
      <c r="N1502" s="91"/>
      <c r="O1502" s="91"/>
      <c r="P1502" s="91"/>
      <c r="Q1502" s="91"/>
      <c r="R1502" s="91"/>
      <c r="S1502" s="91"/>
    </row>
    <row r="1503" spans="1:19" customFormat="1" ht="127.5" x14ac:dyDescent="0.25">
      <c r="A1503" s="62" t="s">
        <v>1723</v>
      </c>
      <c r="B1503" s="7" t="s">
        <v>2684</v>
      </c>
      <c r="C1503" s="159" t="s">
        <v>2700</v>
      </c>
      <c r="D1503" s="10" t="s">
        <v>2696</v>
      </c>
      <c r="E1503" s="23" t="s">
        <v>1800</v>
      </c>
      <c r="F1503" s="30">
        <v>129</v>
      </c>
      <c r="G1503" s="23" t="s">
        <v>445</v>
      </c>
      <c r="H1503" s="23" t="s">
        <v>446</v>
      </c>
      <c r="I1503" s="23" t="s">
        <v>447</v>
      </c>
      <c r="J1503" s="115" t="s">
        <v>2689</v>
      </c>
      <c r="K1503" s="117"/>
      <c r="L1503" s="91"/>
      <c r="M1503" s="117"/>
      <c r="N1503" s="91"/>
      <c r="O1503" s="91"/>
      <c r="P1503" s="91"/>
      <c r="Q1503" s="91"/>
      <c r="R1503" s="91"/>
      <c r="S1503" s="91"/>
    </row>
    <row r="1504" spans="1:19" customFormat="1" ht="127.5" x14ac:dyDescent="0.25">
      <c r="A1504" s="62" t="s">
        <v>1723</v>
      </c>
      <c r="B1504" s="7" t="s">
        <v>2684</v>
      </c>
      <c r="C1504" s="159" t="s">
        <v>2700</v>
      </c>
      <c r="D1504" s="10" t="s">
        <v>2696</v>
      </c>
      <c r="E1504" s="23" t="s">
        <v>1800</v>
      </c>
      <c r="F1504" s="30">
        <v>130</v>
      </c>
      <c r="G1504" s="23" t="s">
        <v>448</v>
      </c>
      <c r="H1504" s="23" t="s">
        <v>449</v>
      </c>
      <c r="I1504" s="23" t="s">
        <v>8</v>
      </c>
      <c r="J1504" s="115" t="s">
        <v>2689</v>
      </c>
      <c r="K1504" s="117"/>
      <c r="L1504" s="91"/>
      <c r="M1504" s="117"/>
      <c r="N1504" s="91"/>
      <c r="O1504" s="91"/>
      <c r="P1504" s="91"/>
      <c r="Q1504" s="91"/>
      <c r="R1504" s="91"/>
      <c r="S1504" s="91"/>
    </row>
    <row r="1505" spans="1:19" customFormat="1" ht="178.5" x14ac:dyDescent="0.25">
      <c r="A1505" s="62" t="s">
        <v>1723</v>
      </c>
      <c r="B1505" s="7" t="s">
        <v>2684</v>
      </c>
      <c r="C1505" s="159" t="s">
        <v>2700</v>
      </c>
      <c r="D1505" s="10" t="s">
        <v>2696</v>
      </c>
      <c r="E1505" s="23" t="s">
        <v>1800</v>
      </c>
      <c r="F1505" s="30">
        <v>140</v>
      </c>
      <c r="G1505" s="23" t="s">
        <v>450</v>
      </c>
      <c r="H1505" s="23" t="s">
        <v>2096</v>
      </c>
      <c r="I1505" s="23" t="s">
        <v>438</v>
      </c>
      <c r="J1505" s="115" t="s">
        <v>2689</v>
      </c>
      <c r="K1505" s="117"/>
      <c r="L1505" s="91"/>
      <c r="M1505" s="117"/>
      <c r="N1505" s="91"/>
      <c r="O1505" s="91"/>
      <c r="P1505" s="91"/>
      <c r="Q1505" s="91"/>
      <c r="R1505" s="91"/>
      <c r="S1505" s="91"/>
    </row>
    <row r="1506" spans="1:19" customFormat="1" ht="153" x14ac:dyDescent="0.25">
      <c r="A1506" s="62" t="s">
        <v>1723</v>
      </c>
      <c r="B1506" s="7" t="s">
        <v>2684</v>
      </c>
      <c r="C1506" s="159" t="s">
        <v>2700</v>
      </c>
      <c r="D1506" s="10" t="s">
        <v>2696</v>
      </c>
      <c r="E1506" s="23" t="s">
        <v>1800</v>
      </c>
      <c r="F1506" s="30">
        <v>154</v>
      </c>
      <c r="G1506" s="23" t="s">
        <v>452</v>
      </c>
      <c r="H1506" s="23" t="s">
        <v>453</v>
      </c>
      <c r="I1506" s="23" t="s">
        <v>8</v>
      </c>
      <c r="J1506" s="115" t="s">
        <v>2689</v>
      </c>
      <c r="K1506" s="117"/>
      <c r="L1506" s="91"/>
      <c r="M1506" s="117"/>
      <c r="N1506" s="91"/>
      <c r="O1506" s="91"/>
      <c r="P1506" s="91"/>
      <c r="Q1506" s="91"/>
      <c r="R1506" s="91"/>
      <c r="S1506" s="91"/>
    </row>
    <row r="1507" spans="1:19" customFormat="1" ht="165.75" x14ac:dyDescent="0.25">
      <c r="A1507" s="62" t="s">
        <v>1723</v>
      </c>
      <c r="B1507" s="7" t="s">
        <v>2684</v>
      </c>
      <c r="C1507" s="159" t="s">
        <v>2700</v>
      </c>
      <c r="D1507" s="10" t="s">
        <v>2696</v>
      </c>
      <c r="E1507" s="23" t="s">
        <v>1800</v>
      </c>
      <c r="F1507" s="30">
        <v>160</v>
      </c>
      <c r="G1507" s="23" t="s">
        <v>454</v>
      </c>
      <c r="H1507" s="23" t="s">
        <v>455</v>
      </c>
      <c r="I1507" s="23" t="s">
        <v>456</v>
      </c>
      <c r="J1507" s="115" t="s">
        <v>2689</v>
      </c>
      <c r="K1507" s="117"/>
      <c r="L1507" s="91"/>
      <c r="M1507" s="117"/>
      <c r="N1507" s="91"/>
      <c r="O1507" s="91"/>
      <c r="P1507" s="91"/>
      <c r="Q1507" s="91"/>
      <c r="R1507" s="91"/>
      <c r="S1507" s="91"/>
    </row>
    <row r="1508" spans="1:19" customFormat="1" ht="127.5" x14ac:dyDescent="0.25">
      <c r="A1508" s="62" t="s">
        <v>1723</v>
      </c>
      <c r="B1508" s="7" t="s">
        <v>2684</v>
      </c>
      <c r="C1508" s="159" t="s">
        <v>2700</v>
      </c>
      <c r="D1508" s="10" t="s">
        <v>2696</v>
      </c>
      <c r="E1508" s="23" t="s">
        <v>1800</v>
      </c>
      <c r="F1508" s="30">
        <v>174</v>
      </c>
      <c r="G1508" s="23" t="s">
        <v>445</v>
      </c>
      <c r="H1508" s="23" t="s">
        <v>446</v>
      </c>
      <c r="I1508" s="23" t="s">
        <v>457</v>
      </c>
      <c r="J1508" s="115" t="s">
        <v>2689</v>
      </c>
      <c r="K1508" s="117"/>
      <c r="L1508" s="91"/>
      <c r="M1508" s="117"/>
      <c r="N1508" s="91"/>
      <c r="O1508" s="91"/>
      <c r="P1508" s="91"/>
      <c r="Q1508" s="91"/>
      <c r="R1508" s="91"/>
      <c r="S1508" s="91"/>
    </row>
    <row r="1509" spans="1:19" customFormat="1" ht="102" x14ac:dyDescent="0.25">
      <c r="A1509" s="62" t="s">
        <v>1723</v>
      </c>
      <c r="B1509" s="7" t="s">
        <v>2684</v>
      </c>
      <c r="C1509" s="159" t="s">
        <v>2700</v>
      </c>
      <c r="D1509" s="10" t="s">
        <v>2696</v>
      </c>
      <c r="E1509" s="23" t="s">
        <v>1800</v>
      </c>
      <c r="F1509" s="30">
        <v>183</v>
      </c>
      <c r="G1509" s="23" t="s">
        <v>458</v>
      </c>
      <c r="H1509" s="23" t="s">
        <v>459</v>
      </c>
      <c r="I1509" s="23" t="s">
        <v>2087</v>
      </c>
      <c r="J1509" s="115" t="s">
        <v>2689</v>
      </c>
      <c r="K1509" s="117"/>
      <c r="L1509" s="91"/>
      <c r="M1509" s="117"/>
      <c r="N1509" s="91"/>
      <c r="O1509" s="91"/>
      <c r="P1509" s="91"/>
      <c r="Q1509" s="91"/>
      <c r="R1509" s="91"/>
      <c r="S1509" s="91"/>
    </row>
    <row r="1510" spans="1:19" customFormat="1" ht="140.25" x14ac:dyDescent="0.25">
      <c r="A1510" s="62" t="s">
        <v>1723</v>
      </c>
      <c r="B1510" s="7" t="s">
        <v>2684</v>
      </c>
      <c r="C1510" s="159" t="s">
        <v>2700</v>
      </c>
      <c r="D1510" s="10" t="s">
        <v>2696</v>
      </c>
      <c r="E1510" s="23" t="s">
        <v>1800</v>
      </c>
      <c r="F1510" s="30">
        <v>186</v>
      </c>
      <c r="G1510" s="23" t="s">
        <v>461</v>
      </c>
      <c r="H1510" s="23" t="s">
        <v>462</v>
      </c>
      <c r="I1510" s="23" t="s">
        <v>8</v>
      </c>
      <c r="J1510" s="115" t="s">
        <v>2689</v>
      </c>
      <c r="K1510" s="117"/>
      <c r="L1510" s="91"/>
      <c r="M1510" s="117"/>
      <c r="N1510" s="91"/>
      <c r="O1510" s="91"/>
      <c r="P1510" s="91"/>
      <c r="Q1510" s="91"/>
      <c r="R1510" s="91"/>
      <c r="S1510" s="91"/>
    </row>
    <row r="1511" spans="1:19" customFormat="1" ht="76.5" x14ac:dyDescent="0.25">
      <c r="A1511" s="62" t="s">
        <v>1723</v>
      </c>
      <c r="B1511" s="7" t="s">
        <v>2684</v>
      </c>
      <c r="C1511" s="159" t="s">
        <v>2700</v>
      </c>
      <c r="D1511" s="10" t="s">
        <v>2696</v>
      </c>
      <c r="E1511" s="23" t="s">
        <v>1800</v>
      </c>
      <c r="F1511" s="30">
        <v>209</v>
      </c>
      <c r="G1511" s="23" t="s">
        <v>463</v>
      </c>
      <c r="H1511" s="23" t="s">
        <v>464</v>
      </c>
      <c r="I1511" s="23" t="s">
        <v>438</v>
      </c>
      <c r="J1511" s="115" t="s">
        <v>2689</v>
      </c>
      <c r="K1511" s="117"/>
      <c r="L1511" s="91"/>
      <c r="M1511" s="117"/>
      <c r="N1511" s="91"/>
      <c r="O1511" s="91"/>
      <c r="P1511" s="91"/>
      <c r="Q1511" s="91"/>
      <c r="R1511" s="91"/>
      <c r="S1511" s="91"/>
    </row>
    <row r="1512" spans="1:19" customFormat="1" ht="76.5" x14ac:dyDescent="0.25">
      <c r="A1512" s="62" t="s">
        <v>1723</v>
      </c>
      <c r="B1512" s="7" t="s">
        <v>2684</v>
      </c>
      <c r="C1512" s="159" t="s">
        <v>2700</v>
      </c>
      <c r="D1512" s="10" t="s">
        <v>2696</v>
      </c>
      <c r="E1512" s="23" t="s">
        <v>1800</v>
      </c>
      <c r="F1512" s="30">
        <v>211</v>
      </c>
      <c r="G1512" s="23" t="s">
        <v>463</v>
      </c>
      <c r="H1512" s="23" t="s">
        <v>465</v>
      </c>
      <c r="I1512" s="23" t="s">
        <v>8</v>
      </c>
      <c r="J1512" s="115" t="s">
        <v>2689</v>
      </c>
      <c r="K1512" s="117"/>
      <c r="L1512" s="91"/>
      <c r="M1512" s="117"/>
      <c r="N1512" s="91"/>
      <c r="O1512" s="91"/>
      <c r="P1512" s="91"/>
      <c r="Q1512" s="91"/>
      <c r="R1512" s="91"/>
      <c r="S1512" s="91"/>
    </row>
    <row r="1513" spans="1:19" customFormat="1" ht="409.5" x14ac:dyDescent="0.25">
      <c r="A1513" s="62" t="s">
        <v>1723</v>
      </c>
      <c r="B1513" s="7" t="s">
        <v>2684</v>
      </c>
      <c r="C1513" s="159" t="s">
        <v>2700</v>
      </c>
      <c r="D1513" s="10" t="s">
        <v>2696</v>
      </c>
      <c r="E1513" s="23" t="s">
        <v>1800</v>
      </c>
      <c r="F1513" s="30" t="s">
        <v>466</v>
      </c>
      <c r="G1513" s="23" t="s">
        <v>466</v>
      </c>
      <c r="H1513" s="23" t="s">
        <v>467</v>
      </c>
      <c r="I1513" s="23" t="s">
        <v>8</v>
      </c>
      <c r="J1513" s="115" t="s">
        <v>2689</v>
      </c>
      <c r="K1513" s="117"/>
      <c r="L1513" s="91"/>
      <c r="M1513" s="117"/>
      <c r="N1513" s="91"/>
      <c r="O1513" s="91"/>
      <c r="P1513" s="91"/>
      <c r="Q1513" s="91"/>
      <c r="R1513" s="91"/>
      <c r="S1513" s="91"/>
    </row>
    <row r="1514" spans="1:19" customFormat="1" ht="267.75" x14ac:dyDescent="0.25">
      <c r="A1514" s="62" t="s">
        <v>1723</v>
      </c>
      <c r="B1514" s="7" t="s">
        <v>2684</v>
      </c>
      <c r="C1514" s="159" t="s">
        <v>2700</v>
      </c>
      <c r="D1514" s="10" t="s">
        <v>2696</v>
      </c>
      <c r="E1514" s="23" t="s">
        <v>1800</v>
      </c>
      <c r="F1514" s="30" t="s">
        <v>466</v>
      </c>
      <c r="G1514" s="23" t="s">
        <v>466</v>
      </c>
      <c r="H1514" s="23" t="s">
        <v>468</v>
      </c>
      <c r="I1514" s="23" t="s">
        <v>8</v>
      </c>
      <c r="J1514" s="115" t="s">
        <v>2689</v>
      </c>
      <c r="K1514" s="117"/>
      <c r="L1514" s="91"/>
      <c r="M1514" s="117"/>
      <c r="N1514" s="91"/>
      <c r="O1514" s="91"/>
      <c r="P1514" s="91"/>
      <c r="Q1514" s="91"/>
      <c r="R1514" s="91"/>
      <c r="S1514" s="91"/>
    </row>
    <row r="1515" spans="1:19" customFormat="1" ht="331.5" x14ac:dyDescent="0.25">
      <c r="A1515" s="62" t="s">
        <v>1723</v>
      </c>
      <c r="B1515" s="7" t="s">
        <v>2684</v>
      </c>
      <c r="C1515" s="159" t="s">
        <v>2700</v>
      </c>
      <c r="D1515" s="10" t="s">
        <v>2696</v>
      </c>
      <c r="E1515" s="23" t="s">
        <v>1800</v>
      </c>
      <c r="F1515" s="30" t="s">
        <v>466</v>
      </c>
      <c r="G1515" s="23" t="s">
        <v>466</v>
      </c>
      <c r="H1515" s="23" t="s">
        <v>469</v>
      </c>
      <c r="I1515" s="23" t="s">
        <v>8</v>
      </c>
      <c r="J1515" s="115" t="s">
        <v>2689</v>
      </c>
      <c r="K1515" s="117"/>
      <c r="L1515" s="91"/>
      <c r="M1515" s="117"/>
      <c r="N1515" s="91"/>
      <c r="O1515" s="91"/>
      <c r="P1515" s="91"/>
      <c r="Q1515" s="91"/>
      <c r="R1515" s="91"/>
      <c r="S1515" s="91"/>
    </row>
    <row r="1516" spans="1:19" customFormat="1" ht="242.25" x14ac:dyDescent="0.25">
      <c r="A1516" s="62" t="s">
        <v>1723</v>
      </c>
      <c r="B1516" s="7" t="s">
        <v>2684</v>
      </c>
      <c r="C1516" s="159" t="s">
        <v>2700</v>
      </c>
      <c r="D1516" s="10" t="s">
        <v>2696</v>
      </c>
      <c r="E1516" s="23" t="s">
        <v>1800</v>
      </c>
      <c r="F1516" s="30" t="s">
        <v>466</v>
      </c>
      <c r="G1516" s="23" t="s">
        <v>466</v>
      </c>
      <c r="H1516" s="23" t="s">
        <v>470</v>
      </c>
      <c r="I1516" s="23" t="s">
        <v>8</v>
      </c>
      <c r="J1516" s="115" t="s">
        <v>2689</v>
      </c>
      <c r="K1516" s="117"/>
      <c r="L1516" s="91"/>
      <c r="M1516" s="117"/>
      <c r="N1516" s="91"/>
      <c r="O1516" s="91"/>
      <c r="P1516" s="91"/>
      <c r="Q1516" s="91"/>
      <c r="R1516" s="91"/>
      <c r="S1516" s="91"/>
    </row>
    <row r="1517" spans="1:19" customFormat="1" ht="242.25" x14ac:dyDescent="0.25">
      <c r="A1517" s="62" t="s">
        <v>1723</v>
      </c>
      <c r="B1517" s="7" t="s">
        <v>2684</v>
      </c>
      <c r="C1517" s="159" t="s">
        <v>2700</v>
      </c>
      <c r="D1517" s="10" t="s">
        <v>2696</v>
      </c>
      <c r="E1517" s="23" t="s">
        <v>1800</v>
      </c>
      <c r="F1517" s="30" t="s">
        <v>466</v>
      </c>
      <c r="G1517" s="23" t="s">
        <v>466</v>
      </c>
      <c r="H1517" s="23" t="s">
        <v>471</v>
      </c>
      <c r="I1517" s="23" t="s">
        <v>8</v>
      </c>
      <c r="J1517" s="115" t="s">
        <v>2689</v>
      </c>
      <c r="K1517" s="117"/>
      <c r="L1517" s="91"/>
      <c r="M1517" s="117"/>
      <c r="N1517" s="91"/>
      <c r="O1517" s="91"/>
      <c r="P1517" s="91"/>
      <c r="Q1517" s="91"/>
      <c r="R1517" s="91"/>
      <c r="S1517" s="91"/>
    </row>
    <row r="1518" spans="1:19" customFormat="1" ht="242.25" x14ac:dyDescent="0.25">
      <c r="A1518" s="62" t="s">
        <v>1723</v>
      </c>
      <c r="B1518" s="7" t="s">
        <v>2684</v>
      </c>
      <c r="C1518" s="159" t="s">
        <v>2700</v>
      </c>
      <c r="D1518" s="10" t="s">
        <v>2696</v>
      </c>
      <c r="E1518" s="23" t="s">
        <v>1800</v>
      </c>
      <c r="F1518" s="30" t="s">
        <v>466</v>
      </c>
      <c r="G1518" s="23" t="s">
        <v>466</v>
      </c>
      <c r="H1518" s="23" t="s">
        <v>472</v>
      </c>
      <c r="I1518" s="23" t="s">
        <v>8</v>
      </c>
      <c r="J1518" s="115" t="s">
        <v>2689</v>
      </c>
      <c r="K1518" s="117"/>
      <c r="L1518" s="91"/>
      <c r="M1518" s="117"/>
      <c r="N1518" s="91"/>
      <c r="O1518" s="91"/>
      <c r="P1518" s="91"/>
      <c r="Q1518" s="91"/>
      <c r="R1518" s="91"/>
      <c r="S1518" s="91"/>
    </row>
    <row r="1519" spans="1:19" customFormat="1" ht="216.75" x14ac:dyDescent="0.25">
      <c r="A1519" s="62" t="s">
        <v>1723</v>
      </c>
      <c r="B1519" s="7" t="s">
        <v>2684</v>
      </c>
      <c r="C1519" s="159" t="s">
        <v>2700</v>
      </c>
      <c r="D1519" s="10" t="s">
        <v>2696</v>
      </c>
      <c r="E1519" s="23" t="s">
        <v>1800</v>
      </c>
      <c r="F1519" s="30" t="s">
        <v>466</v>
      </c>
      <c r="G1519" s="23" t="s">
        <v>466</v>
      </c>
      <c r="H1519" s="23" t="s">
        <v>473</v>
      </c>
      <c r="I1519" s="23" t="s">
        <v>8</v>
      </c>
      <c r="J1519" s="115" t="s">
        <v>2689</v>
      </c>
      <c r="K1519" s="117"/>
      <c r="L1519" s="91"/>
      <c r="M1519" s="117"/>
      <c r="N1519" s="91"/>
      <c r="O1519" s="91"/>
      <c r="P1519" s="91"/>
      <c r="Q1519" s="91"/>
      <c r="R1519" s="91"/>
      <c r="S1519" s="91"/>
    </row>
    <row r="1520" spans="1:19" customFormat="1" ht="165.75" x14ac:dyDescent="0.25">
      <c r="A1520" s="62" t="s">
        <v>1723</v>
      </c>
      <c r="B1520" s="7" t="s">
        <v>2684</v>
      </c>
      <c r="C1520" s="159" t="s">
        <v>2700</v>
      </c>
      <c r="D1520" s="10" t="s">
        <v>2696</v>
      </c>
      <c r="E1520" s="23" t="s">
        <v>1800</v>
      </c>
      <c r="F1520" s="30" t="s">
        <v>466</v>
      </c>
      <c r="G1520" s="23" t="s">
        <v>466</v>
      </c>
      <c r="H1520" s="23" t="s">
        <v>474</v>
      </c>
      <c r="I1520" s="23" t="s">
        <v>8</v>
      </c>
      <c r="J1520" s="115" t="s">
        <v>2689</v>
      </c>
      <c r="K1520" s="117"/>
      <c r="L1520" s="91"/>
      <c r="M1520" s="117"/>
      <c r="N1520" s="91"/>
      <c r="O1520" s="91"/>
      <c r="P1520" s="91"/>
      <c r="Q1520" s="91"/>
      <c r="R1520" s="91"/>
      <c r="S1520" s="91"/>
    </row>
    <row r="1521" spans="1:19" customFormat="1" ht="89.25" x14ac:dyDescent="0.25">
      <c r="A1521" s="62" t="s">
        <v>1723</v>
      </c>
      <c r="B1521" s="7" t="s">
        <v>2684</v>
      </c>
      <c r="C1521" s="159" t="s">
        <v>2700</v>
      </c>
      <c r="D1521" s="10" t="s">
        <v>2696</v>
      </c>
      <c r="E1521" s="23" t="s">
        <v>1800</v>
      </c>
      <c r="F1521" s="30" t="s">
        <v>475</v>
      </c>
      <c r="G1521" s="23" t="s">
        <v>429</v>
      </c>
      <c r="H1521" s="23" t="s">
        <v>476</v>
      </c>
      <c r="I1521" s="23" t="s">
        <v>431</v>
      </c>
      <c r="J1521" s="115" t="s">
        <v>2689</v>
      </c>
      <c r="K1521" s="117"/>
      <c r="L1521" s="91"/>
      <c r="M1521" s="117"/>
      <c r="N1521" s="91"/>
      <c r="O1521" s="91"/>
      <c r="P1521" s="91"/>
      <c r="Q1521" s="91"/>
      <c r="R1521" s="91"/>
      <c r="S1521" s="91"/>
    </row>
    <row r="1522" spans="1:19" customFormat="1" ht="369.75" x14ac:dyDescent="0.25">
      <c r="A1522" s="62" t="s">
        <v>1723</v>
      </c>
      <c r="B1522" s="7" t="s">
        <v>2684</v>
      </c>
      <c r="C1522" s="159" t="s">
        <v>2700</v>
      </c>
      <c r="D1522" s="10" t="s">
        <v>2696</v>
      </c>
      <c r="E1522" s="23" t="s">
        <v>1800</v>
      </c>
      <c r="F1522" s="30" t="s">
        <v>475</v>
      </c>
      <c r="G1522" s="23" t="s">
        <v>475</v>
      </c>
      <c r="H1522" s="23" t="s">
        <v>477</v>
      </c>
      <c r="I1522" s="23" t="s">
        <v>8</v>
      </c>
      <c r="J1522" s="115" t="s">
        <v>2689</v>
      </c>
      <c r="K1522" s="117"/>
      <c r="L1522" s="91"/>
      <c r="M1522" s="117"/>
      <c r="N1522" s="91"/>
      <c r="O1522" s="91"/>
      <c r="P1522" s="91"/>
      <c r="Q1522" s="91"/>
      <c r="R1522" s="91"/>
      <c r="S1522" s="91"/>
    </row>
    <row r="1523" spans="1:19" customFormat="1" ht="357" x14ac:dyDescent="0.25">
      <c r="A1523" s="62" t="s">
        <v>1723</v>
      </c>
      <c r="B1523" s="7" t="s">
        <v>2684</v>
      </c>
      <c r="C1523" s="159" t="s">
        <v>2700</v>
      </c>
      <c r="D1523" s="10" t="s">
        <v>2696</v>
      </c>
      <c r="E1523" s="23" t="s">
        <v>1800</v>
      </c>
      <c r="F1523" s="30" t="s">
        <v>475</v>
      </c>
      <c r="G1523" s="23" t="s">
        <v>475</v>
      </c>
      <c r="H1523" s="23" t="s">
        <v>478</v>
      </c>
      <c r="I1523" s="23" t="s">
        <v>8</v>
      </c>
      <c r="J1523" s="115" t="s">
        <v>2689</v>
      </c>
      <c r="K1523" s="117"/>
      <c r="L1523" s="91"/>
      <c r="M1523" s="117"/>
      <c r="N1523" s="91"/>
      <c r="O1523" s="91"/>
      <c r="P1523" s="91"/>
      <c r="Q1523" s="91"/>
      <c r="R1523" s="91"/>
      <c r="S1523" s="91"/>
    </row>
    <row r="1524" spans="1:19" customFormat="1" ht="178.5" x14ac:dyDescent="0.25">
      <c r="A1524" s="62" t="s">
        <v>1723</v>
      </c>
      <c r="B1524" s="7" t="s">
        <v>2684</v>
      </c>
      <c r="C1524" s="159" t="s">
        <v>2700</v>
      </c>
      <c r="D1524" s="10" t="s">
        <v>2696</v>
      </c>
      <c r="E1524" s="23" t="s">
        <v>1800</v>
      </c>
      <c r="F1524" s="30" t="s">
        <v>475</v>
      </c>
      <c r="G1524" s="23" t="s">
        <v>475</v>
      </c>
      <c r="H1524" s="23" t="s">
        <v>479</v>
      </c>
      <c r="I1524" s="23" t="s">
        <v>8</v>
      </c>
      <c r="J1524" s="115" t="s">
        <v>2689</v>
      </c>
      <c r="K1524" s="117"/>
      <c r="L1524" s="91"/>
      <c r="M1524" s="117"/>
      <c r="N1524" s="91"/>
      <c r="O1524" s="91"/>
      <c r="P1524" s="91"/>
      <c r="Q1524" s="91"/>
      <c r="R1524" s="91"/>
      <c r="S1524" s="91"/>
    </row>
    <row r="1525" spans="1:19" customFormat="1" ht="165.75" x14ac:dyDescent="0.25">
      <c r="A1525" s="62" t="s">
        <v>1723</v>
      </c>
      <c r="B1525" s="7" t="s">
        <v>2684</v>
      </c>
      <c r="C1525" s="159" t="s">
        <v>2700</v>
      </c>
      <c r="D1525" s="10" t="s">
        <v>2696</v>
      </c>
      <c r="E1525" s="23" t="s">
        <v>1800</v>
      </c>
      <c r="F1525" s="30" t="s">
        <v>475</v>
      </c>
      <c r="G1525" s="23" t="s">
        <v>475</v>
      </c>
      <c r="H1525" s="23" t="s">
        <v>480</v>
      </c>
      <c r="I1525" s="23" t="s">
        <v>8</v>
      </c>
      <c r="J1525" s="115" t="s">
        <v>2689</v>
      </c>
      <c r="K1525" s="117"/>
      <c r="L1525" s="91"/>
      <c r="M1525" s="117"/>
      <c r="N1525" s="91"/>
      <c r="O1525" s="91"/>
      <c r="P1525" s="91"/>
      <c r="Q1525" s="91"/>
      <c r="R1525" s="91"/>
      <c r="S1525" s="91"/>
    </row>
    <row r="1526" spans="1:19" customFormat="1" ht="165.75" x14ac:dyDescent="0.25">
      <c r="A1526" s="62" t="s">
        <v>1723</v>
      </c>
      <c r="B1526" s="7" t="s">
        <v>2684</v>
      </c>
      <c r="C1526" s="159" t="s">
        <v>2700</v>
      </c>
      <c r="D1526" s="10" t="s">
        <v>2696</v>
      </c>
      <c r="E1526" s="23" t="s">
        <v>1800</v>
      </c>
      <c r="F1526" s="30" t="s">
        <v>475</v>
      </c>
      <c r="G1526" s="23" t="s">
        <v>475</v>
      </c>
      <c r="H1526" s="23" t="s">
        <v>481</v>
      </c>
      <c r="I1526" s="23" t="s">
        <v>8</v>
      </c>
      <c r="J1526" s="115" t="s">
        <v>2689</v>
      </c>
      <c r="K1526" s="117"/>
      <c r="L1526" s="91"/>
      <c r="M1526" s="117"/>
      <c r="N1526" s="91"/>
      <c r="O1526" s="91"/>
      <c r="P1526" s="91"/>
      <c r="Q1526" s="91"/>
      <c r="R1526" s="91"/>
      <c r="S1526" s="91"/>
    </row>
    <row r="1527" spans="1:19" customFormat="1" ht="76.5" x14ac:dyDescent="0.25">
      <c r="A1527" s="62" t="s">
        <v>1723</v>
      </c>
      <c r="B1527" s="7" t="s">
        <v>2684</v>
      </c>
      <c r="C1527" s="159" t="s">
        <v>2700</v>
      </c>
      <c r="D1527" s="10" t="s">
        <v>2696</v>
      </c>
      <c r="E1527" s="23" t="s">
        <v>1800</v>
      </c>
      <c r="F1527" s="30" t="s">
        <v>482</v>
      </c>
      <c r="G1527" s="23" t="s">
        <v>482</v>
      </c>
      <c r="H1527" s="23" t="s">
        <v>482</v>
      </c>
      <c r="I1527" s="23" t="s">
        <v>431</v>
      </c>
      <c r="J1527" s="115" t="s">
        <v>2689</v>
      </c>
      <c r="K1527" s="117"/>
      <c r="L1527" s="91"/>
      <c r="M1527" s="117"/>
      <c r="N1527" s="91"/>
      <c r="O1527" s="91"/>
      <c r="P1527" s="91"/>
      <c r="Q1527" s="91"/>
      <c r="R1527" s="91"/>
      <c r="S1527" s="91"/>
    </row>
    <row r="1528" spans="1:19" customFormat="1" ht="76.5" x14ac:dyDescent="0.25">
      <c r="A1528" s="62" t="s">
        <v>1723</v>
      </c>
      <c r="B1528" s="7" t="s">
        <v>2684</v>
      </c>
      <c r="C1528" s="159" t="s">
        <v>2700</v>
      </c>
      <c r="D1528" s="10" t="s">
        <v>2696</v>
      </c>
      <c r="E1528" s="23" t="s">
        <v>1800</v>
      </c>
      <c r="F1528" s="30" t="s">
        <v>483</v>
      </c>
      <c r="G1528" s="23" t="s">
        <v>483</v>
      </c>
      <c r="H1528" s="23" t="s">
        <v>483</v>
      </c>
      <c r="I1528" s="23" t="s">
        <v>431</v>
      </c>
      <c r="J1528" s="115" t="s">
        <v>2689</v>
      </c>
      <c r="K1528" s="117"/>
      <c r="L1528" s="91"/>
      <c r="M1528" s="117"/>
      <c r="N1528" s="91"/>
      <c r="O1528" s="91"/>
      <c r="P1528" s="91"/>
      <c r="Q1528" s="91"/>
      <c r="R1528" s="91"/>
      <c r="S1528" s="91"/>
    </row>
    <row r="1529" spans="1:19" customFormat="1" ht="76.5" x14ac:dyDescent="0.25">
      <c r="A1529" s="62" t="s">
        <v>1723</v>
      </c>
      <c r="B1529" s="7" t="s">
        <v>2684</v>
      </c>
      <c r="C1529" s="159" t="s">
        <v>2700</v>
      </c>
      <c r="D1529" s="10" t="s">
        <v>2696</v>
      </c>
      <c r="E1529" s="23" t="s">
        <v>1800</v>
      </c>
      <c r="F1529" s="30" t="s">
        <v>484</v>
      </c>
      <c r="G1529" s="23" t="s">
        <v>484</v>
      </c>
      <c r="H1529" s="23" t="s">
        <v>484</v>
      </c>
      <c r="I1529" s="23" t="s">
        <v>431</v>
      </c>
      <c r="J1529" s="115" t="s">
        <v>2689</v>
      </c>
      <c r="K1529" s="117"/>
      <c r="L1529" s="91"/>
      <c r="M1529" s="117"/>
      <c r="N1529" s="91"/>
      <c r="O1529" s="91"/>
      <c r="P1529" s="91"/>
      <c r="Q1529" s="91"/>
      <c r="R1529" s="91"/>
      <c r="S1529" s="91"/>
    </row>
    <row r="1530" spans="1:19" customFormat="1" ht="76.5" x14ac:dyDescent="0.25">
      <c r="A1530" s="62" t="s">
        <v>1723</v>
      </c>
      <c r="B1530" s="7" t="s">
        <v>2684</v>
      </c>
      <c r="C1530" s="159" t="s">
        <v>2700</v>
      </c>
      <c r="D1530" s="10" t="s">
        <v>2696</v>
      </c>
      <c r="E1530" s="23" t="s">
        <v>1800</v>
      </c>
      <c r="F1530" s="30" t="s">
        <v>485</v>
      </c>
      <c r="G1530" s="23" t="s">
        <v>485</v>
      </c>
      <c r="H1530" s="23" t="s">
        <v>485</v>
      </c>
      <c r="I1530" s="23" t="s">
        <v>431</v>
      </c>
      <c r="J1530" s="115" t="s">
        <v>2689</v>
      </c>
      <c r="K1530" s="117"/>
      <c r="L1530" s="91"/>
      <c r="M1530" s="117"/>
      <c r="N1530" s="91"/>
      <c r="O1530" s="91"/>
      <c r="P1530" s="91"/>
      <c r="Q1530" s="91"/>
      <c r="R1530" s="91"/>
      <c r="S1530" s="91"/>
    </row>
    <row r="1531" spans="1:19" customFormat="1" ht="76.5" x14ac:dyDescent="0.25">
      <c r="A1531" s="62" t="s">
        <v>1723</v>
      </c>
      <c r="B1531" s="7" t="s">
        <v>2684</v>
      </c>
      <c r="C1531" s="159" t="s">
        <v>2700</v>
      </c>
      <c r="D1531" s="10" t="s">
        <v>2696</v>
      </c>
      <c r="E1531" s="23" t="s">
        <v>1800</v>
      </c>
      <c r="F1531" s="30" t="s">
        <v>486</v>
      </c>
      <c r="G1531" s="23" t="s">
        <v>486</v>
      </c>
      <c r="H1531" s="23" t="s">
        <v>486</v>
      </c>
      <c r="I1531" s="23" t="s">
        <v>431</v>
      </c>
      <c r="J1531" s="115" t="s">
        <v>2689</v>
      </c>
      <c r="K1531" s="117"/>
      <c r="L1531" s="91"/>
      <c r="M1531" s="117"/>
      <c r="N1531" s="91"/>
      <c r="O1531" s="91"/>
      <c r="P1531" s="91"/>
      <c r="Q1531" s="91"/>
      <c r="R1531" s="91"/>
      <c r="S1531" s="91"/>
    </row>
    <row r="1532" spans="1:19" customFormat="1" ht="76.5" x14ac:dyDescent="0.25">
      <c r="A1532" s="62" t="s">
        <v>1723</v>
      </c>
      <c r="B1532" s="7" t="s">
        <v>2684</v>
      </c>
      <c r="C1532" s="159" t="s">
        <v>2700</v>
      </c>
      <c r="D1532" s="10" t="s">
        <v>2696</v>
      </c>
      <c r="E1532" s="23" t="s">
        <v>1800</v>
      </c>
      <c r="F1532" s="30" t="s">
        <v>487</v>
      </c>
      <c r="G1532" s="23" t="s">
        <v>487</v>
      </c>
      <c r="H1532" s="23" t="s">
        <v>487</v>
      </c>
      <c r="I1532" s="23" t="s">
        <v>431</v>
      </c>
      <c r="J1532" s="115" t="s">
        <v>2689</v>
      </c>
      <c r="K1532" s="117"/>
      <c r="L1532" s="91"/>
      <c r="M1532" s="117"/>
      <c r="N1532" s="91"/>
      <c r="O1532" s="91"/>
      <c r="P1532" s="91"/>
      <c r="Q1532" s="91"/>
      <c r="R1532" s="91"/>
      <c r="S1532" s="91"/>
    </row>
    <row r="1533" spans="1:19" customFormat="1" ht="76.5" x14ac:dyDescent="0.25">
      <c r="A1533" s="62" t="s">
        <v>1723</v>
      </c>
      <c r="B1533" s="7" t="s">
        <v>2684</v>
      </c>
      <c r="C1533" s="159" t="s">
        <v>2700</v>
      </c>
      <c r="D1533" s="10" t="s">
        <v>2696</v>
      </c>
      <c r="E1533" s="23" t="s">
        <v>1800</v>
      </c>
      <c r="F1533" s="30" t="s">
        <v>488</v>
      </c>
      <c r="G1533" s="23" t="s">
        <v>488</v>
      </c>
      <c r="H1533" s="23" t="s">
        <v>488</v>
      </c>
      <c r="I1533" s="23" t="s">
        <v>431</v>
      </c>
      <c r="J1533" s="115" t="s">
        <v>2689</v>
      </c>
      <c r="K1533" s="117"/>
      <c r="L1533" s="91"/>
      <c r="M1533" s="117"/>
      <c r="N1533" s="91"/>
      <c r="O1533" s="91"/>
      <c r="P1533" s="91"/>
      <c r="Q1533" s="91"/>
      <c r="R1533" s="91"/>
      <c r="S1533" s="91"/>
    </row>
    <row r="1534" spans="1:19" customFormat="1" ht="76.5" x14ac:dyDescent="0.25">
      <c r="A1534" s="62" t="s">
        <v>1723</v>
      </c>
      <c r="B1534" s="7" t="s">
        <v>2684</v>
      </c>
      <c r="C1534" s="159" t="s">
        <v>2700</v>
      </c>
      <c r="D1534" s="10" t="s">
        <v>2696</v>
      </c>
      <c r="E1534" s="23" t="s">
        <v>1800</v>
      </c>
      <c r="F1534" s="30" t="s">
        <v>489</v>
      </c>
      <c r="G1534" s="23" t="s">
        <v>489</v>
      </c>
      <c r="H1534" s="23" t="s">
        <v>489</v>
      </c>
      <c r="I1534" s="23" t="s">
        <v>431</v>
      </c>
      <c r="J1534" s="115" t="s">
        <v>2689</v>
      </c>
      <c r="K1534" s="117"/>
      <c r="L1534" s="91"/>
      <c r="M1534" s="117"/>
      <c r="N1534" s="91"/>
      <c r="O1534" s="91"/>
      <c r="P1534" s="91"/>
      <c r="Q1534" s="91"/>
      <c r="R1534" s="91"/>
      <c r="S1534" s="91"/>
    </row>
    <row r="1535" spans="1:19" customFormat="1" ht="76.5" x14ac:dyDescent="0.25">
      <c r="A1535" s="62" t="s">
        <v>1723</v>
      </c>
      <c r="B1535" s="7" t="s">
        <v>2684</v>
      </c>
      <c r="C1535" s="159" t="s">
        <v>2700</v>
      </c>
      <c r="D1535" s="10" t="s">
        <v>2696</v>
      </c>
      <c r="E1535" s="23" t="s">
        <v>1800</v>
      </c>
      <c r="F1535" s="30" t="s">
        <v>490</v>
      </c>
      <c r="G1535" s="23" t="s">
        <v>490</v>
      </c>
      <c r="H1535" s="23" t="s">
        <v>490</v>
      </c>
      <c r="I1535" s="23" t="s">
        <v>431</v>
      </c>
      <c r="J1535" s="115" t="s">
        <v>2689</v>
      </c>
      <c r="K1535" s="117"/>
      <c r="L1535" s="91"/>
      <c r="M1535" s="117"/>
      <c r="N1535" s="91"/>
      <c r="O1535" s="91"/>
      <c r="P1535" s="91"/>
      <c r="Q1535" s="91"/>
      <c r="R1535" s="91"/>
      <c r="S1535" s="91"/>
    </row>
    <row r="1536" spans="1:19" customFormat="1" ht="76.5" x14ac:dyDescent="0.25">
      <c r="A1536" s="62" t="s">
        <v>1723</v>
      </c>
      <c r="B1536" s="7" t="s">
        <v>2684</v>
      </c>
      <c r="C1536" s="159" t="s">
        <v>2700</v>
      </c>
      <c r="D1536" s="10" t="s">
        <v>2696</v>
      </c>
      <c r="E1536" s="23" t="s">
        <v>1800</v>
      </c>
      <c r="F1536" s="30" t="s">
        <v>491</v>
      </c>
      <c r="G1536" s="23" t="s">
        <v>491</v>
      </c>
      <c r="H1536" s="23" t="s">
        <v>491</v>
      </c>
      <c r="I1536" s="23" t="s">
        <v>431</v>
      </c>
      <c r="J1536" s="115" t="s">
        <v>2689</v>
      </c>
      <c r="K1536" s="117"/>
      <c r="L1536" s="91"/>
      <c r="M1536" s="117"/>
      <c r="N1536" s="91"/>
      <c r="O1536" s="91"/>
      <c r="P1536" s="91"/>
      <c r="Q1536" s="91"/>
      <c r="R1536" s="91"/>
      <c r="S1536" s="91"/>
    </row>
    <row r="1537" spans="1:19" customFormat="1" ht="76.5" x14ac:dyDescent="0.25">
      <c r="A1537" s="62" t="s">
        <v>1723</v>
      </c>
      <c r="B1537" s="7" t="s">
        <v>2684</v>
      </c>
      <c r="C1537" s="159" t="s">
        <v>2700</v>
      </c>
      <c r="D1537" s="10" t="s">
        <v>2696</v>
      </c>
      <c r="E1537" s="23" t="s">
        <v>1800</v>
      </c>
      <c r="F1537" s="30" t="s">
        <v>492</v>
      </c>
      <c r="G1537" s="23" t="s">
        <v>492</v>
      </c>
      <c r="H1537" s="23" t="s">
        <v>492</v>
      </c>
      <c r="I1537" s="23" t="s">
        <v>431</v>
      </c>
      <c r="J1537" s="115" t="s">
        <v>2689</v>
      </c>
      <c r="K1537" s="117"/>
      <c r="L1537" s="91"/>
      <c r="M1537" s="117"/>
      <c r="N1537" s="91"/>
      <c r="O1537" s="91"/>
      <c r="P1537" s="91"/>
      <c r="Q1537" s="91"/>
      <c r="R1537" s="91"/>
      <c r="S1537" s="91"/>
    </row>
    <row r="1538" spans="1:19" customFormat="1" ht="76.5" x14ac:dyDescent="0.25">
      <c r="A1538" s="62" t="s">
        <v>1723</v>
      </c>
      <c r="B1538" s="7" t="s">
        <v>2684</v>
      </c>
      <c r="C1538" s="159" t="s">
        <v>2700</v>
      </c>
      <c r="D1538" s="10" t="s">
        <v>2696</v>
      </c>
      <c r="E1538" s="23" t="s">
        <v>1800</v>
      </c>
      <c r="F1538" s="30" t="s">
        <v>493</v>
      </c>
      <c r="G1538" s="23" t="s">
        <v>493</v>
      </c>
      <c r="H1538" s="23" t="s">
        <v>493</v>
      </c>
      <c r="I1538" s="23" t="s">
        <v>431</v>
      </c>
      <c r="J1538" s="115" t="s">
        <v>2689</v>
      </c>
      <c r="K1538" s="117"/>
      <c r="L1538" s="91"/>
      <c r="M1538" s="117"/>
      <c r="N1538" s="91"/>
      <c r="O1538" s="91"/>
      <c r="P1538" s="91"/>
      <c r="Q1538" s="91"/>
      <c r="R1538" s="91"/>
      <c r="S1538" s="91"/>
    </row>
    <row r="1539" spans="1:19" customFormat="1" ht="76.5" x14ac:dyDescent="0.25">
      <c r="A1539" s="62" t="s">
        <v>1723</v>
      </c>
      <c r="B1539" s="7" t="s">
        <v>2684</v>
      </c>
      <c r="C1539" s="159" t="s">
        <v>2700</v>
      </c>
      <c r="D1539" s="10" t="s">
        <v>2696</v>
      </c>
      <c r="E1539" s="23" t="s">
        <v>1800</v>
      </c>
      <c r="F1539" s="30" t="s">
        <v>494</v>
      </c>
      <c r="G1539" s="23" t="s">
        <v>494</v>
      </c>
      <c r="H1539" s="23" t="s">
        <v>494</v>
      </c>
      <c r="I1539" s="23" t="s">
        <v>431</v>
      </c>
      <c r="J1539" s="115" t="s">
        <v>2689</v>
      </c>
      <c r="K1539" s="117"/>
      <c r="L1539" s="91"/>
      <c r="M1539" s="117"/>
      <c r="N1539" s="91"/>
      <c r="O1539" s="91"/>
      <c r="P1539" s="91"/>
      <c r="Q1539" s="91"/>
      <c r="R1539" s="91"/>
      <c r="S1539" s="91"/>
    </row>
    <row r="1540" spans="1:19" customFormat="1" ht="76.5" x14ac:dyDescent="0.25">
      <c r="A1540" s="62" t="s">
        <v>1723</v>
      </c>
      <c r="B1540" s="7" t="s">
        <v>2684</v>
      </c>
      <c r="C1540" s="159" t="s">
        <v>2700</v>
      </c>
      <c r="D1540" s="10" t="s">
        <v>2696</v>
      </c>
      <c r="E1540" s="23" t="s">
        <v>1800</v>
      </c>
      <c r="F1540" s="30" t="s">
        <v>495</v>
      </c>
      <c r="G1540" s="23" t="s">
        <v>495</v>
      </c>
      <c r="H1540" s="23" t="s">
        <v>495</v>
      </c>
      <c r="I1540" s="23" t="s">
        <v>431</v>
      </c>
      <c r="J1540" s="115" t="s">
        <v>2689</v>
      </c>
      <c r="K1540" s="117"/>
      <c r="L1540" s="91"/>
      <c r="M1540" s="117"/>
      <c r="N1540" s="91"/>
      <c r="O1540" s="91"/>
      <c r="P1540" s="91"/>
      <c r="Q1540" s="91"/>
      <c r="R1540" s="91"/>
      <c r="S1540" s="91"/>
    </row>
    <row r="1541" spans="1:19" customFormat="1" ht="76.5" x14ac:dyDescent="0.25">
      <c r="A1541" s="62" t="s">
        <v>1723</v>
      </c>
      <c r="B1541" s="7" t="s">
        <v>2684</v>
      </c>
      <c r="C1541" s="159" t="s">
        <v>2700</v>
      </c>
      <c r="D1541" s="10" t="s">
        <v>2696</v>
      </c>
      <c r="E1541" s="23" t="s">
        <v>1800</v>
      </c>
      <c r="F1541" s="30" t="s">
        <v>496</v>
      </c>
      <c r="G1541" s="23" t="s">
        <v>496</v>
      </c>
      <c r="H1541" s="23" t="s">
        <v>496</v>
      </c>
      <c r="I1541" s="23" t="s">
        <v>431</v>
      </c>
      <c r="J1541" s="115" t="s">
        <v>2689</v>
      </c>
      <c r="K1541" s="117"/>
      <c r="L1541" s="91"/>
      <c r="M1541" s="117"/>
      <c r="N1541" s="91"/>
      <c r="O1541" s="91"/>
      <c r="P1541" s="91"/>
      <c r="Q1541" s="91"/>
      <c r="R1541" s="91"/>
      <c r="S1541" s="91"/>
    </row>
    <row r="1542" spans="1:19" customFormat="1" ht="76.5" x14ac:dyDescent="0.25">
      <c r="A1542" s="62" t="s">
        <v>1723</v>
      </c>
      <c r="B1542" s="7" t="s">
        <v>2684</v>
      </c>
      <c r="C1542" s="159" t="s">
        <v>2700</v>
      </c>
      <c r="D1542" s="10" t="s">
        <v>2696</v>
      </c>
      <c r="E1542" s="23" t="s">
        <v>1800</v>
      </c>
      <c r="F1542" s="30" t="s">
        <v>497</v>
      </c>
      <c r="G1542" s="23" t="s">
        <v>497</v>
      </c>
      <c r="H1542" s="23" t="s">
        <v>497</v>
      </c>
      <c r="I1542" s="23" t="s">
        <v>431</v>
      </c>
      <c r="J1542" s="115" t="s">
        <v>2689</v>
      </c>
      <c r="K1542" s="117"/>
      <c r="L1542" s="91"/>
      <c r="M1542" s="117"/>
      <c r="N1542" s="91"/>
      <c r="O1542" s="91"/>
      <c r="P1542" s="91"/>
      <c r="Q1542" s="91"/>
      <c r="R1542" s="91"/>
      <c r="S1542" s="91"/>
    </row>
    <row r="1543" spans="1:19" customFormat="1" ht="76.5" x14ac:dyDescent="0.25">
      <c r="A1543" s="62" t="s">
        <v>1723</v>
      </c>
      <c r="B1543" s="7" t="s">
        <v>2684</v>
      </c>
      <c r="C1543" s="159" t="s">
        <v>2700</v>
      </c>
      <c r="D1543" s="10" t="s">
        <v>2696</v>
      </c>
      <c r="E1543" s="23" t="s">
        <v>1800</v>
      </c>
      <c r="F1543" s="30" t="s">
        <v>498</v>
      </c>
      <c r="G1543" s="23" t="s">
        <v>498</v>
      </c>
      <c r="H1543" s="23" t="s">
        <v>498</v>
      </c>
      <c r="I1543" s="23" t="s">
        <v>431</v>
      </c>
      <c r="J1543" s="115" t="s">
        <v>2689</v>
      </c>
      <c r="K1543" s="117"/>
      <c r="L1543" s="91"/>
      <c r="M1543" s="117"/>
      <c r="N1543" s="91"/>
      <c r="O1543" s="91"/>
      <c r="P1543" s="91"/>
      <c r="Q1543" s="91"/>
      <c r="R1543" s="91"/>
      <c r="S1543" s="91"/>
    </row>
    <row r="1544" spans="1:19" customFormat="1" ht="76.5" x14ac:dyDescent="0.25">
      <c r="A1544" s="62" t="s">
        <v>1723</v>
      </c>
      <c r="B1544" s="7" t="s">
        <v>2684</v>
      </c>
      <c r="C1544" s="159" t="s">
        <v>2700</v>
      </c>
      <c r="D1544" s="10" t="s">
        <v>2696</v>
      </c>
      <c r="E1544" s="23" t="s">
        <v>1800</v>
      </c>
      <c r="F1544" s="30" t="s">
        <v>499</v>
      </c>
      <c r="G1544" s="23" t="s">
        <v>499</v>
      </c>
      <c r="H1544" s="23" t="s">
        <v>499</v>
      </c>
      <c r="I1544" s="23" t="s">
        <v>431</v>
      </c>
      <c r="J1544" s="115" t="s">
        <v>2689</v>
      </c>
      <c r="K1544" s="117"/>
      <c r="L1544" s="91"/>
      <c r="M1544" s="117"/>
      <c r="N1544" s="91"/>
      <c r="O1544" s="91"/>
      <c r="P1544" s="91"/>
      <c r="Q1544" s="91"/>
      <c r="R1544" s="91"/>
      <c r="S1544" s="91"/>
    </row>
    <row r="1545" spans="1:19" customFormat="1" ht="76.5" x14ac:dyDescent="0.25">
      <c r="A1545" s="62" t="s">
        <v>1723</v>
      </c>
      <c r="B1545" s="7" t="s">
        <v>2684</v>
      </c>
      <c r="C1545" s="159" t="s">
        <v>2700</v>
      </c>
      <c r="D1545" s="10" t="s">
        <v>2696</v>
      </c>
      <c r="E1545" s="23" t="s">
        <v>1800</v>
      </c>
      <c r="F1545" s="30" t="s">
        <v>500</v>
      </c>
      <c r="G1545" s="23" t="s">
        <v>500</v>
      </c>
      <c r="H1545" s="23" t="s">
        <v>500</v>
      </c>
      <c r="I1545" s="23" t="s">
        <v>431</v>
      </c>
      <c r="J1545" s="115" t="s">
        <v>2689</v>
      </c>
      <c r="K1545" s="117"/>
      <c r="L1545" s="91"/>
      <c r="M1545" s="117"/>
      <c r="N1545" s="91"/>
      <c r="O1545" s="91"/>
      <c r="P1545" s="91"/>
      <c r="Q1545" s="91"/>
      <c r="R1545" s="91"/>
      <c r="S1545" s="91"/>
    </row>
    <row r="1546" spans="1:19" customFormat="1" ht="76.5" x14ac:dyDescent="0.25">
      <c r="A1546" s="62" t="s">
        <v>1723</v>
      </c>
      <c r="B1546" s="7" t="s">
        <v>2684</v>
      </c>
      <c r="C1546" s="159" t="s">
        <v>2700</v>
      </c>
      <c r="D1546" s="10" t="s">
        <v>2696</v>
      </c>
      <c r="E1546" s="23" t="s">
        <v>1800</v>
      </c>
      <c r="F1546" s="30" t="s">
        <v>501</v>
      </c>
      <c r="G1546" s="23" t="s">
        <v>501</v>
      </c>
      <c r="H1546" s="23" t="s">
        <v>501</v>
      </c>
      <c r="I1546" s="23" t="s">
        <v>431</v>
      </c>
      <c r="J1546" s="115" t="s">
        <v>2689</v>
      </c>
      <c r="K1546" s="117"/>
      <c r="L1546" s="91"/>
      <c r="M1546" s="117"/>
      <c r="N1546" s="91"/>
      <c r="O1546" s="91"/>
      <c r="P1546" s="91"/>
      <c r="Q1546" s="91"/>
      <c r="R1546" s="91"/>
      <c r="S1546" s="91"/>
    </row>
    <row r="1547" spans="1:19" customFormat="1" ht="76.5" x14ac:dyDescent="0.25">
      <c r="A1547" s="62" t="s">
        <v>1723</v>
      </c>
      <c r="B1547" s="7" t="s">
        <v>2684</v>
      </c>
      <c r="C1547" s="159" t="s">
        <v>2700</v>
      </c>
      <c r="D1547" s="10" t="s">
        <v>2696</v>
      </c>
      <c r="E1547" s="23" t="s">
        <v>1800</v>
      </c>
      <c r="F1547" s="30" t="s">
        <v>502</v>
      </c>
      <c r="G1547" s="23" t="s">
        <v>502</v>
      </c>
      <c r="H1547" s="23" t="s">
        <v>502</v>
      </c>
      <c r="I1547" s="23" t="s">
        <v>431</v>
      </c>
      <c r="J1547" s="115" t="s">
        <v>2689</v>
      </c>
      <c r="K1547" s="117"/>
      <c r="L1547" s="91"/>
      <c r="M1547" s="117"/>
      <c r="N1547" s="91"/>
      <c r="O1547" s="91"/>
      <c r="P1547" s="91"/>
      <c r="Q1547" s="91"/>
      <c r="R1547" s="91"/>
      <c r="S1547" s="91"/>
    </row>
    <row r="1548" spans="1:19" customFormat="1" ht="76.5" x14ac:dyDescent="0.25">
      <c r="A1548" s="62" t="s">
        <v>1723</v>
      </c>
      <c r="B1548" s="7" t="s">
        <v>2684</v>
      </c>
      <c r="C1548" s="159" t="s">
        <v>2700</v>
      </c>
      <c r="D1548" s="10" t="s">
        <v>2696</v>
      </c>
      <c r="E1548" s="23" t="s">
        <v>1800</v>
      </c>
      <c r="F1548" s="30" t="s">
        <v>503</v>
      </c>
      <c r="G1548" s="23" t="s">
        <v>503</v>
      </c>
      <c r="H1548" s="23" t="s">
        <v>503</v>
      </c>
      <c r="I1548" s="23" t="s">
        <v>431</v>
      </c>
      <c r="J1548" s="115" t="s">
        <v>2689</v>
      </c>
      <c r="K1548" s="117"/>
      <c r="L1548" s="91"/>
      <c r="M1548" s="117"/>
      <c r="N1548" s="91"/>
      <c r="O1548" s="91"/>
      <c r="P1548" s="91"/>
      <c r="Q1548" s="91"/>
      <c r="R1548" s="91"/>
      <c r="S1548" s="91"/>
    </row>
    <row r="1549" spans="1:19" customFormat="1" ht="76.5" x14ac:dyDescent="0.25">
      <c r="A1549" s="62" t="s">
        <v>1723</v>
      </c>
      <c r="B1549" s="7" t="s">
        <v>2684</v>
      </c>
      <c r="C1549" s="159" t="s">
        <v>2700</v>
      </c>
      <c r="D1549" s="10" t="s">
        <v>2696</v>
      </c>
      <c r="E1549" s="23" t="s">
        <v>1800</v>
      </c>
      <c r="F1549" s="30" t="s">
        <v>504</v>
      </c>
      <c r="G1549" s="23" t="s">
        <v>504</v>
      </c>
      <c r="H1549" s="23" t="s">
        <v>504</v>
      </c>
      <c r="I1549" s="23" t="s">
        <v>431</v>
      </c>
      <c r="J1549" s="115" t="s">
        <v>2689</v>
      </c>
      <c r="K1549" s="117"/>
      <c r="L1549" s="91"/>
      <c r="M1549" s="117"/>
      <c r="N1549" s="91"/>
      <c r="O1549" s="91"/>
      <c r="P1549" s="91"/>
      <c r="Q1549" s="91"/>
      <c r="R1549" s="91"/>
      <c r="S1549" s="91"/>
    </row>
    <row r="1550" spans="1:19" customFormat="1" ht="76.5" x14ac:dyDescent="0.25">
      <c r="A1550" s="62" t="s">
        <v>1723</v>
      </c>
      <c r="B1550" s="7" t="s">
        <v>2684</v>
      </c>
      <c r="C1550" s="159" t="s">
        <v>2700</v>
      </c>
      <c r="D1550" s="10" t="s">
        <v>2696</v>
      </c>
      <c r="E1550" s="23" t="s">
        <v>1800</v>
      </c>
      <c r="F1550" s="30" t="s">
        <v>505</v>
      </c>
      <c r="G1550" s="23" t="s">
        <v>505</v>
      </c>
      <c r="H1550" s="23" t="s">
        <v>505</v>
      </c>
      <c r="I1550" s="23" t="s">
        <v>431</v>
      </c>
      <c r="J1550" s="115" t="s">
        <v>2689</v>
      </c>
      <c r="K1550" s="117"/>
      <c r="L1550" s="91"/>
      <c r="M1550" s="117"/>
      <c r="N1550" s="91"/>
      <c r="O1550" s="91"/>
      <c r="P1550" s="91"/>
      <c r="Q1550" s="91"/>
      <c r="R1550" s="91"/>
      <c r="S1550" s="91"/>
    </row>
    <row r="1551" spans="1:19" customFormat="1" ht="76.5" x14ac:dyDescent="0.25">
      <c r="A1551" s="62" t="s">
        <v>1723</v>
      </c>
      <c r="B1551" s="7" t="s">
        <v>2684</v>
      </c>
      <c r="C1551" s="159" t="s">
        <v>2700</v>
      </c>
      <c r="D1551" s="10" t="s">
        <v>2696</v>
      </c>
      <c r="E1551" s="23" t="s">
        <v>1800</v>
      </c>
      <c r="F1551" s="30" t="s">
        <v>506</v>
      </c>
      <c r="G1551" s="23" t="s">
        <v>506</v>
      </c>
      <c r="H1551" s="23" t="s">
        <v>506</v>
      </c>
      <c r="I1551" s="23" t="s">
        <v>431</v>
      </c>
      <c r="J1551" s="115" t="s">
        <v>2689</v>
      </c>
      <c r="K1551" s="117"/>
      <c r="L1551" s="91"/>
      <c r="M1551" s="117"/>
      <c r="N1551" s="91"/>
      <c r="O1551" s="91"/>
      <c r="P1551" s="91"/>
      <c r="Q1551" s="91"/>
      <c r="R1551" s="91"/>
      <c r="S1551" s="91"/>
    </row>
    <row r="1552" spans="1:19" customFormat="1" ht="76.5" x14ac:dyDescent="0.25">
      <c r="A1552" s="62" t="s">
        <v>1723</v>
      </c>
      <c r="B1552" s="7" t="s">
        <v>2684</v>
      </c>
      <c r="C1552" s="159" t="s">
        <v>2700</v>
      </c>
      <c r="D1552" s="10" t="s">
        <v>2696</v>
      </c>
      <c r="E1552" s="23" t="s">
        <v>1800</v>
      </c>
      <c r="F1552" s="30" t="s">
        <v>507</v>
      </c>
      <c r="G1552" s="23" t="s">
        <v>507</v>
      </c>
      <c r="H1552" s="23" t="s">
        <v>507</v>
      </c>
      <c r="I1552" s="23" t="s">
        <v>431</v>
      </c>
      <c r="J1552" s="88" t="s">
        <v>2689</v>
      </c>
      <c r="K1552" s="117"/>
      <c r="L1552" s="91"/>
      <c r="M1552" s="117"/>
      <c r="N1552" s="91"/>
      <c r="O1552" s="91"/>
      <c r="P1552" s="91"/>
      <c r="Q1552" s="91"/>
      <c r="R1552" s="91"/>
      <c r="S1552" s="91"/>
    </row>
    <row r="1553" spans="1:19" customFormat="1" ht="76.5" x14ac:dyDescent="0.25">
      <c r="A1553" s="62" t="s">
        <v>1723</v>
      </c>
      <c r="B1553" s="7" t="s">
        <v>2684</v>
      </c>
      <c r="C1553" s="159" t="s">
        <v>2700</v>
      </c>
      <c r="D1553" s="10" t="s">
        <v>2696</v>
      </c>
      <c r="E1553" s="23" t="s">
        <v>1800</v>
      </c>
      <c r="F1553" s="30" t="s">
        <v>508</v>
      </c>
      <c r="G1553" s="23" t="s">
        <v>508</v>
      </c>
      <c r="H1553" s="23" t="s">
        <v>508</v>
      </c>
      <c r="I1553" s="23" t="s">
        <v>431</v>
      </c>
      <c r="J1553" s="88" t="s">
        <v>2689</v>
      </c>
      <c r="K1553" s="117"/>
      <c r="L1553" s="91"/>
      <c r="M1553" s="117"/>
      <c r="N1553" s="91"/>
      <c r="O1553" s="91"/>
      <c r="P1553" s="91"/>
      <c r="Q1553" s="91"/>
      <c r="R1553" s="91"/>
      <c r="S1553" s="91"/>
    </row>
    <row r="1554" spans="1:19" customFormat="1" ht="76.5" x14ac:dyDescent="0.25">
      <c r="A1554" s="62" t="s">
        <v>1723</v>
      </c>
      <c r="B1554" s="7" t="s">
        <v>2684</v>
      </c>
      <c r="C1554" s="159" t="s">
        <v>2700</v>
      </c>
      <c r="D1554" s="10" t="s">
        <v>2696</v>
      </c>
      <c r="E1554" s="23" t="s">
        <v>1800</v>
      </c>
      <c r="F1554" s="30" t="s">
        <v>509</v>
      </c>
      <c r="G1554" s="23" t="s">
        <v>509</v>
      </c>
      <c r="H1554" s="23" t="s">
        <v>509</v>
      </c>
      <c r="I1554" s="23" t="s">
        <v>431</v>
      </c>
      <c r="J1554" s="88" t="s">
        <v>2689</v>
      </c>
      <c r="K1554" s="117"/>
      <c r="L1554" s="91"/>
      <c r="M1554" s="117"/>
      <c r="N1554" s="91"/>
      <c r="O1554" s="91"/>
      <c r="P1554" s="91"/>
      <c r="Q1554" s="91"/>
      <c r="R1554" s="91"/>
      <c r="S1554" s="91"/>
    </row>
    <row r="1555" spans="1:19" customFormat="1" ht="76.5" x14ac:dyDescent="0.25">
      <c r="A1555" s="62" t="s">
        <v>1723</v>
      </c>
      <c r="B1555" s="7" t="s">
        <v>2684</v>
      </c>
      <c r="C1555" s="159" t="s">
        <v>2700</v>
      </c>
      <c r="D1555" s="10" t="s">
        <v>2696</v>
      </c>
      <c r="E1555" s="23" t="s">
        <v>1800</v>
      </c>
      <c r="F1555" s="30" t="s">
        <v>510</v>
      </c>
      <c r="G1555" s="23" t="s">
        <v>510</v>
      </c>
      <c r="H1555" s="23" t="s">
        <v>510</v>
      </c>
      <c r="I1555" s="23" t="s">
        <v>431</v>
      </c>
      <c r="J1555" s="88" t="s">
        <v>2689</v>
      </c>
      <c r="K1555" s="117"/>
      <c r="L1555" s="91"/>
      <c r="M1555" s="117"/>
      <c r="N1555" s="91"/>
      <c r="O1555" s="91"/>
      <c r="P1555" s="91"/>
      <c r="Q1555" s="91"/>
      <c r="R1555" s="91"/>
      <c r="S1555" s="91"/>
    </row>
    <row r="1556" spans="1:19" customFormat="1" ht="76.5" x14ac:dyDescent="0.25">
      <c r="A1556" s="62" t="s">
        <v>1723</v>
      </c>
      <c r="B1556" s="7" t="s">
        <v>2684</v>
      </c>
      <c r="C1556" s="159" t="s">
        <v>2700</v>
      </c>
      <c r="D1556" s="10" t="s">
        <v>2696</v>
      </c>
      <c r="E1556" s="23" t="s">
        <v>1800</v>
      </c>
      <c r="F1556" s="30" t="s">
        <v>511</v>
      </c>
      <c r="G1556" s="23" t="s">
        <v>511</v>
      </c>
      <c r="H1556" s="23" t="s">
        <v>511</v>
      </c>
      <c r="I1556" s="23" t="s">
        <v>431</v>
      </c>
      <c r="J1556" s="88" t="s">
        <v>2689</v>
      </c>
      <c r="K1556" s="117"/>
      <c r="L1556" s="91"/>
      <c r="M1556" s="117"/>
      <c r="N1556" s="91"/>
      <c r="O1556" s="91"/>
      <c r="P1556" s="91"/>
      <c r="Q1556" s="91"/>
      <c r="R1556" s="91"/>
      <c r="S1556" s="91"/>
    </row>
    <row r="1557" spans="1:19" customFormat="1" ht="76.5" x14ac:dyDescent="0.25">
      <c r="A1557" s="62" t="s">
        <v>1723</v>
      </c>
      <c r="B1557" s="7" t="s">
        <v>2684</v>
      </c>
      <c r="C1557" s="159" t="s">
        <v>2700</v>
      </c>
      <c r="D1557" s="10" t="s">
        <v>2696</v>
      </c>
      <c r="E1557" s="23" t="s">
        <v>1800</v>
      </c>
      <c r="F1557" s="30" t="s">
        <v>512</v>
      </c>
      <c r="G1557" s="23" t="s">
        <v>512</v>
      </c>
      <c r="H1557" s="23" t="s">
        <v>512</v>
      </c>
      <c r="I1557" s="23" t="s">
        <v>431</v>
      </c>
      <c r="J1557" s="88" t="s">
        <v>2689</v>
      </c>
      <c r="K1557" s="117"/>
      <c r="L1557" s="91"/>
      <c r="M1557" s="117"/>
      <c r="N1557" s="91"/>
      <c r="O1557" s="91"/>
      <c r="P1557" s="91"/>
      <c r="Q1557" s="91"/>
      <c r="R1557" s="91"/>
      <c r="S1557" s="91"/>
    </row>
    <row r="1558" spans="1:19" customFormat="1" ht="76.5" x14ac:dyDescent="0.25">
      <c r="A1558" s="62" t="s">
        <v>1723</v>
      </c>
      <c r="B1558" s="7" t="s">
        <v>2684</v>
      </c>
      <c r="C1558" s="159" t="s">
        <v>2700</v>
      </c>
      <c r="D1558" s="10" t="s">
        <v>2696</v>
      </c>
      <c r="E1558" s="23" t="s">
        <v>1800</v>
      </c>
      <c r="F1558" s="30" t="s">
        <v>513</v>
      </c>
      <c r="G1558" s="23" t="s">
        <v>513</v>
      </c>
      <c r="H1558" s="23" t="s">
        <v>513</v>
      </c>
      <c r="I1558" s="23" t="s">
        <v>431</v>
      </c>
      <c r="J1558" s="88" t="s">
        <v>2689</v>
      </c>
      <c r="K1558" s="117"/>
      <c r="L1558" s="91"/>
      <c r="M1558" s="117"/>
      <c r="N1558" s="91"/>
      <c r="O1558" s="91"/>
      <c r="P1558" s="91"/>
      <c r="Q1558" s="91"/>
      <c r="R1558" s="91"/>
      <c r="S1558" s="91"/>
    </row>
    <row r="1559" spans="1:19" customFormat="1" ht="89.25" x14ac:dyDescent="0.25">
      <c r="A1559" s="62" t="s">
        <v>1723</v>
      </c>
      <c r="B1559" s="7" t="s">
        <v>2684</v>
      </c>
      <c r="C1559" s="159" t="s">
        <v>2700</v>
      </c>
      <c r="D1559" s="10" t="s">
        <v>2696</v>
      </c>
      <c r="E1559" s="23" t="s">
        <v>1800</v>
      </c>
      <c r="F1559" s="30" t="s">
        <v>514</v>
      </c>
      <c r="G1559" s="23" t="s">
        <v>429</v>
      </c>
      <c r="H1559" s="23" t="s">
        <v>515</v>
      </c>
      <c r="I1559" s="23" t="s">
        <v>431</v>
      </c>
      <c r="J1559" s="88" t="s">
        <v>2689</v>
      </c>
      <c r="K1559" s="117"/>
      <c r="L1559" s="91"/>
      <c r="M1559" s="117"/>
      <c r="N1559" s="91"/>
      <c r="O1559" s="91"/>
      <c r="P1559" s="91"/>
      <c r="Q1559" s="91"/>
      <c r="R1559" s="91"/>
      <c r="S1559" s="91"/>
    </row>
    <row r="1560" spans="1:19" customFormat="1" ht="89.25" x14ac:dyDescent="0.25">
      <c r="A1560" s="62" t="s">
        <v>1723</v>
      </c>
      <c r="B1560" s="7" t="s">
        <v>2684</v>
      </c>
      <c r="C1560" s="159" t="s">
        <v>2700</v>
      </c>
      <c r="D1560" s="10" t="s">
        <v>2696</v>
      </c>
      <c r="E1560" s="23" t="s">
        <v>1800</v>
      </c>
      <c r="F1560" s="30" t="s">
        <v>514</v>
      </c>
      <c r="G1560" s="23" t="s">
        <v>429</v>
      </c>
      <c r="H1560" s="23" t="s">
        <v>516</v>
      </c>
      <c r="I1560" s="23" t="s">
        <v>431</v>
      </c>
      <c r="J1560" s="88" t="s">
        <v>2689</v>
      </c>
      <c r="K1560" s="117"/>
      <c r="L1560" s="91"/>
      <c r="M1560" s="117"/>
      <c r="N1560" s="91"/>
      <c r="O1560" s="91"/>
      <c r="P1560" s="91"/>
      <c r="Q1560" s="91"/>
      <c r="R1560" s="91"/>
      <c r="S1560" s="91"/>
    </row>
    <row r="1561" spans="1:19" customFormat="1" ht="165.75" x14ac:dyDescent="0.25">
      <c r="A1561" s="62" t="s">
        <v>1723</v>
      </c>
      <c r="B1561" s="7" t="s">
        <v>2684</v>
      </c>
      <c r="C1561" s="159" t="s">
        <v>2700</v>
      </c>
      <c r="D1561" s="10" t="s">
        <v>2696</v>
      </c>
      <c r="E1561" s="23" t="s">
        <v>1800</v>
      </c>
      <c r="F1561" s="30" t="s">
        <v>517</v>
      </c>
      <c r="G1561" s="23" t="s">
        <v>518</v>
      </c>
      <c r="H1561" s="23" t="s">
        <v>519</v>
      </c>
      <c r="I1561" s="23" t="s">
        <v>520</v>
      </c>
      <c r="J1561" s="88" t="s">
        <v>2689</v>
      </c>
      <c r="K1561" s="117"/>
      <c r="L1561" s="91"/>
      <c r="M1561" s="117"/>
      <c r="N1561" s="91"/>
      <c r="O1561" s="91"/>
      <c r="P1561" s="91"/>
      <c r="Q1561" s="91"/>
      <c r="R1561" s="91"/>
      <c r="S1561" s="91"/>
    </row>
    <row r="1562" spans="1:19" customFormat="1" ht="76.5" x14ac:dyDescent="0.25">
      <c r="A1562" s="62" t="s">
        <v>1723</v>
      </c>
      <c r="B1562" s="7" t="s">
        <v>2684</v>
      </c>
      <c r="C1562" s="159" t="s">
        <v>2700</v>
      </c>
      <c r="D1562" s="10" t="s">
        <v>2696</v>
      </c>
      <c r="E1562" s="23" t="s">
        <v>1800</v>
      </c>
      <c r="F1562" s="30" t="s">
        <v>521</v>
      </c>
      <c r="G1562" s="23" t="s">
        <v>522</v>
      </c>
      <c r="H1562" s="23" t="s">
        <v>523</v>
      </c>
      <c r="I1562" s="23" t="s">
        <v>2086</v>
      </c>
      <c r="J1562" s="88" t="s">
        <v>2689</v>
      </c>
      <c r="K1562" s="117"/>
      <c r="L1562" s="91"/>
      <c r="M1562" s="117"/>
      <c r="N1562" s="91"/>
      <c r="O1562" s="91"/>
      <c r="P1562" s="91"/>
      <c r="Q1562" s="91"/>
      <c r="R1562" s="91"/>
      <c r="S1562" s="91"/>
    </row>
    <row r="1563" spans="1:19" customFormat="1" ht="76.5" x14ac:dyDescent="0.25">
      <c r="A1563" s="62" t="s">
        <v>1723</v>
      </c>
      <c r="B1563" s="7" t="s">
        <v>2684</v>
      </c>
      <c r="C1563" s="159" t="s">
        <v>2700</v>
      </c>
      <c r="D1563" s="10" t="s">
        <v>2696</v>
      </c>
      <c r="E1563" s="23" t="s">
        <v>1800</v>
      </c>
      <c r="F1563" s="30" t="s">
        <v>525</v>
      </c>
      <c r="G1563" s="23" t="s">
        <v>526</v>
      </c>
      <c r="H1563" s="23" t="s">
        <v>2693</v>
      </c>
      <c r="I1563" s="23" t="s">
        <v>528</v>
      </c>
      <c r="J1563" s="88" t="s">
        <v>2689</v>
      </c>
      <c r="K1563" s="117"/>
      <c r="L1563" s="91"/>
      <c r="M1563" s="117"/>
      <c r="N1563" s="91"/>
      <c r="O1563" s="91"/>
      <c r="P1563" s="91"/>
      <c r="Q1563" s="91"/>
      <c r="R1563" s="91"/>
      <c r="S1563" s="91"/>
    </row>
    <row r="1564" spans="1:19" customFormat="1" ht="76.5" x14ac:dyDescent="0.25">
      <c r="A1564" s="62" t="s">
        <v>1723</v>
      </c>
      <c r="B1564" s="7" t="s">
        <v>2684</v>
      </c>
      <c r="C1564" s="159" t="s">
        <v>2700</v>
      </c>
      <c r="D1564" s="10" t="s">
        <v>2696</v>
      </c>
      <c r="E1564" s="23" t="s">
        <v>1800</v>
      </c>
      <c r="F1564" s="30" t="s">
        <v>529</v>
      </c>
      <c r="G1564" s="23" t="s">
        <v>530</v>
      </c>
      <c r="H1564" s="23" t="s">
        <v>527</v>
      </c>
      <c r="I1564" s="23" t="s">
        <v>528</v>
      </c>
      <c r="J1564" s="88" t="s">
        <v>2689</v>
      </c>
      <c r="K1564" s="117"/>
      <c r="L1564" s="91"/>
      <c r="M1564" s="117"/>
      <c r="N1564" s="91"/>
      <c r="O1564" s="91"/>
      <c r="P1564" s="91"/>
      <c r="Q1564" s="91"/>
      <c r="R1564" s="91"/>
      <c r="S1564" s="91"/>
    </row>
    <row r="1565" spans="1:19" customFormat="1" ht="76.5" x14ac:dyDescent="0.25">
      <c r="A1565" s="62" t="s">
        <v>1723</v>
      </c>
      <c r="B1565" s="7" t="s">
        <v>2684</v>
      </c>
      <c r="C1565" s="159" t="s">
        <v>2700</v>
      </c>
      <c r="D1565" s="10" t="s">
        <v>2696</v>
      </c>
      <c r="E1565" s="23" t="s">
        <v>1800</v>
      </c>
      <c r="F1565" s="30" t="s">
        <v>531</v>
      </c>
      <c r="G1565" s="23" t="s">
        <v>532</v>
      </c>
      <c r="H1565" s="23" t="s">
        <v>527</v>
      </c>
      <c r="I1565" s="23" t="s">
        <v>533</v>
      </c>
      <c r="J1565" s="88" t="s">
        <v>2689</v>
      </c>
      <c r="K1565" s="117"/>
      <c r="L1565" s="91"/>
      <c r="M1565" s="117"/>
      <c r="N1565" s="91"/>
      <c r="O1565" s="91"/>
      <c r="P1565" s="91"/>
      <c r="Q1565" s="91"/>
      <c r="R1565" s="91"/>
      <c r="S1565" s="91"/>
    </row>
    <row r="1566" spans="1:19" customFormat="1" ht="76.5" x14ac:dyDescent="0.25">
      <c r="A1566" s="62" t="s">
        <v>1723</v>
      </c>
      <c r="B1566" s="7" t="s">
        <v>2684</v>
      </c>
      <c r="C1566" s="159" t="s">
        <v>2700</v>
      </c>
      <c r="D1566" s="10" t="s">
        <v>2696</v>
      </c>
      <c r="E1566" s="23" t="s">
        <v>1800</v>
      </c>
      <c r="F1566" s="30" t="s">
        <v>534</v>
      </c>
      <c r="G1566" s="23" t="s">
        <v>535</v>
      </c>
      <c r="H1566" s="23" t="s">
        <v>536</v>
      </c>
      <c r="I1566" s="23" t="s">
        <v>520</v>
      </c>
      <c r="J1566" s="88" t="s">
        <v>2689</v>
      </c>
      <c r="K1566" s="117"/>
      <c r="L1566" s="91"/>
      <c r="M1566" s="117"/>
      <c r="N1566" s="91"/>
      <c r="O1566" s="91"/>
      <c r="P1566" s="91"/>
      <c r="Q1566" s="91"/>
      <c r="R1566" s="91"/>
      <c r="S1566" s="91"/>
    </row>
    <row r="1567" spans="1:19" customFormat="1" ht="89.25" x14ac:dyDescent="0.25">
      <c r="A1567" s="62" t="s">
        <v>1723</v>
      </c>
      <c r="B1567" s="7" t="s">
        <v>2684</v>
      </c>
      <c r="C1567" s="159" t="s">
        <v>2700</v>
      </c>
      <c r="D1567" s="10" t="s">
        <v>2696</v>
      </c>
      <c r="E1567" s="23" t="s">
        <v>1800</v>
      </c>
      <c r="F1567" s="30">
        <v>224</v>
      </c>
      <c r="G1567" s="23" t="s">
        <v>537</v>
      </c>
      <c r="H1567" s="23" t="s">
        <v>538</v>
      </c>
      <c r="I1567" s="23" t="s">
        <v>539</v>
      </c>
      <c r="J1567" s="88" t="s">
        <v>2689</v>
      </c>
      <c r="K1567" s="117"/>
      <c r="L1567" s="91"/>
      <c r="M1567" s="117"/>
      <c r="N1567" s="91"/>
      <c r="O1567" s="91"/>
      <c r="P1567" s="91"/>
      <c r="Q1567" s="91"/>
      <c r="R1567" s="91"/>
      <c r="S1567" s="91"/>
    </row>
    <row r="1568" spans="1:19" customFormat="1" ht="76.5" x14ac:dyDescent="0.25">
      <c r="A1568" s="62" t="s">
        <v>1723</v>
      </c>
      <c r="B1568" s="7" t="s">
        <v>2684</v>
      </c>
      <c r="C1568" s="159" t="s">
        <v>2700</v>
      </c>
      <c r="D1568" s="10" t="s">
        <v>2696</v>
      </c>
      <c r="E1568" s="23" t="s">
        <v>1800</v>
      </c>
      <c r="F1568" s="30">
        <v>225</v>
      </c>
      <c r="G1568" s="23" t="s">
        <v>540</v>
      </c>
      <c r="H1568" s="23" t="s">
        <v>541</v>
      </c>
      <c r="I1568" s="23" t="s">
        <v>8</v>
      </c>
      <c r="J1568" s="88" t="s">
        <v>2689</v>
      </c>
      <c r="K1568" s="117"/>
      <c r="L1568" s="91"/>
      <c r="M1568" s="117"/>
      <c r="N1568" s="91"/>
      <c r="O1568" s="91"/>
      <c r="P1568" s="91"/>
      <c r="Q1568" s="91"/>
      <c r="R1568" s="91"/>
      <c r="S1568" s="91"/>
    </row>
    <row r="1569" spans="1:19" customFormat="1" ht="76.5" x14ac:dyDescent="0.25">
      <c r="A1569" s="62" t="s">
        <v>1723</v>
      </c>
      <c r="B1569" s="7" t="s">
        <v>2684</v>
      </c>
      <c r="C1569" s="159" t="s">
        <v>2700</v>
      </c>
      <c r="D1569" s="10" t="s">
        <v>2696</v>
      </c>
      <c r="E1569" s="23" t="s">
        <v>1800</v>
      </c>
      <c r="F1569" s="30">
        <v>235</v>
      </c>
      <c r="G1569" s="23" t="s">
        <v>542</v>
      </c>
      <c r="H1569" s="23" t="s">
        <v>543</v>
      </c>
      <c r="I1569" s="23" t="s">
        <v>8</v>
      </c>
      <c r="J1569" s="88" t="s">
        <v>2689</v>
      </c>
      <c r="K1569" s="117"/>
      <c r="L1569" s="91"/>
      <c r="M1569" s="117"/>
      <c r="N1569" s="91"/>
      <c r="O1569" s="91"/>
      <c r="P1569" s="91"/>
      <c r="Q1569" s="91"/>
      <c r="R1569" s="91"/>
      <c r="S1569" s="91"/>
    </row>
    <row r="1570" spans="1:19" customFormat="1" ht="76.5" x14ac:dyDescent="0.25">
      <c r="A1570" s="62" t="s">
        <v>1723</v>
      </c>
      <c r="B1570" s="7" t="s">
        <v>2684</v>
      </c>
      <c r="C1570" s="159" t="s">
        <v>2700</v>
      </c>
      <c r="D1570" s="10" t="s">
        <v>2696</v>
      </c>
      <c r="E1570" s="23" t="s">
        <v>1800</v>
      </c>
      <c r="F1570" s="30">
        <v>237</v>
      </c>
      <c r="G1570" s="23" t="s">
        <v>544</v>
      </c>
      <c r="H1570" s="23" t="s">
        <v>543</v>
      </c>
      <c r="I1570" s="23" t="s">
        <v>8</v>
      </c>
      <c r="J1570" s="88" t="s">
        <v>2689</v>
      </c>
      <c r="K1570" s="117"/>
      <c r="L1570" s="91"/>
      <c r="M1570" s="117"/>
      <c r="N1570" s="91"/>
      <c r="O1570" s="91"/>
      <c r="P1570" s="91"/>
      <c r="Q1570" s="91"/>
      <c r="R1570" s="91"/>
      <c r="S1570" s="91"/>
    </row>
    <row r="1571" spans="1:19" customFormat="1" ht="76.5" x14ac:dyDescent="0.25">
      <c r="A1571" s="62" t="s">
        <v>1723</v>
      </c>
      <c r="B1571" s="7" t="s">
        <v>2684</v>
      </c>
      <c r="C1571" s="159" t="s">
        <v>2700</v>
      </c>
      <c r="D1571" s="10" t="s">
        <v>2696</v>
      </c>
      <c r="E1571" s="23" t="s">
        <v>1800</v>
      </c>
      <c r="F1571" s="30">
        <v>241</v>
      </c>
      <c r="G1571" s="23" t="s">
        <v>2095</v>
      </c>
      <c r="H1571" s="23" t="s">
        <v>546</v>
      </c>
      <c r="I1571" s="23" t="s">
        <v>547</v>
      </c>
      <c r="J1571" s="88" t="s">
        <v>2689</v>
      </c>
      <c r="K1571" s="117"/>
      <c r="L1571" s="91"/>
      <c r="M1571" s="117"/>
      <c r="N1571" s="91"/>
      <c r="O1571" s="91"/>
      <c r="P1571" s="91"/>
      <c r="Q1571" s="91"/>
      <c r="R1571" s="91"/>
      <c r="S1571" s="91"/>
    </row>
    <row r="1572" spans="1:19" customFormat="1" ht="76.5" x14ac:dyDescent="0.25">
      <c r="A1572" s="62" t="s">
        <v>1723</v>
      </c>
      <c r="B1572" s="7" t="s">
        <v>2684</v>
      </c>
      <c r="C1572" s="159" t="s">
        <v>2700</v>
      </c>
      <c r="D1572" s="10" t="s">
        <v>2696</v>
      </c>
      <c r="E1572" s="23" t="s">
        <v>1800</v>
      </c>
      <c r="F1572" s="30">
        <v>244</v>
      </c>
      <c r="G1572" s="23" t="s">
        <v>548</v>
      </c>
      <c r="H1572" s="23" t="s">
        <v>2702</v>
      </c>
      <c r="I1572" s="23" t="s">
        <v>550</v>
      </c>
      <c r="J1572" s="88" t="s">
        <v>2689</v>
      </c>
      <c r="K1572" s="117"/>
      <c r="L1572" s="91"/>
      <c r="M1572" s="117"/>
      <c r="N1572" s="91"/>
      <c r="O1572" s="91"/>
      <c r="P1572" s="91"/>
      <c r="Q1572" s="91"/>
      <c r="R1572" s="91"/>
      <c r="S1572" s="91"/>
    </row>
    <row r="1573" spans="1:19" customFormat="1" ht="76.5" x14ac:dyDescent="0.25">
      <c r="A1573" s="62" t="s">
        <v>1723</v>
      </c>
      <c r="B1573" s="7" t="s">
        <v>2684</v>
      </c>
      <c r="C1573" s="159" t="s">
        <v>2700</v>
      </c>
      <c r="D1573" s="10" t="s">
        <v>2696</v>
      </c>
      <c r="E1573" s="23" t="s">
        <v>1800</v>
      </c>
      <c r="F1573" s="30">
        <v>264</v>
      </c>
      <c r="G1573" s="23" t="s">
        <v>551</v>
      </c>
      <c r="H1573" s="23" t="s">
        <v>2703</v>
      </c>
      <c r="I1573" s="23" t="s">
        <v>553</v>
      </c>
      <c r="J1573" s="88" t="s">
        <v>2689</v>
      </c>
      <c r="K1573" s="117"/>
      <c r="L1573" s="91"/>
      <c r="M1573" s="117"/>
      <c r="N1573" s="91"/>
      <c r="O1573" s="91"/>
      <c r="P1573" s="91"/>
      <c r="Q1573" s="91"/>
      <c r="R1573" s="91"/>
      <c r="S1573" s="91"/>
    </row>
    <row r="1574" spans="1:19" customFormat="1" ht="76.5" x14ac:dyDescent="0.25">
      <c r="A1574" s="62" t="s">
        <v>1723</v>
      </c>
      <c r="B1574" s="7" t="s">
        <v>2684</v>
      </c>
      <c r="C1574" s="159" t="s">
        <v>2700</v>
      </c>
      <c r="D1574" s="10" t="s">
        <v>2696</v>
      </c>
      <c r="E1574" s="23" t="s">
        <v>1800</v>
      </c>
      <c r="F1574" s="30">
        <v>269</v>
      </c>
      <c r="G1574" s="23" t="s">
        <v>551</v>
      </c>
      <c r="H1574" s="23" t="s">
        <v>554</v>
      </c>
      <c r="I1574" s="23" t="s">
        <v>555</v>
      </c>
      <c r="J1574" s="88" t="s">
        <v>2689</v>
      </c>
      <c r="K1574" s="117"/>
      <c r="L1574" s="91"/>
      <c r="M1574" s="117"/>
      <c r="N1574" s="91"/>
      <c r="O1574" s="91"/>
      <c r="P1574" s="91"/>
      <c r="Q1574" s="91"/>
      <c r="R1574" s="91"/>
      <c r="S1574" s="91"/>
    </row>
    <row r="1575" spans="1:19" customFormat="1" ht="76.5" x14ac:dyDescent="0.25">
      <c r="A1575" s="62" t="s">
        <v>1723</v>
      </c>
      <c r="B1575" s="7" t="s">
        <v>2684</v>
      </c>
      <c r="C1575" s="159" t="s">
        <v>2700</v>
      </c>
      <c r="D1575" s="10" t="s">
        <v>2696</v>
      </c>
      <c r="E1575" s="23" t="s">
        <v>1800</v>
      </c>
      <c r="F1575" s="30">
        <v>272</v>
      </c>
      <c r="G1575" s="23" t="s">
        <v>551</v>
      </c>
      <c r="H1575" s="23" t="s">
        <v>556</v>
      </c>
      <c r="I1575" s="23" t="s">
        <v>557</v>
      </c>
      <c r="J1575" s="88" t="s">
        <v>2689</v>
      </c>
      <c r="K1575" s="117"/>
      <c r="L1575" s="91"/>
      <c r="M1575" s="117"/>
      <c r="N1575" s="91"/>
      <c r="O1575" s="91"/>
      <c r="P1575" s="91"/>
      <c r="Q1575" s="91"/>
      <c r="R1575" s="91"/>
      <c r="S1575" s="91"/>
    </row>
    <row r="1576" spans="1:19" customFormat="1" ht="76.5" x14ac:dyDescent="0.25">
      <c r="A1576" s="62" t="s">
        <v>1723</v>
      </c>
      <c r="B1576" s="7" t="s">
        <v>2684</v>
      </c>
      <c r="C1576" s="159" t="s">
        <v>2700</v>
      </c>
      <c r="D1576" s="10" t="s">
        <v>2696</v>
      </c>
      <c r="E1576" s="23" t="s">
        <v>1800</v>
      </c>
      <c r="F1576" s="30">
        <v>284</v>
      </c>
      <c r="G1576" s="23" t="s">
        <v>551</v>
      </c>
      <c r="H1576" s="23" t="s">
        <v>558</v>
      </c>
      <c r="I1576" s="23" t="s">
        <v>8</v>
      </c>
      <c r="J1576" s="88" t="s">
        <v>2689</v>
      </c>
      <c r="K1576" s="117"/>
      <c r="L1576" s="91"/>
      <c r="M1576" s="117"/>
      <c r="N1576" s="91"/>
      <c r="O1576" s="91"/>
      <c r="P1576" s="91"/>
      <c r="Q1576" s="91"/>
      <c r="R1576" s="91"/>
      <c r="S1576" s="91"/>
    </row>
    <row r="1577" spans="1:19" customFormat="1" ht="76.5" x14ac:dyDescent="0.25">
      <c r="A1577" s="62" t="s">
        <v>1723</v>
      </c>
      <c r="B1577" s="7" t="s">
        <v>2684</v>
      </c>
      <c r="C1577" s="159" t="s">
        <v>2700</v>
      </c>
      <c r="D1577" s="10" t="s">
        <v>2696</v>
      </c>
      <c r="E1577" s="23" t="s">
        <v>1800</v>
      </c>
      <c r="F1577" s="30">
        <v>287</v>
      </c>
      <c r="G1577" s="23" t="s">
        <v>559</v>
      </c>
      <c r="H1577" s="23" t="s">
        <v>560</v>
      </c>
      <c r="I1577" s="23" t="s">
        <v>561</v>
      </c>
      <c r="J1577" s="88" t="s">
        <v>2689</v>
      </c>
      <c r="K1577" s="117"/>
      <c r="L1577" s="91"/>
      <c r="M1577" s="117"/>
      <c r="N1577" s="91"/>
      <c r="O1577" s="91"/>
      <c r="P1577" s="91"/>
      <c r="Q1577" s="91"/>
      <c r="R1577" s="91"/>
      <c r="S1577" s="91"/>
    </row>
    <row r="1578" spans="1:19" customFormat="1" ht="76.5" x14ac:dyDescent="0.25">
      <c r="A1578" s="62" t="s">
        <v>1723</v>
      </c>
      <c r="B1578" s="7" t="s">
        <v>2684</v>
      </c>
      <c r="C1578" s="159" t="s">
        <v>2700</v>
      </c>
      <c r="D1578" s="10" t="s">
        <v>2696</v>
      </c>
      <c r="E1578" s="23" t="s">
        <v>1800</v>
      </c>
      <c r="F1578" s="30">
        <v>255</v>
      </c>
      <c r="G1578" s="23" t="s">
        <v>551</v>
      </c>
      <c r="H1578" s="23" t="s">
        <v>562</v>
      </c>
      <c r="I1578" s="23" t="s">
        <v>557</v>
      </c>
      <c r="J1578" s="88" t="s">
        <v>2689</v>
      </c>
      <c r="K1578" s="117"/>
      <c r="L1578" s="91"/>
      <c r="M1578" s="117"/>
      <c r="N1578" s="91"/>
      <c r="O1578" s="91"/>
      <c r="P1578" s="91"/>
      <c r="Q1578" s="91"/>
      <c r="R1578" s="91"/>
      <c r="S1578" s="91"/>
    </row>
    <row r="1579" spans="1:19" customFormat="1" ht="76.5" x14ac:dyDescent="0.25">
      <c r="A1579" s="62" t="s">
        <v>1723</v>
      </c>
      <c r="B1579" s="7" t="s">
        <v>2684</v>
      </c>
      <c r="C1579" s="159" t="s">
        <v>2700</v>
      </c>
      <c r="D1579" s="10" t="s">
        <v>2696</v>
      </c>
      <c r="E1579" s="23" t="s">
        <v>1800</v>
      </c>
      <c r="F1579" s="30">
        <v>256</v>
      </c>
      <c r="G1579" s="23" t="s">
        <v>551</v>
      </c>
      <c r="H1579" s="23" t="s">
        <v>563</v>
      </c>
      <c r="I1579" s="23" t="s">
        <v>564</v>
      </c>
      <c r="J1579" s="88" t="s">
        <v>2689</v>
      </c>
      <c r="K1579" s="117"/>
      <c r="L1579" s="91"/>
      <c r="M1579" s="117"/>
      <c r="N1579" s="91"/>
      <c r="O1579" s="91"/>
      <c r="P1579" s="91"/>
      <c r="Q1579" s="91"/>
      <c r="R1579" s="91"/>
      <c r="S1579" s="91"/>
    </row>
    <row r="1580" spans="1:19" customFormat="1" ht="76.5" x14ac:dyDescent="0.25">
      <c r="A1580" s="62" t="s">
        <v>1723</v>
      </c>
      <c r="B1580" s="7" t="s">
        <v>2684</v>
      </c>
      <c r="C1580" s="159" t="s">
        <v>2700</v>
      </c>
      <c r="D1580" s="10" t="s">
        <v>2696</v>
      </c>
      <c r="E1580" s="23" t="s">
        <v>1800</v>
      </c>
      <c r="F1580" s="30">
        <v>296</v>
      </c>
      <c r="G1580" s="23" t="s">
        <v>565</v>
      </c>
      <c r="H1580" s="23" t="s">
        <v>566</v>
      </c>
      <c r="I1580" s="23" t="s">
        <v>8</v>
      </c>
      <c r="J1580" s="88" t="s">
        <v>2689</v>
      </c>
      <c r="K1580" s="117"/>
      <c r="L1580" s="91"/>
      <c r="M1580" s="117"/>
      <c r="N1580" s="91"/>
      <c r="O1580" s="91"/>
      <c r="P1580" s="91"/>
      <c r="Q1580" s="91"/>
      <c r="R1580" s="91"/>
      <c r="S1580" s="91"/>
    </row>
    <row r="1581" spans="1:19" customFormat="1" ht="76.5" x14ac:dyDescent="0.25">
      <c r="A1581" s="62" t="s">
        <v>1723</v>
      </c>
      <c r="B1581" s="7" t="s">
        <v>2684</v>
      </c>
      <c r="C1581" s="159" t="s">
        <v>2700</v>
      </c>
      <c r="D1581" s="10" t="s">
        <v>2696</v>
      </c>
      <c r="E1581" s="23" t="s">
        <v>1800</v>
      </c>
      <c r="F1581" s="30">
        <v>605</v>
      </c>
      <c r="G1581" s="23" t="s">
        <v>567</v>
      </c>
      <c r="H1581" s="23" t="s">
        <v>568</v>
      </c>
      <c r="I1581" s="23" t="s">
        <v>8</v>
      </c>
      <c r="J1581" s="88" t="s">
        <v>2689</v>
      </c>
      <c r="K1581" s="117"/>
      <c r="L1581" s="91"/>
      <c r="M1581" s="117"/>
      <c r="N1581" s="91"/>
      <c r="O1581" s="91"/>
      <c r="P1581" s="91"/>
      <c r="Q1581" s="91"/>
      <c r="R1581" s="91"/>
      <c r="S1581" s="91"/>
    </row>
    <row r="1582" spans="1:19" customFormat="1" ht="76.5" x14ac:dyDescent="0.25">
      <c r="A1582" s="62" t="s">
        <v>1723</v>
      </c>
      <c r="B1582" s="7" t="s">
        <v>2684</v>
      </c>
      <c r="C1582" s="159" t="s">
        <v>2700</v>
      </c>
      <c r="D1582" s="10" t="s">
        <v>2696</v>
      </c>
      <c r="E1582" s="23" t="s">
        <v>1800</v>
      </c>
      <c r="F1582" s="30">
        <v>626</v>
      </c>
      <c r="G1582" s="23" t="s">
        <v>569</v>
      </c>
      <c r="H1582" s="23" t="s">
        <v>570</v>
      </c>
      <c r="I1582" s="23" t="s">
        <v>571</v>
      </c>
      <c r="J1582" s="88" t="s">
        <v>2689</v>
      </c>
      <c r="K1582" s="117"/>
      <c r="L1582" s="91"/>
      <c r="M1582" s="117"/>
      <c r="N1582" s="91"/>
      <c r="O1582" s="91"/>
      <c r="P1582" s="91"/>
      <c r="Q1582" s="91"/>
      <c r="R1582" s="91"/>
      <c r="S1582" s="91"/>
    </row>
    <row r="1583" spans="1:19" customFormat="1" ht="76.5" x14ac:dyDescent="0.25">
      <c r="A1583" s="62" t="s">
        <v>1723</v>
      </c>
      <c r="B1583" s="7" t="s">
        <v>2684</v>
      </c>
      <c r="C1583" s="159" t="s">
        <v>2700</v>
      </c>
      <c r="D1583" s="10" t="s">
        <v>2696</v>
      </c>
      <c r="E1583" s="23" t="s">
        <v>1800</v>
      </c>
      <c r="F1583" s="30" t="s">
        <v>572</v>
      </c>
      <c r="G1583" s="23" t="s">
        <v>573</v>
      </c>
      <c r="H1583" s="23" t="s">
        <v>574</v>
      </c>
      <c r="I1583" s="23" t="s">
        <v>575</v>
      </c>
      <c r="J1583" s="88" t="s">
        <v>2689</v>
      </c>
      <c r="K1583" s="117"/>
      <c r="L1583" s="91"/>
      <c r="M1583" s="117"/>
      <c r="N1583" s="91"/>
      <c r="O1583" s="91"/>
      <c r="P1583" s="91"/>
      <c r="Q1583" s="91"/>
      <c r="R1583" s="91"/>
      <c r="S1583" s="91"/>
    </row>
    <row r="1584" spans="1:19" customFormat="1" ht="76.5" x14ac:dyDescent="0.25">
      <c r="A1584" s="62" t="s">
        <v>1723</v>
      </c>
      <c r="B1584" s="7" t="s">
        <v>2684</v>
      </c>
      <c r="C1584" s="159" t="s">
        <v>2700</v>
      </c>
      <c r="D1584" s="10" t="s">
        <v>2696</v>
      </c>
      <c r="E1584" s="23" t="s">
        <v>1800</v>
      </c>
      <c r="F1584" s="30" t="s">
        <v>576</v>
      </c>
      <c r="G1584" s="23" t="s">
        <v>577</v>
      </c>
      <c r="H1584" s="23" t="s">
        <v>578</v>
      </c>
      <c r="I1584" s="23" t="s">
        <v>579</v>
      </c>
      <c r="J1584" s="88" t="s">
        <v>2689</v>
      </c>
      <c r="K1584" s="117"/>
      <c r="L1584" s="91"/>
      <c r="M1584" s="117"/>
      <c r="N1584" s="91"/>
      <c r="O1584" s="91"/>
      <c r="P1584" s="91"/>
      <c r="Q1584" s="91"/>
      <c r="R1584" s="91"/>
      <c r="S1584" s="91"/>
    </row>
    <row r="1585" spans="1:19" customFormat="1" ht="76.5" x14ac:dyDescent="0.25">
      <c r="A1585" s="62" t="s">
        <v>1723</v>
      </c>
      <c r="B1585" s="7" t="s">
        <v>2684</v>
      </c>
      <c r="C1585" s="159" t="s">
        <v>2700</v>
      </c>
      <c r="D1585" s="10" t="s">
        <v>2696</v>
      </c>
      <c r="E1585" s="23" t="s">
        <v>1800</v>
      </c>
      <c r="F1585" s="30" t="s">
        <v>580</v>
      </c>
      <c r="G1585" s="23" t="s">
        <v>581</v>
      </c>
      <c r="H1585" s="23" t="s">
        <v>582</v>
      </c>
      <c r="I1585" s="23" t="s">
        <v>583</v>
      </c>
      <c r="J1585" s="88" t="s">
        <v>2689</v>
      </c>
      <c r="K1585" s="117"/>
      <c r="L1585" s="91"/>
      <c r="M1585" s="117"/>
      <c r="N1585" s="91"/>
      <c r="O1585" s="91"/>
      <c r="P1585" s="91"/>
      <c r="Q1585" s="91"/>
      <c r="R1585" s="91"/>
      <c r="S1585" s="91"/>
    </row>
    <row r="1586" spans="1:19" customFormat="1" ht="76.5" x14ac:dyDescent="0.25">
      <c r="A1586" s="62" t="s">
        <v>1723</v>
      </c>
      <c r="B1586" s="7" t="s">
        <v>2684</v>
      </c>
      <c r="C1586" s="159" t="s">
        <v>2700</v>
      </c>
      <c r="D1586" s="10" t="s">
        <v>2696</v>
      </c>
      <c r="E1586" s="23" t="s">
        <v>1800</v>
      </c>
      <c r="F1586" s="30" t="s">
        <v>584</v>
      </c>
      <c r="G1586" s="23" t="s">
        <v>585</v>
      </c>
      <c r="H1586" s="23" t="s">
        <v>586</v>
      </c>
      <c r="I1586" s="23" t="s">
        <v>587</v>
      </c>
      <c r="J1586" s="88" t="s">
        <v>2689</v>
      </c>
      <c r="K1586" s="117"/>
      <c r="L1586" s="91"/>
      <c r="M1586" s="117"/>
      <c r="N1586" s="91"/>
      <c r="O1586" s="91"/>
      <c r="P1586" s="91"/>
      <c r="Q1586" s="91"/>
      <c r="R1586" s="91"/>
      <c r="S1586" s="91"/>
    </row>
    <row r="1587" spans="1:19" customFormat="1" ht="89.25" x14ac:dyDescent="0.25">
      <c r="A1587" s="62" t="s">
        <v>1723</v>
      </c>
      <c r="B1587" s="7" t="s">
        <v>2684</v>
      </c>
      <c r="C1587" s="159" t="s">
        <v>2700</v>
      </c>
      <c r="D1587" s="10" t="s">
        <v>2696</v>
      </c>
      <c r="E1587" s="23" t="s">
        <v>1800</v>
      </c>
      <c r="F1587" s="30" t="s">
        <v>588</v>
      </c>
      <c r="G1587" s="23" t="s">
        <v>537</v>
      </c>
      <c r="H1587" s="23" t="s">
        <v>538</v>
      </c>
      <c r="I1587" s="23" t="s">
        <v>589</v>
      </c>
      <c r="J1587" s="88" t="s">
        <v>2689</v>
      </c>
      <c r="K1587" s="117"/>
      <c r="L1587" s="91"/>
      <c r="M1587" s="117"/>
      <c r="N1587" s="91"/>
      <c r="O1587" s="91"/>
      <c r="P1587" s="91"/>
      <c r="Q1587" s="91"/>
      <c r="R1587" s="91"/>
      <c r="S1587" s="91"/>
    </row>
    <row r="1588" spans="1:19" customFormat="1" ht="76.5" x14ac:dyDescent="0.25">
      <c r="A1588" s="62" t="s">
        <v>1723</v>
      </c>
      <c r="B1588" s="7" t="s">
        <v>2684</v>
      </c>
      <c r="C1588" s="159" t="s">
        <v>2700</v>
      </c>
      <c r="D1588" s="10" t="s">
        <v>2696</v>
      </c>
      <c r="E1588" s="23" t="s">
        <v>1800</v>
      </c>
      <c r="F1588" s="30" t="s">
        <v>590</v>
      </c>
      <c r="G1588" s="23" t="s">
        <v>532</v>
      </c>
      <c r="H1588" s="23" t="s">
        <v>527</v>
      </c>
      <c r="I1588" s="23" t="s">
        <v>591</v>
      </c>
      <c r="J1588" s="88" t="s">
        <v>2689</v>
      </c>
      <c r="K1588" s="117"/>
      <c r="L1588" s="91"/>
      <c r="M1588" s="117"/>
      <c r="N1588" s="91"/>
      <c r="O1588" s="91"/>
      <c r="P1588" s="91"/>
      <c r="Q1588" s="91"/>
      <c r="R1588" s="91"/>
      <c r="S1588" s="91"/>
    </row>
    <row r="1589" spans="1:19" customFormat="1" ht="76.5" x14ac:dyDescent="0.25">
      <c r="A1589" s="62" t="s">
        <v>1723</v>
      </c>
      <c r="B1589" s="7" t="s">
        <v>2684</v>
      </c>
      <c r="C1589" s="159" t="s">
        <v>2700</v>
      </c>
      <c r="D1589" s="10" t="s">
        <v>2696</v>
      </c>
      <c r="E1589" s="23" t="s">
        <v>1800</v>
      </c>
      <c r="F1589" s="30" t="s">
        <v>592</v>
      </c>
      <c r="G1589" s="23" t="s">
        <v>535</v>
      </c>
      <c r="H1589" s="23" t="s">
        <v>536</v>
      </c>
      <c r="I1589" s="23" t="s">
        <v>591</v>
      </c>
      <c r="J1589" s="88" t="s">
        <v>2689</v>
      </c>
      <c r="K1589" s="117"/>
      <c r="L1589" s="91"/>
      <c r="M1589" s="117"/>
      <c r="N1589" s="91"/>
      <c r="O1589" s="91"/>
      <c r="P1589" s="91"/>
      <c r="Q1589" s="91"/>
      <c r="R1589" s="91"/>
      <c r="S1589" s="91"/>
    </row>
    <row r="1590" spans="1:19" customFormat="1" ht="76.5" x14ac:dyDescent="0.25">
      <c r="A1590" s="62" t="s">
        <v>1723</v>
      </c>
      <c r="B1590" s="7" t="s">
        <v>2684</v>
      </c>
      <c r="C1590" s="159" t="s">
        <v>2700</v>
      </c>
      <c r="D1590" s="10" t="s">
        <v>2696</v>
      </c>
      <c r="E1590" s="23" t="s">
        <v>1800</v>
      </c>
      <c r="F1590" s="30" t="s">
        <v>593</v>
      </c>
      <c r="G1590" s="23" t="s">
        <v>594</v>
      </c>
      <c r="H1590" s="23" t="s">
        <v>549</v>
      </c>
      <c r="I1590" s="23" t="s">
        <v>550</v>
      </c>
      <c r="J1590" s="88" t="s">
        <v>2689</v>
      </c>
      <c r="K1590" s="117"/>
      <c r="L1590" s="91"/>
      <c r="M1590" s="117"/>
      <c r="N1590" s="91"/>
      <c r="O1590" s="91"/>
      <c r="P1590" s="91"/>
      <c r="Q1590" s="91"/>
      <c r="R1590" s="91"/>
      <c r="S1590" s="91"/>
    </row>
    <row r="1591" spans="1:19" customFormat="1" ht="76.5" x14ac:dyDescent="0.25">
      <c r="A1591" s="62" t="s">
        <v>1723</v>
      </c>
      <c r="B1591" s="7" t="s">
        <v>2684</v>
      </c>
      <c r="C1591" s="159" t="s">
        <v>2700</v>
      </c>
      <c r="D1591" s="10" t="s">
        <v>2696</v>
      </c>
      <c r="E1591" s="23" t="s">
        <v>1800</v>
      </c>
      <c r="F1591" s="30" t="s">
        <v>595</v>
      </c>
      <c r="G1591" s="23" t="s">
        <v>548</v>
      </c>
      <c r="H1591" s="23" t="s">
        <v>2702</v>
      </c>
      <c r="I1591" s="23" t="s">
        <v>596</v>
      </c>
      <c r="J1591" s="88" t="s">
        <v>2689</v>
      </c>
      <c r="K1591" s="117"/>
      <c r="L1591" s="91"/>
      <c r="M1591" s="117"/>
      <c r="N1591" s="91"/>
      <c r="O1591" s="91"/>
      <c r="P1591" s="91"/>
      <c r="Q1591" s="91"/>
      <c r="R1591" s="91"/>
      <c r="S1591" s="91"/>
    </row>
    <row r="1592" spans="1:19" customFormat="1" ht="76.5" x14ac:dyDescent="0.25">
      <c r="A1592" s="62" t="s">
        <v>1723</v>
      </c>
      <c r="B1592" s="7" t="s">
        <v>2684</v>
      </c>
      <c r="C1592" s="159" t="s">
        <v>2700</v>
      </c>
      <c r="D1592" s="10" t="s">
        <v>2696</v>
      </c>
      <c r="E1592" s="23" t="s">
        <v>1800</v>
      </c>
      <c r="F1592" s="30" t="s">
        <v>597</v>
      </c>
      <c r="G1592" s="23" t="s">
        <v>551</v>
      </c>
      <c r="H1592" s="23" t="s">
        <v>2703</v>
      </c>
      <c r="I1592" s="23" t="s">
        <v>598</v>
      </c>
      <c r="J1592" s="88" t="s">
        <v>2689</v>
      </c>
      <c r="K1592" s="117"/>
      <c r="L1592" s="91"/>
      <c r="M1592" s="117"/>
      <c r="N1592" s="91"/>
      <c r="O1592" s="91"/>
      <c r="P1592" s="91"/>
      <c r="Q1592" s="91"/>
      <c r="R1592" s="91"/>
      <c r="S1592" s="91"/>
    </row>
    <row r="1593" spans="1:19" customFormat="1" ht="76.5" x14ac:dyDescent="0.25">
      <c r="A1593" s="62" t="s">
        <v>1723</v>
      </c>
      <c r="B1593" s="7" t="s">
        <v>2684</v>
      </c>
      <c r="C1593" s="159" t="s">
        <v>2700</v>
      </c>
      <c r="D1593" s="10" t="s">
        <v>2696</v>
      </c>
      <c r="E1593" s="23" t="s">
        <v>1800</v>
      </c>
      <c r="F1593" s="30" t="s">
        <v>599</v>
      </c>
      <c r="G1593" s="23" t="s">
        <v>551</v>
      </c>
      <c r="H1593" s="23" t="s">
        <v>554</v>
      </c>
      <c r="I1593" s="23" t="s">
        <v>600</v>
      </c>
      <c r="J1593" s="88" t="s">
        <v>2689</v>
      </c>
      <c r="K1593" s="117"/>
      <c r="L1593" s="91"/>
      <c r="M1593" s="117"/>
      <c r="N1593" s="91"/>
      <c r="O1593" s="91"/>
      <c r="P1593" s="91"/>
      <c r="Q1593" s="91"/>
      <c r="R1593" s="91"/>
      <c r="S1593" s="91"/>
    </row>
    <row r="1594" spans="1:19" customFormat="1" ht="76.5" x14ac:dyDescent="0.25">
      <c r="A1594" s="62" t="s">
        <v>1723</v>
      </c>
      <c r="B1594" s="7" t="s">
        <v>2684</v>
      </c>
      <c r="C1594" s="159" t="s">
        <v>2700</v>
      </c>
      <c r="D1594" s="10" t="s">
        <v>2696</v>
      </c>
      <c r="E1594" s="23" t="s">
        <v>1800</v>
      </c>
      <c r="F1594" s="30" t="s">
        <v>601</v>
      </c>
      <c r="G1594" s="23" t="s">
        <v>569</v>
      </c>
      <c r="H1594" s="23" t="s">
        <v>2704</v>
      </c>
      <c r="I1594" s="23" t="s">
        <v>8</v>
      </c>
      <c r="J1594" s="88" t="s">
        <v>2689</v>
      </c>
      <c r="K1594" s="117"/>
      <c r="L1594" s="91"/>
      <c r="M1594" s="117"/>
      <c r="N1594" s="91"/>
      <c r="O1594" s="91"/>
      <c r="P1594" s="91"/>
      <c r="Q1594" s="91"/>
      <c r="R1594" s="91"/>
      <c r="S1594" s="91"/>
    </row>
    <row r="1595" spans="1:19" customFormat="1" ht="76.5" x14ac:dyDescent="0.25">
      <c r="A1595" s="62" t="s">
        <v>1723</v>
      </c>
      <c r="B1595" s="7" t="s">
        <v>2684</v>
      </c>
      <c r="C1595" s="159" t="s">
        <v>2700</v>
      </c>
      <c r="D1595" s="10" t="s">
        <v>2696</v>
      </c>
      <c r="E1595" s="23" t="s">
        <v>1800</v>
      </c>
      <c r="F1595" s="30">
        <v>229</v>
      </c>
      <c r="G1595" s="23" t="s">
        <v>532</v>
      </c>
      <c r="H1595" s="23" t="s">
        <v>527</v>
      </c>
      <c r="I1595" s="23" t="s">
        <v>2086</v>
      </c>
      <c r="J1595" s="88" t="s">
        <v>2689</v>
      </c>
      <c r="K1595" s="117"/>
      <c r="L1595" s="91"/>
      <c r="M1595" s="117"/>
      <c r="N1595" s="91"/>
      <c r="O1595" s="91"/>
      <c r="P1595" s="91"/>
      <c r="Q1595" s="91"/>
      <c r="R1595" s="91"/>
      <c r="S1595" s="91"/>
    </row>
    <row r="1596" spans="1:19" customFormat="1" ht="76.5" x14ac:dyDescent="0.25">
      <c r="A1596" s="62" t="s">
        <v>1723</v>
      </c>
      <c r="B1596" s="7" t="s">
        <v>2684</v>
      </c>
      <c r="C1596" s="159" t="s">
        <v>2700</v>
      </c>
      <c r="D1596" s="10" t="s">
        <v>2696</v>
      </c>
      <c r="E1596" s="23" t="s">
        <v>1800</v>
      </c>
      <c r="F1596" s="30">
        <v>230</v>
      </c>
      <c r="G1596" s="23" t="s">
        <v>535</v>
      </c>
      <c r="H1596" s="23" t="s">
        <v>2705</v>
      </c>
      <c r="I1596" s="23" t="s">
        <v>2086</v>
      </c>
      <c r="J1596" s="88" t="s">
        <v>2689</v>
      </c>
      <c r="K1596" s="117"/>
      <c r="L1596" s="91"/>
      <c r="M1596" s="117"/>
      <c r="N1596" s="91"/>
      <c r="O1596" s="91"/>
      <c r="P1596" s="91"/>
      <c r="Q1596" s="91"/>
      <c r="R1596" s="91"/>
      <c r="S1596" s="91"/>
    </row>
    <row r="1597" spans="1:19" customFormat="1" ht="165.75" x14ac:dyDescent="0.25">
      <c r="A1597" s="62" t="s">
        <v>1723</v>
      </c>
      <c r="B1597" s="7" t="s">
        <v>2684</v>
      </c>
      <c r="C1597" s="159" t="s">
        <v>2700</v>
      </c>
      <c r="D1597" s="10" t="s">
        <v>2696</v>
      </c>
      <c r="E1597" s="23" t="s">
        <v>1800</v>
      </c>
      <c r="F1597" s="30" t="s">
        <v>602</v>
      </c>
      <c r="G1597" s="23" t="s">
        <v>518</v>
      </c>
      <c r="H1597" s="23" t="s">
        <v>519</v>
      </c>
      <c r="I1597" s="23" t="s">
        <v>2087</v>
      </c>
      <c r="J1597" s="88" t="s">
        <v>2689</v>
      </c>
      <c r="K1597" s="117"/>
      <c r="L1597" s="91"/>
      <c r="M1597" s="117"/>
      <c r="N1597" s="91"/>
      <c r="O1597" s="91"/>
      <c r="P1597" s="91"/>
      <c r="Q1597" s="91"/>
      <c r="R1597" s="91"/>
      <c r="S1597" s="91"/>
    </row>
    <row r="1598" spans="1:19" customFormat="1" ht="216.75" x14ac:dyDescent="0.25">
      <c r="A1598" s="62" t="s">
        <v>1723</v>
      </c>
      <c r="B1598" s="7" t="s">
        <v>2684</v>
      </c>
      <c r="C1598" s="159" t="s">
        <v>2700</v>
      </c>
      <c r="D1598" s="10" t="s">
        <v>2696</v>
      </c>
      <c r="E1598" s="23" t="s">
        <v>1800</v>
      </c>
      <c r="F1598" s="30" t="s">
        <v>603</v>
      </c>
      <c r="G1598" s="23" t="s">
        <v>604</v>
      </c>
      <c r="H1598" s="23" t="s">
        <v>605</v>
      </c>
      <c r="I1598" s="23" t="s">
        <v>2087</v>
      </c>
      <c r="J1598" s="88" t="s">
        <v>2689</v>
      </c>
      <c r="K1598" s="117"/>
      <c r="L1598" s="91"/>
      <c r="M1598" s="117"/>
      <c r="N1598" s="91"/>
      <c r="O1598" s="91"/>
      <c r="P1598" s="91"/>
      <c r="Q1598" s="91"/>
      <c r="R1598" s="91"/>
      <c r="S1598" s="91"/>
    </row>
    <row r="1599" spans="1:19" customFormat="1" ht="76.5" x14ac:dyDescent="0.25">
      <c r="A1599" s="62" t="s">
        <v>1723</v>
      </c>
      <c r="B1599" s="7" t="s">
        <v>2684</v>
      </c>
      <c r="C1599" s="159" t="s">
        <v>2700</v>
      </c>
      <c r="D1599" s="10" t="s">
        <v>2696</v>
      </c>
      <c r="E1599" s="23" t="s">
        <v>1800</v>
      </c>
      <c r="F1599" s="30" t="s">
        <v>606</v>
      </c>
      <c r="G1599" s="23" t="s">
        <v>607</v>
      </c>
      <c r="H1599" s="23" t="s">
        <v>2701</v>
      </c>
      <c r="I1599" s="23" t="s">
        <v>596</v>
      </c>
      <c r="J1599" s="88" t="s">
        <v>2689</v>
      </c>
      <c r="K1599" s="117"/>
      <c r="L1599" s="91"/>
      <c r="M1599" s="117"/>
      <c r="N1599" s="91"/>
      <c r="O1599" s="91"/>
      <c r="P1599" s="91"/>
      <c r="Q1599" s="91"/>
      <c r="R1599" s="91"/>
      <c r="S1599" s="91"/>
    </row>
    <row r="1600" spans="1:19" customFormat="1" ht="76.5" x14ac:dyDescent="0.25">
      <c r="A1600" s="62" t="s">
        <v>1723</v>
      </c>
      <c r="B1600" s="7" t="s">
        <v>2684</v>
      </c>
      <c r="C1600" s="159" t="s">
        <v>2700</v>
      </c>
      <c r="D1600" s="10" t="s">
        <v>2696</v>
      </c>
      <c r="E1600" s="23" t="s">
        <v>1800</v>
      </c>
      <c r="F1600" s="30" t="s">
        <v>609</v>
      </c>
      <c r="G1600" s="23" t="s">
        <v>551</v>
      </c>
      <c r="H1600" s="23" t="s">
        <v>552</v>
      </c>
      <c r="I1600" s="23" t="s">
        <v>8</v>
      </c>
      <c r="J1600" s="88" t="s">
        <v>2689</v>
      </c>
      <c r="K1600" s="117"/>
      <c r="L1600" s="91"/>
      <c r="M1600" s="117"/>
      <c r="N1600" s="91"/>
      <c r="O1600" s="91"/>
      <c r="P1600" s="91"/>
      <c r="Q1600" s="91"/>
      <c r="R1600" s="91"/>
      <c r="S1600" s="91"/>
    </row>
    <row r="1601" spans="1:19" customFormat="1" ht="76.5" x14ac:dyDescent="0.25">
      <c r="A1601" s="62" t="s">
        <v>1723</v>
      </c>
      <c r="B1601" s="7" t="s">
        <v>2684</v>
      </c>
      <c r="C1601" s="159" t="s">
        <v>2700</v>
      </c>
      <c r="D1601" s="10" t="s">
        <v>2696</v>
      </c>
      <c r="E1601" s="23" t="s">
        <v>1800</v>
      </c>
      <c r="F1601" s="30" t="s">
        <v>610</v>
      </c>
      <c r="G1601" s="23" t="s">
        <v>551</v>
      </c>
      <c r="H1601" s="23" t="s">
        <v>611</v>
      </c>
      <c r="I1601" s="23" t="s">
        <v>8</v>
      </c>
      <c r="J1601" s="88" t="s">
        <v>2689</v>
      </c>
      <c r="K1601" s="117"/>
      <c r="L1601" s="91"/>
      <c r="M1601" s="117"/>
      <c r="N1601" s="91"/>
      <c r="O1601" s="91"/>
      <c r="P1601" s="91"/>
      <c r="Q1601" s="91"/>
      <c r="R1601" s="91"/>
      <c r="S1601" s="91"/>
    </row>
    <row r="1602" spans="1:19" customFormat="1" ht="76.5" x14ac:dyDescent="0.25">
      <c r="A1602" s="62" t="s">
        <v>1723</v>
      </c>
      <c r="B1602" s="7" t="s">
        <v>2684</v>
      </c>
      <c r="C1602" s="159" t="s">
        <v>2700</v>
      </c>
      <c r="D1602" s="10" t="s">
        <v>2696</v>
      </c>
      <c r="E1602" s="23" t="s">
        <v>1800</v>
      </c>
      <c r="F1602" s="30" t="s">
        <v>612</v>
      </c>
      <c r="G1602" s="23" t="s">
        <v>551</v>
      </c>
      <c r="H1602" s="23" t="s">
        <v>613</v>
      </c>
      <c r="I1602" s="23" t="s">
        <v>583</v>
      </c>
      <c r="J1602" s="88" t="s">
        <v>2689</v>
      </c>
      <c r="K1602" s="117"/>
      <c r="L1602" s="91"/>
      <c r="M1602" s="117"/>
      <c r="N1602" s="91"/>
      <c r="O1602" s="91"/>
      <c r="P1602" s="91"/>
      <c r="Q1602" s="91"/>
      <c r="R1602" s="91"/>
      <c r="S1602" s="91"/>
    </row>
    <row r="1603" spans="1:19" customFormat="1" ht="76.5" x14ac:dyDescent="0.25">
      <c r="A1603" s="62" t="s">
        <v>1723</v>
      </c>
      <c r="B1603" s="7" t="s">
        <v>2684</v>
      </c>
      <c r="C1603" s="159" t="s">
        <v>2700</v>
      </c>
      <c r="D1603" s="10" t="s">
        <v>2696</v>
      </c>
      <c r="E1603" s="23" t="s">
        <v>1800</v>
      </c>
      <c r="F1603" s="30" t="s">
        <v>614</v>
      </c>
      <c r="G1603" s="23" t="s">
        <v>615</v>
      </c>
      <c r="H1603" s="23" t="s">
        <v>616</v>
      </c>
      <c r="I1603" s="23" t="s">
        <v>617</v>
      </c>
      <c r="J1603" s="88" t="s">
        <v>2689</v>
      </c>
      <c r="K1603" s="117"/>
      <c r="L1603" s="91"/>
      <c r="M1603" s="117"/>
      <c r="N1603" s="91"/>
      <c r="O1603" s="91"/>
      <c r="P1603" s="91"/>
      <c r="Q1603" s="91"/>
      <c r="R1603" s="91"/>
      <c r="S1603" s="91"/>
    </row>
    <row r="1604" spans="1:19" customFormat="1" ht="76.5" x14ac:dyDescent="0.25">
      <c r="A1604" s="62" t="s">
        <v>1723</v>
      </c>
      <c r="B1604" s="7" t="s">
        <v>2684</v>
      </c>
      <c r="C1604" s="159" t="s">
        <v>2700</v>
      </c>
      <c r="D1604" s="10" t="s">
        <v>2696</v>
      </c>
      <c r="E1604" s="23" t="s">
        <v>1800</v>
      </c>
      <c r="F1604" s="30" t="s">
        <v>618</v>
      </c>
      <c r="G1604" s="23" t="s">
        <v>619</v>
      </c>
      <c r="H1604" s="23" t="s">
        <v>620</v>
      </c>
      <c r="I1604" s="23" t="s">
        <v>617</v>
      </c>
      <c r="J1604" s="88" t="s">
        <v>2689</v>
      </c>
      <c r="K1604" s="117"/>
      <c r="L1604" s="91"/>
      <c r="M1604" s="117"/>
      <c r="N1604" s="91"/>
      <c r="O1604" s="91"/>
      <c r="P1604" s="91"/>
      <c r="Q1604" s="91"/>
      <c r="R1604" s="91"/>
      <c r="S1604" s="91"/>
    </row>
    <row r="1605" spans="1:19" customFormat="1" ht="140.25" x14ac:dyDescent="0.25">
      <c r="A1605" s="62" t="s">
        <v>1723</v>
      </c>
      <c r="B1605" s="7" t="s">
        <v>2684</v>
      </c>
      <c r="C1605" s="159" t="s">
        <v>2700</v>
      </c>
      <c r="D1605" s="10" t="s">
        <v>2696</v>
      </c>
      <c r="E1605" s="23" t="s">
        <v>1800</v>
      </c>
      <c r="F1605" s="30" t="s">
        <v>621</v>
      </c>
      <c r="G1605" s="23" t="s">
        <v>622</v>
      </c>
      <c r="H1605" s="23" t="s">
        <v>623</v>
      </c>
      <c r="I1605" s="23" t="s">
        <v>431</v>
      </c>
      <c r="J1605" s="88" t="s">
        <v>2689</v>
      </c>
      <c r="K1605" s="117"/>
      <c r="L1605" s="91"/>
      <c r="M1605" s="117"/>
      <c r="N1605" s="91"/>
      <c r="O1605" s="91"/>
      <c r="P1605" s="91"/>
      <c r="Q1605" s="91"/>
      <c r="R1605" s="91"/>
      <c r="S1605" s="91"/>
    </row>
    <row r="1606" spans="1:19" customFormat="1" ht="76.5" x14ac:dyDescent="0.25">
      <c r="A1606" s="62" t="s">
        <v>1723</v>
      </c>
      <c r="B1606" s="7" t="s">
        <v>2684</v>
      </c>
      <c r="C1606" s="159" t="s">
        <v>2700</v>
      </c>
      <c r="D1606" s="10" t="s">
        <v>2696</v>
      </c>
      <c r="E1606" s="23" t="s">
        <v>1800</v>
      </c>
      <c r="F1606" s="23">
        <v>636</v>
      </c>
      <c r="G1606" s="23" t="s">
        <v>690</v>
      </c>
      <c r="H1606" s="23" t="s">
        <v>713</v>
      </c>
      <c r="I1606" s="23" t="s">
        <v>714</v>
      </c>
      <c r="J1606" s="88" t="s">
        <v>2689</v>
      </c>
      <c r="K1606" s="117"/>
      <c r="L1606" s="91"/>
      <c r="M1606" s="117"/>
      <c r="N1606" s="91"/>
      <c r="O1606" s="91"/>
      <c r="P1606" s="91"/>
      <c r="Q1606" s="91"/>
      <c r="R1606" s="91"/>
      <c r="S1606" s="91"/>
    </row>
    <row r="1607" spans="1:19" customFormat="1" ht="76.5" x14ac:dyDescent="0.25">
      <c r="A1607" s="62" t="s">
        <v>1723</v>
      </c>
      <c r="B1607" s="7" t="s">
        <v>2684</v>
      </c>
      <c r="C1607" s="159" t="s">
        <v>2700</v>
      </c>
      <c r="D1607" s="10" t="s">
        <v>2696</v>
      </c>
      <c r="E1607" s="23" t="s">
        <v>1728</v>
      </c>
      <c r="F1607" s="30">
        <v>67</v>
      </c>
      <c r="G1607" s="23" t="s">
        <v>245</v>
      </c>
      <c r="H1607" s="23" t="s">
        <v>246</v>
      </c>
      <c r="I1607" s="23" t="s">
        <v>247</v>
      </c>
      <c r="J1607" s="88" t="s">
        <v>1734</v>
      </c>
      <c r="K1607" s="117"/>
      <c r="L1607" s="91"/>
      <c r="M1607" s="117"/>
      <c r="N1607" s="91"/>
      <c r="O1607" s="91"/>
      <c r="P1607" s="91"/>
      <c r="Q1607" s="91"/>
      <c r="R1607" s="91"/>
      <c r="S1607" s="91"/>
    </row>
    <row r="1608" spans="1:19" customFormat="1" ht="90" x14ac:dyDescent="0.25">
      <c r="A1608" s="62" t="s">
        <v>1723</v>
      </c>
      <c r="B1608" s="7" t="s">
        <v>2684</v>
      </c>
      <c r="C1608" s="159" t="s">
        <v>2700</v>
      </c>
      <c r="D1608" s="10" t="s">
        <v>2696</v>
      </c>
      <c r="E1608" s="23" t="s">
        <v>1728</v>
      </c>
      <c r="F1608" s="30">
        <v>578</v>
      </c>
      <c r="G1608" s="23" t="s">
        <v>248</v>
      </c>
      <c r="H1608" s="23" t="s">
        <v>249</v>
      </c>
      <c r="I1608" s="23" t="s">
        <v>250</v>
      </c>
      <c r="J1608" s="88" t="s">
        <v>1735</v>
      </c>
      <c r="K1608" s="117"/>
      <c r="L1608" s="91"/>
      <c r="M1608" s="117"/>
      <c r="N1608" s="91"/>
      <c r="O1608" s="91"/>
      <c r="P1608" s="91"/>
      <c r="Q1608" s="91"/>
      <c r="R1608" s="91"/>
      <c r="S1608" s="91"/>
    </row>
    <row r="1609" spans="1:19" customFormat="1" ht="76.5" x14ac:dyDescent="0.25">
      <c r="A1609" s="62" t="s">
        <v>1723</v>
      </c>
      <c r="B1609" s="7" t="s">
        <v>2684</v>
      </c>
      <c r="C1609" s="159" t="s">
        <v>2700</v>
      </c>
      <c r="D1609" s="10" t="s">
        <v>2696</v>
      </c>
      <c r="E1609" s="23" t="s">
        <v>1728</v>
      </c>
      <c r="F1609" s="30" t="s">
        <v>251</v>
      </c>
      <c r="G1609" s="23" t="s">
        <v>252</v>
      </c>
      <c r="H1609" s="23" t="s">
        <v>253</v>
      </c>
      <c r="I1609" s="23" t="s">
        <v>1759</v>
      </c>
      <c r="J1609" s="88" t="s">
        <v>1734</v>
      </c>
      <c r="K1609" s="117"/>
      <c r="L1609" s="91"/>
      <c r="M1609" s="117"/>
      <c r="N1609" s="91"/>
      <c r="O1609" s="91"/>
      <c r="P1609" s="91"/>
      <c r="Q1609" s="91"/>
      <c r="R1609" s="91"/>
      <c r="S1609" s="91"/>
    </row>
    <row r="1610" spans="1:19" customFormat="1" ht="90" x14ac:dyDescent="0.25">
      <c r="A1610" s="62" t="s">
        <v>1723</v>
      </c>
      <c r="B1610" s="7" t="s">
        <v>2684</v>
      </c>
      <c r="C1610" s="159" t="s">
        <v>2700</v>
      </c>
      <c r="D1610" s="10" t="s">
        <v>2696</v>
      </c>
      <c r="E1610" s="23" t="s">
        <v>1728</v>
      </c>
      <c r="F1610" s="30">
        <v>36</v>
      </c>
      <c r="G1610" s="23" t="s">
        <v>255</v>
      </c>
      <c r="H1610" s="23" t="s">
        <v>256</v>
      </c>
      <c r="I1610" s="23" t="s">
        <v>257</v>
      </c>
      <c r="J1610" s="88" t="s">
        <v>1735</v>
      </c>
      <c r="K1610" s="117"/>
      <c r="L1610" s="91"/>
      <c r="M1610" s="117"/>
      <c r="N1610" s="91"/>
      <c r="O1610" s="91"/>
      <c r="P1610" s="91"/>
      <c r="Q1610" s="91"/>
      <c r="R1610" s="91"/>
      <c r="S1610" s="91"/>
    </row>
    <row r="1611" spans="1:19" customFormat="1" ht="76.5" x14ac:dyDescent="0.25">
      <c r="A1611" s="62" t="s">
        <v>1723</v>
      </c>
      <c r="B1611" s="7" t="s">
        <v>2684</v>
      </c>
      <c r="C1611" s="159" t="s">
        <v>2700</v>
      </c>
      <c r="D1611" s="10" t="s">
        <v>2696</v>
      </c>
      <c r="E1611" s="23" t="s">
        <v>1728</v>
      </c>
      <c r="F1611" s="30">
        <v>66</v>
      </c>
      <c r="G1611" s="23" t="s">
        <v>258</v>
      </c>
      <c r="H1611" s="23" t="s">
        <v>259</v>
      </c>
      <c r="I1611" s="23" t="s">
        <v>260</v>
      </c>
      <c r="J1611" s="88" t="s">
        <v>1734</v>
      </c>
      <c r="K1611" s="117"/>
      <c r="L1611" s="91"/>
      <c r="M1611" s="117"/>
      <c r="N1611" s="91"/>
      <c r="O1611" s="91"/>
      <c r="P1611" s="91"/>
      <c r="Q1611" s="91"/>
      <c r="R1611" s="91"/>
      <c r="S1611" s="91"/>
    </row>
    <row r="1612" spans="1:19" customFormat="1" ht="90" x14ac:dyDescent="0.25">
      <c r="A1612" s="62" t="s">
        <v>1723</v>
      </c>
      <c r="B1612" s="7" t="s">
        <v>2684</v>
      </c>
      <c r="C1612" s="159" t="s">
        <v>2700</v>
      </c>
      <c r="D1612" s="10" t="s">
        <v>2696</v>
      </c>
      <c r="E1612" s="23" t="s">
        <v>1728</v>
      </c>
      <c r="F1612" s="30" t="s">
        <v>261</v>
      </c>
      <c r="G1612" s="23" t="s">
        <v>262</v>
      </c>
      <c r="H1612" s="23" t="s">
        <v>263</v>
      </c>
      <c r="I1612" s="23" t="s">
        <v>264</v>
      </c>
      <c r="J1612" s="88" t="s">
        <v>1735</v>
      </c>
      <c r="K1612" s="117"/>
      <c r="L1612" s="91"/>
      <c r="M1612" s="117"/>
      <c r="N1612" s="91"/>
      <c r="O1612" s="91"/>
      <c r="P1612" s="91"/>
      <c r="Q1612" s="91"/>
      <c r="R1612" s="91"/>
      <c r="S1612" s="91"/>
    </row>
    <row r="1613" spans="1:19" customFormat="1" ht="76.5" x14ac:dyDescent="0.25">
      <c r="A1613" s="62" t="s">
        <v>1723</v>
      </c>
      <c r="B1613" s="7" t="s">
        <v>2684</v>
      </c>
      <c r="C1613" s="159" t="s">
        <v>2700</v>
      </c>
      <c r="D1613" s="10" t="s">
        <v>2696</v>
      </c>
      <c r="E1613" s="23" t="s">
        <v>1728</v>
      </c>
      <c r="F1613" s="30">
        <v>171</v>
      </c>
      <c r="G1613" s="23" t="s">
        <v>252</v>
      </c>
      <c r="H1613" s="23" t="s">
        <v>253</v>
      </c>
      <c r="I1613" s="23" t="s">
        <v>267</v>
      </c>
      <c r="J1613" s="88" t="s">
        <v>1734</v>
      </c>
      <c r="K1613" s="117"/>
      <c r="L1613" s="91"/>
      <c r="M1613" s="117"/>
      <c r="N1613" s="91"/>
      <c r="O1613" s="91"/>
      <c r="P1613" s="91"/>
      <c r="Q1613" s="91"/>
      <c r="R1613" s="91"/>
      <c r="S1613" s="91"/>
    </row>
    <row r="1614" spans="1:19" customFormat="1" ht="76.5" x14ac:dyDescent="0.25">
      <c r="A1614" s="62" t="s">
        <v>1723</v>
      </c>
      <c r="B1614" s="7" t="s">
        <v>2684</v>
      </c>
      <c r="C1614" s="159" t="s">
        <v>2700</v>
      </c>
      <c r="D1614" s="10" t="s">
        <v>2696</v>
      </c>
      <c r="E1614" s="23" t="s">
        <v>1728</v>
      </c>
      <c r="F1614" s="30">
        <v>570</v>
      </c>
      <c r="G1614" s="23" t="s">
        <v>268</v>
      </c>
      <c r="H1614" s="23" t="s">
        <v>269</v>
      </c>
      <c r="I1614" s="23" t="s">
        <v>270</v>
      </c>
      <c r="J1614" s="88" t="s">
        <v>1734</v>
      </c>
      <c r="K1614" s="117"/>
      <c r="L1614" s="91"/>
      <c r="M1614" s="117"/>
      <c r="N1614" s="91"/>
      <c r="O1614" s="91"/>
      <c r="P1614" s="91"/>
      <c r="Q1614" s="91"/>
      <c r="R1614" s="91"/>
      <c r="S1614" s="91"/>
    </row>
    <row r="1615" spans="1:19" customFormat="1" ht="76.5" x14ac:dyDescent="0.25">
      <c r="A1615" s="62" t="s">
        <v>1723</v>
      </c>
      <c r="B1615" s="7" t="s">
        <v>2684</v>
      </c>
      <c r="C1615" s="159" t="s">
        <v>2700</v>
      </c>
      <c r="D1615" s="10" t="s">
        <v>2696</v>
      </c>
      <c r="E1615" s="23" t="s">
        <v>1728</v>
      </c>
      <c r="F1615" s="30">
        <v>574</v>
      </c>
      <c r="G1615" s="23" t="s">
        <v>271</v>
      </c>
      <c r="H1615" s="23" t="s">
        <v>272</v>
      </c>
      <c r="I1615" s="23" t="s">
        <v>273</v>
      </c>
      <c r="J1615" s="88" t="s">
        <v>1734</v>
      </c>
      <c r="K1615" s="117"/>
      <c r="L1615" s="91"/>
      <c r="M1615" s="117"/>
      <c r="N1615" s="91"/>
      <c r="O1615" s="91"/>
      <c r="P1615" s="91"/>
      <c r="Q1615" s="91"/>
      <c r="R1615" s="91"/>
      <c r="S1615" s="91"/>
    </row>
    <row r="1616" spans="1:19" customFormat="1" ht="90" x14ac:dyDescent="0.25">
      <c r="A1616" s="62" t="s">
        <v>1723</v>
      </c>
      <c r="B1616" s="7" t="s">
        <v>2684</v>
      </c>
      <c r="C1616" s="159" t="s">
        <v>2700</v>
      </c>
      <c r="D1616" s="10" t="s">
        <v>2696</v>
      </c>
      <c r="E1616" s="23" t="s">
        <v>1728</v>
      </c>
      <c r="F1616" s="30">
        <v>594</v>
      </c>
      <c r="G1616" s="23" t="s">
        <v>274</v>
      </c>
      <c r="H1616" s="23" t="s">
        <v>275</v>
      </c>
      <c r="I1616" s="23" t="s">
        <v>276</v>
      </c>
      <c r="J1616" s="88" t="s">
        <v>1735</v>
      </c>
      <c r="K1616" s="117"/>
      <c r="L1616" s="91"/>
      <c r="M1616" s="117"/>
      <c r="N1616" s="91"/>
      <c r="O1616" s="91"/>
      <c r="P1616" s="91"/>
      <c r="Q1616" s="91"/>
      <c r="R1616" s="91"/>
      <c r="S1616" s="91"/>
    </row>
    <row r="1617" spans="1:19" customFormat="1" ht="105" x14ac:dyDescent="0.25">
      <c r="A1617" s="62" t="s">
        <v>1723</v>
      </c>
      <c r="B1617" s="7" t="s">
        <v>2684</v>
      </c>
      <c r="C1617" s="159" t="s">
        <v>2700</v>
      </c>
      <c r="D1617" s="10" t="s">
        <v>2696</v>
      </c>
      <c r="E1617" s="23" t="s">
        <v>1728</v>
      </c>
      <c r="F1617" s="30">
        <v>25</v>
      </c>
      <c r="G1617" s="23" t="s">
        <v>277</v>
      </c>
      <c r="H1617" s="23" t="s">
        <v>278</v>
      </c>
      <c r="I1617" s="23" t="s">
        <v>279</v>
      </c>
      <c r="J1617" s="115" t="s">
        <v>1733</v>
      </c>
      <c r="K1617" s="117"/>
      <c r="L1617" s="91"/>
      <c r="M1617" s="117"/>
      <c r="N1617" s="91"/>
      <c r="O1617" s="91"/>
      <c r="P1617" s="91"/>
      <c r="Q1617" s="91"/>
      <c r="R1617" s="91"/>
      <c r="S1617" s="91"/>
    </row>
    <row r="1618" spans="1:19" customFormat="1" ht="105" x14ac:dyDescent="0.25">
      <c r="A1618" s="62" t="s">
        <v>1723</v>
      </c>
      <c r="B1618" s="7" t="s">
        <v>2684</v>
      </c>
      <c r="C1618" s="159" t="s">
        <v>2700</v>
      </c>
      <c r="D1618" s="10" t="s">
        <v>2696</v>
      </c>
      <c r="E1618" s="23" t="s">
        <v>1728</v>
      </c>
      <c r="F1618" s="30">
        <v>33</v>
      </c>
      <c r="G1618" s="23" t="s">
        <v>280</v>
      </c>
      <c r="H1618" s="23" t="s">
        <v>281</v>
      </c>
      <c r="I1618" s="23" t="s">
        <v>279</v>
      </c>
      <c r="J1618" s="115" t="s">
        <v>1733</v>
      </c>
      <c r="K1618" s="117"/>
      <c r="L1618" s="91"/>
      <c r="M1618" s="117"/>
      <c r="N1618" s="91"/>
      <c r="O1618" s="91"/>
      <c r="P1618" s="91"/>
      <c r="Q1618" s="91"/>
      <c r="R1618" s="91"/>
      <c r="S1618" s="91"/>
    </row>
    <row r="1619" spans="1:19" customFormat="1" ht="76.5" x14ac:dyDescent="0.25">
      <c r="A1619" s="62" t="s">
        <v>1723</v>
      </c>
      <c r="B1619" s="7" t="s">
        <v>2684</v>
      </c>
      <c r="C1619" s="159" t="s">
        <v>2700</v>
      </c>
      <c r="D1619" s="10" t="s">
        <v>2696</v>
      </c>
      <c r="E1619" s="23" t="s">
        <v>1728</v>
      </c>
      <c r="F1619" s="30">
        <v>34</v>
      </c>
      <c r="G1619" s="23" t="s">
        <v>282</v>
      </c>
      <c r="H1619" s="23" t="s">
        <v>283</v>
      </c>
      <c r="I1619" s="23" t="s">
        <v>284</v>
      </c>
      <c r="J1619" s="88" t="s">
        <v>1734</v>
      </c>
      <c r="K1619" s="117"/>
      <c r="L1619" s="91"/>
      <c r="M1619" s="117"/>
      <c r="N1619" s="91"/>
      <c r="O1619" s="91"/>
      <c r="P1619" s="91"/>
      <c r="Q1619" s="91"/>
      <c r="R1619" s="91"/>
      <c r="S1619" s="91"/>
    </row>
    <row r="1620" spans="1:19" customFormat="1" ht="76.5" x14ac:dyDescent="0.25">
      <c r="A1620" s="62" t="s">
        <v>1723</v>
      </c>
      <c r="B1620" s="7" t="s">
        <v>2684</v>
      </c>
      <c r="C1620" s="159" t="s">
        <v>2700</v>
      </c>
      <c r="D1620" s="10" t="s">
        <v>2696</v>
      </c>
      <c r="E1620" s="23" t="s">
        <v>1728</v>
      </c>
      <c r="F1620" s="30">
        <v>40</v>
      </c>
      <c r="G1620" s="23" t="s">
        <v>285</v>
      </c>
      <c r="H1620" s="23" t="s">
        <v>286</v>
      </c>
      <c r="I1620" s="23" t="s">
        <v>287</v>
      </c>
      <c r="J1620" s="88" t="s">
        <v>1734</v>
      </c>
      <c r="K1620" s="117"/>
      <c r="L1620" s="91"/>
      <c r="M1620" s="117"/>
      <c r="N1620" s="91"/>
      <c r="O1620" s="91"/>
      <c r="P1620" s="91"/>
      <c r="Q1620" s="91"/>
      <c r="R1620" s="91"/>
      <c r="S1620" s="91"/>
    </row>
    <row r="1621" spans="1:19" customFormat="1" ht="76.5" x14ac:dyDescent="0.25">
      <c r="A1621" s="62" t="s">
        <v>1723</v>
      </c>
      <c r="B1621" s="7" t="s">
        <v>2684</v>
      </c>
      <c r="C1621" s="159" t="s">
        <v>2700</v>
      </c>
      <c r="D1621" s="10" t="s">
        <v>2696</v>
      </c>
      <c r="E1621" s="23" t="s">
        <v>1728</v>
      </c>
      <c r="F1621" s="30">
        <v>43</v>
      </c>
      <c r="G1621" s="23" t="s">
        <v>288</v>
      </c>
      <c r="H1621" s="23" t="s">
        <v>289</v>
      </c>
      <c r="I1621" s="23" t="s">
        <v>1759</v>
      </c>
      <c r="J1621" s="88" t="s">
        <v>1734</v>
      </c>
      <c r="K1621" s="117"/>
      <c r="L1621" s="91"/>
      <c r="M1621" s="117"/>
      <c r="N1621" s="91"/>
      <c r="O1621" s="91"/>
      <c r="P1621" s="91"/>
      <c r="Q1621" s="91"/>
      <c r="R1621" s="91"/>
      <c r="S1621" s="91"/>
    </row>
    <row r="1622" spans="1:19" customFormat="1" ht="76.5" x14ac:dyDescent="0.25">
      <c r="A1622" s="62" t="s">
        <v>1723</v>
      </c>
      <c r="B1622" s="7" t="s">
        <v>2684</v>
      </c>
      <c r="C1622" s="159" t="s">
        <v>2700</v>
      </c>
      <c r="D1622" s="10" t="s">
        <v>2696</v>
      </c>
      <c r="E1622" s="23" t="s">
        <v>1728</v>
      </c>
      <c r="F1622" s="30">
        <v>46</v>
      </c>
      <c r="G1622" s="23" t="s">
        <v>290</v>
      </c>
      <c r="H1622" s="23" t="s">
        <v>291</v>
      </c>
      <c r="I1622" s="23" t="s">
        <v>292</v>
      </c>
      <c r="J1622" s="88" t="s">
        <v>1734</v>
      </c>
      <c r="K1622" s="117"/>
      <c r="L1622" s="91"/>
      <c r="M1622" s="117"/>
      <c r="N1622" s="91"/>
      <c r="O1622" s="91"/>
      <c r="P1622" s="91"/>
      <c r="Q1622" s="91"/>
      <c r="R1622" s="91"/>
      <c r="S1622" s="91"/>
    </row>
    <row r="1623" spans="1:19" customFormat="1" ht="89.25" x14ac:dyDescent="0.25">
      <c r="A1623" s="62" t="s">
        <v>1723</v>
      </c>
      <c r="B1623" s="7" t="s">
        <v>2684</v>
      </c>
      <c r="C1623" s="159" t="s">
        <v>2700</v>
      </c>
      <c r="D1623" s="10" t="s">
        <v>2696</v>
      </c>
      <c r="E1623" s="23" t="s">
        <v>1728</v>
      </c>
      <c r="F1623" s="30">
        <v>49</v>
      </c>
      <c r="G1623" s="23" t="s">
        <v>293</v>
      </c>
      <c r="H1623" s="23" t="s">
        <v>294</v>
      </c>
      <c r="I1623" s="23" t="s">
        <v>295</v>
      </c>
      <c r="J1623" s="88" t="s">
        <v>1734</v>
      </c>
      <c r="K1623" s="117"/>
      <c r="L1623" s="91"/>
      <c r="M1623" s="117"/>
      <c r="N1623" s="91"/>
      <c r="O1623" s="91"/>
      <c r="P1623" s="91"/>
      <c r="Q1623" s="91"/>
      <c r="R1623" s="91"/>
      <c r="S1623" s="91"/>
    </row>
    <row r="1624" spans="1:19" customFormat="1" ht="76.5" x14ac:dyDescent="0.25">
      <c r="A1624" s="62" t="s">
        <v>1723</v>
      </c>
      <c r="B1624" s="7" t="s">
        <v>2684</v>
      </c>
      <c r="C1624" s="159" t="s">
        <v>2700</v>
      </c>
      <c r="D1624" s="10" t="s">
        <v>2696</v>
      </c>
      <c r="E1624" s="23" t="s">
        <v>1728</v>
      </c>
      <c r="F1624" s="30">
        <v>50</v>
      </c>
      <c r="G1624" s="23" t="s">
        <v>296</v>
      </c>
      <c r="H1624" s="23" t="s">
        <v>297</v>
      </c>
      <c r="I1624" s="23" t="s">
        <v>298</v>
      </c>
      <c r="J1624" s="88" t="s">
        <v>1734</v>
      </c>
      <c r="K1624" s="117"/>
      <c r="L1624" s="91"/>
      <c r="M1624" s="117"/>
      <c r="N1624" s="91"/>
      <c r="O1624" s="91"/>
      <c r="P1624" s="91"/>
      <c r="Q1624" s="91"/>
      <c r="R1624" s="91"/>
      <c r="S1624" s="91"/>
    </row>
    <row r="1625" spans="1:19" customFormat="1" ht="90" x14ac:dyDescent="0.25">
      <c r="A1625" s="62" t="s">
        <v>1723</v>
      </c>
      <c r="B1625" s="7" t="s">
        <v>2684</v>
      </c>
      <c r="C1625" s="159" t="s">
        <v>2700</v>
      </c>
      <c r="D1625" s="10" t="s">
        <v>2696</v>
      </c>
      <c r="E1625" s="23" t="s">
        <v>1728</v>
      </c>
      <c r="F1625" s="30">
        <v>51</v>
      </c>
      <c r="G1625" s="23" t="s">
        <v>299</v>
      </c>
      <c r="H1625" s="23" t="s">
        <v>300</v>
      </c>
      <c r="I1625" s="23" t="s">
        <v>301</v>
      </c>
      <c r="J1625" s="88" t="s">
        <v>1735</v>
      </c>
      <c r="K1625" s="117"/>
      <c r="L1625" s="91"/>
      <c r="M1625" s="117"/>
      <c r="N1625" s="91"/>
      <c r="O1625" s="91"/>
      <c r="P1625" s="91"/>
      <c r="Q1625" s="91"/>
      <c r="R1625" s="91"/>
      <c r="S1625" s="91"/>
    </row>
    <row r="1626" spans="1:19" customFormat="1" ht="90" x14ac:dyDescent="0.25">
      <c r="A1626" s="62" t="s">
        <v>1723</v>
      </c>
      <c r="B1626" s="7" t="s">
        <v>2684</v>
      </c>
      <c r="C1626" s="159" t="s">
        <v>2700</v>
      </c>
      <c r="D1626" s="10" t="s">
        <v>2696</v>
      </c>
      <c r="E1626" s="23" t="s">
        <v>1728</v>
      </c>
      <c r="F1626" s="30">
        <v>52</v>
      </c>
      <c r="G1626" s="23" t="s">
        <v>302</v>
      </c>
      <c r="H1626" s="23" t="s">
        <v>303</v>
      </c>
      <c r="I1626" s="23" t="s">
        <v>304</v>
      </c>
      <c r="J1626" s="88" t="s">
        <v>1735</v>
      </c>
      <c r="K1626" s="117"/>
      <c r="L1626" s="91"/>
      <c r="M1626" s="117"/>
      <c r="N1626" s="91"/>
      <c r="O1626" s="91"/>
      <c r="P1626" s="91"/>
      <c r="Q1626" s="91"/>
      <c r="R1626" s="91"/>
      <c r="S1626" s="91"/>
    </row>
    <row r="1627" spans="1:19" customFormat="1" ht="76.5" x14ac:dyDescent="0.25">
      <c r="A1627" s="62" t="s">
        <v>1723</v>
      </c>
      <c r="B1627" s="7" t="s">
        <v>2684</v>
      </c>
      <c r="C1627" s="159" t="s">
        <v>2700</v>
      </c>
      <c r="D1627" s="10" t="s">
        <v>2696</v>
      </c>
      <c r="E1627" s="23" t="s">
        <v>1728</v>
      </c>
      <c r="F1627" s="30">
        <v>53</v>
      </c>
      <c r="G1627" s="23" t="s">
        <v>305</v>
      </c>
      <c r="H1627" s="23" t="s">
        <v>306</v>
      </c>
      <c r="I1627" s="23" t="s">
        <v>307</v>
      </c>
      <c r="J1627" s="88" t="s">
        <v>1734</v>
      </c>
      <c r="K1627" s="117"/>
      <c r="L1627" s="91"/>
      <c r="M1627" s="117"/>
      <c r="N1627" s="91"/>
      <c r="O1627" s="91"/>
      <c r="P1627" s="91"/>
      <c r="Q1627" s="91"/>
      <c r="R1627" s="91"/>
      <c r="S1627" s="91"/>
    </row>
    <row r="1628" spans="1:19" customFormat="1" ht="105" x14ac:dyDescent="0.25">
      <c r="A1628" s="62" t="s">
        <v>1723</v>
      </c>
      <c r="B1628" s="7" t="s">
        <v>2684</v>
      </c>
      <c r="C1628" s="159" t="s">
        <v>2700</v>
      </c>
      <c r="D1628" s="10" t="s">
        <v>2696</v>
      </c>
      <c r="E1628" s="23" t="s">
        <v>1728</v>
      </c>
      <c r="F1628" s="30">
        <v>61</v>
      </c>
      <c r="G1628" s="23" t="s">
        <v>308</v>
      </c>
      <c r="H1628" s="23" t="s">
        <v>309</v>
      </c>
      <c r="I1628" s="23" t="s">
        <v>276</v>
      </c>
      <c r="J1628" s="115" t="s">
        <v>1733</v>
      </c>
      <c r="K1628" s="117"/>
      <c r="L1628" s="91"/>
      <c r="M1628" s="117"/>
      <c r="N1628" s="91"/>
      <c r="O1628" s="91"/>
      <c r="P1628" s="91"/>
      <c r="Q1628" s="91"/>
      <c r="R1628" s="91"/>
      <c r="S1628" s="91"/>
    </row>
    <row r="1629" spans="1:19" customFormat="1" ht="90" x14ac:dyDescent="0.25">
      <c r="A1629" s="62" t="s">
        <v>1723</v>
      </c>
      <c r="B1629" s="7" t="s">
        <v>2684</v>
      </c>
      <c r="C1629" s="159" t="s">
        <v>2700</v>
      </c>
      <c r="D1629" s="10" t="s">
        <v>2696</v>
      </c>
      <c r="E1629" s="23" t="s">
        <v>1728</v>
      </c>
      <c r="F1629" s="30">
        <v>63</v>
      </c>
      <c r="G1629" s="23" t="s">
        <v>310</v>
      </c>
      <c r="H1629" s="23" t="s">
        <v>311</v>
      </c>
      <c r="I1629" s="23" t="s">
        <v>257</v>
      </c>
      <c r="J1629" s="88" t="s">
        <v>1735</v>
      </c>
      <c r="K1629" s="117"/>
      <c r="L1629" s="91"/>
      <c r="M1629" s="117"/>
      <c r="N1629" s="91"/>
      <c r="O1629" s="91"/>
      <c r="P1629" s="91"/>
      <c r="Q1629" s="91"/>
      <c r="R1629" s="91"/>
      <c r="S1629" s="91"/>
    </row>
    <row r="1630" spans="1:19" customFormat="1" ht="89.25" x14ac:dyDescent="0.25">
      <c r="A1630" s="62" t="s">
        <v>1723</v>
      </c>
      <c r="B1630" s="7" t="s">
        <v>2684</v>
      </c>
      <c r="C1630" s="159" t="s">
        <v>2700</v>
      </c>
      <c r="D1630" s="10" t="s">
        <v>2696</v>
      </c>
      <c r="E1630" s="23" t="s">
        <v>1728</v>
      </c>
      <c r="F1630" s="30">
        <v>65</v>
      </c>
      <c r="G1630" s="23" t="s">
        <v>312</v>
      </c>
      <c r="H1630" s="23" t="s">
        <v>313</v>
      </c>
      <c r="I1630" s="23" t="s">
        <v>314</v>
      </c>
      <c r="J1630" s="88" t="s">
        <v>1734</v>
      </c>
      <c r="K1630" s="117"/>
      <c r="L1630" s="91"/>
      <c r="M1630" s="117"/>
      <c r="N1630" s="91"/>
      <c r="O1630" s="91"/>
      <c r="P1630" s="91"/>
      <c r="Q1630" s="91"/>
      <c r="R1630" s="91"/>
      <c r="S1630" s="91"/>
    </row>
    <row r="1631" spans="1:19" customFormat="1" ht="140.25" x14ac:dyDescent="0.25">
      <c r="A1631" s="62" t="s">
        <v>1723</v>
      </c>
      <c r="B1631" s="7" t="s">
        <v>2684</v>
      </c>
      <c r="C1631" s="159" t="s">
        <v>2700</v>
      </c>
      <c r="D1631" s="10" t="s">
        <v>2696</v>
      </c>
      <c r="E1631" s="23" t="s">
        <v>1728</v>
      </c>
      <c r="F1631" s="30">
        <v>68</v>
      </c>
      <c r="G1631" s="23" t="s">
        <v>315</v>
      </c>
      <c r="H1631" s="23" t="s">
        <v>316</v>
      </c>
      <c r="I1631" s="23" t="s">
        <v>317</v>
      </c>
      <c r="J1631" s="88" t="s">
        <v>1734</v>
      </c>
      <c r="K1631" s="117"/>
      <c r="L1631" s="91"/>
      <c r="M1631" s="117"/>
      <c r="N1631" s="91"/>
      <c r="O1631" s="91"/>
      <c r="P1631" s="91"/>
      <c r="Q1631" s="91"/>
      <c r="R1631" s="91"/>
      <c r="S1631" s="91"/>
    </row>
    <row r="1632" spans="1:19" customFormat="1" ht="76.5" x14ac:dyDescent="0.25">
      <c r="A1632" s="62" t="s">
        <v>1723</v>
      </c>
      <c r="B1632" s="7" t="s">
        <v>2684</v>
      </c>
      <c r="C1632" s="159" t="s">
        <v>2700</v>
      </c>
      <c r="D1632" s="10" t="s">
        <v>2696</v>
      </c>
      <c r="E1632" s="23" t="s">
        <v>1728</v>
      </c>
      <c r="F1632" s="30">
        <v>336</v>
      </c>
      <c r="G1632" s="23" t="s">
        <v>327</v>
      </c>
      <c r="H1632" s="23" t="s">
        <v>328</v>
      </c>
      <c r="I1632" s="23" t="s">
        <v>287</v>
      </c>
      <c r="J1632" s="88" t="s">
        <v>1734</v>
      </c>
      <c r="K1632" s="117"/>
      <c r="L1632" s="91"/>
      <c r="M1632" s="117"/>
      <c r="N1632" s="91"/>
      <c r="O1632" s="91"/>
      <c r="P1632" s="91"/>
      <c r="Q1632" s="91"/>
      <c r="R1632" s="91"/>
      <c r="S1632" s="91"/>
    </row>
    <row r="1633" spans="1:19" customFormat="1" ht="76.5" x14ac:dyDescent="0.25">
      <c r="A1633" s="62" t="s">
        <v>1723</v>
      </c>
      <c r="B1633" s="7" t="s">
        <v>2684</v>
      </c>
      <c r="C1633" s="159" t="s">
        <v>2700</v>
      </c>
      <c r="D1633" s="10" t="s">
        <v>2696</v>
      </c>
      <c r="E1633" s="23" t="s">
        <v>1728</v>
      </c>
      <c r="F1633" s="30">
        <v>357</v>
      </c>
      <c r="G1633" s="23" t="s">
        <v>329</v>
      </c>
      <c r="H1633" s="23" t="s">
        <v>330</v>
      </c>
      <c r="I1633" s="23" t="s">
        <v>8</v>
      </c>
      <c r="J1633" s="88" t="s">
        <v>1734</v>
      </c>
      <c r="K1633" s="117"/>
      <c r="L1633" s="91"/>
      <c r="M1633" s="117"/>
      <c r="N1633" s="91"/>
      <c r="O1633" s="91"/>
      <c r="P1633" s="91"/>
      <c r="Q1633" s="91"/>
      <c r="R1633" s="91"/>
      <c r="S1633" s="91"/>
    </row>
    <row r="1634" spans="1:19" customFormat="1" ht="76.5" x14ac:dyDescent="0.25">
      <c r="A1634" s="62" t="s">
        <v>1723</v>
      </c>
      <c r="B1634" s="7" t="s">
        <v>2684</v>
      </c>
      <c r="C1634" s="159" t="s">
        <v>2700</v>
      </c>
      <c r="D1634" s="10" t="s">
        <v>2696</v>
      </c>
      <c r="E1634" s="23" t="s">
        <v>1728</v>
      </c>
      <c r="F1634" s="30">
        <v>360</v>
      </c>
      <c r="G1634" s="23" t="s">
        <v>331</v>
      </c>
      <c r="H1634" s="23" t="s">
        <v>332</v>
      </c>
      <c r="I1634" s="23" t="s">
        <v>295</v>
      </c>
      <c r="J1634" s="88" t="s">
        <v>1734</v>
      </c>
      <c r="K1634" s="117"/>
      <c r="L1634" s="91"/>
      <c r="M1634" s="117"/>
      <c r="N1634" s="91"/>
      <c r="O1634" s="91"/>
      <c r="P1634" s="91"/>
      <c r="Q1634" s="91"/>
      <c r="R1634" s="91"/>
      <c r="S1634" s="91"/>
    </row>
    <row r="1635" spans="1:19" customFormat="1" ht="76.5" x14ac:dyDescent="0.25">
      <c r="A1635" s="62" t="s">
        <v>1723</v>
      </c>
      <c r="B1635" s="7" t="s">
        <v>2684</v>
      </c>
      <c r="C1635" s="159" t="s">
        <v>2700</v>
      </c>
      <c r="D1635" s="10" t="s">
        <v>2696</v>
      </c>
      <c r="E1635" s="23" t="s">
        <v>1728</v>
      </c>
      <c r="F1635" s="30" t="s">
        <v>333</v>
      </c>
      <c r="G1635" s="23" t="s">
        <v>331</v>
      </c>
      <c r="H1635" s="23" t="s">
        <v>332</v>
      </c>
      <c r="I1635" s="23" t="s">
        <v>334</v>
      </c>
      <c r="J1635" s="88" t="s">
        <v>1734</v>
      </c>
      <c r="K1635" s="117"/>
      <c r="L1635" s="91"/>
      <c r="M1635" s="117"/>
      <c r="N1635" s="91"/>
      <c r="O1635" s="91"/>
      <c r="P1635" s="91"/>
      <c r="Q1635" s="91"/>
      <c r="R1635" s="91"/>
      <c r="S1635" s="91"/>
    </row>
    <row r="1636" spans="1:19" customFormat="1" ht="76.5" x14ac:dyDescent="0.25">
      <c r="A1636" s="62" t="s">
        <v>1723</v>
      </c>
      <c r="B1636" s="7" t="s">
        <v>2684</v>
      </c>
      <c r="C1636" s="159" t="s">
        <v>2700</v>
      </c>
      <c r="D1636" s="10" t="s">
        <v>2696</v>
      </c>
      <c r="E1636" s="23" t="s">
        <v>1728</v>
      </c>
      <c r="F1636" s="30" t="s">
        <v>335</v>
      </c>
      <c r="G1636" s="23" t="s">
        <v>331</v>
      </c>
      <c r="H1636" s="23" t="s">
        <v>332</v>
      </c>
      <c r="I1636" s="23" t="s">
        <v>1759</v>
      </c>
      <c r="J1636" s="88" t="s">
        <v>1734</v>
      </c>
      <c r="K1636" s="117"/>
      <c r="L1636" s="91"/>
      <c r="M1636" s="117"/>
      <c r="N1636" s="91"/>
      <c r="O1636" s="91"/>
      <c r="P1636" s="91"/>
      <c r="Q1636" s="91"/>
      <c r="R1636" s="91"/>
      <c r="S1636" s="91"/>
    </row>
    <row r="1637" spans="1:19" customFormat="1" ht="90" x14ac:dyDescent="0.25">
      <c r="A1637" s="62" t="s">
        <v>1723</v>
      </c>
      <c r="B1637" s="7" t="s">
        <v>2684</v>
      </c>
      <c r="C1637" s="159" t="s">
        <v>2700</v>
      </c>
      <c r="D1637" s="10" t="s">
        <v>2696</v>
      </c>
      <c r="E1637" s="23" t="s">
        <v>1728</v>
      </c>
      <c r="F1637" s="30">
        <v>373</v>
      </c>
      <c r="G1637" s="23" t="s">
        <v>336</v>
      </c>
      <c r="H1637" s="23" t="s">
        <v>337</v>
      </c>
      <c r="I1637" s="23" t="s">
        <v>338</v>
      </c>
      <c r="J1637" s="88" t="s">
        <v>1735</v>
      </c>
      <c r="K1637" s="117"/>
      <c r="L1637" s="91"/>
      <c r="M1637" s="117"/>
      <c r="N1637" s="91"/>
      <c r="O1637" s="91"/>
      <c r="P1637" s="91"/>
      <c r="Q1637" s="91"/>
      <c r="R1637" s="91"/>
      <c r="S1637" s="91"/>
    </row>
    <row r="1638" spans="1:19" customFormat="1" ht="76.5" x14ac:dyDescent="0.25">
      <c r="A1638" s="62" t="s">
        <v>1723</v>
      </c>
      <c r="B1638" s="7" t="s">
        <v>2684</v>
      </c>
      <c r="C1638" s="159" t="s">
        <v>2700</v>
      </c>
      <c r="D1638" s="10" t="s">
        <v>2696</v>
      </c>
      <c r="E1638" s="23" t="s">
        <v>1728</v>
      </c>
      <c r="F1638" s="30">
        <v>571</v>
      </c>
      <c r="G1638" s="23" t="s">
        <v>339</v>
      </c>
      <c r="H1638" s="23" t="s">
        <v>340</v>
      </c>
      <c r="I1638" s="23" t="s">
        <v>287</v>
      </c>
      <c r="J1638" s="88" t="s">
        <v>1734</v>
      </c>
      <c r="K1638" s="117"/>
      <c r="L1638" s="91"/>
      <c r="M1638" s="117"/>
      <c r="N1638" s="91"/>
      <c r="O1638" s="91"/>
      <c r="P1638" s="91"/>
      <c r="Q1638" s="91"/>
      <c r="R1638" s="91"/>
      <c r="S1638" s="91"/>
    </row>
    <row r="1639" spans="1:19" customFormat="1" ht="76.5" x14ac:dyDescent="0.25">
      <c r="A1639" s="62" t="s">
        <v>1723</v>
      </c>
      <c r="B1639" s="7" t="s">
        <v>2684</v>
      </c>
      <c r="C1639" s="159" t="s">
        <v>2700</v>
      </c>
      <c r="D1639" s="10" t="s">
        <v>2696</v>
      </c>
      <c r="E1639" s="23" t="s">
        <v>1728</v>
      </c>
      <c r="F1639" s="30">
        <v>575</v>
      </c>
      <c r="G1639" s="23" t="s">
        <v>341</v>
      </c>
      <c r="H1639" s="23" t="s">
        <v>342</v>
      </c>
      <c r="I1639" s="23" t="s">
        <v>343</v>
      </c>
      <c r="J1639" s="88" t="s">
        <v>1734</v>
      </c>
      <c r="K1639" s="117"/>
      <c r="L1639" s="91"/>
      <c r="M1639" s="117"/>
      <c r="N1639" s="91"/>
      <c r="O1639" s="91"/>
      <c r="P1639" s="91"/>
      <c r="Q1639" s="91"/>
      <c r="R1639" s="91"/>
      <c r="S1639" s="91"/>
    </row>
    <row r="1640" spans="1:19" customFormat="1" ht="105" x14ac:dyDescent="0.25">
      <c r="A1640" s="62" t="s">
        <v>1723</v>
      </c>
      <c r="B1640" s="7" t="s">
        <v>2684</v>
      </c>
      <c r="C1640" s="159" t="s">
        <v>2700</v>
      </c>
      <c r="D1640" s="10" t="s">
        <v>2696</v>
      </c>
      <c r="E1640" s="23" t="s">
        <v>1728</v>
      </c>
      <c r="F1640" s="30">
        <v>638</v>
      </c>
      <c r="G1640" s="23" t="s">
        <v>344</v>
      </c>
      <c r="H1640" s="23" t="s">
        <v>345</v>
      </c>
      <c r="I1640" s="23" t="s">
        <v>279</v>
      </c>
      <c r="J1640" s="115" t="s">
        <v>1733</v>
      </c>
      <c r="K1640" s="117"/>
      <c r="L1640" s="91"/>
      <c r="M1640" s="117"/>
      <c r="N1640" s="91"/>
      <c r="O1640" s="91"/>
      <c r="P1640" s="91"/>
      <c r="Q1640" s="91"/>
      <c r="R1640" s="91"/>
      <c r="S1640" s="91"/>
    </row>
    <row r="1641" spans="1:19" customFormat="1" ht="76.5" x14ac:dyDescent="0.25">
      <c r="A1641" s="62" t="s">
        <v>1723</v>
      </c>
      <c r="B1641" s="7" t="s">
        <v>2684</v>
      </c>
      <c r="C1641" s="159" t="s">
        <v>2700</v>
      </c>
      <c r="D1641" s="10" t="s">
        <v>2696</v>
      </c>
      <c r="E1641" s="23" t="s">
        <v>1728</v>
      </c>
      <c r="F1641" s="30">
        <v>653</v>
      </c>
      <c r="G1641" s="23" t="s">
        <v>346</v>
      </c>
      <c r="H1641" s="23" t="s">
        <v>347</v>
      </c>
      <c r="I1641" s="23" t="s">
        <v>24</v>
      </c>
      <c r="J1641" s="88" t="s">
        <v>1734</v>
      </c>
      <c r="K1641" s="117"/>
      <c r="L1641" s="91"/>
      <c r="M1641" s="117"/>
      <c r="N1641" s="91"/>
      <c r="O1641" s="91"/>
      <c r="P1641" s="91"/>
      <c r="Q1641" s="91"/>
      <c r="R1641" s="91"/>
      <c r="S1641" s="91"/>
    </row>
    <row r="1642" spans="1:19" customFormat="1" ht="76.5" x14ac:dyDescent="0.25">
      <c r="A1642" s="62" t="s">
        <v>1723</v>
      </c>
      <c r="B1642" s="7" t="s">
        <v>2684</v>
      </c>
      <c r="C1642" s="159" t="s">
        <v>2700</v>
      </c>
      <c r="D1642" s="10" t="s">
        <v>2696</v>
      </c>
      <c r="E1642" s="23" t="s">
        <v>1728</v>
      </c>
      <c r="F1642" s="30">
        <v>664</v>
      </c>
      <c r="G1642" s="23" t="s">
        <v>348</v>
      </c>
      <c r="H1642" s="23" t="s">
        <v>349</v>
      </c>
      <c r="I1642" s="23" t="s">
        <v>276</v>
      </c>
      <c r="J1642" s="88" t="s">
        <v>1734</v>
      </c>
      <c r="K1642" s="117"/>
      <c r="L1642" s="91"/>
      <c r="M1642" s="117"/>
      <c r="N1642" s="91"/>
      <c r="O1642" s="91"/>
      <c r="P1642" s="91"/>
      <c r="Q1642" s="91"/>
      <c r="R1642" s="91"/>
      <c r="S1642" s="91"/>
    </row>
    <row r="1643" spans="1:19" customFormat="1" ht="76.5" x14ac:dyDescent="0.25">
      <c r="A1643" s="62" t="s">
        <v>1723</v>
      </c>
      <c r="B1643" s="7" t="s">
        <v>2684</v>
      </c>
      <c r="C1643" s="159" t="s">
        <v>2700</v>
      </c>
      <c r="D1643" s="10" t="s">
        <v>2696</v>
      </c>
      <c r="E1643" s="23" t="s">
        <v>1728</v>
      </c>
      <c r="F1643" s="30">
        <v>679</v>
      </c>
      <c r="G1643" s="23" t="s">
        <v>350</v>
      </c>
      <c r="H1643" s="23" t="s">
        <v>351</v>
      </c>
      <c r="I1643" s="23" t="s">
        <v>352</v>
      </c>
      <c r="J1643" s="88" t="s">
        <v>1734</v>
      </c>
      <c r="K1643" s="117"/>
      <c r="L1643" s="91"/>
      <c r="M1643" s="117"/>
      <c r="N1643" s="91"/>
      <c r="O1643" s="91"/>
      <c r="P1643" s="91"/>
      <c r="Q1643" s="91"/>
      <c r="R1643" s="91"/>
      <c r="S1643" s="91"/>
    </row>
    <row r="1644" spans="1:19" customFormat="1" ht="76.5" x14ac:dyDescent="0.25">
      <c r="A1644" s="62" t="s">
        <v>1723</v>
      </c>
      <c r="B1644" s="7" t="s">
        <v>2684</v>
      </c>
      <c r="C1644" s="159" t="s">
        <v>2700</v>
      </c>
      <c r="D1644" s="10" t="s">
        <v>2696</v>
      </c>
      <c r="E1644" s="23" t="s">
        <v>1728</v>
      </c>
      <c r="F1644" s="30">
        <v>418</v>
      </c>
      <c r="G1644" s="23" t="s">
        <v>353</v>
      </c>
      <c r="H1644" s="23" t="s">
        <v>354</v>
      </c>
      <c r="I1644" s="23" t="s">
        <v>292</v>
      </c>
      <c r="J1644" s="88" t="s">
        <v>1734</v>
      </c>
      <c r="K1644" s="117"/>
      <c r="L1644" s="91"/>
      <c r="M1644" s="117"/>
      <c r="N1644" s="91"/>
      <c r="O1644" s="91"/>
      <c r="P1644" s="91"/>
      <c r="Q1644" s="91"/>
      <c r="R1644" s="91"/>
      <c r="S1644" s="91"/>
    </row>
    <row r="1645" spans="1:19" customFormat="1" ht="90" x14ac:dyDescent="0.25">
      <c r="A1645" s="62" t="s">
        <v>1723</v>
      </c>
      <c r="B1645" s="7" t="s">
        <v>2684</v>
      </c>
      <c r="C1645" s="159" t="s">
        <v>2700</v>
      </c>
      <c r="D1645" s="10" t="s">
        <v>2696</v>
      </c>
      <c r="E1645" s="23" t="s">
        <v>1728</v>
      </c>
      <c r="F1645" s="30">
        <v>430</v>
      </c>
      <c r="G1645" s="23" t="s">
        <v>355</v>
      </c>
      <c r="H1645" s="23" t="s">
        <v>356</v>
      </c>
      <c r="I1645" s="23" t="s">
        <v>357</v>
      </c>
      <c r="J1645" s="88" t="s">
        <v>1735</v>
      </c>
      <c r="K1645" s="117"/>
      <c r="L1645" s="91"/>
      <c r="M1645" s="117"/>
      <c r="N1645" s="91"/>
      <c r="O1645" s="91"/>
      <c r="P1645" s="91"/>
      <c r="Q1645" s="91"/>
      <c r="R1645" s="91"/>
      <c r="S1645" s="91"/>
    </row>
    <row r="1646" spans="1:19" customFormat="1" ht="105" x14ac:dyDescent="0.25">
      <c r="A1646" s="62" t="s">
        <v>1723</v>
      </c>
      <c r="B1646" s="7" t="s">
        <v>2684</v>
      </c>
      <c r="C1646" s="159" t="s">
        <v>2700</v>
      </c>
      <c r="D1646" s="10" t="s">
        <v>2696</v>
      </c>
      <c r="E1646" s="23" t="s">
        <v>1728</v>
      </c>
      <c r="F1646" s="30">
        <v>556</v>
      </c>
      <c r="G1646" s="23" t="s">
        <v>358</v>
      </c>
      <c r="H1646" s="23" t="s">
        <v>359</v>
      </c>
      <c r="I1646" s="23" t="s">
        <v>360</v>
      </c>
      <c r="J1646" s="116" t="s">
        <v>1733</v>
      </c>
      <c r="K1646" s="117"/>
      <c r="L1646" s="91"/>
      <c r="M1646" s="117"/>
      <c r="N1646" s="91"/>
      <c r="O1646" s="91"/>
      <c r="P1646" s="91"/>
      <c r="Q1646" s="91"/>
      <c r="R1646" s="91"/>
      <c r="S1646" s="91"/>
    </row>
    <row r="1647" spans="1:19" customFormat="1" ht="90" x14ac:dyDescent="0.25">
      <c r="A1647" s="62" t="s">
        <v>1723</v>
      </c>
      <c r="B1647" s="7" t="s">
        <v>2684</v>
      </c>
      <c r="C1647" s="159" t="s">
        <v>2700</v>
      </c>
      <c r="D1647" s="10" t="s">
        <v>2696</v>
      </c>
      <c r="E1647" s="23" t="s">
        <v>1728</v>
      </c>
      <c r="F1647" s="30">
        <v>585</v>
      </c>
      <c r="G1647" s="23" t="s">
        <v>361</v>
      </c>
      <c r="H1647" s="23" t="s">
        <v>362</v>
      </c>
      <c r="I1647" s="23" t="s">
        <v>8</v>
      </c>
      <c r="J1647" s="88" t="s">
        <v>1735</v>
      </c>
      <c r="K1647" s="117"/>
      <c r="L1647" s="91"/>
      <c r="M1647" s="117"/>
      <c r="N1647" s="91"/>
      <c r="O1647" s="91"/>
      <c r="P1647" s="91"/>
      <c r="Q1647" s="91"/>
      <c r="R1647" s="91"/>
      <c r="S1647" s="91"/>
    </row>
    <row r="1648" spans="1:19" customFormat="1" ht="90" x14ac:dyDescent="0.25">
      <c r="A1648" s="62" t="s">
        <v>1723</v>
      </c>
      <c r="B1648" s="7" t="s">
        <v>2684</v>
      </c>
      <c r="C1648" s="159" t="s">
        <v>2700</v>
      </c>
      <c r="D1648" s="10" t="s">
        <v>2696</v>
      </c>
      <c r="E1648" s="23" t="s">
        <v>1728</v>
      </c>
      <c r="F1648" s="30">
        <v>620</v>
      </c>
      <c r="G1648" s="23" t="s">
        <v>363</v>
      </c>
      <c r="H1648" s="23" t="s">
        <v>364</v>
      </c>
      <c r="I1648" s="23" t="s">
        <v>8</v>
      </c>
      <c r="J1648" s="88" t="s">
        <v>1735</v>
      </c>
      <c r="K1648" s="117"/>
      <c r="L1648" s="91"/>
      <c r="M1648" s="117"/>
      <c r="N1648" s="91"/>
      <c r="O1648" s="91"/>
      <c r="P1648" s="91"/>
      <c r="Q1648" s="91"/>
      <c r="R1648" s="91"/>
      <c r="S1648" s="91"/>
    </row>
    <row r="1649" spans="1:19" customFormat="1" ht="105" x14ac:dyDescent="0.25">
      <c r="A1649" s="62" t="s">
        <v>1723</v>
      </c>
      <c r="B1649" s="7" t="s">
        <v>2684</v>
      </c>
      <c r="C1649" s="159" t="s">
        <v>2700</v>
      </c>
      <c r="D1649" s="10" t="s">
        <v>2696</v>
      </c>
      <c r="E1649" s="23" t="s">
        <v>1728</v>
      </c>
      <c r="F1649" s="30">
        <v>329</v>
      </c>
      <c r="G1649" s="23" t="s">
        <v>365</v>
      </c>
      <c r="H1649" s="23" t="s">
        <v>366</v>
      </c>
      <c r="I1649" s="23" t="s">
        <v>279</v>
      </c>
      <c r="J1649" s="116" t="s">
        <v>1736</v>
      </c>
      <c r="K1649" s="117"/>
      <c r="L1649" s="91"/>
      <c r="M1649" s="117"/>
      <c r="N1649" s="91"/>
      <c r="O1649" s="91"/>
      <c r="P1649" s="91"/>
      <c r="Q1649" s="91"/>
      <c r="R1649" s="91"/>
      <c r="S1649" s="91"/>
    </row>
    <row r="1650" spans="1:19" customFormat="1" ht="76.5" x14ac:dyDescent="0.25">
      <c r="A1650" s="62" t="s">
        <v>1723</v>
      </c>
      <c r="B1650" s="7" t="s">
        <v>2684</v>
      </c>
      <c r="C1650" s="159" t="s">
        <v>2700</v>
      </c>
      <c r="D1650" s="10" t="s">
        <v>2696</v>
      </c>
      <c r="E1650" s="23" t="s">
        <v>1728</v>
      </c>
      <c r="F1650" s="30">
        <v>338</v>
      </c>
      <c r="G1650" s="23" t="s">
        <v>367</v>
      </c>
      <c r="H1650" s="23" t="s">
        <v>368</v>
      </c>
      <c r="I1650" s="23" t="s">
        <v>369</v>
      </c>
      <c r="J1650" s="88" t="s">
        <v>1734</v>
      </c>
      <c r="K1650" s="117"/>
      <c r="L1650" s="91"/>
      <c r="M1650" s="117"/>
      <c r="N1650" s="91"/>
      <c r="O1650" s="91"/>
      <c r="P1650" s="91"/>
      <c r="Q1650" s="91"/>
      <c r="R1650" s="91"/>
      <c r="S1650" s="91"/>
    </row>
    <row r="1651" spans="1:19" customFormat="1" ht="105" x14ac:dyDescent="0.25">
      <c r="A1651" s="62" t="s">
        <v>1723</v>
      </c>
      <c r="B1651" s="7" t="s">
        <v>2684</v>
      </c>
      <c r="C1651" s="159" t="s">
        <v>2700</v>
      </c>
      <c r="D1651" s="10" t="s">
        <v>2696</v>
      </c>
      <c r="E1651" s="23" t="s">
        <v>1728</v>
      </c>
      <c r="F1651" s="30">
        <v>28</v>
      </c>
      <c r="G1651" s="23" t="s">
        <v>370</v>
      </c>
      <c r="H1651" s="23" t="s">
        <v>371</v>
      </c>
      <c r="I1651" s="23" t="s">
        <v>279</v>
      </c>
      <c r="J1651" s="116" t="s">
        <v>1736</v>
      </c>
      <c r="K1651" s="117"/>
      <c r="L1651" s="91"/>
      <c r="M1651" s="117"/>
      <c r="N1651" s="91"/>
      <c r="O1651" s="91"/>
      <c r="P1651" s="91"/>
      <c r="Q1651" s="91"/>
      <c r="R1651" s="91"/>
      <c r="S1651" s="91"/>
    </row>
    <row r="1652" spans="1:19" customFormat="1" ht="105" x14ac:dyDescent="0.25">
      <c r="A1652" s="62" t="s">
        <v>1723</v>
      </c>
      <c r="B1652" s="7" t="s">
        <v>2684</v>
      </c>
      <c r="C1652" s="159" t="s">
        <v>2700</v>
      </c>
      <c r="D1652" s="10" t="s">
        <v>2696</v>
      </c>
      <c r="E1652" s="23" t="s">
        <v>1728</v>
      </c>
      <c r="F1652" s="30">
        <v>29</v>
      </c>
      <c r="G1652" s="23" t="s">
        <v>372</v>
      </c>
      <c r="H1652" s="23" t="s">
        <v>373</v>
      </c>
      <c r="I1652" s="23" t="s">
        <v>279</v>
      </c>
      <c r="J1652" s="115" t="s">
        <v>1733</v>
      </c>
      <c r="K1652" s="117"/>
      <c r="L1652" s="91"/>
      <c r="M1652" s="117"/>
      <c r="N1652" s="91"/>
      <c r="O1652" s="91"/>
      <c r="P1652" s="91"/>
      <c r="Q1652" s="91"/>
      <c r="R1652" s="91"/>
      <c r="S1652" s="91"/>
    </row>
    <row r="1653" spans="1:19" customFormat="1" ht="76.5" x14ac:dyDescent="0.25">
      <c r="A1653" s="62" t="s">
        <v>1723</v>
      </c>
      <c r="B1653" s="7" t="s">
        <v>2684</v>
      </c>
      <c r="C1653" s="159" t="s">
        <v>2700</v>
      </c>
      <c r="D1653" s="10" t="s">
        <v>2696</v>
      </c>
      <c r="E1653" s="23" t="s">
        <v>1728</v>
      </c>
      <c r="F1653" s="30">
        <v>39</v>
      </c>
      <c r="G1653" s="23" t="s">
        <v>374</v>
      </c>
      <c r="H1653" s="23" t="s">
        <v>375</v>
      </c>
      <c r="I1653" s="23" t="s">
        <v>279</v>
      </c>
      <c r="J1653" s="88" t="s">
        <v>1734</v>
      </c>
      <c r="K1653" s="117"/>
      <c r="L1653" s="91"/>
      <c r="M1653" s="117"/>
      <c r="N1653" s="91"/>
      <c r="O1653" s="91"/>
      <c r="P1653" s="91"/>
      <c r="Q1653" s="91"/>
      <c r="R1653" s="91"/>
      <c r="S1653" s="91"/>
    </row>
    <row r="1654" spans="1:19" customFormat="1" ht="76.5" x14ac:dyDescent="0.25">
      <c r="A1654" s="62" t="s">
        <v>1723</v>
      </c>
      <c r="B1654" s="7" t="s">
        <v>2684</v>
      </c>
      <c r="C1654" s="159" t="s">
        <v>2700</v>
      </c>
      <c r="D1654" s="10" t="s">
        <v>2696</v>
      </c>
      <c r="E1654" s="23" t="s">
        <v>1728</v>
      </c>
      <c r="F1654" s="30">
        <v>41</v>
      </c>
      <c r="G1654" s="23" t="s">
        <v>376</v>
      </c>
      <c r="H1654" s="23" t="s">
        <v>377</v>
      </c>
      <c r="I1654" s="23" t="s">
        <v>378</v>
      </c>
      <c r="J1654" s="88" t="s">
        <v>1734</v>
      </c>
      <c r="K1654" s="117"/>
      <c r="L1654" s="91"/>
      <c r="M1654" s="117"/>
      <c r="N1654" s="91"/>
      <c r="O1654" s="91"/>
      <c r="P1654" s="91"/>
      <c r="Q1654" s="91"/>
      <c r="R1654" s="91"/>
      <c r="S1654" s="91"/>
    </row>
    <row r="1655" spans="1:19" customFormat="1" ht="105" x14ac:dyDescent="0.25">
      <c r="A1655" s="62" t="s">
        <v>1723</v>
      </c>
      <c r="B1655" s="7" t="s">
        <v>2684</v>
      </c>
      <c r="C1655" s="159" t="s">
        <v>2700</v>
      </c>
      <c r="D1655" s="10" t="s">
        <v>2696</v>
      </c>
      <c r="E1655" s="23" t="s">
        <v>1728</v>
      </c>
      <c r="F1655" s="30">
        <v>56</v>
      </c>
      <c r="G1655" s="23" t="s">
        <v>381</v>
      </c>
      <c r="H1655" s="23" t="s">
        <v>382</v>
      </c>
      <c r="I1655" s="23" t="s">
        <v>276</v>
      </c>
      <c r="J1655" s="115" t="s">
        <v>1733</v>
      </c>
      <c r="K1655" s="117"/>
      <c r="L1655" s="91"/>
      <c r="M1655" s="117"/>
      <c r="N1655" s="91"/>
      <c r="O1655" s="91"/>
      <c r="P1655" s="91"/>
      <c r="Q1655" s="91"/>
      <c r="R1655" s="91"/>
      <c r="S1655" s="91"/>
    </row>
    <row r="1656" spans="1:19" customFormat="1" ht="105" x14ac:dyDescent="0.25">
      <c r="A1656" s="62" t="s">
        <v>1723</v>
      </c>
      <c r="B1656" s="7" t="s">
        <v>2684</v>
      </c>
      <c r="C1656" s="159" t="s">
        <v>2700</v>
      </c>
      <c r="D1656" s="10" t="s">
        <v>2696</v>
      </c>
      <c r="E1656" s="23" t="s">
        <v>1728</v>
      </c>
      <c r="F1656" s="30">
        <v>60</v>
      </c>
      <c r="G1656" s="23" t="s">
        <v>383</v>
      </c>
      <c r="H1656" s="23" t="s">
        <v>384</v>
      </c>
      <c r="I1656" s="23" t="s">
        <v>279</v>
      </c>
      <c r="J1656" s="115" t="s">
        <v>1733</v>
      </c>
      <c r="K1656" s="117"/>
      <c r="L1656" s="91"/>
      <c r="M1656" s="117"/>
      <c r="N1656" s="91"/>
      <c r="O1656" s="91"/>
      <c r="P1656" s="91"/>
      <c r="Q1656" s="91"/>
      <c r="R1656" s="91"/>
      <c r="S1656" s="91"/>
    </row>
    <row r="1657" spans="1:19" customFormat="1" ht="90" x14ac:dyDescent="0.25">
      <c r="A1657" s="62" t="s">
        <v>1723</v>
      </c>
      <c r="B1657" s="7" t="s">
        <v>2684</v>
      </c>
      <c r="C1657" s="159" t="s">
        <v>2700</v>
      </c>
      <c r="D1657" s="10" t="s">
        <v>2696</v>
      </c>
      <c r="E1657" s="23" t="s">
        <v>1728</v>
      </c>
      <c r="F1657" s="30">
        <v>62</v>
      </c>
      <c r="G1657" s="23" t="s">
        <v>385</v>
      </c>
      <c r="H1657" s="23" t="s">
        <v>386</v>
      </c>
      <c r="I1657" s="23" t="s">
        <v>387</v>
      </c>
      <c r="J1657" s="88" t="s">
        <v>1735</v>
      </c>
      <c r="K1657" s="117"/>
      <c r="L1657" s="91"/>
      <c r="M1657" s="117"/>
      <c r="N1657" s="91"/>
      <c r="O1657" s="91"/>
      <c r="P1657" s="91"/>
      <c r="Q1657" s="91"/>
      <c r="R1657" s="91"/>
      <c r="S1657" s="91"/>
    </row>
    <row r="1658" spans="1:19" customFormat="1" ht="90" x14ac:dyDescent="0.25">
      <c r="A1658" s="62" t="s">
        <v>1723</v>
      </c>
      <c r="B1658" s="7" t="s">
        <v>2684</v>
      </c>
      <c r="C1658" s="159" t="s">
        <v>2700</v>
      </c>
      <c r="D1658" s="10" t="s">
        <v>2696</v>
      </c>
      <c r="E1658" s="23" t="s">
        <v>1728</v>
      </c>
      <c r="F1658" s="30">
        <v>372</v>
      </c>
      <c r="G1658" s="23" t="s">
        <v>336</v>
      </c>
      <c r="H1658" s="23" t="s">
        <v>388</v>
      </c>
      <c r="I1658" s="23" t="s">
        <v>389</v>
      </c>
      <c r="J1658" s="88" t="s">
        <v>1735</v>
      </c>
      <c r="K1658" s="117"/>
      <c r="L1658" s="91"/>
      <c r="M1658" s="117"/>
      <c r="N1658" s="91"/>
      <c r="O1658" s="91"/>
      <c r="P1658" s="91"/>
      <c r="Q1658" s="91"/>
      <c r="R1658" s="91"/>
      <c r="S1658" s="91"/>
    </row>
    <row r="1659" spans="1:19" customFormat="1" ht="89.25" x14ac:dyDescent="0.25">
      <c r="A1659" s="62" t="s">
        <v>1723</v>
      </c>
      <c r="B1659" s="7" t="s">
        <v>2684</v>
      </c>
      <c r="C1659" s="159" t="s">
        <v>2700</v>
      </c>
      <c r="D1659" s="10" t="s">
        <v>2696</v>
      </c>
      <c r="E1659" s="23" t="s">
        <v>1728</v>
      </c>
      <c r="F1659" s="30" t="s">
        <v>390</v>
      </c>
      <c r="G1659" s="23" t="s">
        <v>293</v>
      </c>
      <c r="H1659" s="23" t="s">
        <v>294</v>
      </c>
      <c r="I1659" s="23" t="s">
        <v>334</v>
      </c>
      <c r="J1659" s="88" t="s">
        <v>1734</v>
      </c>
      <c r="K1659" s="117"/>
      <c r="L1659" s="91"/>
      <c r="M1659" s="117"/>
      <c r="N1659" s="91"/>
      <c r="O1659" s="91"/>
      <c r="P1659" s="91"/>
      <c r="Q1659" s="91"/>
      <c r="R1659" s="91"/>
      <c r="S1659" s="91"/>
    </row>
    <row r="1660" spans="1:19" customFormat="1" ht="76.5" x14ac:dyDescent="0.25">
      <c r="A1660" s="62" t="s">
        <v>1723</v>
      </c>
      <c r="B1660" s="7" t="s">
        <v>2684</v>
      </c>
      <c r="C1660" s="159" t="s">
        <v>2700</v>
      </c>
      <c r="D1660" s="10" t="s">
        <v>2696</v>
      </c>
      <c r="E1660" s="23" t="s">
        <v>1728</v>
      </c>
      <c r="F1660" s="30" t="s">
        <v>391</v>
      </c>
      <c r="G1660" s="23" t="s">
        <v>252</v>
      </c>
      <c r="H1660" s="23" t="s">
        <v>253</v>
      </c>
      <c r="I1660" s="23" t="s">
        <v>1759</v>
      </c>
      <c r="J1660" s="88" t="s">
        <v>1734</v>
      </c>
      <c r="K1660" s="117"/>
      <c r="L1660" s="91"/>
      <c r="M1660" s="117"/>
      <c r="N1660" s="91"/>
      <c r="O1660" s="91"/>
      <c r="P1660" s="91"/>
      <c r="Q1660" s="91"/>
      <c r="R1660" s="91"/>
      <c r="S1660" s="91"/>
    </row>
    <row r="1661" spans="1:19" customFormat="1" ht="90" x14ac:dyDescent="0.25">
      <c r="A1661" s="62" t="s">
        <v>1723</v>
      </c>
      <c r="B1661" s="7" t="s">
        <v>2684</v>
      </c>
      <c r="C1661" s="159" t="s">
        <v>2700</v>
      </c>
      <c r="D1661" s="10" t="s">
        <v>2696</v>
      </c>
      <c r="E1661" s="23" t="s">
        <v>1728</v>
      </c>
      <c r="F1661" s="30">
        <v>371</v>
      </c>
      <c r="G1661" s="23" t="s">
        <v>392</v>
      </c>
      <c r="H1661" s="23" t="s">
        <v>1737</v>
      </c>
      <c r="I1661" s="23" t="s">
        <v>8</v>
      </c>
      <c r="J1661" s="88" t="s">
        <v>1735</v>
      </c>
      <c r="K1661" s="117"/>
      <c r="L1661" s="91"/>
      <c r="M1661" s="117"/>
      <c r="N1661" s="91"/>
      <c r="O1661" s="91"/>
      <c r="P1661" s="91"/>
      <c r="Q1661" s="91"/>
      <c r="R1661" s="91"/>
      <c r="S1661" s="91"/>
    </row>
    <row r="1662" spans="1:19" customFormat="1" ht="76.5" x14ac:dyDescent="0.25">
      <c r="A1662" s="62" t="s">
        <v>1723</v>
      </c>
      <c r="B1662" s="7" t="s">
        <v>2684</v>
      </c>
      <c r="C1662" s="159" t="s">
        <v>2700</v>
      </c>
      <c r="D1662" s="10" t="s">
        <v>2696</v>
      </c>
      <c r="E1662" s="23" t="s">
        <v>1728</v>
      </c>
      <c r="F1662" s="30">
        <v>77</v>
      </c>
      <c r="G1662" s="23" t="s">
        <v>395</v>
      </c>
      <c r="H1662" s="23" t="s">
        <v>395</v>
      </c>
      <c r="I1662" s="23" t="s">
        <v>8</v>
      </c>
      <c r="J1662" s="88" t="s">
        <v>1734</v>
      </c>
      <c r="K1662" s="117"/>
      <c r="L1662" s="91"/>
      <c r="M1662" s="117"/>
      <c r="N1662" s="91"/>
      <c r="O1662" s="91"/>
      <c r="P1662" s="91"/>
      <c r="Q1662" s="91"/>
      <c r="R1662" s="91"/>
      <c r="S1662" s="91"/>
    </row>
    <row r="1663" spans="1:19" customFormat="1" ht="102" x14ac:dyDescent="0.25">
      <c r="A1663" s="62" t="s">
        <v>1723</v>
      </c>
      <c r="B1663" s="7" t="s">
        <v>2684</v>
      </c>
      <c r="C1663" s="159" t="s">
        <v>2700</v>
      </c>
      <c r="D1663" s="10" t="s">
        <v>2696</v>
      </c>
      <c r="E1663" s="23" t="s">
        <v>1728</v>
      </c>
      <c r="F1663" s="30">
        <v>78</v>
      </c>
      <c r="G1663" s="23" t="s">
        <v>396</v>
      </c>
      <c r="H1663" s="23" t="s">
        <v>397</v>
      </c>
      <c r="I1663" s="23" t="s">
        <v>8</v>
      </c>
      <c r="J1663" s="88" t="s">
        <v>1734</v>
      </c>
      <c r="K1663" s="117"/>
      <c r="L1663" s="91"/>
      <c r="M1663" s="117"/>
      <c r="N1663" s="91"/>
      <c r="O1663" s="91"/>
      <c r="P1663" s="91"/>
      <c r="Q1663" s="91"/>
      <c r="R1663" s="91"/>
      <c r="S1663" s="91"/>
    </row>
    <row r="1664" spans="1:19" customFormat="1" ht="105" x14ac:dyDescent="0.25">
      <c r="A1664" s="62" t="s">
        <v>1723</v>
      </c>
      <c r="B1664" s="7" t="s">
        <v>2684</v>
      </c>
      <c r="C1664" s="159" t="s">
        <v>2700</v>
      </c>
      <c r="D1664" s="10" t="s">
        <v>2696</v>
      </c>
      <c r="E1664" s="23" t="s">
        <v>1728</v>
      </c>
      <c r="F1664" s="30">
        <v>30</v>
      </c>
      <c r="G1664" s="23" t="s">
        <v>398</v>
      </c>
      <c r="H1664" s="23" t="s">
        <v>399</v>
      </c>
      <c r="I1664" s="23" t="s">
        <v>8</v>
      </c>
      <c r="J1664" s="116" t="s">
        <v>1736</v>
      </c>
      <c r="K1664" s="117"/>
      <c r="L1664" s="91"/>
      <c r="M1664" s="117"/>
      <c r="N1664" s="91"/>
      <c r="O1664" s="91"/>
      <c r="P1664" s="91"/>
      <c r="Q1664" s="91"/>
      <c r="R1664" s="91"/>
      <c r="S1664" s="91"/>
    </row>
    <row r="1665" spans="1:20" customFormat="1" ht="76.5" x14ac:dyDescent="0.25">
      <c r="A1665" s="62" t="s">
        <v>1723</v>
      </c>
      <c r="B1665" s="7" t="s">
        <v>2684</v>
      </c>
      <c r="C1665" s="159" t="s">
        <v>2700</v>
      </c>
      <c r="D1665" s="10" t="s">
        <v>2696</v>
      </c>
      <c r="E1665" s="23" t="s">
        <v>1728</v>
      </c>
      <c r="F1665" s="30">
        <v>27</v>
      </c>
      <c r="G1665" s="23" t="s">
        <v>400</v>
      </c>
      <c r="H1665" s="23" t="s">
        <v>401</v>
      </c>
      <c r="I1665" s="23" t="s">
        <v>250</v>
      </c>
      <c r="J1665" s="88" t="s">
        <v>1734</v>
      </c>
      <c r="K1665" s="117"/>
      <c r="L1665" s="91"/>
      <c r="M1665" s="117"/>
      <c r="N1665" s="91"/>
      <c r="O1665" s="91"/>
      <c r="P1665" s="91"/>
      <c r="Q1665" s="91"/>
      <c r="R1665" s="91"/>
      <c r="S1665" s="91"/>
    </row>
    <row r="1666" spans="1:20" customFormat="1" ht="90" x14ac:dyDescent="0.25">
      <c r="A1666" s="62" t="s">
        <v>1723</v>
      </c>
      <c r="B1666" s="7" t="s">
        <v>2684</v>
      </c>
      <c r="C1666" s="159" t="s">
        <v>2700</v>
      </c>
      <c r="D1666" s="10" t="s">
        <v>2696</v>
      </c>
      <c r="E1666" s="23" t="s">
        <v>1728</v>
      </c>
      <c r="F1666" s="30">
        <v>44</v>
      </c>
      <c r="G1666" s="23" t="s">
        <v>402</v>
      </c>
      <c r="H1666" s="23" t="s">
        <v>403</v>
      </c>
      <c r="I1666" s="23" t="s">
        <v>8</v>
      </c>
      <c r="J1666" s="88" t="s">
        <v>1735</v>
      </c>
      <c r="K1666" s="117"/>
      <c r="L1666" s="91"/>
      <c r="M1666" s="117"/>
      <c r="N1666" s="91"/>
      <c r="O1666" s="91"/>
      <c r="P1666" s="91"/>
      <c r="Q1666" s="91"/>
      <c r="R1666" s="91"/>
      <c r="S1666" s="91"/>
    </row>
    <row r="1667" spans="1:20" customFormat="1" ht="76.5" x14ac:dyDescent="0.25">
      <c r="A1667" s="62" t="s">
        <v>1723</v>
      </c>
      <c r="B1667" s="7" t="s">
        <v>2684</v>
      </c>
      <c r="C1667" s="159" t="s">
        <v>2700</v>
      </c>
      <c r="D1667" s="10" t="s">
        <v>2696</v>
      </c>
      <c r="E1667" s="23" t="s">
        <v>1728</v>
      </c>
      <c r="F1667" s="30">
        <v>48</v>
      </c>
      <c r="G1667" s="23" t="s">
        <v>404</v>
      </c>
      <c r="H1667" s="23" t="s">
        <v>405</v>
      </c>
      <c r="I1667" s="23" t="s">
        <v>298</v>
      </c>
      <c r="J1667" s="88" t="s">
        <v>1734</v>
      </c>
      <c r="K1667" s="117"/>
      <c r="L1667" s="91"/>
      <c r="M1667" s="117"/>
      <c r="N1667" s="91"/>
      <c r="O1667" s="91"/>
      <c r="P1667" s="91"/>
      <c r="Q1667" s="91"/>
      <c r="R1667" s="91"/>
      <c r="S1667" s="91"/>
    </row>
    <row r="1668" spans="1:20" customFormat="1" ht="90" x14ac:dyDescent="0.25">
      <c r="A1668" s="62" t="s">
        <v>1723</v>
      </c>
      <c r="B1668" s="7" t="s">
        <v>2684</v>
      </c>
      <c r="C1668" s="159" t="s">
        <v>2700</v>
      </c>
      <c r="D1668" s="10" t="s">
        <v>2696</v>
      </c>
      <c r="E1668" s="23" t="s">
        <v>1728</v>
      </c>
      <c r="F1668" s="30">
        <v>54</v>
      </c>
      <c r="G1668" s="23" t="s">
        <v>406</v>
      </c>
      <c r="H1668" s="23" t="s">
        <v>407</v>
      </c>
      <c r="I1668" s="23" t="s">
        <v>8</v>
      </c>
      <c r="J1668" s="88" t="s">
        <v>1735</v>
      </c>
      <c r="K1668" s="117"/>
      <c r="L1668" s="91"/>
      <c r="M1668" s="117"/>
      <c r="N1668" s="91"/>
      <c r="O1668" s="91"/>
      <c r="P1668" s="91"/>
      <c r="Q1668" s="91"/>
      <c r="R1668" s="91"/>
      <c r="S1668" s="91"/>
    </row>
    <row r="1669" spans="1:20" customFormat="1" ht="90" x14ac:dyDescent="0.25">
      <c r="A1669" s="62" t="s">
        <v>1723</v>
      </c>
      <c r="B1669" s="7" t="s">
        <v>2684</v>
      </c>
      <c r="C1669" s="159" t="s">
        <v>2700</v>
      </c>
      <c r="D1669" s="10" t="s">
        <v>2696</v>
      </c>
      <c r="E1669" s="23" t="s">
        <v>1728</v>
      </c>
      <c r="F1669" s="30">
        <v>58</v>
      </c>
      <c r="G1669" s="23" t="s">
        <v>408</v>
      </c>
      <c r="H1669" s="23" t="s">
        <v>409</v>
      </c>
      <c r="I1669" s="23" t="s">
        <v>8</v>
      </c>
      <c r="J1669" s="88" t="s">
        <v>1735</v>
      </c>
      <c r="K1669" s="117"/>
      <c r="L1669" s="91"/>
      <c r="M1669" s="117"/>
      <c r="N1669" s="91"/>
      <c r="O1669" s="91"/>
      <c r="P1669" s="91"/>
      <c r="Q1669" s="91"/>
      <c r="R1669" s="91"/>
      <c r="S1669" s="91"/>
    </row>
    <row r="1670" spans="1:20" customFormat="1" ht="90" x14ac:dyDescent="0.25">
      <c r="A1670" s="62" t="s">
        <v>1723</v>
      </c>
      <c r="B1670" s="7" t="s">
        <v>2684</v>
      </c>
      <c r="C1670" s="159" t="s">
        <v>2700</v>
      </c>
      <c r="D1670" s="10" t="s">
        <v>2696</v>
      </c>
      <c r="E1670" s="23" t="s">
        <v>1728</v>
      </c>
      <c r="F1670" s="30">
        <v>59</v>
      </c>
      <c r="G1670" s="23" t="s">
        <v>410</v>
      </c>
      <c r="H1670" s="23" t="s">
        <v>411</v>
      </c>
      <c r="I1670" s="23" t="s">
        <v>8</v>
      </c>
      <c r="J1670" s="88" t="s">
        <v>1735</v>
      </c>
      <c r="K1670" s="117"/>
      <c r="L1670" s="91"/>
      <c r="M1670" s="117"/>
      <c r="N1670" s="91"/>
      <c r="O1670" s="91"/>
      <c r="P1670" s="91"/>
      <c r="Q1670" s="91"/>
      <c r="R1670" s="91"/>
      <c r="S1670" s="91"/>
    </row>
    <row r="1671" spans="1:20" customFormat="1" ht="76.5" x14ac:dyDescent="0.25">
      <c r="A1671" s="62" t="s">
        <v>1723</v>
      </c>
      <c r="B1671" s="7" t="s">
        <v>2684</v>
      </c>
      <c r="C1671" s="159" t="s">
        <v>2700</v>
      </c>
      <c r="D1671" s="10" t="s">
        <v>2696</v>
      </c>
      <c r="E1671" s="23" t="s">
        <v>1728</v>
      </c>
      <c r="F1671" s="30">
        <v>606</v>
      </c>
      <c r="G1671" s="23" t="s">
        <v>414</v>
      </c>
      <c r="H1671" s="23" t="s">
        <v>415</v>
      </c>
      <c r="I1671" s="23" t="s">
        <v>8</v>
      </c>
      <c r="J1671" s="88" t="s">
        <v>1734</v>
      </c>
      <c r="K1671" s="117"/>
      <c r="L1671" s="91"/>
      <c r="M1671" s="117"/>
      <c r="N1671" s="91"/>
      <c r="O1671" s="91"/>
      <c r="P1671" s="91"/>
      <c r="Q1671" s="91"/>
      <c r="R1671" s="91"/>
      <c r="S1671" s="91"/>
    </row>
    <row r="1672" spans="1:20" customFormat="1" ht="90" x14ac:dyDescent="0.25">
      <c r="A1672" s="62" t="s">
        <v>1723</v>
      </c>
      <c r="B1672" s="7" t="s">
        <v>2684</v>
      </c>
      <c r="C1672" s="159" t="s">
        <v>2700</v>
      </c>
      <c r="D1672" s="10" t="s">
        <v>2696</v>
      </c>
      <c r="E1672" s="23" t="s">
        <v>1728</v>
      </c>
      <c r="F1672" s="30">
        <v>676</v>
      </c>
      <c r="G1672" s="23" t="s">
        <v>416</v>
      </c>
      <c r="H1672" s="23" t="s">
        <v>417</v>
      </c>
      <c r="I1672" s="23" t="s">
        <v>8</v>
      </c>
      <c r="J1672" s="88" t="s">
        <v>1735</v>
      </c>
      <c r="K1672" s="117"/>
      <c r="L1672" s="91"/>
      <c r="M1672" s="117"/>
      <c r="N1672" s="91"/>
      <c r="O1672" s="91"/>
      <c r="P1672" s="91"/>
      <c r="Q1672" s="91"/>
      <c r="R1672" s="91"/>
      <c r="S1672" s="91"/>
    </row>
    <row r="1673" spans="1:20" customFormat="1" ht="90" x14ac:dyDescent="0.25">
      <c r="A1673" s="62" t="s">
        <v>1723</v>
      </c>
      <c r="B1673" s="7" t="s">
        <v>2684</v>
      </c>
      <c r="C1673" s="159" t="s">
        <v>2700</v>
      </c>
      <c r="D1673" s="10" t="s">
        <v>2696</v>
      </c>
      <c r="E1673" s="23" t="s">
        <v>1728</v>
      </c>
      <c r="F1673" s="30">
        <v>64</v>
      </c>
      <c r="G1673" s="23" t="s">
        <v>418</v>
      </c>
      <c r="H1673" s="23" t="s">
        <v>419</v>
      </c>
      <c r="I1673" s="23" t="s">
        <v>8</v>
      </c>
      <c r="J1673" s="88" t="s">
        <v>1735</v>
      </c>
      <c r="K1673" s="117"/>
      <c r="L1673" s="91"/>
      <c r="M1673" s="117"/>
      <c r="N1673" s="91"/>
      <c r="O1673" s="91"/>
      <c r="P1673" s="91"/>
      <c r="Q1673" s="91"/>
      <c r="R1673" s="91"/>
      <c r="S1673" s="91"/>
    </row>
    <row r="1674" spans="1:20" customFormat="1" ht="105" x14ac:dyDescent="0.25">
      <c r="A1674" s="62" t="s">
        <v>1723</v>
      </c>
      <c r="B1674" s="7" t="s">
        <v>2684</v>
      </c>
      <c r="C1674" s="159" t="s">
        <v>2700</v>
      </c>
      <c r="D1674" s="10" t="s">
        <v>2696</v>
      </c>
      <c r="E1674" s="23" t="s">
        <v>1728</v>
      </c>
      <c r="F1674" s="30">
        <v>55</v>
      </c>
      <c r="G1674" s="23" t="s">
        <v>420</v>
      </c>
      <c r="H1674" s="23" t="s">
        <v>421</v>
      </c>
      <c r="I1674" s="23" t="s">
        <v>8</v>
      </c>
      <c r="J1674" s="115" t="s">
        <v>1733</v>
      </c>
      <c r="K1674" s="117"/>
      <c r="L1674" s="91"/>
      <c r="M1674" s="117"/>
      <c r="N1674" s="91"/>
      <c r="O1674" s="91"/>
      <c r="P1674" s="91"/>
      <c r="Q1674" s="91"/>
      <c r="R1674" s="91"/>
      <c r="S1674" s="91"/>
    </row>
    <row r="1675" spans="1:20" customFormat="1" ht="90" x14ac:dyDescent="0.25">
      <c r="A1675" s="62" t="s">
        <v>1723</v>
      </c>
      <c r="B1675" s="7" t="s">
        <v>2684</v>
      </c>
      <c r="C1675" s="159" t="s">
        <v>2700</v>
      </c>
      <c r="D1675" s="10" t="s">
        <v>2696</v>
      </c>
      <c r="E1675" s="23" t="s">
        <v>1728</v>
      </c>
      <c r="F1675" s="30">
        <v>38</v>
      </c>
      <c r="G1675" s="23" t="s">
        <v>422</v>
      </c>
      <c r="H1675" s="23" t="s">
        <v>423</v>
      </c>
      <c r="I1675" s="23" t="s">
        <v>8</v>
      </c>
      <c r="J1675" s="88" t="s">
        <v>1735</v>
      </c>
      <c r="K1675" s="117"/>
      <c r="L1675" s="91"/>
      <c r="M1675" s="117"/>
      <c r="N1675" s="91"/>
      <c r="O1675" s="91"/>
      <c r="P1675" s="91"/>
      <c r="Q1675" s="91"/>
      <c r="R1675" s="91"/>
      <c r="S1675" s="91"/>
    </row>
    <row r="1676" spans="1:20" customFormat="1" ht="105" x14ac:dyDescent="0.25">
      <c r="A1676" s="62" t="s">
        <v>1723</v>
      </c>
      <c r="B1676" s="7" t="s">
        <v>2684</v>
      </c>
      <c r="C1676" s="159" t="s">
        <v>2700</v>
      </c>
      <c r="D1676" s="10" t="s">
        <v>2696</v>
      </c>
      <c r="E1676" s="23" t="s">
        <v>1728</v>
      </c>
      <c r="F1676" s="30">
        <v>31</v>
      </c>
      <c r="G1676" s="23" t="s">
        <v>424</v>
      </c>
      <c r="H1676" s="23" t="s">
        <v>425</v>
      </c>
      <c r="I1676" s="23" t="s">
        <v>8</v>
      </c>
      <c r="J1676" s="116" t="s">
        <v>1736</v>
      </c>
      <c r="K1676" s="117"/>
      <c r="L1676" s="91"/>
      <c r="M1676" s="117"/>
      <c r="N1676" s="91"/>
      <c r="O1676" s="91"/>
      <c r="P1676" s="91"/>
      <c r="Q1676" s="91"/>
      <c r="R1676" s="91"/>
      <c r="S1676" s="91"/>
    </row>
    <row r="1677" spans="1:20" customFormat="1" ht="105" x14ac:dyDescent="0.25">
      <c r="A1677" s="62" t="s">
        <v>1723</v>
      </c>
      <c r="B1677" s="7" t="s">
        <v>2684</v>
      </c>
      <c r="C1677" s="159" t="s">
        <v>2700</v>
      </c>
      <c r="D1677" s="10" t="s">
        <v>2696</v>
      </c>
      <c r="E1677" s="23" t="s">
        <v>1728</v>
      </c>
      <c r="F1677" s="30">
        <v>32</v>
      </c>
      <c r="G1677" s="23" t="s">
        <v>426</v>
      </c>
      <c r="H1677" s="23" t="s">
        <v>427</v>
      </c>
      <c r="I1677" s="23" t="s">
        <v>279</v>
      </c>
      <c r="J1677" s="115" t="s">
        <v>1733</v>
      </c>
      <c r="K1677" s="117"/>
      <c r="L1677" s="91"/>
      <c r="M1677" s="117"/>
      <c r="N1677" s="91"/>
      <c r="O1677" s="91"/>
      <c r="P1677" s="91"/>
      <c r="Q1677" s="91"/>
      <c r="R1677" s="91"/>
      <c r="S1677" s="91"/>
    </row>
    <row r="1678" spans="1:20" customFormat="1" ht="135" x14ac:dyDescent="0.25">
      <c r="A1678" s="62" t="s">
        <v>1723</v>
      </c>
      <c r="B1678" s="7" t="s">
        <v>2684</v>
      </c>
      <c r="C1678" s="159" t="s">
        <v>2700</v>
      </c>
      <c r="D1678" s="10" t="s">
        <v>2696</v>
      </c>
      <c r="E1678" s="23" t="s">
        <v>1711</v>
      </c>
      <c r="F1678" s="30">
        <v>73</v>
      </c>
      <c r="G1678" s="23" t="s">
        <v>54</v>
      </c>
      <c r="H1678" s="23" t="s">
        <v>55</v>
      </c>
      <c r="I1678" s="23" t="s">
        <v>8</v>
      </c>
      <c r="J1678" s="88" t="s">
        <v>2706</v>
      </c>
      <c r="K1678" s="117"/>
      <c r="L1678" s="91"/>
      <c r="M1678" s="117"/>
      <c r="N1678" s="91"/>
      <c r="O1678" s="91"/>
      <c r="P1678" s="91"/>
      <c r="Q1678" s="91"/>
      <c r="R1678" s="91"/>
      <c r="S1678" s="91"/>
    </row>
    <row r="1679" spans="1:20" customFormat="1" ht="331.5" x14ac:dyDescent="0.25">
      <c r="A1679" s="63" t="s">
        <v>1723</v>
      </c>
      <c r="B1679" s="7" t="s">
        <v>2684</v>
      </c>
      <c r="C1679" s="159" t="s">
        <v>2700</v>
      </c>
      <c r="D1679" s="10" t="s">
        <v>2696</v>
      </c>
      <c r="E1679" s="23" t="s">
        <v>1720</v>
      </c>
      <c r="F1679" s="30">
        <v>376</v>
      </c>
      <c r="G1679" s="23" t="s">
        <v>916</v>
      </c>
      <c r="H1679" s="23" t="s">
        <v>917</v>
      </c>
      <c r="I1679" s="23" t="s">
        <v>8</v>
      </c>
      <c r="J1679" s="116" t="s">
        <v>1739</v>
      </c>
      <c r="K1679" s="117" t="s">
        <v>2731</v>
      </c>
      <c r="L1679" s="91"/>
      <c r="M1679" s="117"/>
      <c r="N1679" s="91"/>
      <c r="O1679" s="91"/>
      <c r="P1679" s="91"/>
      <c r="Q1679" s="609" t="s">
        <v>2830</v>
      </c>
      <c r="R1679" s="92" t="s">
        <v>2781</v>
      </c>
      <c r="S1679" s="653">
        <v>2026</v>
      </c>
      <c r="T1679" s="91"/>
    </row>
    <row r="1680" spans="1:20" ht="280.5" x14ac:dyDescent="0.25">
      <c r="A1680" s="63" t="s">
        <v>1723</v>
      </c>
      <c r="B1680" s="7" t="s">
        <v>2684</v>
      </c>
      <c r="C1680" s="159" t="s">
        <v>2700</v>
      </c>
      <c r="D1680" s="10" t="s">
        <v>2696</v>
      </c>
      <c r="E1680" s="23" t="s">
        <v>1720</v>
      </c>
      <c r="F1680" s="30">
        <v>377</v>
      </c>
      <c r="G1680" s="23" t="s">
        <v>898</v>
      </c>
      <c r="H1680" s="23" t="s">
        <v>918</v>
      </c>
      <c r="I1680" s="23" t="s">
        <v>431</v>
      </c>
      <c r="J1680" s="116" t="s">
        <v>1739</v>
      </c>
      <c r="K1680" s="117" t="s">
        <v>2731</v>
      </c>
      <c r="L1680" s="92"/>
      <c r="M1680" s="117"/>
      <c r="N1680" s="92"/>
      <c r="O1680" s="92"/>
      <c r="P1680" s="92"/>
      <c r="Q1680" s="609" t="s">
        <v>2830</v>
      </c>
      <c r="R1680" s="92" t="s">
        <v>2781</v>
      </c>
      <c r="S1680" s="653">
        <v>2026</v>
      </c>
      <c r="T1680" s="92"/>
    </row>
    <row r="1681" spans="1:20" ht="306" x14ac:dyDescent="0.25">
      <c r="A1681" s="63" t="s">
        <v>1723</v>
      </c>
      <c r="B1681" s="7" t="s">
        <v>2684</v>
      </c>
      <c r="C1681" s="159" t="s">
        <v>2700</v>
      </c>
      <c r="D1681" s="10" t="s">
        <v>2696</v>
      </c>
      <c r="E1681" s="23" t="s">
        <v>1720</v>
      </c>
      <c r="F1681" s="30">
        <v>378</v>
      </c>
      <c r="G1681" s="23" t="s">
        <v>916</v>
      </c>
      <c r="H1681" s="23" t="s">
        <v>919</v>
      </c>
      <c r="I1681" s="23" t="s">
        <v>8</v>
      </c>
      <c r="J1681" s="116" t="s">
        <v>1739</v>
      </c>
      <c r="K1681" s="117" t="s">
        <v>2731</v>
      </c>
      <c r="L1681" s="92"/>
      <c r="M1681" s="117"/>
      <c r="N1681" s="92"/>
      <c r="O1681" s="92"/>
      <c r="P1681" s="92"/>
      <c r="Q1681" s="609" t="s">
        <v>2830</v>
      </c>
      <c r="R1681" s="92" t="s">
        <v>2781</v>
      </c>
      <c r="S1681" s="653">
        <v>2026</v>
      </c>
      <c r="T1681" s="92"/>
    </row>
    <row r="1682" spans="1:20" ht="204" x14ac:dyDescent="0.25">
      <c r="A1682" s="63" t="s">
        <v>1723</v>
      </c>
      <c r="B1682" s="7" t="s">
        <v>2684</v>
      </c>
      <c r="C1682" s="159" t="s">
        <v>2700</v>
      </c>
      <c r="D1682" s="10" t="s">
        <v>2696</v>
      </c>
      <c r="E1682" s="23" t="s">
        <v>1720</v>
      </c>
      <c r="F1682" s="30" t="s">
        <v>968</v>
      </c>
      <c r="G1682" s="23" t="s">
        <v>916</v>
      </c>
      <c r="H1682" s="23" t="s">
        <v>969</v>
      </c>
      <c r="I1682" s="23" t="s">
        <v>8</v>
      </c>
      <c r="J1682" s="116" t="s">
        <v>1739</v>
      </c>
      <c r="K1682" s="117" t="s">
        <v>2731</v>
      </c>
      <c r="L1682" s="92"/>
      <c r="M1682" s="117"/>
      <c r="N1682" s="92"/>
      <c r="O1682" s="92"/>
      <c r="P1682" s="92"/>
      <c r="Q1682" s="609" t="s">
        <v>2830</v>
      </c>
      <c r="R1682" s="92" t="s">
        <v>2781</v>
      </c>
      <c r="S1682" s="653">
        <v>2026</v>
      </c>
      <c r="T1682" s="92"/>
    </row>
    <row r="1683" spans="1:20" ht="76.5" x14ac:dyDescent="0.25">
      <c r="A1683" s="63" t="s">
        <v>1723</v>
      </c>
      <c r="B1683" s="7" t="s">
        <v>2684</v>
      </c>
      <c r="C1683" s="159" t="s">
        <v>2700</v>
      </c>
      <c r="D1683" s="10" t="s">
        <v>2696</v>
      </c>
      <c r="E1683" s="23" t="s">
        <v>1720</v>
      </c>
      <c r="F1683" s="30">
        <v>539</v>
      </c>
      <c r="G1683" s="23" t="s">
        <v>1741</v>
      </c>
      <c r="H1683" s="23" t="s">
        <v>1742</v>
      </c>
      <c r="I1683" s="23" t="s">
        <v>8</v>
      </c>
      <c r="J1683" s="115" t="s">
        <v>2688</v>
      </c>
      <c r="K1683" s="117"/>
      <c r="L1683" s="92"/>
      <c r="M1683" s="117"/>
      <c r="N1683" s="92"/>
      <c r="O1683" s="92"/>
      <c r="P1683" s="92"/>
      <c r="Q1683" s="224" t="s">
        <v>2802</v>
      </c>
      <c r="R1683" s="91" t="s">
        <v>2744</v>
      </c>
      <c r="S1683" s="91" t="s">
        <v>2744</v>
      </c>
    </row>
    <row r="1684" spans="1:20" ht="90" x14ac:dyDescent="0.25">
      <c r="A1684" s="63" t="s">
        <v>1723</v>
      </c>
      <c r="B1684" s="7" t="s">
        <v>2684</v>
      </c>
      <c r="C1684" s="159" t="s">
        <v>2700</v>
      </c>
      <c r="D1684" s="10" t="s">
        <v>2696</v>
      </c>
      <c r="E1684" s="23" t="s">
        <v>1720</v>
      </c>
      <c r="F1684" s="30">
        <v>646</v>
      </c>
      <c r="G1684" s="23" t="s">
        <v>949</v>
      </c>
      <c r="H1684" s="23" t="s">
        <v>951</v>
      </c>
      <c r="I1684" s="23" t="s">
        <v>8</v>
      </c>
      <c r="J1684" s="116" t="s">
        <v>1745</v>
      </c>
      <c r="K1684" s="117"/>
      <c r="L1684" s="92"/>
      <c r="M1684" s="117"/>
      <c r="N1684" s="92"/>
      <c r="O1684" s="92"/>
      <c r="P1684" s="92"/>
      <c r="Q1684" s="92"/>
      <c r="R1684" s="92"/>
      <c r="S1684" s="92"/>
    </row>
    <row r="1685" spans="1:20" ht="90" x14ac:dyDescent="0.25">
      <c r="A1685" s="63" t="s">
        <v>1723</v>
      </c>
      <c r="B1685" s="7" t="s">
        <v>2684</v>
      </c>
      <c r="C1685" s="159" t="s">
        <v>2700</v>
      </c>
      <c r="D1685" s="10" t="s">
        <v>2696</v>
      </c>
      <c r="E1685" s="23" t="s">
        <v>1720</v>
      </c>
      <c r="F1685" s="30">
        <v>654</v>
      </c>
      <c r="G1685" s="23" t="s">
        <v>1746</v>
      </c>
      <c r="H1685" s="23" t="s">
        <v>1747</v>
      </c>
      <c r="I1685" s="23" t="s">
        <v>8</v>
      </c>
      <c r="J1685" s="116" t="s">
        <v>1745</v>
      </c>
      <c r="K1685" s="117"/>
      <c r="L1685" s="92"/>
      <c r="M1685" s="117"/>
      <c r="N1685" s="92"/>
      <c r="O1685" s="92"/>
      <c r="P1685" s="92"/>
      <c r="Q1685" s="92"/>
      <c r="R1685" s="92"/>
      <c r="S1685" s="92"/>
    </row>
    <row r="1686" spans="1:20" ht="120" x14ac:dyDescent="0.25">
      <c r="A1686" s="63" t="s">
        <v>1723</v>
      </c>
      <c r="B1686" s="7" t="s">
        <v>2684</v>
      </c>
      <c r="C1686" s="159" t="s">
        <v>2700</v>
      </c>
      <c r="D1686" s="10" t="s">
        <v>2696</v>
      </c>
      <c r="E1686" s="23" t="s">
        <v>1720</v>
      </c>
      <c r="F1686" s="30">
        <v>797</v>
      </c>
      <c r="G1686" s="23" t="s">
        <v>1748</v>
      </c>
      <c r="H1686" s="23" t="s">
        <v>1749</v>
      </c>
      <c r="I1686" s="23" t="s">
        <v>1750</v>
      </c>
      <c r="J1686" s="115" t="s">
        <v>1751</v>
      </c>
      <c r="K1686" s="117"/>
      <c r="L1686" s="92"/>
      <c r="M1686" s="117"/>
      <c r="N1686" s="92"/>
      <c r="O1686" s="92"/>
      <c r="P1686" s="92"/>
      <c r="Q1686" s="92"/>
      <c r="R1686" s="92"/>
      <c r="S1686" s="92"/>
    </row>
    <row r="1687" spans="1:20" ht="76.5" x14ac:dyDescent="0.25">
      <c r="A1687" s="62" t="s">
        <v>1723</v>
      </c>
      <c r="B1687" s="7" t="s">
        <v>2684</v>
      </c>
      <c r="C1687" s="159" t="s">
        <v>2700</v>
      </c>
      <c r="D1687" s="10" t="s">
        <v>2696</v>
      </c>
      <c r="E1687" s="23" t="s">
        <v>1752</v>
      </c>
      <c r="F1687" s="30">
        <v>2</v>
      </c>
      <c r="G1687" s="23" t="s">
        <v>1461</v>
      </c>
      <c r="H1687" s="23" t="s">
        <v>1462</v>
      </c>
      <c r="I1687" s="23" t="s">
        <v>1463</v>
      </c>
      <c r="J1687" s="116" t="s">
        <v>1753</v>
      </c>
      <c r="K1687" s="117"/>
      <c r="L1687" s="92"/>
      <c r="M1687" s="117"/>
      <c r="N1687" s="92"/>
      <c r="O1687" s="92"/>
      <c r="P1687" s="92"/>
      <c r="Q1687" s="92"/>
      <c r="R1687" s="92"/>
      <c r="S1687" s="92"/>
    </row>
    <row r="1688" spans="1:20" customFormat="1" ht="76.5" x14ac:dyDescent="0.25">
      <c r="A1688" s="62" t="s">
        <v>1723</v>
      </c>
      <c r="B1688" s="7" t="s">
        <v>2684</v>
      </c>
      <c r="C1688" s="159" t="s">
        <v>2700</v>
      </c>
      <c r="D1688" s="10" t="s">
        <v>2696</v>
      </c>
      <c r="E1688" s="23" t="s">
        <v>1752</v>
      </c>
      <c r="F1688" s="30">
        <v>3</v>
      </c>
      <c r="G1688" s="23" t="s">
        <v>1464</v>
      </c>
      <c r="H1688" s="23" t="s">
        <v>1465</v>
      </c>
      <c r="I1688" s="23" t="s">
        <v>1463</v>
      </c>
      <c r="J1688" s="116" t="s">
        <v>1753</v>
      </c>
      <c r="K1688" s="117"/>
      <c r="L1688" s="91"/>
      <c r="M1688" s="117"/>
      <c r="N1688" s="91"/>
      <c r="O1688" s="91"/>
      <c r="P1688" s="91"/>
      <c r="Q1688" s="91"/>
      <c r="R1688" s="91"/>
      <c r="S1688" s="91"/>
    </row>
    <row r="1689" spans="1:20" customFormat="1" ht="76.5" x14ac:dyDescent="0.25">
      <c r="A1689" s="62" t="s">
        <v>1723</v>
      </c>
      <c r="B1689" s="7" t="s">
        <v>2684</v>
      </c>
      <c r="C1689" s="159" t="s">
        <v>2700</v>
      </c>
      <c r="D1689" s="10" t="s">
        <v>2696</v>
      </c>
      <c r="E1689" s="23" t="s">
        <v>1752</v>
      </c>
      <c r="F1689" s="30">
        <v>354</v>
      </c>
      <c r="G1689" s="23" t="s">
        <v>1479</v>
      </c>
      <c r="H1689" s="23" t="s">
        <v>1480</v>
      </c>
      <c r="I1689" s="23" t="s">
        <v>1463</v>
      </c>
      <c r="J1689" s="116" t="s">
        <v>1753</v>
      </c>
      <c r="K1689" s="117"/>
      <c r="L1689" s="91"/>
      <c r="M1689" s="117"/>
      <c r="N1689" s="91"/>
      <c r="O1689" s="91"/>
      <c r="P1689" s="91"/>
      <c r="Q1689" s="91"/>
      <c r="R1689" s="91"/>
      <c r="S1689" s="91"/>
    </row>
    <row r="1690" spans="1:20" customFormat="1" ht="76.5" x14ac:dyDescent="0.25">
      <c r="A1690" s="62" t="s">
        <v>1723</v>
      </c>
      <c r="B1690" s="7" t="s">
        <v>2684</v>
      </c>
      <c r="C1690" s="159" t="s">
        <v>2700</v>
      </c>
      <c r="D1690" s="10" t="s">
        <v>2696</v>
      </c>
      <c r="E1690" s="23" t="s">
        <v>1752</v>
      </c>
      <c r="F1690" s="30">
        <v>368</v>
      </c>
      <c r="G1690" s="23" t="s">
        <v>1489</v>
      </c>
      <c r="H1690" s="23" t="s">
        <v>1490</v>
      </c>
      <c r="I1690" s="23" t="s">
        <v>1463</v>
      </c>
      <c r="J1690" s="116" t="s">
        <v>1753</v>
      </c>
      <c r="K1690" s="117"/>
      <c r="L1690" s="91"/>
      <c r="M1690" s="117"/>
      <c r="N1690" s="91"/>
      <c r="O1690" s="91"/>
      <c r="P1690" s="91"/>
      <c r="Q1690" s="91"/>
      <c r="R1690" s="91"/>
      <c r="S1690" s="91"/>
    </row>
    <row r="1691" spans="1:20" customFormat="1" ht="76.5" x14ac:dyDescent="0.25">
      <c r="A1691" s="62" t="s">
        <v>1723</v>
      </c>
      <c r="B1691" s="7" t="s">
        <v>2684</v>
      </c>
      <c r="C1691" s="159" t="s">
        <v>2700</v>
      </c>
      <c r="D1691" s="10" t="s">
        <v>2696</v>
      </c>
      <c r="E1691" s="23" t="s">
        <v>1754</v>
      </c>
      <c r="F1691" s="30">
        <v>188</v>
      </c>
      <c r="G1691" s="23" t="s">
        <v>1539</v>
      </c>
      <c r="H1691" s="23" t="s">
        <v>1540</v>
      </c>
      <c r="I1691" s="23" t="s">
        <v>1541</v>
      </c>
      <c r="J1691" s="88" t="s">
        <v>1755</v>
      </c>
      <c r="K1691" s="117"/>
      <c r="L1691" s="91"/>
      <c r="M1691" s="117"/>
      <c r="N1691" s="91"/>
      <c r="O1691" s="91"/>
      <c r="P1691" s="91"/>
      <c r="Q1691" s="91"/>
      <c r="R1691" s="91"/>
      <c r="S1691" s="91"/>
    </row>
    <row r="1692" spans="1:20" customFormat="1" ht="102" x14ac:dyDescent="0.25">
      <c r="A1692" s="62" t="s">
        <v>1723</v>
      </c>
      <c r="B1692" s="7" t="s">
        <v>2684</v>
      </c>
      <c r="C1692" s="159" t="s">
        <v>2700</v>
      </c>
      <c r="D1692" s="10" t="s">
        <v>2696</v>
      </c>
      <c r="E1692" s="23" t="s">
        <v>1754</v>
      </c>
      <c r="F1692" s="30">
        <v>475</v>
      </c>
      <c r="G1692" s="23" t="s">
        <v>1569</v>
      </c>
      <c r="H1692" s="23" t="s">
        <v>1570</v>
      </c>
      <c r="I1692" s="23" t="s">
        <v>1571</v>
      </c>
      <c r="J1692" s="88" t="s">
        <v>1755</v>
      </c>
      <c r="K1692" s="117"/>
      <c r="L1692" s="91"/>
      <c r="M1692" s="117"/>
      <c r="N1692" s="91"/>
      <c r="O1692" s="91"/>
      <c r="P1692" s="91"/>
      <c r="Q1692" s="91"/>
      <c r="R1692" s="91"/>
      <c r="S1692" s="91"/>
    </row>
    <row r="1693" spans="1:20" customFormat="1" ht="76.5" x14ac:dyDescent="0.25">
      <c r="A1693" s="62" t="s">
        <v>1723</v>
      </c>
      <c r="B1693" s="7" t="s">
        <v>2684</v>
      </c>
      <c r="C1693" s="159" t="s">
        <v>2700</v>
      </c>
      <c r="D1693" s="10" t="s">
        <v>2696</v>
      </c>
      <c r="E1693" s="23" t="s">
        <v>1906</v>
      </c>
      <c r="F1693" s="23" t="s">
        <v>1437</v>
      </c>
      <c r="G1693" s="23" t="s">
        <v>1437</v>
      </c>
      <c r="H1693" s="23" t="s">
        <v>1438</v>
      </c>
      <c r="I1693" s="23" t="s">
        <v>1312</v>
      </c>
      <c r="J1693" s="88" t="s">
        <v>1734</v>
      </c>
      <c r="K1693" s="117"/>
      <c r="L1693" s="91"/>
      <c r="M1693" s="117"/>
      <c r="N1693" s="91"/>
      <c r="O1693" s="91"/>
      <c r="P1693" s="91"/>
      <c r="Q1693" s="91"/>
      <c r="R1693" s="91"/>
      <c r="S1693" s="91"/>
    </row>
    <row r="1694" spans="1:20" customFormat="1" ht="76.5" x14ac:dyDescent="0.25">
      <c r="A1694" s="62" t="s">
        <v>1723</v>
      </c>
      <c r="B1694" s="7" t="s">
        <v>2684</v>
      </c>
      <c r="C1694" s="159" t="s">
        <v>2700</v>
      </c>
      <c r="D1694" s="10" t="s">
        <v>2696</v>
      </c>
      <c r="E1694" s="23" t="s">
        <v>1906</v>
      </c>
      <c r="F1694" s="23" t="s">
        <v>1439</v>
      </c>
      <c r="G1694" s="23" t="s">
        <v>1439</v>
      </c>
      <c r="H1694" s="23" t="s">
        <v>1440</v>
      </c>
      <c r="I1694" s="23" t="s">
        <v>8</v>
      </c>
      <c r="J1694" s="88" t="s">
        <v>1734</v>
      </c>
      <c r="K1694" s="117"/>
      <c r="L1694" s="91"/>
      <c r="M1694" s="117"/>
      <c r="N1694" s="91"/>
      <c r="O1694" s="91"/>
      <c r="P1694" s="91"/>
      <c r="Q1694" s="91"/>
      <c r="R1694" s="91"/>
      <c r="S1694" s="91"/>
    </row>
    <row r="1695" spans="1:20" customFormat="1" ht="76.5" x14ac:dyDescent="0.25">
      <c r="A1695" s="62" t="s">
        <v>1723</v>
      </c>
      <c r="B1695" s="7" t="s">
        <v>2684</v>
      </c>
      <c r="C1695" s="159" t="s">
        <v>2700</v>
      </c>
      <c r="D1695" s="10" t="s">
        <v>2696</v>
      </c>
      <c r="E1695" s="23" t="s">
        <v>1906</v>
      </c>
      <c r="F1695" s="23" t="s">
        <v>1441</v>
      </c>
      <c r="G1695" s="23" t="s">
        <v>1441</v>
      </c>
      <c r="H1695" s="23" t="s">
        <v>1442</v>
      </c>
      <c r="I1695" s="23" t="s">
        <v>1312</v>
      </c>
      <c r="J1695" s="88" t="s">
        <v>1734</v>
      </c>
      <c r="K1695" s="117"/>
      <c r="L1695" s="91"/>
      <c r="M1695" s="117"/>
      <c r="N1695" s="91"/>
      <c r="O1695" s="91"/>
      <c r="P1695" s="91"/>
      <c r="Q1695" s="91"/>
      <c r="R1695" s="91"/>
      <c r="S1695" s="91"/>
    </row>
    <row r="1696" spans="1:20" customFormat="1" ht="76.5" x14ac:dyDescent="0.25">
      <c r="A1696" s="62" t="s">
        <v>1723</v>
      </c>
      <c r="B1696" s="7" t="s">
        <v>2684</v>
      </c>
      <c r="C1696" s="159" t="s">
        <v>2700</v>
      </c>
      <c r="D1696" s="10" t="s">
        <v>2696</v>
      </c>
      <c r="E1696" s="23" t="s">
        <v>1906</v>
      </c>
      <c r="F1696" s="23" t="s">
        <v>1443</v>
      </c>
      <c r="G1696" s="23" t="s">
        <v>1443</v>
      </c>
      <c r="H1696" s="23" t="s">
        <v>1444</v>
      </c>
      <c r="I1696" s="23" t="s">
        <v>1445</v>
      </c>
      <c r="J1696" s="88" t="s">
        <v>1734</v>
      </c>
      <c r="K1696" s="117"/>
      <c r="L1696" s="91"/>
      <c r="M1696" s="117"/>
      <c r="N1696" s="91"/>
      <c r="O1696" s="91"/>
      <c r="P1696" s="91"/>
      <c r="Q1696" s="91"/>
      <c r="R1696" s="91"/>
      <c r="S1696" s="91"/>
    </row>
    <row r="1697" spans="1:19" customFormat="1" ht="76.5" x14ac:dyDescent="0.25">
      <c r="A1697" s="62" t="s">
        <v>1723</v>
      </c>
      <c r="B1697" s="7" t="s">
        <v>2684</v>
      </c>
      <c r="C1697" s="159" t="s">
        <v>2700</v>
      </c>
      <c r="D1697" s="10" t="s">
        <v>2696</v>
      </c>
      <c r="E1697" s="23" t="s">
        <v>1906</v>
      </c>
      <c r="F1697" s="23" t="s">
        <v>1446</v>
      </c>
      <c r="G1697" s="23" t="s">
        <v>1446</v>
      </c>
      <c r="H1697" s="23" t="s">
        <v>1447</v>
      </c>
      <c r="I1697" s="23" t="s">
        <v>1312</v>
      </c>
      <c r="J1697" s="88" t="s">
        <v>1734</v>
      </c>
      <c r="K1697" s="117"/>
      <c r="L1697" s="91"/>
      <c r="M1697" s="117"/>
      <c r="N1697" s="91"/>
      <c r="O1697" s="91"/>
      <c r="P1697" s="91"/>
      <c r="Q1697" s="91"/>
      <c r="R1697" s="91"/>
      <c r="S1697" s="91"/>
    </row>
    <row r="1698" spans="1:19" customFormat="1" ht="76.5" x14ac:dyDescent="0.25">
      <c r="A1698" s="62" t="s">
        <v>1723</v>
      </c>
      <c r="B1698" s="7" t="s">
        <v>2684</v>
      </c>
      <c r="C1698" s="159" t="s">
        <v>2700</v>
      </c>
      <c r="D1698" s="10" t="s">
        <v>2696</v>
      </c>
      <c r="E1698" s="23" t="s">
        <v>1906</v>
      </c>
      <c r="F1698" s="23" t="s">
        <v>1448</v>
      </c>
      <c r="G1698" s="23" t="s">
        <v>1448</v>
      </c>
      <c r="H1698" s="23" t="s">
        <v>2084</v>
      </c>
      <c r="I1698" s="23" t="s">
        <v>279</v>
      </c>
      <c r="J1698" s="88" t="s">
        <v>1734</v>
      </c>
      <c r="K1698" s="117"/>
      <c r="L1698" s="91"/>
      <c r="M1698" s="117"/>
      <c r="N1698" s="91"/>
      <c r="O1698" s="91"/>
      <c r="P1698" s="91"/>
      <c r="Q1698" s="91"/>
      <c r="R1698" s="91"/>
      <c r="S1698" s="91"/>
    </row>
    <row r="1699" spans="1:19" customFormat="1" ht="76.5" x14ac:dyDescent="0.25">
      <c r="A1699" s="62" t="s">
        <v>1723</v>
      </c>
      <c r="B1699" s="7" t="s">
        <v>2684</v>
      </c>
      <c r="C1699" s="159" t="s">
        <v>2700</v>
      </c>
      <c r="D1699" s="10" t="s">
        <v>2696</v>
      </c>
      <c r="E1699" s="23" t="s">
        <v>1906</v>
      </c>
      <c r="F1699" s="23" t="s">
        <v>1451</v>
      </c>
      <c r="G1699" s="23" t="s">
        <v>1451</v>
      </c>
      <c r="H1699" s="23" t="s">
        <v>1452</v>
      </c>
      <c r="I1699" s="23" t="s">
        <v>1453</v>
      </c>
      <c r="J1699" s="88" t="s">
        <v>1734</v>
      </c>
      <c r="K1699" s="117"/>
      <c r="L1699" s="91"/>
      <c r="M1699" s="117"/>
      <c r="N1699" s="91"/>
      <c r="O1699" s="91"/>
      <c r="P1699" s="91"/>
      <c r="Q1699" s="91"/>
      <c r="R1699" s="91"/>
      <c r="S1699" s="91"/>
    </row>
    <row r="1700" spans="1:19" customFormat="1" ht="76.5" x14ac:dyDescent="0.25">
      <c r="A1700" s="62" t="s">
        <v>1723</v>
      </c>
      <c r="B1700" s="7" t="s">
        <v>2684</v>
      </c>
      <c r="C1700" s="159" t="s">
        <v>2700</v>
      </c>
      <c r="D1700" s="10" t="s">
        <v>2696</v>
      </c>
      <c r="E1700" s="23" t="s">
        <v>1906</v>
      </c>
      <c r="F1700" s="23">
        <v>446</v>
      </c>
      <c r="G1700" s="23" t="s">
        <v>1377</v>
      </c>
      <c r="H1700" s="23" t="s">
        <v>1378</v>
      </c>
      <c r="I1700" s="23" t="s">
        <v>1309</v>
      </c>
      <c r="J1700" s="88" t="s">
        <v>1734</v>
      </c>
      <c r="K1700" s="117"/>
      <c r="L1700" s="91"/>
      <c r="M1700" s="117"/>
      <c r="N1700" s="91"/>
      <c r="O1700" s="91"/>
      <c r="P1700" s="91"/>
      <c r="Q1700" s="91"/>
      <c r="R1700" s="91"/>
      <c r="S1700" s="91"/>
    </row>
    <row r="1701" spans="1:19" customFormat="1" ht="89.25" x14ac:dyDescent="0.25">
      <c r="A1701" s="62" t="s">
        <v>1723</v>
      </c>
      <c r="B1701" s="7" t="s">
        <v>2684</v>
      </c>
      <c r="C1701" s="159" t="s">
        <v>2700</v>
      </c>
      <c r="D1701" s="10" t="s">
        <v>2696</v>
      </c>
      <c r="E1701" s="23" t="s">
        <v>1906</v>
      </c>
      <c r="F1701" s="23">
        <v>447</v>
      </c>
      <c r="G1701" s="23" t="s">
        <v>1379</v>
      </c>
      <c r="H1701" s="23" t="s">
        <v>1380</v>
      </c>
      <c r="I1701" s="23" t="s">
        <v>1309</v>
      </c>
      <c r="J1701" s="88" t="s">
        <v>1734</v>
      </c>
      <c r="K1701" s="117"/>
      <c r="L1701" s="91"/>
      <c r="M1701" s="117"/>
      <c r="N1701" s="91"/>
      <c r="O1701" s="91"/>
      <c r="P1701" s="91"/>
      <c r="Q1701" s="91"/>
      <c r="R1701" s="91"/>
      <c r="S1701" s="91"/>
    </row>
    <row r="1702" spans="1:19" customFormat="1" ht="76.5" x14ac:dyDescent="0.25">
      <c r="A1702" s="62" t="s">
        <v>1723</v>
      </c>
      <c r="B1702" s="7" t="s">
        <v>2684</v>
      </c>
      <c r="C1702" s="159" t="s">
        <v>2700</v>
      </c>
      <c r="D1702" s="10" t="s">
        <v>2696</v>
      </c>
      <c r="E1702" s="23" t="s">
        <v>1906</v>
      </c>
      <c r="F1702" s="23">
        <v>448</v>
      </c>
      <c r="G1702" s="23" t="s">
        <v>1381</v>
      </c>
      <c r="H1702" s="23" t="s">
        <v>1382</v>
      </c>
      <c r="I1702" s="23" t="s">
        <v>1932</v>
      </c>
      <c r="J1702" s="88" t="s">
        <v>1734</v>
      </c>
      <c r="K1702" s="117"/>
      <c r="L1702" s="91"/>
      <c r="M1702" s="117"/>
      <c r="N1702" s="91"/>
      <c r="O1702" s="91"/>
      <c r="P1702" s="91"/>
      <c r="Q1702" s="91"/>
      <c r="R1702" s="91"/>
      <c r="S1702" s="91"/>
    </row>
    <row r="1703" spans="1:19" customFormat="1" ht="76.5" x14ac:dyDescent="0.25">
      <c r="A1703" s="62" t="s">
        <v>1723</v>
      </c>
      <c r="B1703" s="7" t="s">
        <v>2684</v>
      </c>
      <c r="C1703" s="159" t="s">
        <v>2700</v>
      </c>
      <c r="D1703" s="10" t="s">
        <v>2696</v>
      </c>
      <c r="E1703" s="23" t="s">
        <v>1906</v>
      </c>
      <c r="F1703" s="23">
        <v>449</v>
      </c>
      <c r="G1703" s="23" t="s">
        <v>1384</v>
      </c>
      <c r="H1703" s="23" t="s">
        <v>1385</v>
      </c>
      <c r="I1703" s="23" t="s">
        <v>1386</v>
      </c>
      <c r="J1703" s="88" t="s">
        <v>1734</v>
      </c>
      <c r="K1703" s="117"/>
      <c r="L1703" s="91"/>
      <c r="M1703" s="117"/>
      <c r="N1703" s="91"/>
      <c r="O1703" s="91"/>
      <c r="P1703" s="91"/>
      <c r="Q1703" s="91"/>
      <c r="R1703" s="91"/>
      <c r="S1703" s="91"/>
    </row>
    <row r="1704" spans="1:19" customFormat="1" ht="76.5" x14ac:dyDescent="0.25">
      <c r="A1704" s="62" t="s">
        <v>1723</v>
      </c>
      <c r="B1704" s="7" t="s">
        <v>2684</v>
      </c>
      <c r="C1704" s="159" t="s">
        <v>2700</v>
      </c>
      <c r="D1704" s="10" t="s">
        <v>2696</v>
      </c>
      <c r="E1704" s="23" t="s">
        <v>1906</v>
      </c>
      <c r="F1704" s="23">
        <v>450</v>
      </c>
      <c r="G1704" s="23" t="s">
        <v>1387</v>
      </c>
      <c r="H1704" s="23" t="s">
        <v>1388</v>
      </c>
      <c r="I1704" s="23" t="s">
        <v>1312</v>
      </c>
      <c r="J1704" s="88" t="s">
        <v>1734</v>
      </c>
      <c r="K1704" s="117"/>
      <c r="L1704" s="91"/>
      <c r="M1704" s="117"/>
      <c r="N1704" s="91"/>
      <c r="O1704" s="91"/>
      <c r="P1704" s="91"/>
      <c r="Q1704" s="91"/>
      <c r="R1704" s="91"/>
      <c r="S1704" s="91"/>
    </row>
    <row r="1705" spans="1:19" customFormat="1" ht="102" x14ac:dyDescent="0.25">
      <c r="A1705" s="62" t="s">
        <v>1723</v>
      </c>
      <c r="B1705" s="7" t="s">
        <v>2684</v>
      </c>
      <c r="C1705" s="159" t="s">
        <v>2700</v>
      </c>
      <c r="D1705" s="10" t="s">
        <v>2696</v>
      </c>
      <c r="E1705" s="23" t="s">
        <v>1906</v>
      </c>
      <c r="F1705" s="23">
        <v>451</v>
      </c>
      <c r="G1705" s="23" t="s">
        <v>1389</v>
      </c>
      <c r="H1705" s="23" t="s">
        <v>1390</v>
      </c>
      <c r="I1705" s="23" t="s">
        <v>1312</v>
      </c>
      <c r="J1705" s="88" t="s">
        <v>1734</v>
      </c>
      <c r="K1705" s="117"/>
      <c r="L1705" s="91"/>
      <c r="M1705" s="117"/>
      <c r="N1705" s="91"/>
      <c r="O1705" s="91"/>
      <c r="P1705" s="91"/>
      <c r="Q1705" s="91"/>
      <c r="R1705" s="91"/>
      <c r="S1705" s="91"/>
    </row>
    <row r="1706" spans="1:19" customFormat="1" ht="76.5" x14ac:dyDescent="0.25">
      <c r="A1706" s="62" t="s">
        <v>1723</v>
      </c>
      <c r="B1706" s="7" t="s">
        <v>2684</v>
      </c>
      <c r="C1706" s="159" t="s">
        <v>2700</v>
      </c>
      <c r="D1706" s="10" t="s">
        <v>2696</v>
      </c>
      <c r="E1706" s="23" t="s">
        <v>1906</v>
      </c>
      <c r="F1706" s="23">
        <v>452</v>
      </c>
      <c r="G1706" s="23" t="s">
        <v>1391</v>
      </c>
      <c r="H1706" s="23" t="s">
        <v>1392</v>
      </c>
      <c r="I1706" s="23" t="s">
        <v>1312</v>
      </c>
      <c r="J1706" s="88" t="s">
        <v>1734</v>
      </c>
      <c r="K1706" s="117"/>
      <c r="L1706" s="91"/>
      <c r="M1706" s="117"/>
      <c r="N1706" s="91"/>
      <c r="O1706" s="91"/>
      <c r="P1706" s="91"/>
      <c r="Q1706" s="91"/>
      <c r="R1706" s="91"/>
      <c r="S1706" s="91"/>
    </row>
    <row r="1707" spans="1:19" customFormat="1" ht="76.5" x14ac:dyDescent="0.25">
      <c r="A1707" s="62" t="s">
        <v>1723</v>
      </c>
      <c r="B1707" s="7" t="s">
        <v>2684</v>
      </c>
      <c r="C1707" s="159" t="s">
        <v>2700</v>
      </c>
      <c r="D1707" s="10" t="s">
        <v>2696</v>
      </c>
      <c r="E1707" s="23" t="s">
        <v>1906</v>
      </c>
      <c r="F1707" s="23">
        <v>453</v>
      </c>
      <c r="G1707" s="23" t="s">
        <v>1393</v>
      </c>
      <c r="H1707" s="23" t="s">
        <v>1394</v>
      </c>
      <c r="I1707" s="23" t="s">
        <v>1309</v>
      </c>
      <c r="J1707" s="88" t="s">
        <v>1734</v>
      </c>
      <c r="K1707" s="117"/>
      <c r="L1707" s="91"/>
      <c r="M1707" s="117"/>
      <c r="N1707" s="91"/>
      <c r="O1707" s="91"/>
      <c r="P1707" s="91"/>
      <c r="Q1707" s="91"/>
      <c r="R1707" s="91"/>
      <c r="S1707" s="91"/>
    </row>
    <row r="1708" spans="1:19" customFormat="1" ht="76.5" x14ac:dyDescent="0.25">
      <c r="A1708" s="62" t="s">
        <v>1723</v>
      </c>
      <c r="B1708" s="7" t="s">
        <v>2684</v>
      </c>
      <c r="C1708" s="159" t="s">
        <v>2700</v>
      </c>
      <c r="D1708" s="10" t="s">
        <v>2696</v>
      </c>
      <c r="E1708" s="23" t="s">
        <v>1906</v>
      </c>
      <c r="F1708" s="23">
        <v>454</v>
      </c>
      <c r="G1708" s="23" t="s">
        <v>1395</v>
      </c>
      <c r="H1708" s="23" t="s">
        <v>1396</v>
      </c>
      <c r="I1708" s="23" t="s">
        <v>1312</v>
      </c>
      <c r="J1708" s="88" t="s">
        <v>1734</v>
      </c>
      <c r="K1708" s="117"/>
      <c r="L1708" s="91"/>
      <c r="M1708" s="117"/>
      <c r="N1708" s="91"/>
      <c r="O1708" s="91"/>
      <c r="P1708" s="91"/>
      <c r="Q1708" s="91"/>
      <c r="R1708" s="91"/>
      <c r="S1708" s="91"/>
    </row>
    <row r="1709" spans="1:19" customFormat="1" ht="89.25" x14ac:dyDescent="0.25">
      <c r="A1709" s="62" t="s">
        <v>1723</v>
      </c>
      <c r="B1709" s="7" t="s">
        <v>2684</v>
      </c>
      <c r="C1709" s="159" t="s">
        <v>2700</v>
      </c>
      <c r="D1709" s="10" t="s">
        <v>2696</v>
      </c>
      <c r="E1709" s="23" t="s">
        <v>1906</v>
      </c>
      <c r="F1709" s="23">
        <v>455</v>
      </c>
      <c r="G1709" s="23" t="s">
        <v>1397</v>
      </c>
      <c r="H1709" s="23" t="s">
        <v>1398</v>
      </c>
      <c r="I1709" s="23" t="s">
        <v>1309</v>
      </c>
      <c r="J1709" s="88" t="s">
        <v>1734</v>
      </c>
      <c r="K1709" s="117"/>
      <c r="L1709" s="91"/>
      <c r="M1709" s="117"/>
      <c r="N1709" s="91"/>
      <c r="O1709" s="91"/>
      <c r="P1709" s="91"/>
      <c r="Q1709" s="91"/>
      <c r="R1709" s="91"/>
      <c r="S1709" s="91"/>
    </row>
    <row r="1710" spans="1:19" customFormat="1" ht="76.5" x14ac:dyDescent="0.25">
      <c r="A1710" s="62" t="s">
        <v>1723</v>
      </c>
      <c r="B1710" s="7" t="s">
        <v>2684</v>
      </c>
      <c r="C1710" s="159" t="s">
        <v>2700</v>
      </c>
      <c r="D1710" s="10" t="s">
        <v>2696</v>
      </c>
      <c r="E1710" s="23" t="s">
        <v>1906</v>
      </c>
      <c r="F1710" s="23">
        <v>456</v>
      </c>
      <c r="G1710" s="23" t="s">
        <v>1399</v>
      </c>
      <c r="H1710" s="23" t="s">
        <v>1400</v>
      </c>
      <c r="I1710" s="23" t="s">
        <v>1401</v>
      </c>
      <c r="J1710" s="88" t="s">
        <v>1734</v>
      </c>
      <c r="K1710" s="117"/>
      <c r="L1710" s="91"/>
      <c r="M1710" s="117"/>
      <c r="N1710" s="91"/>
      <c r="O1710" s="91"/>
      <c r="P1710" s="91"/>
      <c r="Q1710" s="91"/>
      <c r="R1710" s="91"/>
      <c r="S1710" s="91"/>
    </row>
    <row r="1711" spans="1:19" customFormat="1" ht="76.5" x14ac:dyDescent="0.25">
      <c r="A1711" s="62" t="s">
        <v>1723</v>
      </c>
      <c r="B1711" s="7" t="s">
        <v>2684</v>
      </c>
      <c r="C1711" s="159" t="s">
        <v>2700</v>
      </c>
      <c r="D1711" s="10" t="s">
        <v>2696</v>
      </c>
      <c r="E1711" s="23" t="s">
        <v>1906</v>
      </c>
      <c r="F1711" s="23">
        <v>457</v>
      </c>
      <c r="G1711" s="23" t="s">
        <v>1384</v>
      </c>
      <c r="H1711" s="23" t="s">
        <v>1402</v>
      </c>
      <c r="I1711" s="23" t="s">
        <v>1383</v>
      </c>
      <c r="J1711" s="88" t="s">
        <v>1734</v>
      </c>
      <c r="K1711" s="117"/>
      <c r="L1711" s="91"/>
      <c r="M1711" s="117"/>
      <c r="N1711" s="91"/>
      <c r="O1711" s="91"/>
      <c r="P1711" s="91"/>
      <c r="Q1711" s="91"/>
      <c r="R1711" s="91"/>
      <c r="S1711" s="91"/>
    </row>
    <row r="1712" spans="1:19" customFormat="1" ht="76.5" x14ac:dyDescent="0.25">
      <c r="A1712" s="62" t="s">
        <v>1723</v>
      </c>
      <c r="B1712" s="7" t="s">
        <v>2684</v>
      </c>
      <c r="C1712" s="159" t="s">
        <v>2700</v>
      </c>
      <c r="D1712" s="10" t="s">
        <v>2696</v>
      </c>
      <c r="E1712" s="23" t="s">
        <v>1906</v>
      </c>
      <c r="F1712" s="23">
        <v>458</v>
      </c>
      <c r="G1712" s="23" t="s">
        <v>1403</v>
      </c>
      <c r="H1712" s="23" t="s">
        <v>1404</v>
      </c>
      <c r="I1712" s="23" t="s">
        <v>1405</v>
      </c>
      <c r="J1712" s="88" t="s">
        <v>1734</v>
      </c>
      <c r="K1712" s="117"/>
      <c r="L1712" s="91"/>
      <c r="M1712" s="117"/>
      <c r="N1712" s="91"/>
      <c r="O1712" s="91"/>
      <c r="P1712" s="91"/>
      <c r="Q1712" s="91"/>
      <c r="R1712" s="91"/>
      <c r="S1712" s="91"/>
    </row>
    <row r="1713" spans="1:19" customFormat="1" ht="76.5" x14ac:dyDescent="0.25">
      <c r="A1713" s="62" t="s">
        <v>1723</v>
      </c>
      <c r="B1713" s="7" t="s">
        <v>2684</v>
      </c>
      <c r="C1713" s="159" t="s">
        <v>2700</v>
      </c>
      <c r="D1713" s="10" t="s">
        <v>2696</v>
      </c>
      <c r="E1713" s="23" t="s">
        <v>1906</v>
      </c>
      <c r="F1713" s="23">
        <v>459</v>
      </c>
      <c r="G1713" s="23" t="s">
        <v>1406</v>
      </c>
      <c r="H1713" s="23" t="s">
        <v>1407</v>
      </c>
      <c r="I1713" s="23" t="s">
        <v>1408</v>
      </c>
      <c r="J1713" s="88" t="s">
        <v>1734</v>
      </c>
      <c r="K1713" s="117"/>
      <c r="L1713" s="91"/>
      <c r="M1713" s="117"/>
      <c r="N1713" s="91"/>
      <c r="O1713" s="91"/>
      <c r="P1713" s="91"/>
      <c r="Q1713" s="91"/>
      <c r="R1713" s="91"/>
      <c r="S1713" s="91"/>
    </row>
    <row r="1714" spans="1:19" customFormat="1" ht="76.5" x14ac:dyDescent="0.25">
      <c r="A1714" s="62" t="s">
        <v>1723</v>
      </c>
      <c r="B1714" s="7" t="s">
        <v>2684</v>
      </c>
      <c r="C1714" s="159" t="s">
        <v>2700</v>
      </c>
      <c r="D1714" s="10" t="s">
        <v>2696</v>
      </c>
      <c r="E1714" s="23" t="s">
        <v>1906</v>
      </c>
      <c r="F1714" s="23">
        <v>460</v>
      </c>
      <c r="G1714" s="23" t="s">
        <v>1409</v>
      </c>
      <c r="H1714" s="23" t="s">
        <v>1410</v>
      </c>
      <c r="I1714" s="23" t="s">
        <v>1309</v>
      </c>
      <c r="J1714" s="88" t="s">
        <v>1734</v>
      </c>
      <c r="K1714" s="117"/>
      <c r="L1714" s="91"/>
      <c r="M1714" s="117"/>
      <c r="N1714" s="91"/>
      <c r="O1714" s="91"/>
      <c r="P1714" s="91"/>
      <c r="Q1714" s="91"/>
      <c r="R1714" s="91"/>
      <c r="S1714" s="91"/>
    </row>
    <row r="1715" spans="1:19" customFormat="1" ht="76.5" x14ac:dyDescent="0.25">
      <c r="A1715" s="62" t="s">
        <v>1723</v>
      </c>
      <c r="B1715" s="7" t="s">
        <v>2684</v>
      </c>
      <c r="C1715" s="159" t="s">
        <v>2700</v>
      </c>
      <c r="D1715" s="10" t="s">
        <v>2696</v>
      </c>
      <c r="E1715" s="23" t="s">
        <v>1906</v>
      </c>
      <c r="F1715" s="23">
        <v>461</v>
      </c>
      <c r="G1715" s="23" t="s">
        <v>1411</v>
      </c>
      <c r="H1715" s="23" t="s">
        <v>1412</v>
      </c>
      <c r="I1715" s="23" t="s">
        <v>1312</v>
      </c>
      <c r="J1715" s="88" t="s">
        <v>1734</v>
      </c>
      <c r="K1715" s="117"/>
      <c r="L1715" s="91"/>
      <c r="M1715" s="117"/>
      <c r="N1715" s="91"/>
      <c r="O1715" s="91"/>
      <c r="P1715" s="91"/>
      <c r="Q1715" s="91"/>
      <c r="R1715" s="91"/>
      <c r="S1715" s="91"/>
    </row>
    <row r="1716" spans="1:19" customFormat="1" ht="76.5" x14ac:dyDescent="0.25">
      <c r="A1716" s="62" t="s">
        <v>1723</v>
      </c>
      <c r="B1716" s="7" t="s">
        <v>2684</v>
      </c>
      <c r="C1716" s="159" t="s">
        <v>2700</v>
      </c>
      <c r="D1716" s="10" t="s">
        <v>2696</v>
      </c>
      <c r="E1716" s="23" t="s">
        <v>1906</v>
      </c>
      <c r="F1716" s="23">
        <v>462</v>
      </c>
      <c r="G1716" s="23" t="s">
        <v>1413</v>
      </c>
      <c r="H1716" s="23" t="s">
        <v>1414</v>
      </c>
      <c r="I1716" s="23" t="s">
        <v>8</v>
      </c>
      <c r="J1716" s="88" t="s">
        <v>1734</v>
      </c>
      <c r="K1716" s="117"/>
      <c r="L1716" s="91"/>
      <c r="M1716" s="117"/>
      <c r="N1716" s="91"/>
      <c r="O1716" s="91"/>
      <c r="P1716" s="91"/>
      <c r="Q1716" s="91"/>
      <c r="R1716" s="91"/>
      <c r="S1716" s="91"/>
    </row>
    <row r="1717" spans="1:19" customFormat="1" ht="76.5" x14ac:dyDescent="0.25">
      <c r="A1717" s="62" t="s">
        <v>1723</v>
      </c>
      <c r="B1717" s="7" t="s">
        <v>2684</v>
      </c>
      <c r="C1717" s="159" t="s">
        <v>2700</v>
      </c>
      <c r="D1717" s="10" t="s">
        <v>2696</v>
      </c>
      <c r="E1717" s="23" t="s">
        <v>1906</v>
      </c>
      <c r="F1717" s="23">
        <v>463</v>
      </c>
      <c r="G1717" s="23" t="s">
        <v>1415</v>
      </c>
      <c r="H1717" s="23" t="s">
        <v>1416</v>
      </c>
      <c r="I1717" s="23" t="s">
        <v>1309</v>
      </c>
      <c r="J1717" s="88" t="s">
        <v>1734</v>
      </c>
      <c r="K1717" s="117"/>
      <c r="L1717" s="91"/>
      <c r="M1717" s="117"/>
      <c r="N1717" s="91"/>
      <c r="O1717" s="91"/>
      <c r="P1717" s="91"/>
      <c r="Q1717" s="91"/>
      <c r="R1717" s="91"/>
      <c r="S1717" s="91"/>
    </row>
    <row r="1718" spans="1:19" customFormat="1" ht="76.5" x14ac:dyDescent="0.25">
      <c r="A1718" s="62" t="s">
        <v>1723</v>
      </c>
      <c r="B1718" s="7" t="s">
        <v>2684</v>
      </c>
      <c r="C1718" s="159" t="s">
        <v>2700</v>
      </c>
      <c r="D1718" s="10" t="s">
        <v>2696</v>
      </c>
      <c r="E1718" s="23" t="s">
        <v>1906</v>
      </c>
      <c r="F1718" s="23">
        <v>465</v>
      </c>
      <c r="G1718" s="23" t="s">
        <v>1417</v>
      </c>
      <c r="H1718" s="23" t="s">
        <v>1418</v>
      </c>
      <c r="I1718" s="23" t="s">
        <v>1309</v>
      </c>
      <c r="J1718" s="88" t="s">
        <v>1734</v>
      </c>
      <c r="K1718" s="117"/>
      <c r="L1718" s="91"/>
      <c r="M1718" s="117"/>
      <c r="N1718" s="91"/>
      <c r="O1718" s="91"/>
      <c r="P1718" s="91"/>
      <c r="Q1718" s="91"/>
      <c r="R1718" s="91"/>
      <c r="S1718" s="91"/>
    </row>
    <row r="1719" spans="1:19" customFormat="1" ht="76.5" x14ac:dyDescent="0.25">
      <c r="A1719" s="62" t="s">
        <v>1723</v>
      </c>
      <c r="B1719" s="7" t="s">
        <v>2684</v>
      </c>
      <c r="C1719" s="159" t="s">
        <v>2700</v>
      </c>
      <c r="D1719" s="10" t="s">
        <v>2696</v>
      </c>
      <c r="E1719" s="23" t="s">
        <v>1906</v>
      </c>
      <c r="F1719" s="23">
        <v>469</v>
      </c>
      <c r="G1719" s="23" t="s">
        <v>1419</v>
      </c>
      <c r="H1719" s="23" t="s">
        <v>1420</v>
      </c>
      <c r="I1719" s="23" t="s">
        <v>8</v>
      </c>
      <c r="J1719" s="88" t="s">
        <v>1734</v>
      </c>
      <c r="K1719" s="117"/>
      <c r="L1719" s="91"/>
      <c r="M1719" s="117"/>
      <c r="N1719" s="91"/>
      <c r="O1719" s="91"/>
      <c r="P1719" s="91"/>
      <c r="Q1719" s="91"/>
      <c r="R1719" s="91"/>
      <c r="S1719" s="91"/>
    </row>
    <row r="1720" spans="1:19" customFormat="1" ht="76.5" x14ac:dyDescent="0.25">
      <c r="A1720" s="62" t="s">
        <v>1723</v>
      </c>
      <c r="B1720" s="7" t="s">
        <v>2684</v>
      </c>
      <c r="C1720" s="159" t="s">
        <v>2700</v>
      </c>
      <c r="D1720" s="10" t="s">
        <v>2696</v>
      </c>
      <c r="E1720" s="23" t="s">
        <v>1906</v>
      </c>
      <c r="F1720" s="23">
        <v>502</v>
      </c>
      <c r="G1720" s="23" t="s">
        <v>1421</v>
      </c>
      <c r="H1720" s="23" t="s">
        <v>1422</v>
      </c>
      <c r="I1720" s="23" t="s">
        <v>1423</v>
      </c>
      <c r="J1720" s="88" t="s">
        <v>1734</v>
      </c>
      <c r="K1720" s="117"/>
      <c r="L1720" s="91"/>
      <c r="M1720" s="117"/>
      <c r="N1720" s="91"/>
      <c r="O1720" s="91"/>
      <c r="P1720" s="91"/>
      <c r="Q1720" s="91"/>
      <c r="R1720" s="91"/>
      <c r="S1720" s="91"/>
    </row>
    <row r="1721" spans="1:19" customFormat="1" ht="76.5" x14ac:dyDescent="0.25">
      <c r="A1721" s="62" t="s">
        <v>1723</v>
      </c>
      <c r="B1721" s="7" t="s">
        <v>2684</v>
      </c>
      <c r="C1721" s="159" t="s">
        <v>2700</v>
      </c>
      <c r="D1721" s="10" t="s">
        <v>2696</v>
      </c>
      <c r="E1721" s="23" t="s">
        <v>1906</v>
      </c>
      <c r="F1721" s="23">
        <v>563</v>
      </c>
      <c r="G1721" s="23" t="s">
        <v>1424</v>
      </c>
      <c r="H1721" s="23" t="s">
        <v>1425</v>
      </c>
      <c r="I1721" s="23" t="s">
        <v>1426</v>
      </c>
      <c r="J1721" s="88" t="s">
        <v>1734</v>
      </c>
      <c r="K1721" s="117"/>
      <c r="L1721" s="91"/>
      <c r="M1721" s="117"/>
      <c r="N1721" s="91"/>
      <c r="O1721" s="91"/>
      <c r="P1721" s="91"/>
      <c r="Q1721" s="91"/>
      <c r="R1721" s="91"/>
      <c r="S1721" s="91"/>
    </row>
    <row r="1722" spans="1:19" customFormat="1" ht="76.5" x14ac:dyDescent="0.25">
      <c r="A1722" s="62" t="s">
        <v>1723</v>
      </c>
      <c r="B1722" s="7" t="s">
        <v>2684</v>
      </c>
      <c r="C1722" s="159" t="s">
        <v>2700</v>
      </c>
      <c r="D1722" s="10" t="s">
        <v>2696</v>
      </c>
      <c r="E1722" s="23" t="s">
        <v>1906</v>
      </c>
      <c r="F1722" s="23">
        <v>567</v>
      </c>
      <c r="G1722" s="23" t="s">
        <v>1427</v>
      </c>
      <c r="H1722" s="23" t="s">
        <v>1428</v>
      </c>
      <c r="I1722" s="23" t="s">
        <v>1429</v>
      </c>
      <c r="J1722" s="88" t="s">
        <v>1734</v>
      </c>
      <c r="K1722" s="117"/>
      <c r="L1722" s="91"/>
      <c r="M1722" s="117"/>
      <c r="N1722" s="91"/>
      <c r="O1722" s="91"/>
      <c r="P1722" s="91"/>
      <c r="Q1722" s="91"/>
      <c r="R1722" s="91"/>
      <c r="S1722" s="91"/>
    </row>
    <row r="1723" spans="1:19" customFormat="1" ht="102" x14ac:dyDescent="0.25">
      <c r="A1723" s="62" t="s">
        <v>1723</v>
      </c>
      <c r="B1723" s="7" t="s">
        <v>2684</v>
      </c>
      <c r="C1723" s="159" t="s">
        <v>2700</v>
      </c>
      <c r="D1723" s="10" t="s">
        <v>2696</v>
      </c>
      <c r="E1723" s="23" t="s">
        <v>1906</v>
      </c>
      <c r="F1723" s="23">
        <v>108</v>
      </c>
      <c r="G1723" s="23" t="s">
        <v>1307</v>
      </c>
      <c r="H1723" s="23" t="s">
        <v>1308</v>
      </c>
      <c r="I1723" s="23" t="s">
        <v>1309</v>
      </c>
      <c r="J1723" s="88" t="s">
        <v>1734</v>
      </c>
      <c r="K1723" s="117"/>
      <c r="L1723" s="91"/>
      <c r="M1723" s="117"/>
      <c r="N1723" s="91"/>
      <c r="O1723" s="91"/>
      <c r="P1723" s="91"/>
      <c r="Q1723" s="91"/>
      <c r="R1723" s="91"/>
      <c r="S1723" s="91"/>
    </row>
    <row r="1724" spans="1:19" customFormat="1" ht="76.5" x14ac:dyDescent="0.25">
      <c r="A1724" s="62" t="s">
        <v>1723</v>
      </c>
      <c r="B1724" s="7" t="s">
        <v>2684</v>
      </c>
      <c r="C1724" s="159" t="s">
        <v>2700</v>
      </c>
      <c r="D1724" s="10" t="s">
        <v>2696</v>
      </c>
      <c r="E1724" s="23" t="s">
        <v>1906</v>
      </c>
      <c r="F1724" s="23">
        <v>109</v>
      </c>
      <c r="G1724" s="23" t="s">
        <v>1310</v>
      </c>
      <c r="H1724" s="23" t="s">
        <v>1311</v>
      </c>
      <c r="I1724" s="23" t="s">
        <v>1312</v>
      </c>
      <c r="J1724" s="88" t="s">
        <v>1734</v>
      </c>
      <c r="K1724" s="117"/>
      <c r="L1724" s="91"/>
      <c r="M1724" s="117"/>
      <c r="N1724" s="91"/>
      <c r="O1724" s="91"/>
      <c r="P1724" s="91"/>
      <c r="Q1724" s="91"/>
      <c r="R1724" s="91"/>
      <c r="S1724" s="91"/>
    </row>
    <row r="1725" spans="1:19" customFormat="1" ht="114.75" x14ac:dyDescent="0.25">
      <c r="A1725" s="62" t="s">
        <v>1723</v>
      </c>
      <c r="B1725" s="7" t="s">
        <v>2684</v>
      </c>
      <c r="C1725" s="159" t="s">
        <v>2700</v>
      </c>
      <c r="D1725" s="10" t="s">
        <v>2696</v>
      </c>
      <c r="E1725" s="23" t="s">
        <v>1906</v>
      </c>
      <c r="F1725" s="23">
        <v>110</v>
      </c>
      <c r="G1725" s="23" t="s">
        <v>1313</v>
      </c>
      <c r="H1725" s="23" t="s">
        <v>1314</v>
      </c>
      <c r="I1725" s="23" t="s">
        <v>1315</v>
      </c>
      <c r="J1725" s="88" t="s">
        <v>1734</v>
      </c>
      <c r="K1725" s="117"/>
      <c r="L1725" s="91"/>
      <c r="M1725" s="117"/>
      <c r="N1725" s="91"/>
      <c r="O1725" s="91"/>
      <c r="P1725" s="91"/>
      <c r="Q1725" s="91"/>
      <c r="R1725" s="91"/>
      <c r="S1725" s="91"/>
    </row>
    <row r="1726" spans="1:19" customFormat="1" ht="102" x14ac:dyDescent="0.25">
      <c r="A1726" s="62" t="s">
        <v>1723</v>
      </c>
      <c r="B1726" s="7" t="s">
        <v>2684</v>
      </c>
      <c r="C1726" s="159" t="s">
        <v>2700</v>
      </c>
      <c r="D1726" s="10" t="s">
        <v>2696</v>
      </c>
      <c r="E1726" s="23" t="s">
        <v>1906</v>
      </c>
      <c r="F1726" s="23">
        <v>111</v>
      </c>
      <c r="G1726" s="23" t="s">
        <v>1316</v>
      </c>
      <c r="H1726" s="23" t="s">
        <v>1317</v>
      </c>
      <c r="I1726" s="23" t="s">
        <v>1309</v>
      </c>
      <c r="J1726" s="88" t="s">
        <v>1734</v>
      </c>
      <c r="K1726" s="117"/>
      <c r="L1726" s="91"/>
      <c r="M1726" s="117"/>
      <c r="N1726" s="91"/>
      <c r="O1726" s="91"/>
      <c r="P1726" s="91"/>
      <c r="Q1726" s="91"/>
      <c r="R1726" s="91"/>
      <c r="S1726" s="91"/>
    </row>
    <row r="1727" spans="1:19" customFormat="1" ht="102" x14ac:dyDescent="0.25">
      <c r="A1727" s="62" t="s">
        <v>1723</v>
      </c>
      <c r="B1727" s="7" t="s">
        <v>2684</v>
      </c>
      <c r="C1727" s="159" t="s">
        <v>2700</v>
      </c>
      <c r="D1727" s="10" t="s">
        <v>2696</v>
      </c>
      <c r="E1727" s="23" t="s">
        <v>1906</v>
      </c>
      <c r="F1727" s="23">
        <v>120</v>
      </c>
      <c r="G1727" s="23" t="s">
        <v>1318</v>
      </c>
      <c r="H1727" s="23" t="s">
        <v>1319</v>
      </c>
      <c r="I1727" s="23" t="s">
        <v>1309</v>
      </c>
      <c r="J1727" s="88" t="s">
        <v>1734</v>
      </c>
      <c r="K1727" s="117"/>
      <c r="L1727" s="91"/>
      <c r="M1727" s="117"/>
      <c r="N1727" s="91"/>
      <c r="O1727" s="91"/>
      <c r="P1727" s="91"/>
      <c r="Q1727" s="91"/>
      <c r="R1727" s="91"/>
      <c r="S1727" s="91"/>
    </row>
    <row r="1728" spans="1:19" customFormat="1" ht="140.25" x14ac:dyDescent="0.25">
      <c r="A1728" s="62" t="s">
        <v>1723</v>
      </c>
      <c r="B1728" s="7" t="s">
        <v>2684</v>
      </c>
      <c r="C1728" s="159" t="s">
        <v>2700</v>
      </c>
      <c r="D1728" s="10" t="s">
        <v>2696</v>
      </c>
      <c r="E1728" s="23" t="s">
        <v>1906</v>
      </c>
      <c r="F1728" s="23">
        <v>126</v>
      </c>
      <c r="G1728" s="23" t="s">
        <v>1320</v>
      </c>
      <c r="H1728" s="23" t="s">
        <v>1321</v>
      </c>
      <c r="I1728" s="23" t="s">
        <v>1322</v>
      </c>
      <c r="J1728" s="88" t="s">
        <v>1734</v>
      </c>
      <c r="K1728" s="117"/>
      <c r="L1728" s="91"/>
      <c r="M1728" s="117"/>
      <c r="N1728" s="91"/>
      <c r="O1728" s="91"/>
      <c r="P1728" s="91"/>
      <c r="Q1728" s="91"/>
      <c r="R1728" s="91"/>
      <c r="S1728" s="91"/>
    </row>
    <row r="1729" spans="1:19" customFormat="1" ht="114.75" x14ac:dyDescent="0.25">
      <c r="A1729" s="62" t="s">
        <v>1723</v>
      </c>
      <c r="B1729" s="7" t="s">
        <v>2684</v>
      </c>
      <c r="C1729" s="159" t="s">
        <v>2700</v>
      </c>
      <c r="D1729" s="10" t="s">
        <v>2696</v>
      </c>
      <c r="E1729" s="23" t="s">
        <v>1906</v>
      </c>
      <c r="F1729" s="23">
        <v>135</v>
      </c>
      <c r="G1729" s="23" t="s">
        <v>1323</v>
      </c>
      <c r="H1729" s="23" t="s">
        <v>1324</v>
      </c>
      <c r="I1729" s="23" t="s">
        <v>1309</v>
      </c>
      <c r="J1729" s="88" t="s">
        <v>1734</v>
      </c>
      <c r="K1729" s="117"/>
      <c r="L1729" s="91"/>
      <c r="M1729" s="117"/>
      <c r="N1729" s="91"/>
      <c r="O1729" s="91"/>
      <c r="P1729" s="91"/>
      <c r="Q1729" s="91"/>
      <c r="R1729" s="91"/>
      <c r="S1729" s="91"/>
    </row>
    <row r="1730" spans="1:19" customFormat="1" ht="140.25" x14ac:dyDescent="0.25">
      <c r="A1730" s="62" t="s">
        <v>1723</v>
      </c>
      <c r="B1730" s="7" t="s">
        <v>2684</v>
      </c>
      <c r="C1730" s="159" t="s">
        <v>2700</v>
      </c>
      <c r="D1730" s="10" t="s">
        <v>2696</v>
      </c>
      <c r="E1730" s="23" t="s">
        <v>1906</v>
      </c>
      <c r="F1730" s="23">
        <v>136</v>
      </c>
      <c r="G1730" s="23" t="s">
        <v>1325</v>
      </c>
      <c r="H1730" s="23" t="s">
        <v>1326</v>
      </c>
      <c r="I1730" s="23" t="s">
        <v>8</v>
      </c>
      <c r="J1730" s="88" t="s">
        <v>1734</v>
      </c>
      <c r="K1730" s="117"/>
      <c r="L1730" s="91"/>
      <c r="M1730" s="117"/>
      <c r="N1730" s="91"/>
      <c r="O1730" s="91"/>
      <c r="P1730" s="91"/>
      <c r="Q1730" s="91"/>
      <c r="R1730" s="91"/>
      <c r="S1730" s="91"/>
    </row>
    <row r="1731" spans="1:19" customFormat="1" ht="114.75" x14ac:dyDescent="0.25">
      <c r="A1731" s="62" t="s">
        <v>1723</v>
      </c>
      <c r="B1731" s="7" t="s">
        <v>2684</v>
      </c>
      <c r="C1731" s="159" t="s">
        <v>2700</v>
      </c>
      <c r="D1731" s="10" t="s">
        <v>2696</v>
      </c>
      <c r="E1731" s="23" t="s">
        <v>1906</v>
      </c>
      <c r="F1731" s="23">
        <v>137</v>
      </c>
      <c r="G1731" s="23" t="s">
        <v>1327</v>
      </c>
      <c r="H1731" s="23" t="s">
        <v>1328</v>
      </c>
      <c r="I1731" s="23" t="s">
        <v>1329</v>
      </c>
      <c r="J1731" s="88" t="s">
        <v>1734</v>
      </c>
      <c r="K1731" s="117"/>
      <c r="L1731" s="91"/>
      <c r="M1731" s="117"/>
      <c r="N1731" s="91"/>
      <c r="O1731" s="91"/>
      <c r="P1731" s="91"/>
      <c r="Q1731" s="91"/>
      <c r="R1731" s="91"/>
      <c r="S1731" s="91"/>
    </row>
    <row r="1732" spans="1:19" customFormat="1" ht="140.25" x14ac:dyDescent="0.25">
      <c r="A1732" s="62" t="s">
        <v>1723</v>
      </c>
      <c r="B1732" s="7" t="s">
        <v>2684</v>
      </c>
      <c r="C1732" s="159" t="s">
        <v>2700</v>
      </c>
      <c r="D1732" s="10" t="s">
        <v>2696</v>
      </c>
      <c r="E1732" s="23" t="s">
        <v>1906</v>
      </c>
      <c r="F1732" s="23">
        <v>141</v>
      </c>
      <c r="G1732" s="23" t="s">
        <v>1330</v>
      </c>
      <c r="H1732" s="23" t="s">
        <v>1331</v>
      </c>
      <c r="I1732" s="23" t="s">
        <v>1309</v>
      </c>
      <c r="J1732" s="88" t="s">
        <v>1734</v>
      </c>
      <c r="K1732" s="117"/>
      <c r="L1732" s="91"/>
      <c r="M1732" s="117"/>
      <c r="N1732" s="91"/>
      <c r="O1732" s="91"/>
      <c r="P1732" s="91"/>
      <c r="Q1732" s="91"/>
      <c r="R1732" s="91"/>
      <c r="S1732" s="91"/>
    </row>
    <row r="1733" spans="1:19" customFormat="1" ht="114.75" x14ac:dyDescent="0.25">
      <c r="A1733" s="62" t="s">
        <v>1723</v>
      </c>
      <c r="B1733" s="7" t="s">
        <v>2684</v>
      </c>
      <c r="C1733" s="159" t="s">
        <v>2700</v>
      </c>
      <c r="D1733" s="10" t="s">
        <v>2696</v>
      </c>
      <c r="E1733" s="23" t="s">
        <v>1906</v>
      </c>
      <c r="F1733" s="23">
        <v>142</v>
      </c>
      <c r="G1733" s="23" t="s">
        <v>1332</v>
      </c>
      <c r="H1733" s="23" t="s">
        <v>1333</v>
      </c>
      <c r="I1733" s="23" t="s">
        <v>1309</v>
      </c>
      <c r="J1733" s="88" t="s">
        <v>1734</v>
      </c>
      <c r="K1733" s="117"/>
      <c r="L1733" s="91"/>
      <c r="M1733" s="117"/>
      <c r="N1733" s="91"/>
      <c r="O1733" s="91"/>
      <c r="P1733" s="91"/>
      <c r="Q1733" s="91"/>
      <c r="R1733" s="91"/>
      <c r="S1733" s="91"/>
    </row>
    <row r="1734" spans="1:19" customFormat="1" ht="127.5" x14ac:dyDescent="0.25">
      <c r="A1734" s="62" t="s">
        <v>1723</v>
      </c>
      <c r="B1734" s="7" t="s">
        <v>2684</v>
      </c>
      <c r="C1734" s="159" t="s">
        <v>2700</v>
      </c>
      <c r="D1734" s="10" t="s">
        <v>2696</v>
      </c>
      <c r="E1734" s="23" t="s">
        <v>1906</v>
      </c>
      <c r="F1734" s="23">
        <v>143</v>
      </c>
      <c r="G1734" s="23" t="s">
        <v>1334</v>
      </c>
      <c r="H1734" s="23" t="s">
        <v>1335</v>
      </c>
      <c r="I1734" s="23" t="s">
        <v>1309</v>
      </c>
      <c r="J1734" s="88" t="s">
        <v>1734</v>
      </c>
      <c r="K1734" s="117"/>
      <c r="L1734" s="91"/>
      <c r="M1734" s="117"/>
      <c r="N1734" s="91"/>
      <c r="O1734" s="91"/>
      <c r="P1734" s="91"/>
      <c r="Q1734" s="91"/>
      <c r="R1734" s="91"/>
      <c r="S1734" s="91"/>
    </row>
    <row r="1735" spans="1:19" customFormat="1" ht="127.5" x14ac:dyDescent="0.25">
      <c r="A1735" s="62" t="s">
        <v>1723</v>
      </c>
      <c r="B1735" s="7" t="s">
        <v>2684</v>
      </c>
      <c r="C1735" s="159" t="s">
        <v>2700</v>
      </c>
      <c r="D1735" s="10" t="s">
        <v>2696</v>
      </c>
      <c r="E1735" s="23" t="s">
        <v>1906</v>
      </c>
      <c r="F1735" s="23">
        <v>145</v>
      </c>
      <c r="G1735" s="23" t="s">
        <v>1336</v>
      </c>
      <c r="H1735" s="23" t="s">
        <v>1337</v>
      </c>
      <c r="I1735" s="23" t="s">
        <v>1309</v>
      </c>
      <c r="J1735" s="88" t="s">
        <v>1734</v>
      </c>
      <c r="K1735" s="117"/>
      <c r="L1735" s="91"/>
      <c r="M1735" s="117"/>
      <c r="N1735" s="91"/>
      <c r="O1735" s="91"/>
      <c r="P1735" s="91"/>
      <c r="Q1735" s="91"/>
      <c r="R1735" s="91"/>
      <c r="S1735" s="91"/>
    </row>
    <row r="1736" spans="1:19" customFormat="1" ht="140.25" x14ac:dyDescent="0.25">
      <c r="A1736" s="62" t="s">
        <v>1723</v>
      </c>
      <c r="B1736" s="7" t="s">
        <v>2684</v>
      </c>
      <c r="C1736" s="159" t="s">
        <v>2700</v>
      </c>
      <c r="D1736" s="10" t="s">
        <v>2696</v>
      </c>
      <c r="E1736" s="23" t="s">
        <v>1906</v>
      </c>
      <c r="F1736" s="23">
        <v>146</v>
      </c>
      <c r="G1736" s="23" t="s">
        <v>1338</v>
      </c>
      <c r="H1736" s="23" t="s">
        <v>1339</v>
      </c>
      <c r="I1736" s="23" t="s">
        <v>1309</v>
      </c>
      <c r="J1736" s="88" t="s">
        <v>1734</v>
      </c>
      <c r="K1736" s="117"/>
      <c r="L1736" s="91"/>
      <c r="M1736" s="117"/>
      <c r="N1736" s="91"/>
      <c r="O1736" s="91"/>
      <c r="P1736" s="91"/>
      <c r="Q1736" s="91"/>
      <c r="R1736" s="91"/>
      <c r="S1736" s="91"/>
    </row>
    <row r="1737" spans="1:19" customFormat="1" ht="127.5" x14ac:dyDescent="0.25">
      <c r="A1737" s="62" t="s">
        <v>1723</v>
      </c>
      <c r="B1737" s="7" t="s">
        <v>2684</v>
      </c>
      <c r="C1737" s="159" t="s">
        <v>2700</v>
      </c>
      <c r="D1737" s="10" t="s">
        <v>2696</v>
      </c>
      <c r="E1737" s="23" t="s">
        <v>1906</v>
      </c>
      <c r="F1737" s="23">
        <v>147</v>
      </c>
      <c r="G1737" s="23" t="s">
        <v>1340</v>
      </c>
      <c r="H1737" s="23" t="s">
        <v>1341</v>
      </c>
      <c r="I1737" s="23" t="s">
        <v>1309</v>
      </c>
      <c r="J1737" s="88" t="s">
        <v>1734</v>
      </c>
      <c r="K1737" s="117"/>
      <c r="L1737" s="91"/>
      <c r="M1737" s="117"/>
      <c r="N1737" s="91"/>
      <c r="O1737" s="91"/>
      <c r="P1737" s="91"/>
      <c r="Q1737" s="91"/>
      <c r="R1737" s="91"/>
      <c r="S1737" s="91"/>
    </row>
    <row r="1738" spans="1:19" customFormat="1" ht="140.25" x14ac:dyDescent="0.25">
      <c r="A1738" s="62" t="s">
        <v>1723</v>
      </c>
      <c r="B1738" s="7" t="s">
        <v>2684</v>
      </c>
      <c r="C1738" s="159" t="s">
        <v>2700</v>
      </c>
      <c r="D1738" s="10" t="s">
        <v>2696</v>
      </c>
      <c r="E1738" s="23" t="s">
        <v>1906</v>
      </c>
      <c r="F1738" s="23">
        <v>149</v>
      </c>
      <c r="G1738" s="23" t="s">
        <v>1342</v>
      </c>
      <c r="H1738" s="23" t="s">
        <v>1343</v>
      </c>
      <c r="I1738" s="23" t="s">
        <v>8</v>
      </c>
      <c r="J1738" s="88" t="s">
        <v>1734</v>
      </c>
      <c r="K1738" s="117"/>
      <c r="L1738" s="91"/>
      <c r="M1738" s="117"/>
      <c r="N1738" s="91"/>
      <c r="O1738" s="91"/>
      <c r="P1738" s="91"/>
      <c r="Q1738" s="91"/>
      <c r="R1738" s="91"/>
      <c r="S1738" s="91"/>
    </row>
    <row r="1739" spans="1:19" customFormat="1" ht="140.25" x14ac:dyDescent="0.25">
      <c r="A1739" s="62" t="s">
        <v>1723</v>
      </c>
      <c r="B1739" s="7" t="s">
        <v>2684</v>
      </c>
      <c r="C1739" s="159" t="s">
        <v>2700</v>
      </c>
      <c r="D1739" s="10" t="s">
        <v>2696</v>
      </c>
      <c r="E1739" s="23" t="s">
        <v>1906</v>
      </c>
      <c r="F1739" s="23">
        <v>150</v>
      </c>
      <c r="G1739" s="23" t="s">
        <v>1344</v>
      </c>
      <c r="H1739" s="23" t="s">
        <v>1345</v>
      </c>
      <c r="I1739" s="23" t="s">
        <v>1312</v>
      </c>
      <c r="J1739" s="88" t="s">
        <v>1734</v>
      </c>
      <c r="K1739" s="117"/>
      <c r="L1739" s="91"/>
      <c r="M1739" s="117"/>
      <c r="N1739" s="91"/>
      <c r="O1739" s="91"/>
      <c r="P1739" s="91"/>
      <c r="Q1739" s="91"/>
      <c r="R1739" s="91"/>
      <c r="S1739" s="91"/>
    </row>
    <row r="1740" spans="1:19" customFormat="1" ht="127.5" x14ac:dyDescent="0.25">
      <c r="A1740" s="62" t="s">
        <v>1723</v>
      </c>
      <c r="B1740" s="7" t="s">
        <v>2684</v>
      </c>
      <c r="C1740" s="159" t="s">
        <v>2700</v>
      </c>
      <c r="D1740" s="10" t="s">
        <v>2696</v>
      </c>
      <c r="E1740" s="23" t="s">
        <v>1906</v>
      </c>
      <c r="F1740" s="23">
        <v>151</v>
      </c>
      <c r="G1740" s="23" t="s">
        <v>1346</v>
      </c>
      <c r="H1740" s="23" t="s">
        <v>1347</v>
      </c>
      <c r="I1740" s="23" t="s">
        <v>1348</v>
      </c>
      <c r="J1740" s="88" t="s">
        <v>1734</v>
      </c>
      <c r="K1740" s="117"/>
      <c r="L1740" s="91"/>
      <c r="M1740" s="117"/>
      <c r="N1740" s="91"/>
      <c r="O1740" s="91"/>
      <c r="P1740" s="91"/>
      <c r="Q1740" s="91"/>
      <c r="R1740" s="91"/>
      <c r="S1740" s="91"/>
    </row>
    <row r="1741" spans="1:19" customFormat="1" ht="165.75" x14ac:dyDescent="0.25">
      <c r="A1741" s="62" t="s">
        <v>1723</v>
      </c>
      <c r="B1741" s="7" t="s">
        <v>2684</v>
      </c>
      <c r="C1741" s="159" t="s">
        <v>2700</v>
      </c>
      <c r="D1741" s="10" t="s">
        <v>2696</v>
      </c>
      <c r="E1741" s="23" t="s">
        <v>1906</v>
      </c>
      <c r="F1741" s="23">
        <v>152</v>
      </c>
      <c r="G1741" s="23" t="s">
        <v>1349</v>
      </c>
      <c r="H1741" s="23" t="s">
        <v>1350</v>
      </c>
      <c r="I1741" s="23" t="s">
        <v>1312</v>
      </c>
      <c r="J1741" s="88" t="s">
        <v>1734</v>
      </c>
      <c r="K1741" s="117"/>
      <c r="L1741" s="91"/>
      <c r="M1741" s="117"/>
      <c r="N1741" s="91"/>
      <c r="O1741" s="91"/>
      <c r="P1741" s="91"/>
      <c r="Q1741" s="91"/>
      <c r="R1741" s="91"/>
      <c r="S1741" s="91"/>
    </row>
    <row r="1742" spans="1:19" customFormat="1" ht="140.25" x14ac:dyDescent="0.25">
      <c r="A1742" s="62" t="s">
        <v>1723</v>
      </c>
      <c r="B1742" s="7" t="s">
        <v>2684</v>
      </c>
      <c r="C1742" s="159" t="s">
        <v>2700</v>
      </c>
      <c r="D1742" s="10" t="s">
        <v>2696</v>
      </c>
      <c r="E1742" s="23" t="s">
        <v>1906</v>
      </c>
      <c r="F1742" s="23">
        <v>153</v>
      </c>
      <c r="G1742" s="23" t="s">
        <v>1351</v>
      </c>
      <c r="H1742" s="23" t="s">
        <v>1352</v>
      </c>
      <c r="I1742" s="23" t="s">
        <v>1312</v>
      </c>
      <c r="J1742" s="88" t="s">
        <v>1734</v>
      </c>
      <c r="K1742" s="117"/>
      <c r="L1742" s="91"/>
      <c r="M1742" s="117"/>
      <c r="N1742" s="91"/>
      <c r="O1742" s="91"/>
      <c r="P1742" s="91"/>
      <c r="Q1742" s="91"/>
      <c r="R1742" s="91"/>
      <c r="S1742" s="91"/>
    </row>
    <row r="1743" spans="1:19" customFormat="1" ht="153" x14ac:dyDescent="0.25">
      <c r="A1743" s="62" t="s">
        <v>1723</v>
      </c>
      <c r="B1743" s="7" t="s">
        <v>2684</v>
      </c>
      <c r="C1743" s="159" t="s">
        <v>2700</v>
      </c>
      <c r="D1743" s="10" t="s">
        <v>2696</v>
      </c>
      <c r="E1743" s="23" t="s">
        <v>1906</v>
      </c>
      <c r="F1743" s="23">
        <v>155</v>
      </c>
      <c r="G1743" s="23" t="s">
        <v>1353</v>
      </c>
      <c r="H1743" s="23" t="s">
        <v>1354</v>
      </c>
      <c r="I1743" s="23" t="s">
        <v>1312</v>
      </c>
      <c r="J1743" s="88" t="s">
        <v>1734</v>
      </c>
      <c r="K1743" s="117"/>
      <c r="L1743" s="91"/>
      <c r="M1743" s="117"/>
      <c r="N1743" s="91"/>
      <c r="O1743" s="91"/>
      <c r="P1743" s="91"/>
      <c r="Q1743" s="91"/>
      <c r="R1743" s="91"/>
      <c r="S1743" s="91"/>
    </row>
    <row r="1744" spans="1:19" customFormat="1" ht="178.5" x14ac:dyDescent="0.25">
      <c r="A1744" s="62" t="s">
        <v>1723</v>
      </c>
      <c r="B1744" s="7" t="s">
        <v>2684</v>
      </c>
      <c r="C1744" s="159" t="s">
        <v>2700</v>
      </c>
      <c r="D1744" s="10" t="s">
        <v>2696</v>
      </c>
      <c r="E1744" s="23" t="s">
        <v>1906</v>
      </c>
      <c r="F1744" s="23">
        <v>156</v>
      </c>
      <c r="G1744" s="23" t="s">
        <v>1355</v>
      </c>
      <c r="H1744" s="23" t="s">
        <v>1356</v>
      </c>
      <c r="I1744" s="23" t="s">
        <v>1309</v>
      </c>
      <c r="J1744" s="88" t="s">
        <v>1734</v>
      </c>
      <c r="K1744" s="117"/>
      <c r="L1744" s="91"/>
      <c r="M1744" s="117"/>
      <c r="N1744" s="91"/>
      <c r="O1744" s="91"/>
      <c r="P1744" s="91"/>
      <c r="Q1744" s="91"/>
      <c r="R1744" s="91"/>
      <c r="S1744" s="91"/>
    </row>
    <row r="1745" spans="1:19" customFormat="1" ht="204" x14ac:dyDescent="0.25">
      <c r="A1745" s="62" t="s">
        <v>1723</v>
      </c>
      <c r="B1745" s="7" t="s">
        <v>2684</v>
      </c>
      <c r="C1745" s="159" t="s">
        <v>2700</v>
      </c>
      <c r="D1745" s="10" t="s">
        <v>2696</v>
      </c>
      <c r="E1745" s="23" t="s">
        <v>1906</v>
      </c>
      <c r="F1745" s="23">
        <v>157</v>
      </c>
      <c r="G1745" s="23" t="s">
        <v>1357</v>
      </c>
      <c r="H1745" s="23" t="s">
        <v>1358</v>
      </c>
      <c r="I1745" s="23" t="s">
        <v>1312</v>
      </c>
      <c r="J1745" s="88" t="s">
        <v>1734</v>
      </c>
      <c r="K1745" s="117"/>
      <c r="L1745" s="91"/>
      <c r="M1745" s="117"/>
      <c r="N1745" s="91"/>
      <c r="O1745" s="91"/>
      <c r="P1745" s="91"/>
      <c r="Q1745" s="91"/>
      <c r="R1745" s="91"/>
      <c r="S1745" s="91"/>
    </row>
    <row r="1746" spans="1:19" customFormat="1" ht="165.75" x14ac:dyDescent="0.25">
      <c r="A1746" s="62" t="s">
        <v>1723</v>
      </c>
      <c r="B1746" s="7" t="s">
        <v>2684</v>
      </c>
      <c r="C1746" s="159" t="s">
        <v>2700</v>
      </c>
      <c r="D1746" s="10" t="s">
        <v>2696</v>
      </c>
      <c r="E1746" s="23" t="s">
        <v>1906</v>
      </c>
      <c r="F1746" s="23">
        <v>158</v>
      </c>
      <c r="G1746" s="23" t="s">
        <v>1359</v>
      </c>
      <c r="H1746" s="23" t="s">
        <v>1360</v>
      </c>
      <c r="I1746" s="23" t="s">
        <v>1309</v>
      </c>
      <c r="J1746" s="88" t="s">
        <v>1734</v>
      </c>
      <c r="K1746" s="117"/>
      <c r="L1746" s="91"/>
      <c r="M1746" s="117"/>
      <c r="N1746" s="91"/>
      <c r="O1746" s="91"/>
      <c r="P1746" s="91"/>
      <c r="Q1746" s="91"/>
      <c r="R1746" s="91"/>
      <c r="S1746" s="91"/>
    </row>
    <row r="1747" spans="1:19" customFormat="1" ht="127.5" x14ac:dyDescent="0.25">
      <c r="A1747" s="62" t="s">
        <v>1723</v>
      </c>
      <c r="B1747" s="7" t="s">
        <v>2684</v>
      </c>
      <c r="C1747" s="159" t="s">
        <v>2700</v>
      </c>
      <c r="D1747" s="10" t="s">
        <v>2696</v>
      </c>
      <c r="E1747" s="23" t="s">
        <v>1906</v>
      </c>
      <c r="F1747" s="23">
        <v>170</v>
      </c>
      <c r="G1747" s="23" t="s">
        <v>1361</v>
      </c>
      <c r="H1747" s="23" t="s">
        <v>1362</v>
      </c>
      <c r="I1747" s="23" t="s">
        <v>1363</v>
      </c>
      <c r="J1747" s="88" t="s">
        <v>1734</v>
      </c>
      <c r="K1747" s="117"/>
      <c r="L1747" s="91"/>
      <c r="M1747" s="117"/>
      <c r="N1747" s="91"/>
      <c r="O1747" s="91"/>
      <c r="P1747" s="91"/>
      <c r="Q1747" s="91"/>
      <c r="R1747" s="91"/>
      <c r="S1747" s="91"/>
    </row>
    <row r="1748" spans="1:19" customFormat="1" ht="76.5" x14ac:dyDescent="0.25">
      <c r="A1748" s="62" t="s">
        <v>1723</v>
      </c>
      <c r="B1748" s="7" t="s">
        <v>2684</v>
      </c>
      <c r="C1748" s="159" t="s">
        <v>2700</v>
      </c>
      <c r="D1748" s="10" t="s">
        <v>2696</v>
      </c>
      <c r="E1748" s="23" t="s">
        <v>1906</v>
      </c>
      <c r="F1748" s="23">
        <v>197</v>
      </c>
      <c r="G1748" s="23" t="s">
        <v>1364</v>
      </c>
      <c r="H1748" s="23" t="s">
        <v>1365</v>
      </c>
      <c r="I1748" s="23" t="s">
        <v>326</v>
      </c>
      <c r="J1748" s="88" t="s">
        <v>1734</v>
      </c>
      <c r="K1748" s="117"/>
      <c r="L1748" s="91"/>
      <c r="M1748" s="117"/>
      <c r="N1748" s="91"/>
      <c r="O1748" s="91"/>
      <c r="P1748" s="91"/>
      <c r="Q1748" s="91"/>
      <c r="R1748" s="91"/>
      <c r="S1748" s="91"/>
    </row>
    <row r="1749" spans="1:19" customFormat="1" ht="76.5" x14ac:dyDescent="0.25">
      <c r="A1749" s="62" t="s">
        <v>1723</v>
      </c>
      <c r="B1749" s="7" t="s">
        <v>2684</v>
      </c>
      <c r="C1749" s="159" t="s">
        <v>2700</v>
      </c>
      <c r="D1749" s="10" t="s">
        <v>2696</v>
      </c>
      <c r="E1749" s="23" t="s">
        <v>1711</v>
      </c>
      <c r="F1749" s="23">
        <v>500</v>
      </c>
      <c r="G1749" s="23" t="s">
        <v>232</v>
      </c>
      <c r="H1749" s="23" t="s">
        <v>233</v>
      </c>
      <c r="I1749" s="23" t="s">
        <v>8</v>
      </c>
      <c r="J1749" s="88" t="s">
        <v>1734</v>
      </c>
      <c r="K1749" s="117"/>
      <c r="L1749" s="91"/>
      <c r="M1749" s="117"/>
      <c r="N1749" s="91"/>
      <c r="O1749" s="91"/>
      <c r="P1749" s="91"/>
      <c r="Q1749" s="91"/>
      <c r="R1749" s="91"/>
      <c r="S1749" s="91"/>
    </row>
    <row r="1750" spans="1:19" customFormat="1" ht="76.5" x14ac:dyDescent="0.25">
      <c r="A1750" s="62" t="s">
        <v>1723</v>
      </c>
      <c r="B1750" s="7" t="s">
        <v>2684</v>
      </c>
      <c r="C1750" s="159" t="s">
        <v>2700</v>
      </c>
      <c r="D1750" s="10" t="s">
        <v>2696</v>
      </c>
      <c r="E1750" s="23" t="s">
        <v>1711</v>
      </c>
      <c r="F1750" s="23">
        <v>757</v>
      </c>
      <c r="G1750" s="23" t="s">
        <v>215</v>
      </c>
      <c r="H1750" s="23" t="s">
        <v>216</v>
      </c>
      <c r="I1750" s="23" t="s">
        <v>8</v>
      </c>
      <c r="J1750" s="88" t="s">
        <v>1734</v>
      </c>
      <c r="K1750" s="117"/>
      <c r="L1750" s="91"/>
      <c r="M1750" s="117"/>
      <c r="N1750" s="91"/>
      <c r="O1750" s="91"/>
      <c r="P1750" s="91"/>
      <c r="Q1750" s="91"/>
      <c r="R1750" s="91"/>
      <c r="S1750" s="91"/>
    </row>
    <row r="1751" spans="1:19" customFormat="1" ht="76.5" x14ac:dyDescent="0.25">
      <c r="A1751" s="62" t="s">
        <v>1723</v>
      </c>
      <c r="B1751" s="7" t="s">
        <v>2684</v>
      </c>
      <c r="C1751" s="159" t="s">
        <v>2700</v>
      </c>
      <c r="D1751" s="10" t="s">
        <v>2696</v>
      </c>
      <c r="E1751" s="23" t="s">
        <v>1711</v>
      </c>
      <c r="F1751" s="23">
        <v>663</v>
      </c>
      <c r="G1751" s="23" t="s">
        <v>135</v>
      </c>
      <c r="H1751" s="23" t="s">
        <v>136</v>
      </c>
      <c r="I1751" s="23" t="s">
        <v>137</v>
      </c>
      <c r="J1751" s="88" t="s">
        <v>1734</v>
      </c>
      <c r="K1751" s="117"/>
      <c r="L1751" s="91"/>
      <c r="M1751" s="117"/>
      <c r="N1751" s="91"/>
      <c r="O1751" s="91"/>
      <c r="P1751" s="91"/>
      <c r="Q1751" s="91"/>
      <c r="R1751" s="91"/>
      <c r="S1751" s="91"/>
    </row>
    <row r="1752" spans="1:19" customFormat="1" ht="76.5" x14ac:dyDescent="0.25">
      <c r="A1752" s="62" t="s">
        <v>1723</v>
      </c>
      <c r="B1752" s="7" t="s">
        <v>2684</v>
      </c>
      <c r="C1752" s="159" t="s">
        <v>2700</v>
      </c>
      <c r="D1752" s="10" t="s">
        <v>2696</v>
      </c>
      <c r="E1752" s="23" t="s">
        <v>1711</v>
      </c>
      <c r="F1752" s="23">
        <v>497</v>
      </c>
      <c r="G1752" s="23" t="s">
        <v>97</v>
      </c>
      <c r="H1752" s="23" t="s">
        <v>98</v>
      </c>
      <c r="I1752" s="23" t="s">
        <v>99</v>
      </c>
      <c r="J1752" s="88" t="s">
        <v>1734</v>
      </c>
      <c r="K1752" s="117"/>
      <c r="L1752" s="91"/>
      <c r="M1752" s="117"/>
      <c r="N1752" s="91"/>
      <c r="O1752" s="91"/>
      <c r="P1752" s="91"/>
      <c r="Q1752" s="91"/>
      <c r="R1752" s="91"/>
      <c r="S1752" s="91"/>
    </row>
    <row r="1753" spans="1:19" customFormat="1" ht="76.5" x14ac:dyDescent="0.25">
      <c r="A1753" s="62" t="s">
        <v>1723</v>
      </c>
      <c r="B1753" s="7" t="s">
        <v>2684</v>
      </c>
      <c r="C1753" s="159" t="s">
        <v>2700</v>
      </c>
      <c r="D1753" s="10" t="s">
        <v>2696</v>
      </c>
      <c r="E1753" s="23" t="s">
        <v>1711</v>
      </c>
      <c r="F1753" s="23">
        <v>387</v>
      </c>
      <c r="G1753" s="23" t="s">
        <v>80</v>
      </c>
      <c r="H1753" s="23" t="s">
        <v>1796</v>
      </c>
      <c r="I1753" s="23" t="s">
        <v>8</v>
      </c>
      <c r="J1753" s="88" t="s">
        <v>1734</v>
      </c>
      <c r="K1753" s="117"/>
      <c r="L1753" s="91"/>
      <c r="M1753" s="117"/>
      <c r="N1753" s="91"/>
      <c r="O1753" s="91"/>
      <c r="P1753" s="91"/>
      <c r="Q1753" s="91"/>
      <c r="R1753" s="91"/>
      <c r="S1753" s="91"/>
    </row>
    <row r="1754" spans="1:19" customFormat="1" ht="76.5" x14ac:dyDescent="0.25">
      <c r="A1754" s="62" t="s">
        <v>1723</v>
      </c>
      <c r="B1754" s="7" t="s">
        <v>2684</v>
      </c>
      <c r="C1754" s="159" t="s">
        <v>2700</v>
      </c>
      <c r="D1754" s="10" t="s">
        <v>2696</v>
      </c>
      <c r="E1754" s="23" t="s">
        <v>1711</v>
      </c>
      <c r="F1754" s="23">
        <v>305</v>
      </c>
      <c r="G1754" s="23" t="s">
        <v>62</v>
      </c>
      <c r="H1754" s="23" t="s">
        <v>63</v>
      </c>
      <c r="I1754" s="23" t="s">
        <v>64</v>
      </c>
      <c r="J1754" s="88" t="s">
        <v>1734</v>
      </c>
      <c r="K1754" s="117"/>
      <c r="L1754" s="91"/>
      <c r="M1754" s="117"/>
      <c r="N1754" s="91"/>
      <c r="O1754" s="91"/>
      <c r="P1754" s="91"/>
      <c r="Q1754" s="91"/>
      <c r="R1754" s="91"/>
      <c r="S1754" s="91"/>
    </row>
    <row r="1755" spans="1:19" customFormat="1" ht="76.5" x14ac:dyDescent="0.25">
      <c r="A1755" s="62" t="s">
        <v>1723</v>
      </c>
      <c r="B1755" s="7" t="s">
        <v>2684</v>
      </c>
      <c r="C1755" s="159" t="s">
        <v>2700</v>
      </c>
      <c r="D1755" s="10" t="s">
        <v>2696</v>
      </c>
      <c r="E1755" s="23" t="s">
        <v>1711</v>
      </c>
      <c r="F1755" s="23">
        <v>306</v>
      </c>
      <c r="G1755" s="23" t="s">
        <v>65</v>
      </c>
      <c r="H1755" s="23" t="s">
        <v>66</v>
      </c>
      <c r="I1755" s="23" t="s">
        <v>8</v>
      </c>
      <c r="J1755" s="88" t="s">
        <v>1734</v>
      </c>
      <c r="K1755" s="117"/>
      <c r="L1755" s="91"/>
      <c r="M1755" s="117"/>
      <c r="N1755" s="91"/>
      <c r="O1755" s="91"/>
      <c r="P1755" s="91"/>
      <c r="Q1755" s="91"/>
      <c r="R1755" s="91"/>
      <c r="S1755" s="91"/>
    </row>
    <row r="1756" spans="1:19" customFormat="1" ht="76.5" x14ac:dyDescent="0.25">
      <c r="A1756" s="62" t="s">
        <v>1723</v>
      </c>
      <c r="B1756" s="7" t="s">
        <v>2684</v>
      </c>
      <c r="C1756" s="159" t="s">
        <v>2700</v>
      </c>
      <c r="D1756" s="10" t="s">
        <v>2696</v>
      </c>
      <c r="E1756" s="23" t="s">
        <v>1711</v>
      </c>
      <c r="F1756" s="23">
        <v>307</v>
      </c>
      <c r="G1756" s="23" t="s">
        <v>67</v>
      </c>
      <c r="H1756" s="23" t="s">
        <v>68</v>
      </c>
      <c r="I1756" s="23" t="s">
        <v>8</v>
      </c>
      <c r="J1756" s="88" t="s">
        <v>1734</v>
      </c>
      <c r="K1756" s="117"/>
      <c r="L1756" s="91"/>
      <c r="M1756" s="117"/>
      <c r="N1756" s="91"/>
      <c r="O1756" s="91"/>
      <c r="P1756" s="91"/>
      <c r="Q1756" s="91"/>
      <c r="R1756" s="91"/>
      <c r="S1756" s="91"/>
    </row>
    <row r="1757" spans="1:19" customFormat="1" ht="76.5" x14ac:dyDescent="0.25">
      <c r="A1757" s="62" t="s">
        <v>1723</v>
      </c>
      <c r="B1757" s="7" t="s">
        <v>2684</v>
      </c>
      <c r="C1757" s="159" t="s">
        <v>2700</v>
      </c>
      <c r="D1757" s="10" t="s">
        <v>2696</v>
      </c>
      <c r="E1757" s="23" t="s">
        <v>1711</v>
      </c>
      <c r="F1757" s="23">
        <v>317</v>
      </c>
      <c r="G1757" s="23" t="s">
        <v>69</v>
      </c>
      <c r="H1757" s="23" t="s">
        <v>70</v>
      </c>
      <c r="I1757" s="23" t="s">
        <v>71</v>
      </c>
      <c r="J1757" s="88" t="s">
        <v>1734</v>
      </c>
      <c r="K1757" s="117"/>
      <c r="L1757" s="91"/>
      <c r="M1757" s="117"/>
      <c r="N1757" s="91"/>
      <c r="O1757" s="91"/>
      <c r="P1757" s="91"/>
      <c r="Q1757" s="91"/>
      <c r="R1757" s="91"/>
      <c r="S1757" s="91"/>
    </row>
    <row r="1758" spans="1:19" customFormat="1" ht="76.5" x14ac:dyDescent="0.25">
      <c r="A1758" s="62" t="s">
        <v>1723</v>
      </c>
      <c r="B1758" s="7" t="s">
        <v>2684</v>
      </c>
      <c r="C1758" s="159" t="s">
        <v>2700</v>
      </c>
      <c r="D1758" s="10" t="s">
        <v>2696</v>
      </c>
      <c r="E1758" s="23" t="s">
        <v>1711</v>
      </c>
      <c r="F1758" s="23">
        <v>318</v>
      </c>
      <c r="G1758" s="23" t="s">
        <v>72</v>
      </c>
      <c r="H1758" s="23" t="s">
        <v>73</v>
      </c>
      <c r="I1758" s="23" t="s">
        <v>74</v>
      </c>
      <c r="J1758" s="88" t="s">
        <v>1734</v>
      </c>
      <c r="K1758" s="117"/>
      <c r="L1758" s="91"/>
      <c r="M1758" s="117"/>
      <c r="N1758" s="91"/>
      <c r="O1758" s="91"/>
      <c r="P1758" s="91"/>
      <c r="Q1758" s="91"/>
      <c r="R1758" s="91"/>
      <c r="S1758" s="91"/>
    </row>
    <row r="1759" spans="1:19" customFormat="1" ht="76.5" x14ac:dyDescent="0.25">
      <c r="A1759" s="62" t="s">
        <v>1723</v>
      </c>
      <c r="B1759" s="7" t="s">
        <v>2684</v>
      </c>
      <c r="C1759" s="159" t="s">
        <v>2700</v>
      </c>
      <c r="D1759" s="10" t="s">
        <v>2696</v>
      </c>
      <c r="E1759" s="23" t="s">
        <v>1711</v>
      </c>
      <c r="F1759" s="23">
        <v>319</v>
      </c>
      <c r="G1759" s="23" t="s">
        <v>75</v>
      </c>
      <c r="H1759" s="23" t="s">
        <v>76</v>
      </c>
      <c r="I1759" s="23" t="s">
        <v>77</v>
      </c>
      <c r="J1759" s="88" t="s">
        <v>1734</v>
      </c>
      <c r="K1759" s="117"/>
      <c r="L1759" s="91"/>
      <c r="M1759" s="117"/>
      <c r="N1759" s="91"/>
      <c r="O1759" s="91"/>
      <c r="P1759" s="91"/>
      <c r="Q1759" s="91"/>
      <c r="R1759" s="91"/>
      <c r="S1759" s="91"/>
    </row>
    <row r="1760" spans="1:19" customFormat="1" ht="76.5" x14ac:dyDescent="0.25">
      <c r="A1760" s="62" t="s">
        <v>1723</v>
      </c>
      <c r="B1760" s="7" t="s">
        <v>2684</v>
      </c>
      <c r="C1760" s="159" t="s">
        <v>2700</v>
      </c>
      <c r="D1760" s="10" t="s">
        <v>2696</v>
      </c>
      <c r="E1760" s="23" t="s">
        <v>1711</v>
      </c>
      <c r="F1760" s="23">
        <v>193</v>
      </c>
      <c r="G1760" s="23" t="s">
        <v>58</v>
      </c>
      <c r="H1760" s="23" t="s">
        <v>59</v>
      </c>
      <c r="I1760" s="23" t="s">
        <v>8</v>
      </c>
      <c r="J1760" s="88" t="s">
        <v>1734</v>
      </c>
      <c r="K1760" s="117"/>
      <c r="L1760" s="91"/>
      <c r="M1760" s="117"/>
      <c r="N1760" s="91"/>
      <c r="O1760" s="91"/>
      <c r="P1760" s="91"/>
      <c r="Q1760" s="91"/>
      <c r="R1760" s="91"/>
      <c r="S1760" s="91"/>
    </row>
    <row r="1761" spans="1:19" customFormat="1" ht="76.5" x14ac:dyDescent="0.25">
      <c r="A1761" s="62" t="s">
        <v>1723</v>
      </c>
      <c r="B1761" s="7" t="s">
        <v>2684</v>
      </c>
      <c r="C1761" s="159" t="s">
        <v>2700</v>
      </c>
      <c r="D1761" s="10" t="s">
        <v>2696</v>
      </c>
      <c r="E1761" s="23" t="s">
        <v>1711</v>
      </c>
      <c r="F1761" s="23">
        <v>35</v>
      </c>
      <c r="G1761" s="23" t="s">
        <v>18</v>
      </c>
      <c r="H1761" s="23" t="s">
        <v>19</v>
      </c>
      <c r="I1761" s="23" t="s">
        <v>20</v>
      </c>
      <c r="J1761" s="88" t="s">
        <v>1734</v>
      </c>
      <c r="K1761" s="117"/>
      <c r="L1761" s="91"/>
      <c r="M1761" s="117"/>
      <c r="N1761" s="91"/>
      <c r="O1761" s="91"/>
      <c r="P1761" s="91"/>
      <c r="Q1761" s="91"/>
      <c r="R1761" s="91"/>
      <c r="S1761" s="91"/>
    </row>
    <row r="1762" spans="1:19" customFormat="1" ht="76.5" x14ac:dyDescent="0.25">
      <c r="A1762" s="62" t="s">
        <v>1723</v>
      </c>
      <c r="B1762" s="7" t="s">
        <v>2684</v>
      </c>
      <c r="C1762" s="159" t="s">
        <v>2700</v>
      </c>
      <c r="D1762" s="10" t="s">
        <v>2696</v>
      </c>
      <c r="E1762" s="23" t="s">
        <v>1711</v>
      </c>
      <c r="F1762" s="23">
        <v>19</v>
      </c>
      <c r="G1762" s="23" t="s">
        <v>9</v>
      </c>
      <c r="H1762" s="23" t="s">
        <v>10</v>
      </c>
      <c r="I1762" s="23" t="s">
        <v>10</v>
      </c>
      <c r="J1762" s="88" t="s">
        <v>1734</v>
      </c>
      <c r="K1762" s="117"/>
      <c r="L1762" s="91"/>
      <c r="M1762" s="117"/>
      <c r="N1762" s="91"/>
      <c r="O1762" s="91"/>
      <c r="P1762" s="91"/>
      <c r="Q1762" s="91"/>
      <c r="R1762" s="91"/>
      <c r="S1762" s="91"/>
    </row>
    <row r="1763" spans="1:19" customFormat="1" ht="90" x14ac:dyDescent="0.25">
      <c r="A1763" s="20" t="s">
        <v>1723</v>
      </c>
      <c r="B1763" s="7" t="s">
        <v>2684</v>
      </c>
      <c r="C1763" s="159" t="s">
        <v>2707</v>
      </c>
      <c r="D1763" s="7" t="s">
        <v>2708</v>
      </c>
      <c r="E1763" s="35" t="s">
        <v>1720</v>
      </c>
      <c r="F1763" s="34">
        <v>646</v>
      </c>
      <c r="G1763" s="35" t="s">
        <v>949</v>
      </c>
      <c r="H1763" s="35" t="s">
        <v>951</v>
      </c>
      <c r="I1763" s="35" t="s">
        <v>8</v>
      </c>
      <c r="J1763" s="116" t="s">
        <v>1745</v>
      </c>
      <c r="K1763" s="117"/>
      <c r="L1763" s="91"/>
      <c r="M1763" s="117"/>
      <c r="N1763" s="91"/>
      <c r="O1763" s="91"/>
      <c r="P1763" s="91"/>
      <c r="Q1763" s="91"/>
      <c r="R1763" s="91" t="s">
        <v>2778</v>
      </c>
      <c r="S1763" s="91">
        <v>2026</v>
      </c>
    </row>
    <row r="1764" spans="1:19" customFormat="1" ht="76.5" x14ac:dyDescent="0.25">
      <c r="A1764" s="61" t="s">
        <v>1723</v>
      </c>
      <c r="B1764" s="7" t="s">
        <v>2684</v>
      </c>
      <c r="C1764" s="159" t="s">
        <v>2707</v>
      </c>
      <c r="D1764" s="7" t="s">
        <v>2708</v>
      </c>
      <c r="E1764" s="35" t="s">
        <v>1728</v>
      </c>
      <c r="F1764" s="34" t="s">
        <v>251</v>
      </c>
      <c r="G1764" s="35" t="s">
        <v>252</v>
      </c>
      <c r="H1764" s="35" t="s">
        <v>253</v>
      </c>
      <c r="I1764" s="35" t="s">
        <v>1759</v>
      </c>
      <c r="J1764" s="88" t="s">
        <v>1734</v>
      </c>
      <c r="K1764" s="117"/>
      <c r="L1764" s="91"/>
      <c r="M1764" s="117" t="s">
        <v>2732</v>
      </c>
      <c r="N1764" s="91">
        <v>10</v>
      </c>
      <c r="O1764" s="144" t="s">
        <v>2755</v>
      </c>
      <c r="P1764" s="91">
        <v>10</v>
      </c>
      <c r="Q1764" s="144" t="s">
        <v>2753</v>
      </c>
      <c r="R1764" s="91" t="s">
        <v>2760</v>
      </c>
      <c r="S1764" s="91">
        <v>2026</v>
      </c>
    </row>
    <row r="1765" spans="1:19" ht="76.5" x14ac:dyDescent="0.25">
      <c r="A1765" s="61" t="s">
        <v>1723</v>
      </c>
      <c r="B1765" s="7" t="s">
        <v>2684</v>
      </c>
      <c r="C1765" s="159" t="s">
        <v>2707</v>
      </c>
      <c r="D1765" s="7" t="s">
        <v>2708</v>
      </c>
      <c r="E1765" s="35" t="s">
        <v>1728</v>
      </c>
      <c r="F1765" s="34">
        <v>36</v>
      </c>
      <c r="G1765" s="35" t="s">
        <v>255</v>
      </c>
      <c r="H1765" s="35" t="s">
        <v>256</v>
      </c>
      <c r="I1765" s="35" t="s">
        <v>257</v>
      </c>
      <c r="J1765" s="88" t="s">
        <v>1734</v>
      </c>
      <c r="K1765" s="117"/>
      <c r="L1765" s="92"/>
      <c r="M1765" s="117" t="s">
        <v>2732</v>
      </c>
      <c r="N1765" s="92">
        <v>1</v>
      </c>
      <c r="O1765" s="144" t="s">
        <v>2755</v>
      </c>
      <c r="P1765" s="92">
        <v>2</v>
      </c>
      <c r="Q1765" s="144" t="s">
        <v>2753</v>
      </c>
      <c r="R1765" s="91" t="s">
        <v>2760</v>
      </c>
      <c r="S1765" s="91">
        <v>2026</v>
      </c>
    </row>
    <row r="1766" spans="1:19" customFormat="1" ht="76.5" x14ac:dyDescent="0.25">
      <c r="A1766" s="61" t="s">
        <v>1723</v>
      </c>
      <c r="B1766" s="7" t="s">
        <v>2684</v>
      </c>
      <c r="C1766" s="159" t="s">
        <v>2707</v>
      </c>
      <c r="D1766" s="7" t="s">
        <v>2708</v>
      </c>
      <c r="E1766" s="35" t="s">
        <v>1728</v>
      </c>
      <c r="F1766" s="34">
        <v>171</v>
      </c>
      <c r="G1766" s="35" t="s">
        <v>252</v>
      </c>
      <c r="H1766" s="35" t="s">
        <v>253</v>
      </c>
      <c r="I1766" s="35" t="s">
        <v>267</v>
      </c>
      <c r="J1766" s="88" t="s">
        <v>1734</v>
      </c>
      <c r="K1766" s="117"/>
      <c r="L1766" s="91"/>
      <c r="M1766" s="117" t="s">
        <v>2732</v>
      </c>
      <c r="N1766" s="91">
        <v>10</v>
      </c>
      <c r="O1766" s="144" t="s">
        <v>2755</v>
      </c>
      <c r="P1766" s="91">
        <v>10</v>
      </c>
      <c r="Q1766" s="144" t="s">
        <v>2753</v>
      </c>
      <c r="R1766" s="91" t="s">
        <v>2760</v>
      </c>
      <c r="S1766" s="91">
        <v>2026</v>
      </c>
    </row>
    <row r="1767" spans="1:19" customFormat="1" ht="76.5" x14ac:dyDescent="0.25">
      <c r="A1767" s="61" t="s">
        <v>1723</v>
      </c>
      <c r="B1767" s="7" t="s">
        <v>2684</v>
      </c>
      <c r="C1767" s="159" t="s">
        <v>2707</v>
      </c>
      <c r="D1767" s="7" t="s">
        <v>2708</v>
      </c>
      <c r="E1767" s="35" t="s">
        <v>1728</v>
      </c>
      <c r="F1767" s="34">
        <v>43</v>
      </c>
      <c r="G1767" s="35" t="s">
        <v>288</v>
      </c>
      <c r="H1767" s="35" t="s">
        <v>289</v>
      </c>
      <c r="I1767" s="35" t="s">
        <v>1759</v>
      </c>
      <c r="J1767" s="88" t="s">
        <v>1734</v>
      </c>
      <c r="K1767" s="117"/>
      <c r="L1767" s="91"/>
      <c r="M1767" s="117" t="s">
        <v>2732</v>
      </c>
      <c r="N1767" s="91">
        <v>6</v>
      </c>
      <c r="O1767" s="144" t="s">
        <v>2755</v>
      </c>
      <c r="P1767" s="91">
        <v>3</v>
      </c>
      <c r="Q1767" s="144" t="s">
        <v>2753</v>
      </c>
      <c r="R1767" s="91" t="s">
        <v>2760</v>
      </c>
      <c r="S1767" s="91">
        <v>2026</v>
      </c>
    </row>
    <row r="1768" spans="1:19" customFormat="1" ht="76.5" x14ac:dyDescent="0.25">
      <c r="A1768" s="61" t="s">
        <v>1723</v>
      </c>
      <c r="B1768" s="7" t="s">
        <v>2684</v>
      </c>
      <c r="C1768" s="159" t="s">
        <v>2707</v>
      </c>
      <c r="D1768" s="7" t="s">
        <v>2708</v>
      </c>
      <c r="E1768" s="35" t="s">
        <v>1728</v>
      </c>
      <c r="F1768" s="34">
        <v>50</v>
      </c>
      <c r="G1768" s="35" t="s">
        <v>296</v>
      </c>
      <c r="H1768" s="35" t="s">
        <v>297</v>
      </c>
      <c r="I1768" s="35" t="s">
        <v>298</v>
      </c>
      <c r="J1768" s="88" t="s">
        <v>1734</v>
      </c>
      <c r="K1768" s="117"/>
      <c r="L1768" s="91"/>
      <c r="M1768" s="117" t="s">
        <v>2732</v>
      </c>
      <c r="N1768" s="91">
        <v>2</v>
      </c>
      <c r="O1768" s="144" t="s">
        <v>2755</v>
      </c>
      <c r="P1768" s="91">
        <v>2</v>
      </c>
      <c r="Q1768" s="144" t="s">
        <v>2753</v>
      </c>
      <c r="R1768" s="91" t="s">
        <v>2760</v>
      </c>
      <c r="S1768" s="91">
        <v>2026</v>
      </c>
    </row>
    <row r="1769" spans="1:19" customFormat="1" ht="90" x14ac:dyDescent="0.25">
      <c r="A1769" s="61" t="s">
        <v>1723</v>
      </c>
      <c r="B1769" s="7" t="s">
        <v>2684</v>
      </c>
      <c r="C1769" s="159" t="s">
        <v>2707</v>
      </c>
      <c r="D1769" s="7" t="s">
        <v>2708</v>
      </c>
      <c r="E1769" s="35" t="s">
        <v>1728</v>
      </c>
      <c r="F1769" s="34">
        <v>63</v>
      </c>
      <c r="G1769" s="35" t="s">
        <v>310</v>
      </c>
      <c r="H1769" s="35" t="s">
        <v>311</v>
      </c>
      <c r="I1769" s="35" t="s">
        <v>257</v>
      </c>
      <c r="J1769" s="88" t="s">
        <v>1735</v>
      </c>
      <c r="K1769" s="117"/>
      <c r="L1769" s="91"/>
      <c r="M1769" s="117" t="s">
        <v>2732</v>
      </c>
      <c r="N1769" s="91">
        <v>2</v>
      </c>
      <c r="O1769" s="144" t="s">
        <v>2755</v>
      </c>
      <c r="P1769" s="91">
        <v>2</v>
      </c>
      <c r="Q1769" s="144" t="s">
        <v>2753</v>
      </c>
      <c r="R1769" s="91" t="s">
        <v>2760</v>
      </c>
      <c r="S1769" s="91">
        <v>2026</v>
      </c>
    </row>
    <row r="1770" spans="1:19" customFormat="1" ht="140.25" x14ac:dyDescent="0.25">
      <c r="A1770" s="61" t="s">
        <v>1723</v>
      </c>
      <c r="B1770" s="7" t="s">
        <v>2684</v>
      </c>
      <c r="C1770" s="159" t="s">
        <v>2707</v>
      </c>
      <c r="D1770" s="7" t="s">
        <v>2708</v>
      </c>
      <c r="E1770" s="35" t="s">
        <v>1728</v>
      </c>
      <c r="F1770" s="34">
        <v>68</v>
      </c>
      <c r="G1770" s="35" t="s">
        <v>315</v>
      </c>
      <c r="H1770" s="35" t="s">
        <v>316</v>
      </c>
      <c r="I1770" s="35" t="s">
        <v>317</v>
      </c>
      <c r="J1770" s="88" t="s">
        <v>1734</v>
      </c>
      <c r="K1770" s="117"/>
      <c r="L1770" s="91"/>
      <c r="M1770" s="117" t="s">
        <v>2732</v>
      </c>
      <c r="N1770" s="91">
        <v>10</v>
      </c>
      <c r="O1770" s="144" t="s">
        <v>2755</v>
      </c>
      <c r="P1770" s="91">
        <v>10</v>
      </c>
      <c r="Q1770" s="144" t="s">
        <v>2753</v>
      </c>
      <c r="R1770" s="91" t="s">
        <v>2760</v>
      </c>
      <c r="S1770" s="91">
        <v>2026</v>
      </c>
    </row>
    <row r="1771" spans="1:19" customFormat="1" ht="76.5" x14ac:dyDescent="0.25">
      <c r="A1771" s="61" t="s">
        <v>1723</v>
      </c>
      <c r="B1771" s="7" t="s">
        <v>2684</v>
      </c>
      <c r="C1771" s="159" t="s">
        <v>2707</v>
      </c>
      <c r="D1771" s="7" t="s">
        <v>2708</v>
      </c>
      <c r="E1771" s="35" t="s">
        <v>1728</v>
      </c>
      <c r="F1771" s="34">
        <v>360</v>
      </c>
      <c r="G1771" s="35" t="s">
        <v>331</v>
      </c>
      <c r="H1771" s="35" t="s">
        <v>332</v>
      </c>
      <c r="I1771" s="35" t="s">
        <v>295</v>
      </c>
      <c r="J1771" s="88" t="s">
        <v>1734</v>
      </c>
      <c r="K1771" s="117"/>
      <c r="L1771" s="91"/>
      <c r="M1771" s="117" t="s">
        <v>2732</v>
      </c>
      <c r="N1771" s="91">
        <v>10</v>
      </c>
      <c r="O1771" s="144" t="s">
        <v>2755</v>
      </c>
      <c r="P1771" s="91">
        <v>10</v>
      </c>
      <c r="Q1771" s="144" t="s">
        <v>2753</v>
      </c>
      <c r="R1771" s="91" t="s">
        <v>2760</v>
      </c>
      <c r="S1771" s="91">
        <v>2026</v>
      </c>
    </row>
    <row r="1772" spans="1:19" customFormat="1" ht="76.5" x14ac:dyDescent="0.25">
      <c r="A1772" s="61" t="s">
        <v>1723</v>
      </c>
      <c r="B1772" s="7" t="s">
        <v>2684</v>
      </c>
      <c r="C1772" s="159" t="s">
        <v>2707</v>
      </c>
      <c r="D1772" s="7" t="s">
        <v>2708</v>
      </c>
      <c r="E1772" s="35" t="s">
        <v>1728</v>
      </c>
      <c r="F1772" s="34" t="s">
        <v>333</v>
      </c>
      <c r="G1772" s="35" t="s">
        <v>331</v>
      </c>
      <c r="H1772" s="35" t="s">
        <v>332</v>
      </c>
      <c r="I1772" s="35" t="s">
        <v>334</v>
      </c>
      <c r="J1772" s="88" t="s">
        <v>1734</v>
      </c>
      <c r="K1772" s="117"/>
      <c r="L1772" s="91"/>
      <c r="M1772" s="117" t="s">
        <v>2732</v>
      </c>
      <c r="N1772" s="91">
        <v>10</v>
      </c>
      <c r="O1772" s="144" t="s">
        <v>2755</v>
      </c>
      <c r="P1772" s="91">
        <v>10</v>
      </c>
      <c r="Q1772" s="144" t="s">
        <v>2753</v>
      </c>
      <c r="R1772" s="91" t="s">
        <v>2760</v>
      </c>
      <c r="S1772" s="91">
        <v>2026</v>
      </c>
    </row>
    <row r="1773" spans="1:19" customFormat="1" ht="76.5" x14ac:dyDescent="0.25">
      <c r="A1773" s="61" t="s">
        <v>1723</v>
      </c>
      <c r="B1773" s="7" t="s">
        <v>2684</v>
      </c>
      <c r="C1773" s="159" t="s">
        <v>2707</v>
      </c>
      <c r="D1773" s="7" t="s">
        <v>2708</v>
      </c>
      <c r="E1773" s="35" t="s">
        <v>1728</v>
      </c>
      <c r="F1773" s="34" t="s">
        <v>335</v>
      </c>
      <c r="G1773" s="35" t="s">
        <v>331</v>
      </c>
      <c r="H1773" s="35" t="s">
        <v>332</v>
      </c>
      <c r="I1773" s="35" t="s">
        <v>1759</v>
      </c>
      <c r="J1773" s="88" t="s">
        <v>1734</v>
      </c>
      <c r="K1773" s="117"/>
      <c r="L1773" s="91"/>
      <c r="M1773" s="117" t="s">
        <v>2732</v>
      </c>
      <c r="N1773" s="91">
        <v>10</v>
      </c>
      <c r="O1773" s="144" t="s">
        <v>2755</v>
      </c>
      <c r="P1773" s="91">
        <v>10</v>
      </c>
      <c r="Q1773" s="144" t="s">
        <v>2753</v>
      </c>
      <c r="R1773" s="91" t="s">
        <v>2760</v>
      </c>
      <c r="S1773" s="91">
        <v>2026</v>
      </c>
    </row>
    <row r="1774" spans="1:19" customFormat="1" ht="105" x14ac:dyDescent="0.25">
      <c r="A1774" s="61" t="s">
        <v>1723</v>
      </c>
      <c r="B1774" s="7" t="s">
        <v>2684</v>
      </c>
      <c r="C1774" s="159" t="s">
        <v>2707</v>
      </c>
      <c r="D1774" s="7" t="s">
        <v>2708</v>
      </c>
      <c r="E1774" s="35" t="s">
        <v>1728</v>
      </c>
      <c r="F1774" s="34">
        <v>638</v>
      </c>
      <c r="G1774" s="35" t="s">
        <v>344</v>
      </c>
      <c r="H1774" s="35" t="s">
        <v>345</v>
      </c>
      <c r="I1774" s="35" t="s">
        <v>279</v>
      </c>
      <c r="J1774" s="115" t="s">
        <v>1733</v>
      </c>
      <c r="K1774" s="117"/>
      <c r="L1774" s="91"/>
      <c r="M1774" s="117" t="s">
        <v>2732</v>
      </c>
      <c r="N1774" s="91">
        <v>2</v>
      </c>
      <c r="O1774" s="144" t="s">
        <v>2755</v>
      </c>
      <c r="P1774" s="91">
        <v>2</v>
      </c>
      <c r="Q1774" s="144" t="s">
        <v>2753</v>
      </c>
      <c r="R1774" s="91" t="s">
        <v>2760</v>
      </c>
      <c r="S1774" s="91">
        <v>2026</v>
      </c>
    </row>
    <row r="1775" spans="1:19" customFormat="1" ht="105" x14ac:dyDescent="0.25">
      <c r="A1775" s="61" t="s">
        <v>1723</v>
      </c>
      <c r="B1775" s="7" t="s">
        <v>2684</v>
      </c>
      <c r="C1775" s="159" t="s">
        <v>2707</v>
      </c>
      <c r="D1775" s="7" t="s">
        <v>2708</v>
      </c>
      <c r="E1775" s="35" t="s">
        <v>1728</v>
      </c>
      <c r="F1775" s="34">
        <v>556</v>
      </c>
      <c r="G1775" s="35" t="s">
        <v>358</v>
      </c>
      <c r="H1775" s="35" t="s">
        <v>359</v>
      </c>
      <c r="I1775" s="35" t="s">
        <v>360</v>
      </c>
      <c r="J1775" s="116" t="s">
        <v>1733</v>
      </c>
      <c r="K1775" s="117"/>
      <c r="L1775" s="91"/>
      <c r="M1775" s="117" t="s">
        <v>2732</v>
      </c>
      <c r="N1775" s="91">
        <v>3</v>
      </c>
      <c r="O1775" s="144" t="s">
        <v>2755</v>
      </c>
      <c r="P1775" s="91">
        <v>3</v>
      </c>
      <c r="Q1775" s="144" t="s">
        <v>2753</v>
      </c>
      <c r="R1775" s="91" t="s">
        <v>2760</v>
      </c>
      <c r="S1775" s="91">
        <v>2026</v>
      </c>
    </row>
    <row r="1776" spans="1:19" customFormat="1" ht="105" x14ac:dyDescent="0.25">
      <c r="A1776" s="61" t="s">
        <v>1723</v>
      </c>
      <c r="B1776" s="7" t="s">
        <v>2684</v>
      </c>
      <c r="C1776" s="159" t="s">
        <v>2707</v>
      </c>
      <c r="D1776" s="7" t="s">
        <v>2708</v>
      </c>
      <c r="E1776" s="35" t="s">
        <v>1728</v>
      </c>
      <c r="F1776" s="34">
        <v>329</v>
      </c>
      <c r="G1776" s="35" t="s">
        <v>365</v>
      </c>
      <c r="H1776" s="35" t="s">
        <v>366</v>
      </c>
      <c r="I1776" s="35" t="s">
        <v>279</v>
      </c>
      <c r="J1776" s="116" t="s">
        <v>1736</v>
      </c>
      <c r="K1776" s="117"/>
      <c r="L1776" s="91"/>
      <c r="M1776" s="117" t="s">
        <v>2732</v>
      </c>
      <c r="N1776" s="91">
        <v>1</v>
      </c>
      <c r="O1776" s="144" t="s">
        <v>2755</v>
      </c>
      <c r="P1776" s="91">
        <v>1</v>
      </c>
      <c r="Q1776" s="144" t="s">
        <v>2753</v>
      </c>
      <c r="R1776" s="91" t="s">
        <v>2760</v>
      </c>
      <c r="S1776" s="91">
        <v>2026</v>
      </c>
    </row>
    <row r="1777" spans="1:20" customFormat="1" ht="105" x14ac:dyDescent="0.25">
      <c r="A1777" s="61" t="s">
        <v>1723</v>
      </c>
      <c r="B1777" s="7" t="s">
        <v>2684</v>
      </c>
      <c r="C1777" s="159" t="s">
        <v>2707</v>
      </c>
      <c r="D1777" s="7" t="s">
        <v>2708</v>
      </c>
      <c r="E1777" s="35" t="s">
        <v>1728</v>
      </c>
      <c r="F1777" s="34">
        <v>60</v>
      </c>
      <c r="G1777" s="35" t="s">
        <v>383</v>
      </c>
      <c r="H1777" s="35" t="s">
        <v>384</v>
      </c>
      <c r="I1777" s="35" t="s">
        <v>279</v>
      </c>
      <c r="J1777" s="115" t="s">
        <v>1733</v>
      </c>
      <c r="K1777" s="117"/>
      <c r="L1777" s="91"/>
      <c r="M1777" s="117" t="s">
        <v>2732</v>
      </c>
      <c r="N1777" s="91">
        <v>2</v>
      </c>
      <c r="O1777" s="144" t="s">
        <v>2755</v>
      </c>
      <c r="P1777" s="91">
        <v>2</v>
      </c>
      <c r="Q1777" s="144" t="s">
        <v>2753</v>
      </c>
      <c r="R1777" s="91" t="s">
        <v>2760</v>
      </c>
      <c r="S1777" s="91">
        <v>2026</v>
      </c>
    </row>
    <row r="1778" spans="1:20" customFormat="1" ht="76.5" x14ac:dyDescent="0.25">
      <c r="A1778" s="61" t="s">
        <v>1723</v>
      </c>
      <c r="B1778" s="7" t="s">
        <v>2684</v>
      </c>
      <c r="C1778" s="159" t="s">
        <v>2707</v>
      </c>
      <c r="D1778" s="7" t="s">
        <v>2708</v>
      </c>
      <c r="E1778" s="35" t="s">
        <v>1728</v>
      </c>
      <c r="F1778" s="34" t="s">
        <v>391</v>
      </c>
      <c r="G1778" s="35" t="s">
        <v>252</v>
      </c>
      <c r="H1778" s="35" t="s">
        <v>253</v>
      </c>
      <c r="I1778" s="35" t="s">
        <v>1759</v>
      </c>
      <c r="J1778" s="88" t="s">
        <v>1734</v>
      </c>
      <c r="K1778" s="117"/>
      <c r="L1778" s="91"/>
      <c r="M1778" s="117" t="s">
        <v>2732</v>
      </c>
      <c r="N1778" s="91">
        <v>10</v>
      </c>
      <c r="O1778" s="144" t="s">
        <v>2755</v>
      </c>
      <c r="P1778" s="91"/>
      <c r="Q1778" s="144" t="s">
        <v>2753</v>
      </c>
      <c r="R1778" s="91" t="s">
        <v>2760</v>
      </c>
      <c r="S1778" s="91">
        <v>2026</v>
      </c>
    </row>
    <row r="1779" spans="1:20" customFormat="1" ht="102" x14ac:dyDescent="0.25">
      <c r="A1779" s="61" t="s">
        <v>1723</v>
      </c>
      <c r="B1779" s="7" t="s">
        <v>2684</v>
      </c>
      <c r="C1779" s="159" t="s">
        <v>2707</v>
      </c>
      <c r="D1779" s="7" t="s">
        <v>2708</v>
      </c>
      <c r="E1779" s="35" t="s">
        <v>1728</v>
      </c>
      <c r="F1779" s="34">
        <v>78</v>
      </c>
      <c r="G1779" s="35" t="s">
        <v>396</v>
      </c>
      <c r="H1779" s="35" t="s">
        <v>397</v>
      </c>
      <c r="I1779" s="35" t="s">
        <v>8</v>
      </c>
      <c r="J1779" s="115" t="s">
        <v>2709</v>
      </c>
      <c r="K1779" s="117"/>
      <c r="L1779" s="91"/>
      <c r="M1779" s="117" t="s">
        <v>2732</v>
      </c>
      <c r="N1779" s="91">
        <v>3</v>
      </c>
      <c r="O1779" s="144" t="s">
        <v>2755</v>
      </c>
      <c r="P1779" s="91"/>
      <c r="Q1779" s="144" t="s">
        <v>2753</v>
      </c>
      <c r="R1779" s="91" t="s">
        <v>2760</v>
      </c>
      <c r="S1779" s="91">
        <v>2026</v>
      </c>
    </row>
    <row r="1780" spans="1:20" customFormat="1" ht="90" x14ac:dyDescent="0.25">
      <c r="A1780" s="61" t="s">
        <v>1723</v>
      </c>
      <c r="B1780" s="7" t="s">
        <v>2684</v>
      </c>
      <c r="C1780" s="159" t="s">
        <v>2707</v>
      </c>
      <c r="D1780" s="7" t="s">
        <v>2708</v>
      </c>
      <c r="E1780" s="35" t="s">
        <v>1728</v>
      </c>
      <c r="F1780" s="34">
        <v>58</v>
      </c>
      <c r="G1780" s="35" t="s">
        <v>408</v>
      </c>
      <c r="H1780" s="35" t="s">
        <v>409</v>
      </c>
      <c r="I1780" s="35" t="s">
        <v>8</v>
      </c>
      <c r="J1780" s="115" t="s">
        <v>2709</v>
      </c>
      <c r="K1780" s="117"/>
      <c r="L1780" s="91"/>
      <c r="M1780" s="117" t="s">
        <v>2732</v>
      </c>
      <c r="N1780" s="91">
        <v>1</v>
      </c>
      <c r="O1780" s="144" t="s">
        <v>2755</v>
      </c>
      <c r="P1780" s="91">
        <v>1</v>
      </c>
      <c r="Q1780" s="144" t="s">
        <v>2753</v>
      </c>
      <c r="R1780" s="91" t="s">
        <v>2760</v>
      </c>
      <c r="S1780" s="91">
        <v>2026</v>
      </c>
    </row>
    <row r="1781" spans="1:20" customFormat="1" ht="105" x14ac:dyDescent="0.25">
      <c r="A1781" s="61" t="s">
        <v>1723</v>
      </c>
      <c r="B1781" s="7" t="s">
        <v>2684</v>
      </c>
      <c r="C1781" s="159" t="s">
        <v>2707</v>
      </c>
      <c r="D1781" s="7" t="s">
        <v>2708</v>
      </c>
      <c r="E1781" s="35" t="s">
        <v>1728</v>
      </c>
      <c r="F1781" s="34">
        <v>55</v>
      </c>
      <c r="G1781" s="35" t="s">
        <v>420</v>
      </c>
      <c r="H1781" s="35" t="s">
        <v>421</v>
      </c>
      <c r="I1781" s="35" t="s">
        <v>8</v>
      </c>
      <c r="J1781" s="115" t="s">
        <v>1733</v>
      </c>
      <c r="K1781" s="117"/>
      <c r="L1781" s="91"/>
      <c r="M1781" s="117" t="s">
        <v>2732</v>
      </c>
      <c r="N1781" s="91">
        <v>10</v>
      </c>
      <c r="O1781" s="144" t="s">
        <v>2755</v>
      </c>
      <c r="P1781" s="91">
        <v>10</v>
      </c>
      <c r="Q1781" s="144" t="s">
        <v>2753</v>
      </c>
      <c r="R1781" s="91" t="s">
        <v>2760</v>
      </c>
      <c r="S1781" s="91">
        <v>2026</v>
      </c>
    </row>
    <row r="1782" spans="1:20" customFormat="1" ht="105" x14ac:dyDescent="0.25">
      <c r="A1782" s="61" t="s">
        <v>1723</v>
      </c>
      <c r="B1782" s="7" t="s">
        <v>2684</v>
      </c>
      <c r="C1782" s="159" t="s">
        <v>2707</v>
      </c>
      <c r="D1782" s="7" t="s">
        <v>2708</v>
      </c>
      <c r="E1782" s="35" t="s">
        <v>1728</v>
      </c>
      <c r="F1782" s="34">
        <v>31</v>
      </c>
      <c r="G1782" s="35" t="s">
        <v>424</v>
      </c>
      <c r="H1782" s="35" t="s">
        <v>425</v>
      </c>
      <c r="I1782" s="35" t="s">
        <v>8</v>
      </c>
      <c r="J1782" s="116" t="s">
        <v>1736</v>
      </c>
      <c r="K1782" s="117" t="s">
        <v>2732</v>
      </c>
      <c r="L1782" s="91"/>
      <c r="M1782" s="117"/>
      <c r="N1782" s="91"/>
      <c r="O1782" s="91"/>
      <c r="P1782" s="91">
        <v>6</v>
      </c>
      <c r="Q1782" s="146" t="s">
        <v>2753</v>
      </c>
      <c r="R1782" s="91" t="s">
        <v>2760</v>
      </c>
      <c r="S1782" s="620">
        <v>2026</v>
      </c>
      <c r="T1782" s="91"/>
    </row>
    <row r="1783" spans="1:20" customFormat="1" ht="76.5" x14ac:dyDescent="0.25">
      <c r="A1783" s="61" t="s">
        <v>1723</v>
      </c>
      <c r="B1783" s="7" t="s">
        <v>2684</v>
      </c>
      <c r="C1783" s="159" t="s">
        <v>2707</v>
      </c>
      <c r="D1783" s="7" t="s">
        <v>2708</v>
      </c>
      <c r="E1783" s="35" t="s">
        <v>1752</v>
      </c>
      <c r="F1783" s="34">
        <v>2</v>
      </c>
      <c r="G1783" s="35" t="s">
        <v>1461</v>
      </c>
      <c r="H1783" s="35" t="s">
        <v>1462</v>
      </c>
      <c r="I1783" s="35" t="s">
        <v>1463</v>
      </c>
      <c r="J1783" s="116" t="s">
        <v>1753</v>
      </c>
      <c r="K1783" s="117" t="s">
        <v>2731</v>
      </c>
      <c r="L1783" s="91"/>
      <c r="M1783" s="117"/>
      <c r="N1783" s="91"/>
      <c r="O1783" s="91" t="s">
        <v>2181</v>
      </c>
      <c r="P1783" s="91"/>
      <c r="Q1783" s="91"/>
      <c r="R1783" s="91" t="s">
        <v>2833</v>
      </c>
      <c r="S1783" s="620" t="s">
        <v>2833</v>
      </c>
      <c r="T1783" s="91"/>
    </row>
    <row r="1784" spans="1:20" customFormat="1" ht="76.5" x14ac:dyDescent="0.25">
      <c r="A1784" s="61" t="s">
        <v>1723</v>
      </c>
      <c r="B1784" s="7" t="s">
        <v>2684</v>
      </c>
      <c r="C1784" s="159" t="s">
        <v>2707</v>
      </c>
      <c r="D1784" s="7" t="s">
        <v>2708</v>
      </c>
      <c r="E1784" s="35" t="s">
        <v>1752</v>
      </c>
      <c r="F1784" s="34">
        <v>368</v>
      </c>
      <c r="G1784" s="35" t="s">
        <v>1489</v>
      </c>
      <c r="H1784" s="35" t="s">
        <v>1490</v>
      </c>
      <c r="I1784" s="35" t="s">
        <v>1463</v>
      </c>
      <c r="J1784" s="116" t="s">
        <v>1753</v>
      </c>
      <c r="K1784" s="117" t="s">
        <v>2731</v>
      </c>
      <c r="L1784" s="91"/>
      <c r="M1784" s="117"/>
      <c r="N1784" s="91"/>
      <c r="O1784" s="91" t="s">
        <v>1713</v>
      </c>
      <c r="P1784" s="91"/>
      <c r="Q1784" s="91"/>
      <c r="R1784" s="91" t="s">
        <v>2833</v>
      </c>
      <c r="S1784" s="620" t="s">
        <v>2833</v>
      </c>
      <c r="T1784" s="91"/>
    </row>
    <row r="1785" spans="1:20" customFormat="1" ht="331.5" x14ac:dyDescent="0.25">
      <c r="A1785" s="63" t="s">
        <v>1723</v>
      </c>
      <c r="B1785" s="7" t="s">
        <v>2684</v>
      </c>
      <c r="C1785" s="159" t="s">
        <v>2707</v>
      </c>
      <c r="D1785" s="10" t="s">
        <v>2708</v>
      </c>
      <c r="E1785" s="23" t="s">
        <v>1720</v>
      </c>
      <c r="F1785" s="30">
        <v>376</v>
      </c>
      <c r="G1785" s="23" t="s">
        <v>916</v>
      </c>
      <c r="H1785" s="23" t="s">
        <v>917</v>
      </c>
      <c r="I1785" s="23" t="s">
        <v>8</v>
      </c>
      <c r="J1785" s="116" t="s">
        <v>1739</v>
      </c>
      <c r="K1785" s="117" t="s">
        <v>2731</v>
      </c>
      <c r="L1785" s="91"/>
      <c r="M1785" s="117"/>
      <c r="N1785" s="91"/>
      <c r="O1785" s="91"/>
      <c r="P1785" s="91"/>
      <c r="Q1785" s="609" t="s">
        <v>2830</v>
      </c>
      <c r="R1785" s="92" t="s">
        <v>2781</v>
      </c>
      <c r="S1785" s="653">
        <v>2026</v>
      </c>
      <c r="T1785" s="91"/>
    </row>
    <row r="1786" spans="1:20" customFormat="1" ht="280.5" x14ac:dyDescent="0.25">
      <c r="A1786" s="63" t="s">
        <v>1723</v>
      </c>
      <c r="B1786" s="7" t="s">
        <v>2684</v>
      </c>
      <c r="C1786" s="159" t="s">
        <v>2707</v>
      </c>
      <c r="D1786" s="10" t="s">
        <v>2708</v>
      </c>
      <c r="E1786" s="23" t="s">
        <v>1720</v>
      </c>
      <c r="F1786" s="30">
        <v>377</v>
      </c>
      <c r="G1786" s="23" t="s">
        <v>898</v>
      </c>
      <c r="H1786" s="23" t="s">
        <v>918</v>
      </c>
      <c r="I1786" s="23" t="s">
        <v>431</v>
      </c>
      <c r="J1786" s="116" t="s">
        <v>1739</v>
      </c>
      <c r="K1786" s="117" t="s">
        <v>2731</v>
      </c>
      <c r="L1786" s="91"/>
      <c r="M1786" s="117"/>
      <c r="N1786" s="91"/>
      <c r="O1786" s="91"/>
      <c r="P1786" s="91"/>
      <c r="Q1786" s="609" t="s">
        <v>2830</v>
      </c>
      <c r="R1786" s="92" t="s">
        <v>2781</v>
      </c>
      <c r="S1786" s="653">
        <v>2026</v>
      </c>
      <c r="T1786" s="91"/>
    </row>
    <row r="1787" spans="1:20" ht="306" x14ac:dyDescent="0.25">
      <c r="A1787" s="63" t="s">
        <v>1723</v>
      </c>
      <c r="B1787" s="7" t="s">
        <v>2684</v>
      </c>
      <c r="C1787" s="159" t="s">
        <v>2707</v>
      </c>
      <c r="D1787" s="10" t="s">
        <v>2708</v>
      </c>
      <c r="E1787" s="23" t="s">
        <v>1720</v>
      </c>
      <c r="F1787" s="30">
        <v>378</v>
      </c>
      <c r="G1787" s="23" t="s">
        <v>916</v>
      </c>
      <c r="H1787" s="23" t="s">
        <v>919</v>
      </c>
      <c r="I1787" s="23" t="s">
        <v>8</v>
      </c>
      <c r="J1787" s="116" t="s">
        <v>1739</v>
      </c>
      <c r="K1787" s="117" t="s">
        <v>2732</v>
      </c>
      <c r="L1787" s="92"/>
      <c r="M1787" s="117"/>
      <c r="N1787" s="92"/>
      <c r="O1787" s="92"/>
      <c r="P1787" s="92"/>
      <c r="Q1787" s="609" t="s">
        <v>2830</v>
      </c>
      <c r="R1787" s="92" t="s">
        <v>2781</v>
      </c>
      <c r="S1787" s="653">
        <v>2026</v>
      </c>
      <c r="T1787" s="92"/>
    </row>
    <row r="1788" spans="1:20" ht="204" x14ac:dyDescent="0.25">
      <c r="A1788" s="63" t="s">
        <v>1723</v>
      </c>
      <c r="B1788" s="7" t="s">
        <v>2684</v>
      </c>
      <c r="C1788" s="159" t="s">
        <v>2707</v>
      </c>
      <c r="D1788" s="10" t="s">
        <v>2708</v>
      </c>
      <c r="E1788" s="23" t="s">
        <v>1720</v>
      </c>
      <c r="F1788" s="30" t="s">
        <v>968</v>
      </c>
      <c r="G1788" s="23" t="s">
        <v>916</v>
      </c>
      <c r="H1788" s="23" t="s">
        <v>969</v>
      </c>
      <c r="I1788" s="23" t="s">
        <v>8</v>
      </c>
      <c r="J1788" s="116" t="s">
        <v>1739</v>
      </c>
      <c r="K1788" s="117" t="s">
        <v>2732</v>
      </c>
      <c r="L1788" s="92"/>
      <c r="M1788" s="117"/>
      <c r="N1788" s="92"/>
      <c r="O1788" s="92"/>
      <c r="P1788" s="92"/>
      <c r="Q1788" s="609" t="s">
        <v>2830</v>
      </c>
      <c r="R1788" s="92" t="s">
        <v>2781</v>
      </c>
      <c r="S1788" s="653">
        <v>2026</v>
      </c>
      <c r="T1788" s="92"/>
    </row>
    <row r="1789" spans="1:20" ht="191.25" x14ac:dyDescent="0.25">
      <c r="A1789" s="20" t="s">
        <v>1723</v>
      </c>
      <c r="B1789" s="7" t="s">
        <v>2684</v>
      </c>
      <c r="C1789" s="159" t="s">
        <v>2707</v>
      </c>
      <c r="D1789" s="7" t="s">
        <v>2708</v>
      </c>
      <c r="E1789" s="35" t="s">
        <v>1720</v>
      </c>
      <c r="F1789" s="34">
        <v>503</v>
      </c>
      <c r="G1789" s="35" t="s">
        <v>926</v>
      </c>
      <c r="H1789" s="35" t="s">
        <v>1760</v>
      </c>
      <c r="I1789" s="35" t="s">
        <v>8</v>
      </c>
      <c r="J1789" s="116" t="s">
        <v>2710</v>
      </c>
      <c r="K1789" s="117"/>
      <c r="L1789" s="92"/>
      <c r="M1789" s="117" t="s">
        <v>2732</v>
      </c>
      <c r="N1789" s="92" t="s">
        <v>2773</v>
      </c>
      <c r="O1789" s="92"/>
      <c r="P1789" s="92"/>
      <c r="Q1789" s="92"/>
      <c r="R1789" s="91" t="s">
        <v>2780</v>
      </c>
      <c r="S1789" s="91">
        <v>2026</v>
      </c>
    </row>
    <row r="1790" spans="1:20" ht="90" x14ac:dyDescent="0.25">
      <c r="A1790" s="20" t="s">
        <v>1723</v>
      </c>
      <c r="B1790" s="7" t="s">
        <v>2684</v>
      </c>
      <c r="C1790" s="159" t="s">
        <v>2707</v>
      </c>
      <c r="D1790" s="7" t="s">
        <v>2708</v>
      </c>
      <c r="E1790" s="35" t="s">
        <v>1720</v>
      </c>
      <c r="F1790" s="34">
        <v>798</v>
      </c>
      <c r="G1790" s="35" t="s">
        <v>956</v>
      </c>
      <c r="H1790" s="35" t="s">
        <v>1762</v>
      </c>
      <c r="I1790" s="35" t="s">
        <v>8</v>
      </c>
      <c r="J1790" s="116" t="s">
        <v>1745</v>
      </c>
      <c r="K1790" s="117"/>
      <c r="L1790" s="92"/>
      <c r="M1790" s="117" t="s">
        <v>2732</v>
      </c>
      <c r="N1790" s="92" t="s">
        <v>2774</v>
      </c>
      <c r="O1790" s="92"/>
      <c r="P1790" s="92"/>
      <c r="Q1790" s="92"/>
      <c r="R1790" s="92" t="s">
        <v>2778</v>
      </c>
      <c r="S1790" s="92">
        <v>2026</v>
      </c>
    </row>
    <row r="1791" spans="1:20" ht="76.5" x14ac:dyDescent="0.25">
      <c r="A1791" s="61" t="s">
        <v>1723</v>
      </c>
      <c r="B1791" s="7" t="s">
        <v>2684</v>
      </c>
      <c r="C1791" s="159" t="s">
        <v>2707</v>
      </c>
      <c r="D1791" s="7" t="s">
        <v>2708</v>
      </c>
      <c r="E1791" s="35" t="s">
        <v>1752</v>
      </c>
      <c r="F1791" s="34">
        <v>3</v>
      </c>
      <c r="G1791" s="35" t="s">
        <v>1464</v>
      </c>
      <c r="H1791" s="35" t="s">
        <v>1465</v>
      </c>
      <c r="I1791" s="35" t="s">
        <v>8</v>
      </c>
      <c r="J1791" s="116" t="s">
        <v>1753</v>
      </c>
      <c r="K1791" s="117"/>
      <c r="L1791" s="92"/>
      <c r="M1791" s="117" t="s">
        <v>2731</v>
      </c>
      <c r="N1791" s="92">
        <v>3</v>
      </c>
      <c r="O1791" s="144" t="s">
        <v>2755</v>
      </c>
      <c r="P1791" s="92"/>
      <c r="Q1791" s="144" t="s">
        <v>2753</v>
      </c>
      <c r="R1791" s="91" t="s">
        <v>2760</v>
      </c>
      <c r="S1791" s="91">
        <v>2026</v>
      </c>
    </row>
    <row r="1792" spans="1:20" ht="76.5" x14ac:dyDescent="0.25">
      <c r="A1792" s="61" t="s">
        <v>1723</v>
      </c>
      <c r="B1792" s="7" t="s">
        <v>2684</v>
      </c>
      <c r="C1792" s="159" t="s">
        <v>2707</v>
      </c>
      <c r="D1792" s="7" t="s">
        <v>2708</v>
      </c>
      <c r="E1792" s="35" t="s">
        <v>1754</v>
      </c>
      <c r="F1792" s="34">
        <v>188</v>
      </c>
      <c r="G1792" s="35" t="s">
        <v>1539</v>
      </c>
      <c r="H1792" s="35" t="s">
        <v>1540</v>
      </c>
      <c r="I1792" s="35" t="s">
        <v>1541</v>
      </c>
      <c r="J1792" s="88" t="s">
        <v>1755</v>
      </c>
      <c r="K1792" s="117"/>
      <c r="L1792" s="92"/>
      <c r="M1792" s="117" t="s">
        <v>2731</v>
      </c>
      <c r="N1792" s="92">
        <v>1</v>
      </c>
      <c r="O1792" s="144" t="s">
        <v>2755</v>
      </c>
      <c r="P1792" s="92">
        <v>1</v>
      </c>
      <c r="Q1792" s="144" t="s">
        <v>2753</v>
      </c>
      <c r="R1792" s="91" t="s">
        <v>2760</v>
      </c>
      <c r="S1792" s="91">
        <v>2026</v>
      </c>
    </row>
    <row r="1793" spans="1:19" customFormat="1" ht="90" x14ac:dyDescent="0.25">
      <c r="A1793" s="20" t="s">
        <v>1723</v>
      </c>
      <c r="B1793" s="7" t="s">
        <v>2684</v>
      </c>
      <c r="C1793" s="159" t="s">
        <v>2707</v>
      </c>
      <c r="D1793" s="7" t="s">
        <v>2708</v>
      </c>
      <c r="E1793" s="35" t="s">
        <v>1720</v>
      </c>
      <c r="F1793" s="34">
        <v>654</v>
      </c>
      <c r="G1793" s="35" t="s">
        <v>1746</v>
      </c>
      <c r="H1793" s="35" t="s">
        <v>1747</v>
      </c>
      <c r="I1793" s="35" t="s">
        <v>8</v>
      </c>
      <c r="J1793" s="116" t="s">
        <v>1745</v>
      </c>
      <c r="K1793" s="117"/>
      <c r="L1793" s="91"/>
      <c r="M1793" s="117" t="s">
        <v>2732</v>
      </c>
      <c r="N1793" s="91"/>
      <c r="O1793" s="91"/>
      <c r="P1793" s="91"/>
      <c r="Q1793" s="91"/>
      <c r="R1793" s="91" t="s">
        <v>2778</v>
      </c>
      <c r="S1793" s="91">
        <v>2026</v>
      </c>
    </row>
    <row r="1794" spans="1:19" customFormat="1" ht="90" x14ac:dyDescent="0.25">
      <c r="A1794" s="63" t="s">
        <v>1723</v>
      </c>
      <c r="B1794" s="7" t="s">
        <v>2684</v>
      </c>
      <c r="C1794" s="159" t="s">
        <v>2711</v>
      </c>
      <c r="D1794" s="10" t="s">
        <v>2708</v>
      </c>
      <c r="E1794" s="23" t="s">
        <v>1720</v>
      </c>
      <c r="F1794" s="30">
        <v>646</v>
      </c>
      <c r="G1794" s="23" t="s">
        <v>949</v>
      </c>
      <c r="H1794" s="23" t="s">
        <v>951</v>
      </c>
      <c r="I1794" s="23" t="s">
        <v>8</v>
      </c>
      <c r="J1794" s="116" t="s">
        <v>1745</v>
      </c>
      <c r="K1794" s="117"/>
      <c r="L1794" s="91"/>
      <c r="M1794" s="117"/>
      <c r="N1794" s="91"/>
      <c r="O1794" s="91"/>
      <c r="P1794" s="91"/>
      <c r="Q1794" s="91"/>
      <c r="R1794" s="91"/>
      <c r="S1794" s="91"/>
    </row>
    <row r="1795" spans="1:19" ht="76.5" x14ac:dyDescent="0.25">
      <c r="A1795" s="62" t="s">
        <v>1723</v>
      </c>
      <c r="B1795" s="7" t="s">
        <v>2684</v>
      </c>
      <c r="C1795" s="159" t="s">
        <v>2711</v>
      </c>
      <c r="D1795" s="10" t="s">
        <v>2708</v>
      </c>
      <c r="E1795" s="23" t="s">
        <v>1800</v>
      </c>
      <c r="F1795" s="30">
        <v>294</v>
      </c>
      <c r="G1795" s="23" t="s">
        <v>862</v>
      </c>
      <c r="H1795" s="23" t="s">
        <v>566</v>
      </c>
      <c r="I1795" s="23" t="s">
        <v>8</v>
      </c>
      <c r="J1795" s="88" t="s">
        <v>2689</v>
      </c>
      <c r="K1795" s="117"/>
      <c r="L1795" s="92"/>
      <c r="M1795" s="117"/>
      <c r="N1795" s="92"/>
      <c r="O1795" s="92"/>
      <c r="P1795" s="92"/>
      <c r="Q1795" s="92"/>
      <c r="R1795" s="92"/>
      <c r="S1795" s="92"/>
    </row>
    <row r="1796" spans="1:19" ht="76.5" x14ac:dyDescent="0.25">
      <c r="A1796" s="62" t="s">
        <v>1723</v>
      </c>
      <c r="B1796" s="7" t="s">
        <v>2684</v>
      </c>
      <c r="C1796" s="159" t="s">
        <v>2711</v>
      </c>
      <c r="D1796" s="10" t="s">
        <v>2708</v>
      </c>
      <c r="E1796" s="23" t="s">
        <v>1800</v>
      </c>
      <c r="F1796" s="30">
        <v>298</v>
      </c>
      <c r="G1796" s="23" t="s">
        <v>863</v>
      </c>
      <c r="H1796" s="23" t="s">
        <v>566</v>
      </c>
      <c r="I1796" s="23" t="s">
        <v>8</v>
      </c>
      <c r="J1796" s="88" t="s">
        <v>2689</v>
      </c>
      <c r="K1796" s="117"/>
      <c r="L1796" s="92"/>
      <c r="M1796" s="117"/>
      <c r="N1796" s="92"/>
      <c r="O1796" s="92"/>
      <c r="P1796" s="92"/>
      <c r="Q1796" s="92"/>
      <c r="R1796" s="92"/>
      <c r="S1796" s="92"/>
    </row>
    <row r="1797" spans="1:19" customFormat="1" ht="76.5" x14ac:dyDescent="0.25">
      <c r="A1797" s="62" t="s">
        <v>1723</v>
      </c>
      <c r="B1797" s="7" t="s">
        <v>2684</v>
      </c>
      <c r="C1797" s="159" t="s">
        <v>2711</v>
      </c>
      <c r="D1797" s="10" t="s">
        <v>2708</v>
      </c>
      <c r="E1797" s="23" t="s">
        <v>1800</v>
      </c>
      <c r="F1797" s="30">
        <v>299</v>
      </c>
      <c r="G1797" s="23" t="s">
        <v>864</v>
      </c>
      <c r="H1797" s="23" t="s">
        <v>566</v>
      </c>
      <c r="I1797" s="23" t="s">
        <v>8</v>
      </c>
      <c r="J1797" s="88" t="s">
        <v>2689</v>
      </c>
      <c r="K1797" s="117"/>
      <c r="L1797" s="91"/>
      <c r="M1797" s="117"/>
      <c r="N1797" s="91"/>
      <c r="O1797" s="91"/>
      <c r="P1797" s="91"/>
      <c r="Q1797" s="91"/>
      <c r="R1797" s="91"/>
      <c r="S1797" s="91"/>
    </row>
    <row r="1798" spans="1:19" customFormat="1" ht="76.5" x14ac:dyDescent="0.25">
      <c r="A1798" s="62" t="s">
        <v>1723</v>
      </c>
      <c r="B1798" s="7" t="s">
        <v>2684</v>
      </c>
      <c r="C1798" s="159" t="s">
        <v>2711</v>
      </c>
      <c r="D1798" s="10" t="s">
        <v>2708</v>
      </c>
      <c r="E1798" s="23" t="s">
        <v>1800</v>
      </c>
      <c r="F1798" s="30">
        <v>302</v>
      </c>
      <c r="G1798" s="23" t="s">
        <v>865</v>
      </c>
      <c r="H1798" s="23" t="s">
        <v>566</v>
      </c>
      <c r="I1798" s="23" t="s">
        <v>8</v>
      </c>
      <c r="J1798" s="88" t="s">
        <v>2689</v>
      </c>
      <c r="K1798" s="117"/>
      <c r="L1798" s="91"/>
      <c r="M1798" s="117"/>
      <c r="N1798" s="91"/>
      <c r="O1798" s="91"/>
      <c r="P1798" s="91"/>
      <c r="Q1798" s="91"/>
      <c r="R1798" s="91"/>
      <c r="S1798" s="91"/>
    </row>
    <row r="1799" spans="1:19" customFormat="1" ht="76.5" x14ac:dyDescent="0.25">
      <c r="A1799" s="62" t="s">
        <v>1723</v>
      </c>
      <c r="B1799" s="7" t="s">
        <v>2684</v>
      </c>
      <c r="C1799" s="159" t="s">
        <v>2711</v>
      </c>
      <c r="D1799" s="10" t="s">
        <v>2708</v>
      </c>
      <c r="E1799" s="23" t="s">
        <v>1800</v>
      </c>
      <c r="F1799" s="30">
        <v>303</v>
      </c>
      <c r="G1799" s="23" t="s">
        <v>866</v>
      </c>
      <c r="H1799" s="23" t="s">
        <v>566</v>
      </c>
      <c r="I1799" s="23" t="s">
        <v>8</v>
      </c>
      <c r="J1799" s="88" t="s">
        <v>2689</v>
      </c>
      <c r="K1799" s="117"/>
      <c r="L1799" s="91"/>
      <c r="M1799" s="117"/>
      <c r="N1799" s="91"/>
      <c r="O1799" s="91"/>
      <c r="P1799" s="91"/>
      <c r="Q1799" s="91"/>
      <c r="R1799" s="91"/>
      <c r="S1799" s="91"/>
    </row>
    <row r="1800" spans="1:19" customFormat="1" ht="76.5" x14ac:dyDescent="0.25">
      <c r="A1800" s="62" t="s">
        <v>1723</v>
      </c>
      <c r="B1800" s="7" t="s">
        <v>2684</v>
      </c>
      <c r="C1800" s="159" t="s">
        <v>2711</v>
      </c>
      <c r="D1800" s="10" t="s">
        <v>2708</v>
      </c>
      <c r="E1800" s="23" t="s">
        <v>1800</v>
      </c>
      <c r="F1800" s="30">
        <v>304</v>
      </c>
      <c r="G1800" s="23" t="s">
        <v>867</v>
      </c>
      <c r="H1800" s="23" t="s">
        <v>566</v>
      </c>
      <c r="I1800" s="23" t="s">
        <v>8</v>
      </c>
      <c r="J1800" s="88" t="s">
        <v>2689</v>
      </c>
      <c r="K1800" s="117"/>
      <c r="L1800" s="91"/>
      <c r="M1800" s="117"/>
      <c r="N1800" s="91"/>
      <c r="O1800" s="91"/>
      <c r="P1800" s="91"/>
      <c r="Q1800" s="91"/>
      <c r="R1800" s="91"/>
      <c r="S1800" s="91"/>
    </row>
    <row r="1801" spans="1:19" customFormat="1" ht="76.5" x14ac:dyDescent="0.25">
      <c r="A1801" s="62" t="s">
        <v>1723</v>
      </c>
      <c r="B1801" s="7" t="s">
        <v>2684</v>
      </c>
      <c r="C1801" s="159" t="s">
        <v>2711</v>
      </c>
      <c r="D1801" s="10" t="s">
        <v>2708</v>
      </c>
      <c r="E1801" s="23" t="s">
        <v>1800</v>
      </c>
      <c r="F1801" s="30">
        <v>675</v>
      </c>
      <c r="G1801" s="23" t="s">
        <v>868</v>
      </c>
      <c r="H1801" s="23" t="s">
        <v>869</v>
      </c>
      <c r="I1801" s="23" t="s">
        <v>870</v>
      </c>
      <c r="J1801" s="88" t="s">
        <v>2689</v>
      </c>
      <c r="K1801" s="117"/>
      <c r="L1801" s="91"/>
      <c r="M1801" s="117"/>
      <c r="N1801" s="91"/>
      <c r="O1801" s="91"/>
      <c r="P1801" s="91"/>
      <c r="Q1801" s="91"/>
      <c r="R1801" s="91"/>
      <c r="S1801" s="91"/>
    </row>
    <row r="1802" spans="1:19" customFormat="1" ht="76.5" x14ac:dyDescent="0.25">
      <c r="A1802" s="62" t="s">
        <v>1723</v>
      </c>
      <c r="B1802" s="7" t="s">
        <v>2684</v>
      </c>
      <c r="C1802" s="159" t="s">
        <v>2711</v>
      </c>
      <c r="D1802" s="10" t="s">
        <v>2708</v>
      </c>
      <c r="E1802" s="23" t="s">
        <v>1800</v>
      </c>
      <c r="F1802" s="30" t="s">
        <v>871</v>
      </c>
      <c r="G1802" s="23" t="s">
        <v>581</v>
      </c>
      <c r="H1802" s="23" t="s">
        <v>872</v>
      </c>
      <c r="I1802" s="23" t="s">
        <v>8</v>
      </c>
      <c r="J1802" s="88" t="s">
        <v>2689</v>
      </c>
      <c r="K1802" s="117"/>
      <c r="L1802" s="91"/>
      <c r="M1802" s="117"/>
      <c r="N1802" s="91"/>
      <c r="O1802" s="91"/>
      <c r="P1802" s="91"/>
      <c r="Q1802" s="91"/>
      <c r="R1802" s="91"/>
      <c r="S1802" s="91"/>
    </row>
    <row r="1803" spans="1:19" customFormat="1" ht="76.5" x14ac:dyDescent="0.25">
      <c r="A1803" s="62" t="s">
        <v>1723</v>
      </c>
      <c r="B1803" s="7" t="s">
        <v>2684</v>
      </c>
      <c r="C1803" s="159" t="s">
        <v>2711</v>
      </c>
      <c r="D1803" s="10" t="s">
        <v>2708</v>
      </c>
      <c r="E1803" s="23" t="s">
        <v>1800</v>
      </c>
      <c r="F1803" s="30" t="s">
        <v>876</v>
      </c>
      <c r="G1803" s="23" t="s">
        <v>876</v>
      </c>
      <c r="H1803" s="23" t="s">
        <v>876</v>
      </c>
      <c r="I1803" s="23" t="s">
        <v>646</v>
      </c>
      <c r="J1803" s="88" t="s">
        <v>2689</v>
      </c>
      <c r="K1803" s="117"/>
      <c r="L1803" s="91"/>
      <c r="M1803" s="117"/>
      <c r="N1803" s="91"/>
      <c r="O1803" s="91"/>
      <c r="P1803" s="91"/>
      <c r="Q1803" s="91"/>
      <c r="R1803" s="91"/>
      <c r="S1803" s="91"/>
    </row>
    <row r="1804" spans="1:19" customFormat="1" ht="76.5" x14ac:dyDescent="0.25">
      <c r="A1804" s="62" t="s">
        <v>1723</v>
      </c>
      <c r="B1804" s="7" t="s">
        <v>2684</v>
      </c>
      <c r="C1804" s="159" t="s">
        <v>2711</v>
      </c>
      <c r="D1804" s="10" t="s">
        <v>2708</v>
      </c>
      <c r="E1804" s="23" t="s">
        <v>1800</v>
      </c>
      <c r="F1804" s="30" t="s">
        <v>647</v>
      </c>
      <c r="G1804" s="23" t="s">
        <v>647</v>
      </c>
      <c r="H1804" s="23" t="s">
        <v>647</v>
      </c>
      <c r="I1804" s="23" t="s">
        <v>646</v>
      </c>
      <c r="J1804" s="88" t="s">
        <v>2689</v>
      </c>
      <c r="K1804" s="117"/>
      <c r="L1804" s="91"/>
      <c r="M1804" s="117"/>
      <c r="N1804" s="91"/>
      <c r="O1804" s="91"/>
      <c r="P1804" s="91"/>
      <c r="Q1804" s="91"/>
      <c r="R1804" s="91"/>
      <c r="S1804" s="91"/>
    </row>
    <row r="1805" spans="1:19" customFormat="1" ht="76.5" x14ac:dyDescent="0.25">
      <c r="A1805" s="62" t="s">
        <v>1723</v>
      </c>
      <c r="B1805" s="7" t="s">
        <v>2684</v>
      </c>
      <c r="C1805" s="159" t="s">
        <v>2711</v>
      </c>
      <c r="D1805" s="10" t="s">
        <v>2708</v>
      </c>
      <c r="E1805" s="23" t="s">
        <v>1800</v>
      </c>
      <c r="F1805" s="30" t="s">
        <v>877</v>
      </c>
      <c r="G1805" s="23" t="s">
        <v>877</v>
      </c>
      <c r="H1805" s="23" t="s">
        <v>877</v>
      </c>
      <c r="I1805" s="23" t="s">
        <v>646</v>
      </c>
      <c r="J1805" s="88" t="s">
        <v>2689</v>
      </c>
      <c r="K1805" s="117"/>
      <c r="L1805" s="91"/>
      <c r="M1805" s="117"/>
      <c r="N1805" s="91"/>
      <c r="O1805" s="91"/>
      <c r="P1805" s="91"/>
      <c r="Q1805" s="91"/>
      <c r="R1805" s="91"/>
      <c r="S1805" s="91"/>
    </row>
    <row r="1806" spans="1:19" customFormat="1" ht="114.75" x14ac:dyDescent="0.25">
      <c r="A1806" s="62" t="s">
        <v>1723</v>
      </c>
      <c r="B1806" s="7" t="s">
        <v>2684</v>
      </c>
      <c r="C1806" s="159" t="s">
        <v>2711</v>
      </c>
      <c r="D1806" s="10" t="s">
        <v>2708</v>
      </c>
      <c r="E1806" s="23" t="s">
        <v>1800</v>
      </c>
      <c r="F1806" s="30">
        <v>175</v>
      </c>
      <c r="G1806" s="23" t="s">
        <v>878</v>
      </c>
      <c r="H1806" s="23" t="s">
        <v>879</v>
      </c>
      <c r="I1806" s="23" t="s">
        <v>637</v>
      </c>
      <c r="J1806" s="88" t="s">
        <v>2689</v>
      </c>
      <c r="K1806" s="117"/>
      <c r="L1806" s="91"/>
      <c r="M1806" s="117"/>
      <c r="N1806" s="91"/>
      <c r="O1806" s="91"/>
      <c r="P1806" s="91"/>
      <c r="Q1806" s="91"/>
      <c r="R1806" s="91"/>
      <c r="S1806" s="91"/>
    </row>
    <row r="1807" spans="1:19" customFormat="1" ht="76.5" x14ac:dyDescent="0.25">
      <c r="A1807" s="62" t="s">
        <v>1723</v>
      </c>
      <c r="B1807" s="7" t="s">
        <v>2684</v>
      </c>
      <c r="C1807" s="159" t="s">
        <v>2711</v>
      </c>
      <c r="D1807" s="10" t="s">
        <v>2708</v>
      </c>
      <c r="E1807" s="23" t="s">
        <v>1800</v>
      </c>
      <c r="F1807" s="30">
        <v>226</v>
      </c>
      <c r="G1807" s="23" t="s">
        <v>880</v>
      </c>
      <c r="H1807" s="23" t="s">
        <v>881</v>
      </c>
      <c r="I1807" s="23" t="s">
        <v>8</v>
      </c>
      <c r="J1807" s="88" t="s">
        <v>2689</v>
      </c>
      <c r="K1807" s="117"/>
      <c r="L1807" s="91"/>
      <c r="M1807" s="117"/>
      <c r="N1807" s="91"/>
      <c r="O1807" s="91"/>
      <c r="P1807" s="91"/>
      <c r="Q1807" s="91"/>
      <c r="R1807" s="91"/>
      <c r="S1807" s="91"/>
    </row>
    <row r="1808" spans="1:19" customFormat="1" ht="76.5" x14ac:dyDescent="0.25">
      <c r="A1808" s="62" t="s">
        <v>1723</v>
      </c>
      <c r="B1808" s="7" t="s">
        <v>2684</v>
      </c>
      <c r="C1808" s="159" t="s">
        <v>2711</v>
      </c>
      <c r="D1808" s="10" t="s">
        <v>2708</v>
      </c>
      <c r="E1808" s="23" t="s">
        <v>1800</v>
      </c>
      <c r="F1808" s="30">
        <v>234</v>
      </c>
      <c r="G1808" s="23" t="s">
        <v>882</v>
      </c>
      <c r="H1808" s="23" t="s">
        <v>883</v>
      </c>
      <c r="I1808" s="23" t="s">
        <v>8</v>
      </c>
      <c r="J1808" s="88" t="s">
        <v>2689</v>
      </c>
      <c r="K1808" s="117"/>
      <c r="L1808" s="91"/>
      <c r="M1808" s="117"/>
      <c r="N1808" s="91"/>
      <c r="O1808" s="91"/>
      <c r="P1808" s="91"/>
      <c r="Q1808" s="91"/>
      <c r="R1808" s="91"/>
      <c r="S1808" s="91"/>
    </row>
    <row r="1809" spans="1:19" customFormat="1" ht="76.5" x14ac:dyDescent="0.25">
      <c r="A1809" s="62" t="s">
        <v>1723</v>
      </c>
      <c r="B1809" s="7" t="s">
        <v>2684</v>
      </c>
      <c r="C1809" s="159" t="s">
        <v>2711</v>
      </c>
      <c r="D1809" s="10" t="s">
        <v>2708</v>
      </c>
      <c r="E1809" s="23" t="s">
        <v>1800</v>
      </c>
      <c r="F1809" s="30">
        <v>281</v>
      </c>
      <c r="G1809" s="23" t="s">
        <v>551</v>
      </c>
      <c r="H1809" s="23" t="s">
        <v>884</v>
      </c>
      <c r="I1809" s="23" t="s">
        <v>852</v>
      </c>
      <c r="J1809" s="88" t="s">
        <v>2689</v>
      </c>
      <c r="K1809" s="117"/>
      <c r="L1809" s="91"/>
      <c r="M1809" s="117"/>
      <c r="N1809" s="91"/>
      <c r="O1809" s="91"/>
      <c r="P1809" s="91"/>
      <c r="Q1809" s="91"/>
      <c r="R1809" s="91"/>
      <c r="S1809" s="91"/>
    </row>
    <row r="1810" spans="1:19" customFormat="1" ht="76.5" x14ac:dyDescent="0.25">
      <c r="A1810" s="62" t="s">
        <v>1723</v>
      </c>
      <c r="B1810" s="7" t="s">
        <v>2684</v>
      </c>
      <c r="C1810" s="159" t="s">
        <v>2711</v>
      </c>
      <c r="D1810" s="10" t="s">
        <v>2708</v>
      </c>
      <c r="E1810" s="23" t="s">
        <v>1800</v>
      </c>
      <c r="F1810" s="30">
        <v>278</v>
      </c>
      <c r="G1810" s="23" t="s">
        <v>846</v>
      </c>
      <c r="H1810" s="23" t="s">
        <v>885</v>
      </c>
      <c r="I1810" s="23" t="s">
        <v>852</v>
      </c>
      <c r="J1810" s="88" t="s">
        <v>2689</v>
      </c>
      <c r="K1810" s="117"/>
      <c r="L1810" s="91"/>
      <c r="M1810" s="117"/>
      <c r="N1810" s="91"/>
      <c r="O1810" s="91"/>
      <c r="P1810" s="91"/>
      <c r="Q1810" s="91"/>
      <c r="R1810" s="91"/>
      <c r="S1810" s="91"/>
    </row>
    <row r="1811" spans="1:19" customFormat="1" ht="76.5" x14ac:dyDescent="0.25">
      <c r="A1811" s="62" t="s">
        <v>1723</v>
      </c>
      <c r="B1811" s="7" t="s">
        <v>2684</v>
      </c>
      <c r="C1811" s="159" t="s">
        <v>2711</v>
      </c>
      <c r="D1811" s="10" t="s">
        <v>2708</v>
      </c>
      <c r="E1811" s="23" t="s">
        <v>1800</v>
      </c>
      <c r="F1811" s="30">
        <v>286</v>
      </c>
      <c r="G1811" s="23" t="s">
        <v>886</v>
      </c>
      <c r="H1811" s="23" t="s">
        <v>887</v>
      </c>
      <c r="I1811" s="23" t="s">
        <v>888</v>
      </c>
      <c r="J1811" s="88" t="s">
        <v>2689</v>
      </c>
      <c r="K1811" s="117"/>
      <c r="L1811" s="91"/>
      <c r="M1811" s="117"/>
      <c r="N1811" s="91"/>
      <c r="O1811" s="91"/>
      <c r="P1811" s="91"/>
      <c r="Q1811" s="91"/>
      <c r="R1811" s="91"/>
      <c r="S1811" s="91"/>
    </row>
    <row r="1812" spans="1:19" customFormat="1" ht="76.5" x14ac:dyDescent="0.25">
      <c r="A1812" s="62" t="s">
        <v>1723</v>
      </c>
      <c r="B1812" s="7" t="s">
        <v>2684</v>
      </c>
      <c r="C1812" s="159" t="s">
        <v>2711</v>
      </c>
      <c r="D1812" s="10" t="s">
        <v>2708</v>
      </c>
      <c r="E1812" s="23" t="s">
        <v>1800</v>
      </c>
      <c r="F1812" s="30">
        <v>240</v>
      </c>
      <c r="G1812" s="23" t="s">
        <v>889</v>
      </c>
      <c r="H1812" s="23" t="s">
        <v>890</v>
      </c>
      <c r="I1812" s="23" t="s">
        <v>8</v>
      </c>
      <c r="J1812" s="88" t="s">
        <v>2689</v>
      </c>
      <c r="K1812" s="117"/>
      <c r="L1812" s="91"/>
      <c r="M1812" s="117"/>
      <c r="N1812" s="91"/>
      <c r="O1812" s="91"/>
      <c r="P1812" s="91"/>
      <c r="Q1812" s="91"/>
      <c r="R1812" s="91"/>
      <c r="S1812" s="91"/>
    </row>
    <row r="1813" spans="1:19" customFormat="1" ht="76.5" x14ac:dyDescent="0.25">
      <c r="A1813" s="62" t="s">
        <v>1723</v>
      </c>
      <c r="B1813" s="7" t="s">
        <v>2684</v>
      </c>
      <c r="C1813" s="159" t="s">
        <v>2711</v>
      </c>
      <c r="D1813" s="10" t="s">
        <v>2708</v>
      </c>
      <c r="E1813" s="23" t="s">
        <v>1800</v>
      </c>
      <c r="F1813" s="30">
        <v>205</v>
      </c>
      <c r="G1813" s="23" t="s">
        <v>463</v>
      </c>
      <c r="H1813" s="23" t="s">
        <v>624</v>
      </c>
      <c r="I1813" s="23" t="s">
        <v>8</v>
      </c>
      <c r="J1813" s="88" t="s">
        <v>2689</v>
      </c>
      <c r="K1813" s="117"/>
      <c r="L1813" s="91"/>
      <c r="M1813" s="117"/>
      <c r="N1813" s="91"/>
      <c r="O1813" s="91"/>
      <c r="P1813" s="91"/>
      <c r="Q1813" s="91"/>
      <c r="R1813" s="91"/>
      <c r="S1813" s="91"/>
    </row>
    <row r="1814" spans="1:19" customFormat="1" ht="76.5" x14ac:dyDescent="0.25">
      <c r="A1814" s="62" t="s">
        <v>1723</v>
      </c>
      <c r="B1814" s="7" t="s">
        <v>2684</v>
      </c>
      <c r="C1814" s="159" t="s">
        <v>2711</v>
      </c>
      <c r="D1814" s="10" t="s">
        <v>2708</v>
      </c>
      <c r="E1814" s="23" t="s">
        <v>1800</v>
      </c>
      <c r="F1814" s="30">
        <v>231</v>
      </c>
      <c r="G1814" s="23" t="s">
        <v>625</v>
      </c>
      <c r="H1814" s="23" t="s">
        <v>626</v>
      </c>
      <c r="I1814" s="23" t="s">
        <v>8</v>
      </c>
      <c r="J1814" s="88" t="s">
        <v>2689</v>
      </c>
      <c r="K1814" s="117"/>
      <c r="L1814" s="91"/>
      <c r="M1814" s="117"/>
      <c r="N1814" s="91"/>
      <c r="O1814" s="91"/>
      <c r="P1814" s="91"/>
      <c r="Q1814" s="91"/>
      <c r="R1814" s="91"/>
      <c r="S1814" s="91"/>
    </row>
    <row r="1815" spans="1:19" customFormat="1" ht="76.5" x14ac:dyDescent="0.25">
      <c r="A1815" s="62" t="s">
        <v>1723</v>
      </c>
      <c r="B1815" s="7" t="s">
        <v>2684</v>
      </c>
      <c r="C1815" s="159" t="s">
        <v>2711</v>
      </c>
      <c r="D1815" s="10" t="s">
        <v>2708</v>
      </c>
      <c r="E1815" s="23" t="s">
        <v>1800</v>
      </c>
      <c r="F1815" s="30">
        <v>85</v>
      </c>
      <c r="G1815" s="23" t="s">
        <v>627</v>
      </c>
      <c r="H1815" s="23" t="s">
        <v>586</v>
      </c>
      <c r="I1815" s="23" t="s">
        <v>628</v>
      </c>
      <c r="J1815" s="88" t="s">
        <v>2689</v>
      </c>
      <c r="K1815" s="117"/>
      <c r="L1815" s="91"/>
      <c r="M1815" s="117"/>
      <c r="N1815" s="91"/>
      <c r="O1815" s="91"/>
      <c r="P1815" s="91"/>
      <c r="Q1815" s="91"/>
      <c r="R1815" s="91"/>
      <c r="S1815" s="91"/>
    </row>
    <row r="1816" spans="1:19" customFormat="1" ht="165.75" x14ac:dyDescent="0.25">
      <c r="A1816" s="62" t="s">
        <v>1723</v>
      </c>
      <c r="B1816" s="7" t="s">
        <v>2684</v>
      </c>
      <c r="C1816" s="159" t="s">
        <v>2711</v>
      </c>
      <c r="D1816" s="10" t="s">
        <v>2708</v>
      </c>
      <c r="E1816" s="23" t="s">
        <v>1800</v>
      </c>
      <c r="F1816" s="30">
        <v>117</v>
      </c>
      <c r="G1816" s="23" t="s">
        <v>518</v>
      </c>
      <c r="H1816" s="23" t="s">
        <v>519</v>
      </c>
      <c r="I1816" s="23" t="s">
        <v>2086</v>
      </c>
      <c r="J1816" s="88" t="s">
        <v>2689</v>
      </c>
      <c r="K1816" s="117"/>
      <c r="L1816" s="91"/>
      <c r="M1816" s="117"/>
      <c r="N1816" s="91"/>
      <c r="O1816" s="91"/>
      <c r="P1816" s="91"/>
      <c r="Q1816" s="91"/>
      <c r="R1816" s="91"/>
      <c r="S1816" s="91"/>
    </row>
    <row r="1817" spans="1:19" customFormat="1" ht="76.5" x14ac:dyDescent="0.25">
      <c r="A1817" s="62" t="s">
        <v>1723</v>
      </c>
      <c r="B1817" s="7" t="s">
        <v>2684</v>
      </c>
      <c r="C1817" s="159" t="s">
        <v>2711</v>
      </c>
      <c r="D1817" s="10" t="s">
        <v>2708</v>
      </c>
      <c r="E1817" s="23" t="s">
        <v>1800</v>
      </c>
      <c r="F1817" s="30">
        <v>177</v>
      </c>
      <c r="G1817" s="23" t="s">
        <v>522</v>
      </c>
      <c r="H1817" s="23" t="s">
        <v>523</v>
      </c>
      <c r="I1817" s="23" t="s">
        <v>617</v>
      </c>
      <c r="J1817" s="88" t="s">
        <v>2689</v>
      </c>
      <c r="K1817" s="117"/>
      <c r="L1817" s="91"/>
      <c r="M1817" s="117"/>
      <c r="N1817" s="91"/>
      <c r="O1817" s="91"/>
      <c r="P1817" s="91"/>
      <c r="Q1817" s="91"/>
      <c r="R1817" s="91"/>
      <c r="S1817" s="91"/>
    </row>
    <row r="1818" spans="1:19" customFormat="1" ht="76.5" x14ac:dyDescent="0.25">
      <c r="A1818" s="62" t="s">
        <v>1723</v>
      </c>
      <c r="B1818" s="7" t="s">
        <v>2684</v>
      </c>
      <c r="C1818" s="159" t="s">
        <v>2711</v>
      </c>
      <c r="D1818" s="10" t="s">
        <v>2708</v>
      </c>
      <c r="E1818" s="23" t="s">
        <v>1800</v>
      </c>
      <c r="F1818" s="30">
        <v>227</v>
      </c>
      <c r="G1818" s="23" t="s">
        <v>526</v>
      </c>
      <c r="H1818" s="23" t="s">
        <v>527</v>
      </c>
      <c r="I1818" s="23" t="s">
        <v>2086</v>
      </c>
      <c r="J1818" s="88" t="s">
        <v>2689</v>
      </c>
      <c r="K1818" s="117"/>
      <c r="L1818" s="91"/>
      <c r="M1818" s="117"/>
      <c r="N1818" s="91"/>
      <c r="O1818" s="91"/>
      <c r="P1818" s="91"/>
      <c r="Q1818" s="91"/>
      <c r="R1818" s="91"/>
      <c r="S1818" s="91"/>
    </row>
    <row r="1819" spans="1:19" customFormat="1" ht="76.5" x14ac:dyDescent="0.25">
      <c r="A1819" s="62" t="s">
        <v>1723</v>
      </c>
      <c r="B1819" s="7" t="s">
        <v>2684</v>
      </c>
      <c r="C1819" s="159" t="s">
        <v>2711</v>
      </c>
      <c r="D1819" s="10" t="s">
        <v>2708</v>
      </c>
      <c r="E1819" s="23" t="s">
        <v>1800</v>
      </c>
      <c r="F1819" s="30">
        <v>228</v>
      </c>
      <c r="G1819" s="23" t="s">
        <v>530</v>
      </c>
      <c r="H1819" s="23" t="s">
        <v>527</v>
      </c>
      <c r="I1819" s="23" t="s">
        <v>2086</v>
      </c>
      <c r="J1819" s="88" t="s">
        <v>2689</v>
      </c>
      <c r="K1819" s="117"/>
      <c r="L1819" s="91"/>
      <c r="M1819" s="117"/>
      <c r="N1819" s="91"/>
      <c r="O1819" s="91"/>
      <c r="P1819" s="91"/>
      <c r="Q1819" s="91"/>
      <c r="R1819" s="91"/>
      <c r="S1819" s="91"/>
    </row>
    <row r="1820" spans="1:19" customFormat="1" ht="76.5" x14ac:dyDescent="0.25">
      <c r="A1820" s="62" t="s">
        <v>1723</v>
      </c>
      <c r="B1820" s="7" t="s">
        <v>2684</v>
      </c>
      <c r="C1820" s="159" t="s">
        <v>2711</v>
      </c>
      <c r="D1820" s="10" t="s">
        <v>2708</v>
      </c>
      <c r="E1820" s="23" t="s">
        <v>1800</v>
      </c>
      <c r="F1820" s="30">
        <v>243</v>
      </c>
      <c r="G1820" s="23" t="s">
        <v>594</v>
      </c>
      <c r="H1820" s="23" t="s">
        <v>549</v>
      </c>
      <c r="I1820" s="23" t="s">
        <v>547</v>
      </c>
      <c r="J1820" s="88" t="s">
        <v>2689</v>
      </c>
      <c r="K1820" s="117"/>
      <c r="L1820" s="91"/>
      <c r="M1820" s="117"/>
      <c r="N1820" s="91"/>
      <c r="O1820" s="91"/>
      <c r="P1820" s="91"/>
      <c r="Q1820" s="91"/>
      <c r="R1820" s="91"/>
      <c r="S1820" s="91"/>
    </row>
    <row r="1821" spans="1:19" customFormat="1" ht="76.5" x14ac:dyDescent="0.25">
      <c r="A1821" s="62" t="s">
        <v>1723</v>
      </c>
      <c r="B1821" s="7" t="s">
        <v>2684</v>
      </c>
      <c r="C1821" s="159" t="s">
        <v>2711</v>
      </c>
      <c r="D1821" s="10" t="s">
        <v>2708</v>
      </c>
      <c r="E1821" s="23" t="s">
        <v>1800</v>
      </c>
      <c r="F1821" s="30">
        <v>297</v>
      </c>
      <c r="G1821" s="23" t="s">
        <v>629</v>
      </c>
      <c r="H1821" s="23" t="s">
        <v>566</v>
      </c>
      <c r="I1821" s="23" t="s">
        <v>8</v>
      </c>
      <c r="J1821" s="88" t="s">
        <v>2689</v>
      </c>
      <c r="K1821" s="117"/>
      <c r="L1821" s="91"/>
      <c r="M1821" s="117"/>
      <c r="N1821" s="91"/>
      <c r="O1821" s="91"/>
      <c r="P1821" s="91"/>
      <c r="Q1821" s="91"/>
      <c r="R1821" s="91"/>
      <c r="S1821" s="91"/>
    </row>
    <row r="1822" spans="1:19" customFormat="1" ht="76.5" x14ac:dyDescent="0.25">
      <c r="A1822" s="62" t="s">
        <v>1723</v>
      </c>
      <c r="B1822" s="7" t="s">
        <v>2684</v>
      </c>
      <c r="C1822" s="159" t="s">
        <v>2711</v>
      </c>
      <c r="D1822" s="10" t="s">
        <v>2708</v>
      </c>
      <c r="E1822" s="23" t="s">
        <v>1800</v>
      </c>
      <c r="F1822" s="30">
        <v>300</v>
      </c>
      <c r="G1822" s="23" t="s">
        <v>630</v>
      </c>
      <c r="H1822" s="23" t="s">
        <v>566</v>
      </c>
      <c r="I1822" s="23" t="s">
        <v>8</v>
      </c>
      <c r="J1822" s="88" t="s">
        <v>2689</v>
      </c>
      <c r="K1822" s="117"/>
      <c r="L1822" s="91"/>
      <c r="M1822" s="117"/>
      <c r="N1822" s="91"/>
      <c r="O1822" s="91"/>
      <c r="P1822" s="91"/>
      <c r="Q1822" s="91"/>
      <c r="R1822" s="91"/>
      <c r="S1822" s="91"/>
    </row>
    <row r="1823" spans="1:19" customFormat="1" ht="76.5" x14ac:dyDescent="0.25">
      <c r="A1823" s="62" t="s">
        <v>1723</v>
      </c>
      <c r="B1823" s="7" t="s">
        <v>2684</v>
      </c>
      <c r="C1823" s="159" t="s">
        <v>2711</v>
      </c>
      <c r="D1823" s="10" t="s">
        <v>2708</v>
      </c>
      <c r="E1823" s="23" t="s">
        <v>1800</v>
      </c>
      <c r="F1823" s="30">
        <v>301</v>
      </c>
      <c r="G1823" s="23" t="s">
        <v>631</v>
      </c>
      <c r="H1823" s="23" t="s">
        <v>566</v>
      </c>
      <c r="I1823" s="23" t="s">
        <v>8</v>
      </c>
      <c r="J1823" s="88" t="s">
        <v>2689</v>
      </c>
      <c r="K1823" s="117"/>
      <c r="L1823" s="91"/>
      <c r="M1823" s="117"/>
      <c r="N1823" s="91"/>
      <c r="O1823" s="91"/>
      <c r="P1823" s="91"/>
      <c r="Q1823" s="91"/>
      <c r="R1823" s="91"/>
      <c r="S1823" s="91"/>
    </row>
    <row r="1824" spans="1:19" customFormat="1" ht="140.25" x14ac:dyDescent="0.25">
      <c r="A1824" s="62" t="s">
        <v>1723</v>
      </c>
      <c r="B1824" s="7" t="s">
        <v>2684</v>
      </c>
      <c r="C1824" s="159" t="s">
        <v>2711</v>
      </c>
      <c r="D1824" s="10" t="s">
        <v>2708</v>
      </c>
      <c r="E1824" s="23" t="s">
        <v>1800</v>
      </c>
      <c r="F1824" s="30">
        <v>185</v>
      </c>
      <c r="G1824" s="23" t="s">
        <v>632</v>
      </c>
      <c r="H1824" s="23" t="s">
        <v>633</v>
      </c>
      <c r="I1824" s="23" t="s">
        <v>8</v>
      </c>
      <c r="J1824" s="88" t="s">
        <v>2689</v>
      </c>
      <c r="K1824" s="117"/>
      <c r="L1824" s="91"/>
      <c r="M1824" s="117"/>
      <c r="N1824" s="91"/>
      <c r="O1824" s="91"/>
      <c r="P1824" s="91"/>
      <c r="Q1824" s="91"/>
      <c r="R1824" s="91"/>
      <c r="S1824" s="91"/>
    </row>
    <row r="1825" spans="1:19" customFormat="1" ht="127.5" x14ac:dyDescent="0.25">
      <c r="A1825" s="62" t="s">
        <v>1723</v>
      </c>
      <c r="B1825" s="7" t="s">
        <v>2684</v>
      </c>
      <c r="C1825" s="159" t="s">
        <v>2711</v>
      </c>
      <c r="D1825" s="10" t="s">
        <v>2708</v>
      </c>
      <c r="E1825" s="23" t="s">
        <v>1800</v>
      </c>
      <c r="F1825" s="30">
        <v>124</v>
      </c>
      <c r="G1825" s="23" t="s">
        <v>634</v>
      </c>
      <c r="H1825" s="23" t="s">
        <v>635</v>
      </c>
      <c r="I1825" s="23" t="s">
        <v>636</v>
      </c>
      <c r="J1825" s="88" t="s">
        <v>2689</v>
      </c>
      <c r="K1825" s="117"/>
      <c r="L1825" s="91"/>
      <c r="M1825" s="117"/>
      <c r="N1825" s="91"/>
      <c r="O1825" s="91"/>
      <c r="P1825" s="91"/>
      <c r="Q1825" s="91"/>
      <c r="R1825" s="91"/>
      <c r="S1825" s="91"/>
    </row>
    <row r="1826" spans="1:19" customFormat="1" ht="216.75" x14ac:dyDescent="0.25">
      <c r="A1826" s="62" t="s">
        <v>1723</v>
      </c>
      <c r="B1826" s="7" t="s">
        <v>2684</v>
      </c>
      <c r="C1826" s="159" t="s">
        <v>2711</v>
      </c>
      <c r="D1826" s="10" t="s">
        <v>2708</v>
      </c>
      <c r="E1826" s="23" t="s">
        <v>1800</v>
      </c>
      <c r="F1826" s="30">
        <v>173</v>
      </c>
      <c r="G1826" s="23" t="s">
        <v>604</v>
      </c>
      <c r="H1826" s="23" t="s">
        <v>605</v>
      </c>
      <c r="I1826" s="23" t="s">
        <v>637</v>
      </c>
      <c r="J1826" s="88" t="s">
        <v>2689</v>
      </c>
      <c r="K1826" s="117"/>
      <c r="L1826" s="91"/>
      <c r="M1826" s="117"/>
      <c r="N1826" s="91"/>
      <c r="O1826" s="91"/>
      <c r="P1826" s="91"/>
      <c r="Q1826" s="91"/>
      <c r="R1826" s="91"/>
      <c r="S1826" s="91"/>
    </row>
    <row r="1827" spans="1:19" customFormat="1" ht="76.5" x14ac:dyDescent="0.25">
      <c r="A1827" s="62" t="s">
        <v>1723</v>
      </c>
      <c r="B1827" s="7" t="s">
        <v>2684</v>
      </c>
      <c r="C1827" s="159" t="s">
        <v>2711</v>
      </c>
      <c r="D1827" s="10" t="s">
        <v>2708</v>
      </c>
      <c r="E1827" s="23" t="s">
        <v>1800</v>
      </c>
      <c r="F1827" s="30">
        <v>232</v>
      </c>
      <c r="G1827" s="23" t="s">
        <v>638</v>
      </c>
      <c r="H1827" s="23" t="s">
        <v>536</v>
      </c>
      <c r="I1827" s="23" t="s">
        <v>8</v>
      </c>
      <c r="J1827" s="88" t="s">
        <v>2689</v>
      </c>
      <c r="K1827" s="117"/>
      <c r="L1827" s="91"/>
      <c r="M1827" s="117"/>
      <c r="N1827" s="91"/>
      <c r="O1827" s="91"/>
      <c r="P1827" s="91"/>
      <c r="Q1827" s="91"/>
      <c r="R1827" s="91"/>
      <c r="S1827" s="91"/>
    </row>
    <row r="1828" spans="1:19" customFormat="1" ht="76.5" x14ac:dyDescent="0.25">
      <c r="A1828" s="62" t="s">
        <v>1723</v>
      </c>
      <c r="B1828" s="7" t="s">
        <v>2684</v>
      </c>
      <c r="C1828" s="159" t="s">
        <v>2711</v>
      </c>
      <c r="D1828" s="10" t="s">
        <v>2708</v>
      </c>
      <c r="E1828" s="23" t="s">
        <v>1800</v>
      </c>
      <c r="F1828" s="30">
        <v>242</v>
      </c>
      <c r="G1828" s="23" t="s">
        <v>638</v>
      </c>
      <c r="H1828" s="23" t="s">
        <v>549</v>
      </c>
      <c r="I1828" s="23" t="s">
        <v>8</v>
      </c>
      <c r="J1828" s="88" t="s">
        <v>2689</v>
      </c>
      <c r="K1828" s="117"/>
      <c r="L1828" s="91"/>
      <c r="M1828" s="117"/>
      <c r="N1828" s="91"/>
      <c r="O1828" s="91"/>
      <c r="P1828" s="91"/>
      <c r="Q1828" s="91"/>
      <c r="R1828" s="91"/>
      <c r="S1828" s="91"/>
    </row>
    <row r="1829" spans="1:19" customFormat="1" ht="76.5" x14ac:dyDescent="0.25">
      <c r="A1829" s="62" t="s">
        <v>1723</v>
      </c>
      <c r="B1829" s="7" t="s">
        <v>2684</v>
      </c>
      <c r="C1829" s="159" t="s">
        <v>2711</v>
      </c>
      <c r="D1829" s="10" t="s">
        <v>2708</v>
      </c>
      <c r="E1829" s="23" t="s">
        <v>1800</v>
      </c>
      <c r="F1829" s="30">
        <v>245</v>
      </c>
      <c r="G1829" s="23" t="s">
        <v>639</v>
      </c>
      <c r="H1829" s="23" t="s">
        <v>640</v>
      </c>
      <c r="I1829" s="23" t="s">
        <v>641</v>
      </c>
      <c r="J1829" s="88" t="s">
        <v>2689</v>
      </c>
      <c r="K1829" s="117"/>
      <c r="L1829" s="91"/>
      <c r="M1829" s="117"/>
      <c r="N1829" s="91"/>
      <c r="O1829" s="91"/>
      <c r="P1829" s="91"/>
      <c r="Q1829" s="91"/>
      <c r="R1829" s="91"/>
      <c r="S1829" s="91"/>
    </row>
    <row r="1830" spans="1:19" customFormat="1" ht="76.5" x14ac:dyDescent="0.25">
      <c r="A1830" s="62" t="s">
        <v>1723</v>
      </c>
      <c r="B1830" s="7" t="s">
        <v>2684</v>
      </c>
      <c r="C1830" s="159" t="s">
        <v>2711</v>
      </c>
      <c r="D1830" s="10" t="s">
        <v>2708</v>
      </c>
      <c r="E1830" s="23" t="s">
        <v>1800</v>
      </c>
      <c r="F1830" s="30">
        <v>248</v>
      </c>
      <c r="G1830" s="23" t="s">
        <v>642</v>
      </c>
      <c r="H1830" s="23" t="s">
        <v>643</v>
      </c>
      <c r="I1830" s="23" t="s">
        <v>641</v>
      </c>
      <c r="J1830" s="88" t="s">
        <v>2689</v>
      </c>
      <c r="K1830" s="117"/>
      <c r="L1830" s="91"/>
      <c r="M1830" s="117"/>
      <c r="N1830" s="91"/>
      <c r="O1830" s="91"/>
      <c r="P1830" s="91"/>
      <c r="Q1830" s="91"/>
      <c r="R1830" s="91"/>
      <c r="S1830" s="91"/>
    </row>
    <row r="1831" spans="1:19" customFormat="1" ht="76.5" x14ac:dyDescent="0.25">
      <c r="A1831" s="62" t="s">
        <v>1723</v>
      </c>
      <c r="B1831" s="7" t="s">
        <v>2684</v>
      </c>
      <c r="C1831" s="159" t="s">
        <v>2711</v>
      </c>
      <c r="D1831" s="10" t="s">
        <v>2708</v>
      </c>
      <c r="E1831" s="23" t="s">
        <v>1800</v>
      </c>
      <c r="F1831" s="30">
        <v>249</v>
      </c>
      <c r="G1831" s="23" t="s">
        <v>607</v>
      </c>
      <c r="H1831" s="23" t="s">
        <v>608</v>
      </c>
      <c r="I1831" s="23" t="s">
        <v>8</v>
      </c>
      <c r="J1831" s="88" t="s">
        <v>2689</v>
      </c>
      <c r="K1831" s="117"/>
      <c r="L1831" s="91"/>
      <c r="M1831" s="117"/>
      <c r="N1831" s="91"/>
      <c r="O1831" s="91"/>
      <c r="P1831" s="91"/>
      <c r="Q1831" s="91"/>
      <c r="R1831" s="91"/>
      <c r="S1831" s="91"/>
    </row>
    <row r="1832" spans="1:19" customFormat="1" ht="76.5" x14ac:dyDescent="0.25">
      <c r="A1832" s="62" t="s">
        <v>1723</v>
      </c>
      <c r="B1832" s="7" t="s">
        <v>2684</v>
      </c>
      <c r="C1832" s="159" t="s">
        <v>2711</v>
      </c>
      <c r="D1832" s="10" t="s">
        <v>2708</v>
      </c>
      <c r="E1832" s="23" t="s">
        <v>1800</v>
      </c>
      <c r="F1832" s="30">
        <v>261</v>
      </c>
      <c r="G1832" s="23" t="s">
        <v>551</v>
      </c>
      <c r="H1832" s="23" t="s">
        <v>644</v>
      </c>
      <c r="I1832" s="23" t="s">
        <v>583</v>
      </c>
      <c r="J1832" s="88" t="s">
        <v>2689</v>
      </c>
      <c r="K1832" s="117"/>
      <c r="L1832" s="91"/>
      <c r="M1832" s="117"/>
      <c r="N1832" s="91"/>
      <c r="O1832" s="91"/>
      <c r="P1832" s="91"/>
      <c r="Q1832" s="91"/>
      <c r="R1832" s="91"/>
      <c r="S1832" s="91"/>
    </row>
    <row r="1833" spans="1:19" customFormat="1" ht="76.5" x14ac:dyDescent="0.25">
      <c r="A1833" s="62" t="s">
        <v>1723</v>
      </c>
      <c r="B1833" s="7" t="s">
        <v>2684</v>
      </c>
      <c r="C1833" s="159" t="s">
        <v>2711</v>
      </c>
      <c r="D1833" s="10" t="s">
        <v>2708</v>
      </c>
      <c r="E1833" s="23" t="s">
        <v>1800</v>
      </c>
      <c r="F1833" s="30">
        <v>265</v>
      </c>
      <c r="G1833" s="23" t="s">
        <v>551</v>
      </c>
      <c r="H1833" s="23" t="s">
        <v>645</v>
      </c>
      <c r="I1833" s="23" t="s">
        <v>646</v>
      </c>
      <c r="J1833" s="88" t="s">
        <v>2689</v>
      </c>
      <c r="K1833" s="117"/>
      <c r="L1833" s="91"/>
      <c r="M1833" s="117"/>
      <c r="N1833" s="91"/>
      <c r="O1833" s="91"/>
      <c r="P1833" s="91"/>
      <c r="Q1833" s="91"/>
      <c r="R1833" s="91"/>
      <c r="S1833" s="91"/>
    </row>
    <row r="1834" spans="1:19" customFormat="1" ht="76.5" x14ac:dyDescent="0.25">
      <c r="A1834" s="62" t="s">
        <v>1723</v>
      </c>
      <c r="B1834" s="7" t="s">
        <v>2684</v>
      </c>
      <c r="C1834" s="159" t="s">
        <v>2711</v>
      </c>
      <c r="D1834" s="10" t="s">
        <v>2708</v>
      </c>
      <c r="E1834" s="23" t="s">
        <v>1800</v>
      </c>
      <c r="F1834" s="30">
        <v>267</v>
      </c>
      <c r="G1834" s="23" t="s">
        <v>551</v>
      </c>
      <c r="H1834" s="23" t="s">
        <v>613</v>
      </c>
      <c r="I1834" s="23" t="s">
        <v>557</v>
      </c>
      <c r="J1834" s="88" t="s">
        <v>2689</v>
      </c>
      <c r="K1834" s="117"/>
      <c r="L1834" s="91"/>
      <c r="M1834" s="117"/>
      <c r="N1834" s="91"/>
      <c r="O1834" s="91"/>
      <c r="P1834" s="91"/>
      <c r="Q1834" s="91"/>
      <c r="R1834" s="91"/>
      <c r="S1834" s="91"/>
    </row>
    <row r="1835" spans="1:19" customFormat="1" ht="76.5" x14ac:dyDescent="0.25">
      <c r="A1835" s="62" t="s">
        <v>1723</v>
      </c>
      <c r="B1835" s="7" t="s">
        <v>2684</v>
      </c>
      <c r="C1835" s="159" t="s">
        <v>2711</v>
      </c>
      <c r="D1835" s="10" t="s">
        <v>2708</v>
      </c>
      <c r="E1835" s="23" t="s">
        <v>1800</v>
      </c>
      <c r="F1835" s="30">
        <v>277</v>
      </c>
      <c r="G1835" s="23" t="s">
        <v>551</v>
      </c>
      <c r="H1835" s="23" t="s">
        <v>647</v>
      </c>
      <c r="I1835" s="23" t="s">
        <v>648</v>
      </c>
      <c r="J1835" s="88" t="s">
        <v>2689</v>
      </c>
      <c r="K1835" s="117"/>
      <c r="L1835" s="91"/>
      <c r="M1835" s="117"/>
      <c r="N1835" s="91"/>
      <c r="O1835" s="91"/>
      <c r="P1835" s="91"/>
      <c r="Q1835" s="91"/>
      <c r="R1835" s="91"/>
      <c r="S1835" s="91"/>
    </row>
    <row r="1836" spans="1:19" customFormat="1" ht="76.5" x14ac:dyDescent="0.25">
      <c r="A1836" s="62" t="s">
        <v>1723</v>
      </c>
      <c r="B1836" s="7" t="s">
        <v>2684</v>
      </c>
      <c r="C1836" s="159" t="s">
        <v>2711</v>
      </c>
      <c r="D1836" s="10" t="s">
        <v>2708</v>
      </c>
      <c r="E1836" s="23" t="s">
        <v>1800</v>
      </c>
      <c r="F1836" s="30">
        <v>283</v>
      </c>
      <c r="G1836" s="23" t="s">
        <v>649</v>
      </c>
      <c r="H1836" s="23" t="s">
        <v>650</v>
      </c>
      <c r="I1836" s="23" t="s">
        <v>8</v>
      </c>
      <c r="J1836" s="88" t="s">
        <v>2689</v>
      </c>
      <c r="K1836" s="117"/>
      <c r="L1836" s="91"/>
      <c r="M1836" s="117"/>
      <c r="N1836" s="91"/>
      <c r="O1836" s="91"/>
      <c r="P1836" s="91"/>
      <c r="Q1836" s="91"/>
      <c r="R1836" s="91"/>
      <c r="S1836" s="91"/>
    </row>
    <row r="1837" spans="1:19" customFormat="1" ht="76.5" x14ac:dyDescent="0.25">
      <c r="A1837" s="62" t="s">
        <v>1723</v>
      </c>
      <c r="B1837" s="7" t="s">
        <v>2684</v>
      </c>
      <c r="C1837" s="159" t="s">
        <v>2711</v>
      </c>
      <c r="D1837" s="10" t="s">
        <v>2708</v>
      </c>
      <c r="E1837" s="23" t="s">
        <v>1800</v>
      </c>
      <c r="F1837" s="30">
        <v>295</v>
      </c>
      <c r="G1837" s="23" t="s">
        <v>651</v>
      </c>
      <c r="H1837" s="23" t="s">
        <v>566</v>
      </c>
      <c r="I1837" s="23" t="s">
        <v>8</v>
      </c>
      <c r="J1837" s="88" t="s">
        <v>2689</v>
      </c>
      <c r="K1837" s="117"/>
      <c r="L1837" s="91"/>
      <c r="M1837" s="117"/>
      <c r="N1837" s="91"/>
      <c r="O1837" s="91"/>
      <c r="P1837" s="91"/>
      <c r="Q1837" s="91"/>
      <c r="R1837" s="91"/>
      <c r="S1837" s="91"/>
    </row>
    <row r="1838" spans="1:19" customFormat="1" ht="76.5" x14ac:dyDescent="0.25">
      <c r="A1838" s="62" t="s">
        <v>1723</v>
      </c>
      <c r="B1838" s="7" t="s">
        <v>2684</v>
      </c>
      <c r="C1838" s="159" t="s">
        <v>2711</v>
      </c>
      <c r="D1838" s="10" t="s">
        <v>2708</v>
      </c>
      <c r="E1838" s="23" t="s">
        <v>1800</v>
      </c>
      <c r="F1838" s="30">
        <v>474</v>
      </c>
      <c r="G1838" s="23" t="s">
        <v>652</v>
      </c>
      <c r="H1838" s="23" t="s">
        <v>653</v>
      </c>
      <c r="I1838" s="23" t="s">
        <v>641</v>
      </c>
      <c r="J1838" s="115" t="s">
        <v>2689</v>
      </c>
      <c r="K1838" s="117"/>
      <c r="L1838" s="91"/>
      <c r="M1838" s="117"/>
      <c r="N1838" s="91"/>
      <c r="O1838" s="91"/>
      <c r="P1838" s="91"/>
      <c r="Q1838" s="91"/>
      <c r="R1838" s="91"/>
      <c r="S1838" s="91"/>
    </row>
    <row r="1839" spans="1:19" customFormat="1" ht="293.25" x14ac:dyDescent="0.25">
      <c r="A1839" s="62" t="s">
        <v>1723</v>
      </c>
      <c r="B1839" s="7" t="s">
        <v>2684</v>
      </c>
      <c r="C1839" s="159" t="s">
        <v>2711</v>
      </c>
      <c r="D1839" s="10" t="s">
        <v>2708</v>
      </c>
      <c r="E1839" s="23" t="s">
        <v>1800</v>
      </c>
      <c r="F1839" s="30">
        <v>544</v>
      </c>
      <c r="G1839" s="23" t="s">
        <v>654</v>
      </c>
      <c r="H1839" s="23" t="s">
        <v>655</v>
      </c>
      <c r="I1839" s="23" t="s">
        <v>656</v>
      </c>
      <c r="J1839" s="115" t="s">
        <v>2689</v>
      </c>
      <c r="K1839" s="117"/>
      <c r="L1839" s="91"/>
      <c r="M1839" s="117"/>
      <c r="N1839" s="91"/>
      <c r="O1839" s="91"/>
      <c r="P1839" s="91"/>
      <c r="Q1839" s="91"/>
      <c r="R1839" s="91"/>
      <c r="S1839" s="91"/>
    </row>
    <row r="1840" spans="1:19" customFormat="1" ht="76.5" x14ac:dyDescent="0.25">
      <c r="A1840" s="62" t="s">
        <v>1723</v>
      </c>
      <c r="B1840" s="7" t="s">
        <v>2684</v>
      </c>
      <c r="C1840" s="159" t="s">
        <v>2711</v>
      </c>
      <c r="D1840" s="10" t="s">
        <v>2708</v>
      </c>
      <c r="E1840" s="23" t="s">
        <v>1800</v>
      </c>
      <c r="F1840" s="30">
        <v>625</v>
      </c>
      <c r="G1840" s="23" t="s">
        <v>657</v>
      </c>
      <c r="H1840" s="23" t="s">
        <v>658</v>
      </c>
      <c r="I1840" s="23" t="s">
        <v>8</v>
      </c>
      <c r="J1840" s="115" t="s">
        <v>2689</v>
      </c>
      <c r="K1840" s="117"/>
      <c r="L1840" s="91"/>
      <c r="M1840" s="117"/>
      <c r="N1840" s="91"/>
      <c r="O1840" s="91"/>
      <c r="P1840" s="91"/>
      <c r="Q1840" s="91"/>
      <c r="R1840" s="91"/>
      <c r="S1840" s="91"/>
    </row>
    <row r="1841" spans="1:19" customFormat="1" ht="76.5" x14ac:dyDescent="0.25">
      <c r="A1841" s="62" t="s">
        <v>1723</v>
      </c>
      <c r="B1841" s="7" t="s">
        <v>2684</v>
      </c>
      <c r="C1841" s="159" t="s">
        <v>2711</v>
      </c>
      <c r="D1841" s="10" t="s">
        <v>2708</v>
      </c>
      <c r="E1841" s="23" t="s">
        <v>1800</v>
      </c>
      <c r="F1841" s="30">
        <v>628</v>
      </c>
      <c r="G1841" s="23" t="s">
        <v>577</v>
      </c>
      <c r="H1841" s="23" t="s">
        <v>578</v>
      </c>
      <c r="I1841" s="23" t="s">
        <v>659</v>
      </c>
      <c r="J1841" s="115" t="s">
        <v>2689</v>
      </c>
      <c r="K1841" s="117"/>
      <c r="L1841" s="91"/>
      <c r="M1841" s="117"/>
      <c r="N1841" s="91"/>
      <c r="O1841" s="91"/>
      <c r="P1841" s="91"/>
      <c r="Q1841" s="91"/>
      <c r="R1841" s="91"/>
      <c r="S1841" s="91"/>
    </row>
    <row r="1842" spans="1:19" customFormat="1" ht="76.5" x14ac:dyDescent="0.25">
      <c r="A1842" s="62" t="s">
        <v>1723</v>
      </c>
      <c r="B1842" s="7" t="s">
        <v>2684</v>
      </c>
      <c r="C1842" s="159" t="s">
        <v>2711</v>
      </c>
      <c r="D1842" s="10" t="s">
        <v>2708</v>
      </c>
      <c r="E1842" s="23" t="s">
        <v>1800</v>
      </c>
      <c r="F1842" s="30">
        <v>630</v>
      </c>
      <c r="G1842" s="23" t="s">
        <v>660</v>
      </c>
      <c r="H1842" s="23" t="s">
        <v>661</v>
      </c>
      <c r="I1842" s="23" t="s">
        <v>575</v>
      </c>
      <c r="J1842" s="115" t="s">
        <v>2689</v>
      </c>
      <c r="K1842" s="117"/>
      <c r="L1842" s="91"/>
      <c r="M1842" s="117"/>
      <c r="N1842" s="91"/>
      <c r="O1842" s="91"/>
      <c r="P1842" s="91"/>
      <c r="Q1842" s="91"/>
      <c r="R1842" s="91"/>
      <c r="S1842" s="91"/>
    </row>
    <row r="1843" spans="1:19" customFormat="1" ht="76.5" x14ac:dyDescent="0.25">
      <c r="A1843" s="62" t="s">
        <v>1723</v>
      </c>
      <c r="B1843" s="7" t="s">
        <v>2684</v>
      </c>
      <c r="C1843" s="159" t="s">
        <v>2711</v>
      </c>
      <c r="D1843" s="10" t="s">
        <v>2708</v>
      </c>
      <c r="E1843" s="23" t="s">
        <v>1800</v>
      </c>
      <c r="F1843" s="30">
        <v>631</v>
      </c>
      <c r="G1843" s="23" t="s">
        <v>662</v>
      </c>
      <c r="H1843" s="23" t="s">
        <v>351</v>
      </c>
      <c r="I1843" s="23" t="s">
        <v>8</v>
      </c>
      <c r="J1843" s="115" t="s">
        <v>2689</v>
      </c>
      <c r="K1843" s="117"/>
      <c r="L1843" s="91"/>
      <c r="M1843" s="117"/>
      <c r="N1843" s="91"/>
      <c r="O1843" s="91"/>
      <c r="P1843" s="91"/>
      <c r="Q1843" s="91"/>
      <c r="R1843" s="91"/>
      <c r="S1843" s="91"/>
    </row>
    <row r="1844" spans="1:19" customFormat="1" ht="76.5" x14ac:dyDescent="0.25">
      <c r="A1844" s="62" t="s">
        <v>1723</v>
      </c>
      <c r="B1844" s="7" t="s">
        <v>2684</v>
      </c>
      <c r="C1844" s="159" t="s">
        <v>2711</v>
      </c>
      <c r="D1844" s="10" t="s">
        <v>2708</v>
      </c>
      <c r="E1844" s="23" t="s">
        <v>1800</v>
      </c>
      <c r="F1844" s="30">
        <v>632</v>
      </c>
      <c r="G1844" s="23" t="s">
        <v>663</v>
      </c>
      <c r="H1844" s="23" t="s">
        <v>664</v>
      </c>
      <c r="I1844" s="23" t="s">
        <v>8</v>
      </c>
      <c r="J1844" s="115" t="s">
        <v>2689</v>
      </c>
      <c r="K1844" s="117"/>
      <c r="L1844" s="91"/>
      <c r="M1844" s="117"/>
      <c r="N1844" s="91"/>
      <c r="O1844" s="91"/>
      <c r="P1844" s="91"/>
      <c r="Q1844" s="91"/>
      <c r="R1844" s="91"/>
      <c r="S1844" s="91"/>
    </row>
    <row r="1845" spans="1:19" customFormat="1" ht="76.5" x14ac:dyDescent="0.25">
      <c r="A1845" s="62" t="s">
        <v>1723</v>
      </c>
      <c r="B1845" s="7" t="s">
        <v>2684</v>
      </c>
      <c r="C1845" s="159" t="s">
        <v>2711</v>
      </c>
      <c r="D1845" s="10" t="s">
        <v>2708</v>
      </c>
      <c r="E1845" s="23" t="s">
        <v>1800</v>
      </c>
      <c r="F1845" s="30">
        <v>633</v>
      </c>
      <c r="G1845" s="23" t="s">
        <v>573</v>
      </c>
      <c r="H1845" s="23" t="s">
        <v>665</v>
      </c>
      <c r="I1845" s="23" t="s">
        <v>666</v>
      </c>
      <c r="J1845" s="115" t="s">
        <v>2689</v>
      </c>
      <c r="K1845" s="117"/>
      <c r="L1845" s="91"/>
      <c r="M1845" s="117"/>
      <c r="N1845" s="91"/>
      <c r="O1845" s="91"/>
      <c r="P1845" s="91"/>
      <c r="Q1845" s="91"/>
      <c r="R1845" s="91"/>
      <c r="S1845" s="91"/>
    </row>
    <row r="1846" spans="1:19" customFormat="1" ht="76.5" x14ac:dyDescent="0.25">
      <c r="A1846" s="62" t="s">
        <v>1723</v>
      </c>
      <c r="B1846" s="7" t="s">
        <v>2684</v>
      </c>
      <c r="C1846" s="159" t="s">
        <v>2711</v>
      </c>
      <c r="D1846" s="10" t="s">
        <v>2708</v>
      </c>
      <c r="E1846" s="23" t="s">
        <v>1800</v>
      </c>
      <c r="F1846" s="30">
        <v>693</v>
      </c>
      <c r="G1846" s="23" t="s">
        <v>667</v>
      </c>
      <c r="H1846" s="23" t="s">
        <v>668</v>
      </c>
      <c r="I1846" s="23" t="s">
        <v>656</v>
      </c>
      <c r="J1846" s="115" t="s">
        <v>2689</v>
      </c>
      <c r="K1846" s="117"/>
      <c r="L1846" s="91"/>
      <c r="M1846" s="117"/>
      <c r="N1846" s="91"/>
      <c r="O1846" s="91"/>
      <c r="P1846" s="91"/>
      <c r="Q1846" s="91"/>
      <c r="R1846" s="91"/>
      <c r="S1846" s="91"/>
    </row>
    <row r="1847" spans="1:19" customFormat="1" ht="76.5" x14ac:dyDescent="0.25">
      <c r="A1847" s="62" t="s">
        <v>1723</v>
      </c>
      <c r="B1847" s="7" t="s">
        <v>2684</v>
      </c>
      <c r="C1847" s="159" t="s">
        <v>2711</v>
      </c>
      <c r="D1847" s="10" t="s">
        <v>2708</v>
      </c>
      <c r="E1847" s="23" t="s">
        <v>1800</v>
      </c>
      <c r="F1847" s="30" t="s">
        <v>669</v>
      </c>
      <c r="G1847" s="23" t="s">
        <v>581</v>
      </c>
      <c r="H1847" s="23" t="s">
        <v>670</v>
      </c>
      <c r="I1847" s="23" t="s">
        <v>671</v>
      </c>
      <c r="J1847" s="115" t="s">
        <v>2689</v>
      </c>
      <c r="K1847" s="117"/>
      <c r="L1847" s="91"/>
      <c r="M1847" s="117"/>
      <c r="N1847" s="91"/>
      <c r="O1847" s="91"/>
      <c r="P1847" s="91"/>
      <c r="Q1847" s="91"/>
      <c r="R1847" s="91"/>
      <c r="S1847" s="91"/>
    </row>
    <row r="1848" spans="1:19" customFormat="1" ht="76.5" x14ac:dyDescent="0.25">
      <c r="A1848" s="62" t="s">
        <v>1723</v>
      </c>
      <c r="B1848" s="7" t="s">
        <v>2684</v>
      </c>
      <c r="C1848" s="159" t="s">
        <v>2711</v>
      </c>
      <c r="D1848" s="10" t="s">
        <v>2708</v>
      </c>
      <c r="E1848" s="23" t="s">
        <v>1800</v>
      </c>
      <c r="F1848" s="30" t="s">
        <v>672</v>
      </c>
      <c r="G1848" s="23" t="s">
        <v>581</v>
      </c>
      <c r="H1848" s="23" t="s">
        <v>673</v>
      </c>
      <c r="I1848" s="23" t="s">
        <v>8</v>
      </c>
      <c r="J1848" s="115" t="s">
        <v>2689</v>
      </c>
      <c r="K1848" s="117"/>
      <c r="L1848" s="91"/>
      <c r="M1848" s="117"/>
      <c r="N1848" s="91"/>
      <c r="O1848" s="91"/>
      <c r="P1848" s="91"/>
      <c r="Q1848" s="91"/>
      <c r="R1848" s="91"/>
      <c r="S1848" s="91"/>
    </row>
    <row r="1849" spans="1:19" customFormat="1" ht="76.5" x14ac:dyDescent="0.25">
      <c r="A1849" s="62" t="s">
        <v>1723</v>
      </c>
      <c r="B1849" s="7" t="s">
        <v>2684</v>
      </c>
      <c r="C1849" s="159" t="s">
        <v>2711</v>
      </c>
      <c r="D1849" s="10" t="s">
        <v>2708</v>
      </c>
      <c r="E1849" s="23" t="s">
        <v>1800</v>
      </c>
      <c r="F1849" s="30" t="s">
        <v>674</v>
      </c>
      <c r="G1849" s="23" t="s">
        <v>674</v>
      </c>
      <c r="H1849" s="23" t="s">
        <v>674</v>
      </c>
      <c r="I1849" s="23" t="s">
        <v>431</v>
      </c>
      <c r="J1849" s="115" t="s">
        <v>2689</v>
      </c>
      <c r="K1849" s="117"/>
      <c r="L1849" s="91"/>
      <c r="M1849" s="117"/>
      <c r="N1849" s="91"/>
      <c r="O1849" s="91"/>
      <c r="P1849" s="91"/>
      <c r="Q1849" s="91"/>
      <c r="R1849" s="91"/>
      <c r="S1849" s="91"/>
    </row>
    <row r="1850" spans="1:19" customFormat="1" ht="76.5" x14ac:dyDescent="0.25">
      <c r="A1850" s="62" t="s">
        <v>1723</v>
      </c>
      <c r="B1850" s="7" t="s">
        <v>2684</v>
      </c>
      <c r="C1850" s="159" t="s">
        <v>2711</v>
      </c>
      <c r="D1850" s="10" t="s">
        <v>2708</v>
      </c>
      <c r="E1850" s="23" t="s">
        <v>1800</v>
      </c>
      <c r="F1850" s="30" t="s">
        <v>675</v>
      </c>
      <c r="G1850" s="23" t="s">
        <v>675</v>
      </c>
      <c r="H1850" s="23" t="s">
        <v>675</v>
      </c>
      <c r="I1850" s="23" t="s">
        <v>431</v>
      </c>
      <c r="J1850" s="115" t="s">
        <v>2689</v>
      </c>
      <c r="K1850" s="117"/>
      <c r="L1850" s="91"/>
      <c r="M1850" s="117"/>
      <c r="N1850" s="91"/>
      <c r="O1850" s="91"/>
      <c r="P1850" s="91"/>
      <c r="Q1850" s="91"/>
      <c r="R1850" s="91"/>
      <c r="S1850" s="91"/>
    </row>
    <row r="1851" spans="1:19" customFormat="1" ht="76.5" x14ac:dyDescent="0.25">
      <c r="A1851" s="62" t="s">
        <v>1723</v>
      </c>
      <c r="B1851" s="7" t="s">
        <v>2684</v>
      </c>
      <c r="C1851" s="159" t="s">
        <v>2711</v>
      </c>
      <c r="D1851" s="10" t="s">
        <v>2708</v>
      </c>
      <c r="E1851" s="23" t="s">
        <v>1800</v>
      </c>
      <c r="F1851" s="30" t="s">
        <v>676</v>
      </c>
      <c r="G1851" s="23" t="s">
        <v>676</v>
      </c>
      <c r="H1851" s="23" t="s">
        <v>676</v>
      </c>
      <c r="I1851" s="23" t="s">
        <v>431</v>
      </c>
      <c r="J1851" s="115" t="s">
        <v>2689</v>
      </c>
      <c r="K1851" s="117"/>
      <c r="L1851" s="91"/>
      <c r="M1851" s="117"/>
      <c r="N1851" s="91"/>
      <c r="O1851" s="91"/>
      <c r="P1851" s="91"/>
      <c r="Q1851" s="91"/>
      <c r="R1851" s="91"/>
      <c r="S1851" s="91"/>
    </row>
    <row r="1852" spans="1:19" customFormat="1" ht="76.5" x14ac:dyDescent="0.25">
      <c r="A1852" s="62" t="s">
        <v>1723</v>
      </c>
      <c r="B1852" s="7" t="s">
        <v>2684</v>
      </c>
      <c r="C1852" s="159" t="s">
        <v>2711</v>
      </c>
      <c r="D1852" s="10" t="s">
        <v>2708</v>
      </c>
      <c r="E1852" s="23" t="s">
        <v>1800</v>
      </c>
      <c r="F1852" s="30" t="s">
        <v>677</v>
      </c>
      <c r="G1852" s="23" t="s">
        <v>677</v>
      </c>
      <c r="H1852" s="23" t="s">
        <v>677</v>
      </c>
      <c r="I1852" s="23" t="s">
        <v>431</v>
      </c>
      <c r="J1852" s="115" t="s">
        <v>2689</v>
      </c>
      <c r="K1852" s="117"/>
      <c r="L1852" s="91"/>
      <c r="M1852" s="117"/>
      <c r="N1852" s="91"/>
      <c r="O1852" s="91"/>
      <c r="P1852" s="91"/>
      <c r="Q1852" s="91"/>
      <c r="R1852" s="91"/>
      <c r="S1852" s="91"/>
    </row>
    <row r="1853" spans="1:19" customFormat="1" ht="76.5" x14ac:dyDescent="0.25">
      <c r="A1853" s="62" t="s">
        <v>1723</v>
      </c>
      <c r="B1853" s="7" t="s">
        <v>2684</v>
      </c>
      <c r="C1853" s="159" t="s">
        <v>2711</v>
      </c>
      <c r="D1853" s="10" t="s">
        <v>2708</v>
      </c>
      <c r="E1853" s="23" t="s">
        <v>1800</v>
      </c>
      <c r="F1853" s="30" t="s">
        <v>678</v>
      </c>
      <c r="G1853" s="23" t="s">
        <v>678</v>
      </c>
      <c r="H1853" s="23" t="s">
        <v>678</v>
      </c>
      <c r="I1853" s="23" t="s">
        <v>431</v>
      </c>
      <c r="J1853" s="115" t="s">
        <v>2689</v>
      </c>
      <c r="K1853" s="117"/>
      <c r="L1853" s="91"/>
      <c r="M1853" s="117"/>
      <c r="N1853" s="91"/>
      <c r="O1853" s="91"/>
      <c r="P1853" s="91"/>
      <c r="Q1853" s="91"/>
      <c r="R1853" s="91"/>
      <c r="S1853" s="91"/>
    </row>
    <row r="1854" spans="1:19" customFormat="1" ht="76.5" x14ac:dyDescent="0.25">
      <c r="A1854" s="62" t="s">
        <v>1723</v>
      </c>
      <c r="B1854" s="7" t="s">
        <v>2684</v>
      </c>
      <c r="C1854" s="159" t="s">
        <v>2711</v>
      </c>
      <c r="D1854" s="10" t="s">
        <v>2708</v>
      </c>
      <c r="E1854" s="23" t="s">
        <v>1800</v>
      </c>
      <c r="F1854" s="30" t="s">
        <v>679</v>
      </c>
      <c r="G1854" s="23" t="s">
        <v>679</v>
      </c>
      <c r="H1854" s="23" t="s">
        <v>679</v>
      </c>
      <c r="I1854" s="23" t="s">
        <v>431</v>
      </c>
      <c r="J1854" s="115" t="s">
        <v>2689</v>
      </c>
      <c r="K1854" s="117"/>
      <c r="L1854" s="91"/>
      <c r="M1854" s="117"/>
      <c r="N1854" s="91"/>
      <c r="O1854" s="91"/>
      <c r="P1854" s="91"/>
      <c r="Q1854" s="91"/>
      <c r="R1854" s="91"/>
      <c r="S1854" s="91"/>
    </row>
    <row r="1855" spans="1:19" customFormat="1" ht="76.5" x14ac:dyDescent="0.25">
      <c r="A1855" s="62" t="s">
        <v>1723</v>
      </c>
      <c r="B1855" s="7" t="s">
        <v>2684</v>
      </c>
      <c r="C1855" s="159" t="s">
        <v>2711</v>
      </c>
      <c r="D1855" s="10" t="s">
        <v>2708</v>
      </c>
      <c r="E1855" s="23" t="s">
        <v>1800</v>
      </c>
      <c r="F1855" s="30" t="s">
        <v>680</v>
      </c>
      <c r="G1855" s="23" t="s">
        <v>680</v>
      </c>
      <c r="H1855" s="23" t="s">
        <v>680</v>
      </c>
      <c r="I1855" s="23" t="s">
        <v>431</v>
      </c>
      <c r="J1855" s="115" t="s">
        <v>2689</v>
      </c>
      <c r="K1855" s="117"/>
      <c r="L1855" s="91"/>
      <c r="M1855" s="117"/>
      <c r="N1855" s="91"/>
      <c r="O1855" s="91"/>
      <c r="P1855" s="91"/>
      <c r="Q1855" s="91"/>
      <c r="R1855" s="91"/>
      <c r="S1855" s="91"/>
    </row>
    <row r="1856" spans="1:19" customFormat="1" ht="76.5" x14ac:dyDescent="0.25">
      <c r="A1856" s="62" t="s">
        <v>1723</v>
      </c>
      <c r="B1856" s="7" t="s">
        <v>2684</v>
      </c>
      <c r="C1856" s="159" t="s">
        <v>2711</v>
      </c>
      <c r="D1856" s="10" t="s">
        <v>2708</v>
      </c>
      <c r="E1856" s="23" t="s">
        <v>1800</v>
      </c>
      <c r="F1856" s="30" t="s">
        <v>681</v>
      </c>
      <c r="G1856" s="23" t="s">
        <v>681</v>
      </c>
      <c r="H1856" s="23" t="s">
        <v>681</v>
      </c>
      <c r="I1856" s="23" t="s">
        <v>431</v>
      </c>
      <c r="J1856" s="115" t="s">
        <v>2689</v>
      </c>
      <c r="K1856" s="117"/>
      <c r="L1856" s="91"/>
      <c r="M1856" s="117"/>
      <c r="N1856" s="91"/>
      <c r="O1856" s="91"/>
      <c r="P1856" s="91"/>
      <c r="Q1856" s="91"/>
      <c r="R1856" s="91"/>
      <c r="S1856" s="91"/>
    </row>
    <row r="1857" spans="1:19" customFormat="1" ht="76.5" x14ac:dyDescent="0.25">
      <c r="A1857" s="62" t="s">
        <v>1723</v>
      </c>
      <c r="B1857" s="7" t="s">
        <v>2684</v>
      </c>
      <c r="C1857" s="159" t="s">
        <v>2711</v>
      </c>
      <c r="D1857" s="10" t="s">
        <v>2708</v>
      </c>
      <c r="E1857" s="23" t="s">
        <v>1800</v>
      </c>
      <c r="F1857" s="30" t="s">
        <v>682</v>
      </c>
      <c r="G1857" s="23" t="s">
        <v>682</v>
      </c>
      <c r="H1857" s="23" t="s">
        <v>682</v>
      </c>
      <c r="I1857" s="23" t="s">
        <v>431</v>
      </c>
      <c r="J1857" s="115" t="s">
        <v>2689</v>
      </c>
      <c r="K1857" s="117"/>
      <c r="L1857" s="91"/>
      <c r="M1857" s="117"/>
      <c r="N1857" s="91"/>
      <c r="O1857" s="91"/>
      <c r="P1857" s="91"/>
      <c r="Q1857" s="91"/>
      <c r="R1857" s="91"/>
      <c r="S1857" s="91"/>
    </row>
    <row r="1858" spans="1:19" customFormat="1" ht="76.5" x14ac:dyDescent="0.25">
      <c r="A1858" s="62" t="s">
        <v>1723</v>
      </c>
      <c r="B1858" s="7" t="s">
        <v>2684</v>
      </c>
      <c r="C1858" s="159" t="s">
        <v>2711</v>
      </c>
      <c r="D1858" s="10" t="s">
        <v>2708</v>
      </c>
      <c r="E1858" s="23" t="s">
        <v>1800</v>
      </c>
      <c r="F1858" s="30">
        <v>88</v>
      </c>
      <c r="G1858" s="23" t="s">
        <v>683</v>
      </c>
      <c r="H1858" s="23" t="s">
        <v>684</v>
      </c>
      <c r="I1858" s="23" t="s">
        <v>685</v>
      </c>
      <c r="J1858" s="115" t="s">
        <v>2689</v>
      </c>
      <c r="K1858" s="117"/>
      <c r="L1858" s="91"/>
      <c r="M1858" s="117"/>
      <c r="N1858" s="91"/>
      <c r="O1858" s="91"/>
      <c r="P1858" s="91"/>
      <c r="Q1858" s="91"/>
      <c r="R1858" s="91"/>
      <c r="S1858" s="91"/>
    </row>
    <row r="1859" spans="1:19" customFormat="1" ht="76.5" x14ac:dyDescent="0.25">
      <c r="A1859" s="62" t="s">
        <v>1723</v>
      </c>
      <c r="B1859" s="7" t="s">
        <v>2684</v>
      </c>
      <c r="C1859" s="159" t="s">
        <v>2711</v>
      </c>
      <c r="D1859" s="10" t="s">
        <v>2708</v>
      </c>
      <c r="E1859" s="23" t="s">
        <v>1800</v>
      </c>
      <c r="F1859" s="30">
        <v>89</v>
      </c>
      <c r="G1859" s="23" t="s">
        <v>577</v>
      </c>
      <c r="H1859" s="23" t="s">
        <v>686</v>
      </c>
      <c r="I1859" s="23" t="s">
        <v>575</v>
      </c>
      <c r="J1859" s="115" t="s">
        <v>2689</v>
      </c>
      <c r="K1859" s="117"/>
      <c r="L1859" s="91"/>
      <c r="M1859" s="117"/>
      <c r="N1859" s="91"/>
      <c r="O1859" s="91"/>
      <c r="P1859" s="91"/>
      <c r="Q1859" s="91"/>
      <c r="R1859" s="91"/>
      <c r="S1859" s="91"/>
    </row>
    <row r="1860" spans="1:19" customFormat="1" ht="76.5" x14ac:dyDescent="0.25">
      <c r="A1860" s="62" t="s">
        <v>1723</v>
      </c>
      <c r="B1860" s="7" t="s">
        <v>2684</v>
      </c>
      <c r="C1860" s="159" t="s">
        <v>2711</v>
      </c>
      <c r="D1860" s="10" t="s">
        <v>2708</v>
      </c>
      <c r="E1860" s="23" t="s">
        <v>1800</v>
      </c>
      <c r="F1860" s="30">
        <v>91</v>
      </c>
      <c r="G1860" s="23" t="s">
        <v>687</v>
      </c>
      <c r="H1860" s="23" t="s">
        <v>688</v>
      </c>
      <c r="I1860" s="23" t="s">
        <v>689</v>
      </c>
      <c r="J1860" s="115" t="s">
        <v>2689</v>
      </c>
      <c r="K1860" s="117"/>
      <c r="L1860" s="91"/>
      <c r="M1860" s="117"/>
      <c r="N1860" s="91"/>
      <c r="O1860" s="91"/>
      <c r="P1860" s="91"/>
      <c r="Q1860" s="91"/>
      <c r="R1860" s="91"/>
      <c r="S1860" s="91"/>
    </row>
    <row r="1861" spans="1:19" customFormat="1" ht="76.5" x14ac:dyDescent="0.25">
      <c r="A1861" s="62" t="s">
        <v>1723</v>
      </c>
      <c r="B1861" s="7" t="s">
        <v>2684</v>
      </c>
      <c r="C1861" s="159" t="s">
        <v>2711</v>
      </c>
      <c r="D1861" s="10" t="s">
        <v>2708</v>
      </c>
      <c r="E1861" s="23" t="s">
        <v>1800</v>
      </c>
      <c r="F1861" s="30">
        <v>93</v>
      </c>
      <c r="G1861" s="23" t="s">
        <v>573</v>
      </c>
      <c r="H1861" s="23" t="s">
        <v>574</v>
      </c>
      <c r="I1861" s="23" t="s">
        <v>666</v>
      </c>
      <c r="J1861" s="115" t="s">
        <v>2689</v>
      </c>
      <c r="K1861" s="117"/>
      <c r="L1861" s="91"/>
      <c r="M1861" s="117"/>
      <c r="N1861" s="91"/>
      <c r="O1861" s="91"/>
      <c r="P1861" s="91"/>
      <c r="Q1861" s="91"/>
      <c r="R1861" s="91"/>
      <c r="S1861" s="91"/>
    </row>
    <row r="1862" spans="1:19" customFormat="1" ht="89.25" x14ac:dyDescent="0.25">
      <c r="A1862" s="62" t="s">
        <v>1723</v>
      </c>
      <c r="B1862" s="7" t="s">
        <v>2684</v>
      </c>
      <c r="C1862" s="159" t="s">
        <v>2711</v>
      </c>
      <c r="D1862" s="10" t="s">
        <v>2708</v>
      </c>
      <c r="E1862" s="23" t="s">
        <v>1800</v>
      </c>
      <c r="F1862" s="30">
        <v>100</v>
      </c>
      <c r="G1862" s="23" t="s">
        <v>690</v>
      </c>
      <c r="H1862" s="23" t="s">
        <v>691</v>
      </c>
      <c r="I1862" s="23" t="s">
        <v>8</v>
      </c>
      <c r="J1862" s="115" t="s">
        <v>2689</v>
      </c>
      <c r="K1862" s="117"/>
      <c r="L1862" s="91"/>
      <c r="M1862" s="117"/>
      <c r="N1862" s="91"/>
      <c r="O1862" s="91"/>
      <c r="P1862" s="91"/>
      <c r="Q1862" s="91"/>
      <c r="R1862" s="91"/>
      <c r="S1862" s="91"/>
    </row>
    <row r="1863" spans="1:19" customFormat="1" ht="76.5" x14ac:dyDescent="0.25">
      <c r="A1863" s="62" t="s">
        <v>1723</v>
      </c>
      <c r="B1863" s="7" t="s">
        <v>2684</v>
      </c>
      <c r="C1863" s="159" t="s">
        <v>2711</v>
      </c>
      <c r="D1863" s="10" t="s">
        <v>2708</v>
      </c>
      <c r="E1863" s="23" t="s">
        <v>1800</v>
      </c>
      <c r="F1863" s="30">
        <v>291</v>
      </c>
      <c r="G1863" s="23" t="s">
        <v>692</v>
      </c>
      <c r="H1863" s="23" t="s">
        <v>693</v>
      </c>
      <c r="I1863" s="23" t="s">
        <v>557</v>
      </c>
      <c r="J1863" s="115" t="s">
        <v>2689</v>
      </c>
      <c r="K1863" s="117"/>
      <c r="L1863" s="91"/>
      <c r="M1863" s="117"/>
      <c r="N1863" s="91"/>
      <c r="O1863" s="91"/>
      <c r="P1863" s="91"/>
      <c r="Q1863" s="91"/>
      <c r="R1863" s="91"/>
      <c r="S1863" s="91"/>
    </row>
    <row r="1864" spans="1:19" customFormat="1" ht="102" x14ac:dyDescent="0.25">
      <c r="A1864" s="62" t="s">
        <v>1723</v>
      </c>
      <c r="B1864" s="7" t="s">
        <v>2684</v>
      </c>
      <c r="C1864" s="159" t="s">
        <v>2711</v>
      </c>
      <c r="D1864" s="10" t="s">
        <v>2708</v>
      </c>
      <c r="E1864" s="23" t="s">
        <v>1800</v>
      </c>
      <c r="F1864" s="30">
        <v>164</v>
      </c>
      <c r="G1864" s="23" t="s">
        <v>694</v>
      </c>
      <c r="H1864" s="23" t="s">
        <v>695</v>
      </c>
      <c r="I1864" s="23" t="s">
        <v>583</v>
      </c>
      <c r="J1864" s="115" t="s">
        <v>2689</v>
      </c>
      <c r="K1864" s="117"/>
      <c r="L1864" s="91"/>
      <c r="M1864" s="117"/>
      <c r="N1864" s="91"/>
      <c r="O1864" s="91"/>
      <c r="P1864" s="91"/>
      <c r="Q1864" s="91"/>
      <c r="R1864" s="91"/>
      <c r="S1864" s="91"/>
    </row>
    <row r="1865" spans="1:19" customFormat="1" ht="102" x14ac:dyDescent="0.25">
      <c r="A1865" s="62" t="s">
        <v>1723</v>
      </c>
      <c r="B1865" s="7" t="s">
        <v>2684</v>
      </c>
      <c r="C1865" s="159" t="s">
        <v>2711</v>
      </c>
      <c r="D1865" s="10" t="s">
        <v>2708</v>
      </c>
      <c r="E1865" s="23" t="s">
        <v>1800</v>
      </c>
      <c r="F1865" s="30">
        <v>95</v>
      </c>
      <c r="G1865" s="23" t="s">
        <v>696</v>
      </c>
      <c r="H1865" s="23" t="s">
        <v>697</v>
      </c>
      <c r="I1865" s="23" t="s">
        <v>698</v>
      </c>
      <c r="J1865" s="115" t="s">
        <v>2689</v>
      </c>
      <c r="K1865" s="117"/>
      <c r="L1865" s="91"/>
      <c r="M1865" s="117"/>
      <c r="N1865" s="91"/>
      <c r="O1865" s="91"/>
      <c r="P1865" s="91"/>
      <c r="Q1865" s="91"/>
      <c r="R1865" s="91"/>
      <c r="S1865" s="91"/>
    </row>
    <row r="1866" spans="1:19" customFormat="1" ht="153" x14ac:dyDescent="0.25">
      <c r="A1866" s="62" t="s">
        <v>1723</v>
      </c>
      <c r="B1866" s="7" t="s">
        <v>2684</v>
      </c>
      <c r="C1866" s="159" t="s">
        <v>2711</v>
      </c>
      <c r="D1866" s="10" t="s">
        <v>2708</v>
      </c>
      <c r="E1866" s="23" t="s">
        <v>1800</v>
      </c>
      <c r="F1866" s="30">
        <v>161</v>
      </c>
      <c r="G1866" s="23" t="s">
        <v>699</v>
      </c>
      <c r="H1866" s="23" t="s">
        <v>700</v>
      </c>
      <c r="I1866" s="23" t="s">
        <v>438</v>
      </c>
      <c r="J1866" s="115" t="s">
        <v>2689</v>
      </c>
      <c r="K1866" s="117"/>
      <c r="L1866" s="91"/>
      <c r="M1866" s="117"/>
      <c r="N1866" s="91"/>
      <c r="O1866" s="91"/>
      <c r="P1866" s="91"/>
      <c r="Q1866" s="91"/>
      <c r="R1866" s="91"/>
      <c r="S1866" s="91"/>
    </row>
    <row r="1867" spans="1:19" customFormat="1" ht="102" x14ac:dyDescent="0.25">
      <c r="A1867" s="62" t="s">
        <v>1723</v>
      </c>
      <c r="B1867" s="7" t="s">
        <v>2684</v>
      </c>
      <c r="C1867" s="159" t="s">
        <v>2711</v>
      </c>
      <c r="D1867" s="10" t="s">
        <v>2708</v>
      </c>
      <c r="E1867" s="23" t="s">
        <v>1800</v>
      </c>
      <c r="F1867" s="30">
        <v>97</v>
      </c>
      <c r="G1867" s="23" t="s">
        <v>701</v>
      </c>
      <c r="H1867" s="23" t="s">
        <v>702</v>
      </c>
      <c r="I1867" s="23" t="s">
        <v>703</v>
      </c>
      <c r="J1867" s="115" t="s">
        <v>2689</v>
      </c>
      <c r="K1867" s="117"/>
      <c r="L1867" s="91"/>
      <c r="M1867" s="117"/>
      <c r="N1867" s="91"/>
      <c r="O1867" s="91"/>
      <c r="P1867" s="91"/>
      <c r="Q1867" s="91"/>
      <c r="R1867" s="91"/>
      <c r="S1867" s="91"/>
    </row>
    <row r="1868" spans="1:19" customFormat="1" ht="76.5" x14ac:dyDescent="0.25">
      <c r="A1868" s="62" t="s">
        <v>1723</v>
      </c>
      <c r="B1868" s="7" t="s">
        <v>2684</v>
      </c>
      <c r="C1868" s="159" t="s">
        <v>2711</v>
      </c>
      <c r="D1868" s="10" t="s">
        <v>2708</v>
      </c>
      <c r="E1868" s="23" t="s">
        <v>1800</v>
      </c>
      <c r="F1868" s="30">
        <v>236</v>
      </c>
      <c r="G1868" s="23" t="s">
        <v>704</v>
      </c>
      <c r="H1868" s="23" t="s">
        <v>705</v>
      </c>
      <c r="I1868" s="23" t="s">
        <v>8</v>
      </c>
      <c r="J1868" s="115" t="s">
        <v>2689</v>
      </c>
      <c r="K1868" s="117"/>
      <c r="L1868" s="91"/>
      <c r="M1868" s="117"/>
      <c r="N1868" s="91"/>
      <c r="O1868" s="91"/>
      <c r="P1868" s="91"/>
      <c r="Q1868" s="91"/>
      <c r="R1868" s="91"/>
      <c r="S1868" s="91"/>
    </row>
    <row r="1869" spans="1:19" customFormat="1" ht="76.5" x14ac:dyDescent="0.25">
      <c r="A1869" s="62" t="s">
        <v>1723</v>
      </c>
      <c r="B1869" s="7" t="s">
        <v>2684</v>
      </c>
      <c r="C1869" s="159" t="s">
        <v>2711</v>
      </c>
      <c r="D1869" s="10" t="s">
        <v>2708</v>
      </c>
      <c r="E1869" s="23" t="s">
        <v>1800</v>
      </c>
      <c r="F1869" s="30">
        <v>206</v>
      </c>
      <c r="G1869" s="23" t="s">
        <v>463</v>
      </c>
      <c r="H1869" s="23" t="s">
        <v>706</v>
      </c>
      <c r="I1869" s="23" t="s">
        <v>8</v>
      </c>
      <c r="J1869" s="115" t="s">
        <v>2689</v>
      </c>
      <c r="K1869" s="117"/>
      <c r="L1869" s="91"/>
      <c r="M1869" s="117"/>
      <c r="N1869" s="91"/>
      <c r="O1869" s="91"/>
      <c r="P1869" s="91"/>
      <c r="Q1869" s="91"/>
      <c r="R1869" s="91"/>
      <c r="S1869" s="91"/>
    </row>
    <row r="1870" spans="1:19" customFormat="1" ht="76.5" x14ac:dyDescent="0.25">
      <c r="A1870" s="62" t="s">
        <v>1723</v>
      </c>
      <c r="B1870" s="7" t="s">
        <v>2684</v>
      </c>
      <c r="C1870" s="159" t="s">
        <v>2711</v>
      </c>
      <c r="D1870" s="10" t="s">
        <v>2708</v>
      </c>
      <c r="E1870" s="23" t="s">
        <v>1800</v>
      </c>
      <c r="F1870" s="30">
        <v>207</v>
      </c>
      <c r="G1870" s="23" t="s">
        <v>463</v>
      </c>
      <c r="H1870" s="23" t="s">
        <v>707</v>
      </c>
      <c r="I1870" s="23" t="s">
        <v>8</v>
      </c>
      <c r="J1870" s="115" t="s">
        <v>2689</v>
      </c>
      <c r="K1870" s="117"/>
      <c r="L1870" s="91"/>
      <c r="M1870" s="117"/>
      <c r="N1870" s="91"/>
      <c r="O1870" s="91"/>
      <c r="P1870" s="91"/>
      <c r="Q1870" s="91"/>
      <c r="R1870" s="91"/>
      <c r="S1870" s="91"/>
    </row>
    <row r="1871" spans="1:19" customFormat="1" ht="76.5" x14ac:dyDescent="0.25">
      <c r="A1871" s="62" t="s">
        <v>1723</v>
      </c>
      <c r="B1871" s="7" t="s">
        <v>2684</v>
      </c>
      <c r="C1871" s="159" t="s">
        <v>2711</v>
      </c>
      <c r="D1871" s="10" t="s">
        <v>2708</v>
      </c>
      <c r="E1871" s="23" t="s">
        <v>1800</v>
      </c>
      <c r="F1871" s="30">
        <v>208</v>
      </c>
      <c r="G1871" s="23" t="s">
        <v>463</v>
      </c>
      <c r="H1871" s="23" t="s">
        <v>708</v>
      </c>
      <c r="I1871" s="23" t="s">
        <v>8</v>
      </c>
      <c r="J1871" s="115" t="s">
        <v>2689</v>
      </c>
      <c r="K1871" s="117"/>
      <c r="L1871" s="91"/>
      <c r="M1871" s="117"/>
      <c r="N1871" s="91"/>
      <c r="O1871" s="91"/>
      <c r="P1871" s="91"/>
      <c r="Q1871" s="91"/>
      <c r="R1871" s="91"/>
      <c r="S1871" s="91"/>
    </row>
    <row r="1872" spans="1:19" customFormat="1" ht="76.5" x14ac:dyDescent="0.25">
      <c r="A1872" s="62" t="s">
        <v>1723</v>
      </c>
      <c r="B1872" s="7" t="s">
        <v>2684</v>
      </c>
      <c r="C1872" s="159" t="s">
        <v>2711</v>
      </c>
      <c r="D1872" s="10" t="s">
        <v>2708</v>
      </c>
      <c r="E1872" s="23" t="s">
        <v>1800</v>
      </c>
      <c r="F1872" s="30">
        <v>210</v>
      </c>
      <c r="G1872" s="23" t="s">
        <v>463</v>
      </c>
      <c r="H1872" s="23" t="s">
        <v>709</v>
      </c>
      <c r="I1872" s="23" t="s">
        <v>8</v>
      </c>
      <c r="J1872" s="115" t="s">
        <v>2689</v>
      </c>
      <c r="K1872" s="117"/>
      <c r="L1872" s="91"/>
      <c r="M1872" s="117"/>
      <c r="N1872" s="91"/>
      <c r="O1872" s="91"/>
      <c r="P1872" s="91"/>
      <c r="Q1872" s="91"/>
      <c r="R1872" s="91"/>
      <c r="S1872" s="91"/>
    </row>
    <row r="1873" spans="1:19" customFormat="1" ht="76.5" x14ac:dyDescent="0.25">
      <c r="A1873" s="62" t="s">
        <v>1723</v>
      </c>
      <c r="B1873" s="7" t="s">
        <v>2684</v>
      </c>
      <c r="C1873" s="159" t="s">
        <v>2711</v>
      </c>
      <c r="D1873" s="10" t="s">
        <v>2708</v>
      </c>
      <c r="E1873" s="23" t="s">
        <v>1800</v>
      </c>
      <c r="F1873" s="30">
        <v>212</v>
      </c>
      <c r="G1873" s="23" t="s">
        <v>463</v>
      </c>
      <c r="H1873" s="23" t="s">
        <v>710</v>
      </c>
      <c r="I1873" s="23" t="s">
        <v>8</v>
      </c>
      <c r="J1873" s="115" t="s">
        <v>2689</v>
      </c>
      <c r="K1873" s="117"/>
      <c r="L1873" s="91"/>
      <c r="M1873" s="117"/>
      <c r="N1873" s="91"/>
      <c r="O1873" s="91"/>
      <c r="P1873" s="91"/>
      <c r="Q1873" s="91"/>
      <c r="R1873" s="91"/>
      <c r="S1873" s="91"/>
    </row>
    <row r="1874" spans="1:19" customFormat="1" ht="76.5" x14ac:dyDescent="0.25">
      <c r="A1874" s="62" t="s">
        <v>1723</v>
      </c>
      <c r="B1874" s="7" t="s">
        <v>2684</v>
      </c>
      <c r="C1874" s="159" t="s">
        <v>2711</v>
      </c>
      <c r="D1874" s="10" t="s">
        <v>2708</v>
      </c>
      <c r="E1874" s="23" t="s">
        <v>1800</v>
      </c>
      <c r="F1874" s="30">
        <v>213</v>
      </c>
      <c r="G1874" s="23" t="s">
        <v>463</v>
      </c>
      <c r="H1874" s="23" t="s">
        <v>711</v>
      </c>
      <c r="I1874" s="23" t="s">
        <v>438</v>
      </c>
      <c r="J1874" s="115" t="s">
        <v>2689</v>
      </c>
      <c r="K1874" s="117"/>
      <c r="L1874" s="91"/>
      <c r="M1874" s="117"/>
      <c r="N1874" s="91"/>
      <c r="O1874" s="91"/>
      <c r="P1874" s="91"/>
      <c r="Q1874" s="91"/>
      <c r="R1874" s="91"/>
      <c r="S1874" s="91"/>
    </row>
    <row r="1875" spans="1:19" customFormat="1" ht="76.5" x14ac:dyDescent="0.25">
      <c r="A1875" s="62" t="s">
        <v>1723</v>
      </c>
      <c r="B1875" s="7" t="s">
        <v>2684</v>
      </c>
      <c r="C1875" s="159" t="s">
        <v>2711</v>
      </c>
      <c r="D1875" s="10" t="s">
        <v>2708</v>
      </c>
      <c r="E1875" s="23" t="s">
        <v>1800</v>
      </c>
      <c r="F1875" s="30">
        <v>214</v>
      </c>
      <c r="G1875" s="23" t="s">
        <v>463</v>
      </c>
      <c r="H1875" s="23" t="s">
        <v>712</v>
      </c>
      <c r="I1875" s="23" t="s">
        <v>438</v>
      </c>
      <c r="J1875" s="115" t="s">
        <v>2689</v>
      </c>
      <c r="K1875" s="117"/>
      <c r="L1875" s="91"/>
      <c r="M1875" s="117"/>
      <c r="N1875" s="91"/>
      <c r="O1875" s="91"/>
      <c r="P1875" s="91"/>
      <c r="Q1875" s="91"/>
      <c r="R1875" s="91"/>
      <c r="S1875" s="91"/>
    </row>
    <row r="1876" spans="1:19" customFormat="1" ht="114.75" x14ac:dyDescent="0.25">
      <c r="A1876" s="62" t="s">
        <v>1723</v>
      </c>
      <c r="B1876" s="7" t="s">
        <v>2684</v>
      </c>
      <c r="C1876" s="159" t="s">
        <v>2711</v>
      </c>
      <c r="D1876" s="10" t="s">
        <v>2708</v>
      </c>
      <c r="E1876" s="23" t="s">
        <v>1800</v>
      </c>
      <c r="F1876" s="30">
        <v>122</v>
      </c>
      <c r="G1876" s="23" t="s">
        <v>717</v>
      </c>
      <c r="H1876" s="23" t="s">
        <v>718</v>
      </c>
      <c r="I1876" s="23" t="s">
        <v>719</v>
      </c>
      <c r="J1876" s="115" t="s">
        <v>2689</v>
      </c>
      <c r="K1876" s="117"/>
      <c r="L1876" s="91"/>
      <c r="M1876" s="117"/>
      <c r="N1876" s="91"/>
      <c r="O1876" s="91"/>
      <c r="P1876" s="91"/>
      <c r="Q1876" s="91"/>
      <c r="R1876" s="91"/>
      <c r="S1876" s="91"/>
    </row>
    <row r="1877" spans="1:19" customFormat="1" ht="140.25" x14ac:dyDescent="0.25">
      <c r="A1877" s="62" t="s">
        <v>1723</v>
      </c>
      <c r="B1877" s="7" t="s">
        <v>2684</v>
      </c>
      <c r="C1877" s="159" t="s">
        <v>2711</v>
      </c>
      <c r="D1877" s="10" t="s">
        <v>2708</v>
      </c>
      <c r="E1877" s="23" t="s">
        <v>1800</v>
      </c>
      <c r="F1877" s="30">
        <v>179</v>
      </c>
      <c r="G1877" s="23" t="s">
        <v>622</v>
      </c>
      <c r="H1877" s="23" t="s">
        <v>623</v>
      </c>
      <c r="I1877" s="23" t="s">
        <v>724</v>
      </c>
      <c r="J1877" s="115" t="s">
        <v>2689</v>
      </c>
      <c r="K1877" s="117"/>
      <c r="L1877" s="91"/>
      <c r="M1877" s="117"/>
      <c r="N1877" s="91"/>
      <c r="O1877" s="91"/>
      <c r="P1877" s="91"/>
      <c r="Q1877" s="91"/>
      <c r="R1877" s="91"/>
      <c r="S1877" s="91"/>
    </row>
    <row r="1878" spans="1:19" customFormat="1" ht="114.75" x14ac:dyDescent="0.25">
      <c r="A1878" s="62" t="s">
        <v>1723</v>
      </c>
      <c r="B1878" s="7" t="s">
        <v>2684</v>
      </c>
      <c r="C1878" s="159" t="s">
        <v>2711</v>
      </c>
      <c r="D1878" s="10" t="s">
        <v>2708</v>
      </c>
      <c r="E1878" s="23" t="s">
        <v>1800</v>
      </c>
      <c r="F1878" s="30">
        <v>180</v>
      </c>
      <c r="G1878" s="23" t="s">
        <v>725</v>
      </c>
      <c r="H1878" s="23" t="s">
        <v>726</v>
      </c>
      <c r="I1878" s="23" t="s">
        <v>727</v>
      </c>
      <c r="J1878" s="115" t="s">
        <v>2689</v>
      </c>
      <c r="K1878" s="117"/>
      <c r="L1878" s="91"/>
      <c r="M1878" s="117"/>
      <c r="N1878" s="91"/>
      <c r="O1878" s="91"/>
      <c r="P1878" s="91"/>
      <c r="Q1878" s="91"/>
      <c r="R1878" s="91"/>
      <c r="S1878" s="91"/>
    </row>
    <row r="1879" spans="1:19" customFormat="1" ht="76.5" x14ac:dyDescent="0.25">
      <c r="A1879" s="62" t="s">
        <v>1723</v>
      </c>
      <c r="B1879" s="7" t="s">
        <v>2684</v>
      </c>
      <c r="C1879" s="159" t="s">
        <v>2711</v>
      </c>
      <c r="D1879" s="10" t="s">
        <v>2708</v>
      </c>
      <c r="E1879" s="23" t="s">
        <v>1800</v>
      </c>
      <c r="F1879" s="30">
        <v>201</v>
      </c>
      <c r="G1879" s="23" t="s">
        <v>463</v>
      </c>
      <c r="H1879" s="23" t="s">
        <v>734</v>
      </c>
      <c r="I1879" s="23" t="s">
        <v>8</v>
      </c>
      <c r="J1879" s="115" t="s">
        <v>2689</v>
      </c>
      <c r="K1879" s="117"/>
      <c r="L1879" s="91"/>
      <c r="M1879" s="117"/>
      <c r="N1879" s="91"/>
      <c r="O1879" s="91"/>
      <c r="P1879" s="91"/>
      <c r="Q1879" s="91"/>
      <c r="R1879" s="91"/>
      <c r="S1879" s="91"/>
    </row>
    <row r="1880" spans="1:19" customFormat="1" ht="76.5" x14ac:dyDescent="0.25">
      <c r="A1880" s="62" t="s">
        <v>1723</v>
      </c>
      <c r="B1880" s="7" t="s">
        <v>2684</v>
      </c>
      <c r="C1880" s="159" t="s">
        <v>2711</v>
      </c>
      <c r="D1880" s="10" t="s">
        <v>2708</v>
      </c>
      <c r="E1880" s="23" t="s">
        <v>1800</v>
      </c>
      <c r="F1880" s="30">
        <v>202</v>
      </c>
      <c r="G1880" s="23" t="s">
        <v>463</v>
      </c>
      <c r="H1880" s="23" t="s">
        <v>735</v>
      </c>
      <c r="I1880" s="23" t="s">
        <v>8</v>
      </c>
      <c r="J1880" s="115" t="s">
        <v>2689</v>
      </c>
      <c r="K1880" s="117"/>
      <c r="L1880" s="91"/>
      <c r="M1880" s="117"/>
      <c r="N1880" s="91"/>
      <c r="O1880" s="91"/>
      <c r="P1880" s="91"/>
      <c r="Q1880" s="91"/>
      <c r="R1880" s="91"/>
      <c r="S1880" s="91"/>
    </row>
    <row r="1881" spans="1:19" customFormat="1" ht="76.5" x14ac:dyDescent="0.25">
      <c r="A1881" s="62" t="s">
        <v>1723</v>
      </c>
      <c r="B1881" s="7" t="s">
        <v>2684</v>
      </c>
      <c r="C1881" s="159" t="s">
        <v>2711</v>
      </c>
      <c r="D1881" s="10" t="s">
        <v>2708</v>
      </c>
      <c r="E1881" s="23" t="s">
        <v>1800</v>
      </c>
      <c r="F1881" s="30">
        <v>215</v>
      </c>
      <c r="G1881" s="23" t="s">
        <v>2075</v>
      </c>
      <c r="H1881" s="23" t="s">
        <v>2080</v>
      </c>
      <c r="I1881" s="23" t="s">
        <v>583</v>
      </c>
      <c r="J1881" s="115" t="s">
        <v>2689</v>
      </c>
      <c r="K1881" s="117"/>
      <c r="L1881" s="91"/>
      <c r="M1881" s="117"/>
      <c r="N1881" s="91"/>
      <c r="O1881" s="91"/>
      <c r="P1881" s="91"/>
      <c r="Q1881" s="91"/>
      <c r="R1881" s="91"/>
      <c r="S1881" s="91"/>
    </row>
    <row r="1882" spans="1:19" customFormat="1" ht="76.5" x14ac:dyDescent="0.25">
      <c r="A1882" s="62" t="s">
        <v>1723</v>
      </c>
      <c r="B1882" s="7" t="s">
        <v>2684</v>
      </c>
      <c r="C1882" s="159" t="s">
        <v>2711</v>
      </c>
      <c r="D1882" s="10" t="s">
        <v>2708</v>
      </c>
      <c r="E1882" s="23" t="s">
        <v>1800</v>
      </c>
      <c r="F1882" s="30">
        <v>216</v>
      </c>
      <c r="G1882" s="23" t="s">
        <v>2075</v>
      </c>
      <c r="H1882" s="23" t="s">
        <v>2081</v>
      </c>
      <c r="I1882" s="23" t="s">
        <v>583</v>
      </c>
      <c r="J1882" s="115" t="s">
        <v>2689</v>
      </c>
      <c r="K1882" s="117"/>
      <c r="L1882" s="91"/>
      <c r="M1882" s="117"/>
      <c r="N1882" s="91"/>
      <c r="O1882" s="91"/>
      <c r="P1882" s="91"/>
      <c r="Q1882" s="91"/>
      <c r="R1882" s="91"/>
      <c r="S1882" s="91"/>
    </row>
    <row r="1883" spans="1:19" customFormat="1" ht="76.5" x14ac:dyDescent="0.25">
      <c r="A1883" s="62" t="s">
        <v>1723</v>
      </c>
      <c r="B1883" s="7" t="s">
        <v>2684</v>
      </c>
      <c r="C1883" s="159" t="s">
        <v>2711</v>
      </c>
      <c r="D1883" s="10" t="s">
        <v>2708</v>
      </c>
      <c r="E1883" s="23" t="s">
        <v>1800</v>
      </c>
      <c r="F1883" s="30">
        <v>218</v>
      </c>
      <c r="G1883" s="23" t="s">
        <v>2075</v>
      </c>
      <c r="H1883" s="23" t="s">
        <v>2082</v>
      </c>
      <c r="I1883" s="23" t="s">
        <v>703</v>
      </c>
      <c r="J1883" s="115" t="s">
        <v>2689</v>
      </c>
      <c r="K1883" s="117"/>
      <c r="L1883" s="91"/>
      <c r="M1883" s="117"/>
      <c r="N1883" s="91"/>
      <c r="O1883" s="91"/>
      <c r="P1883" s="91"/>
      <c r="Q1883" s="91"/>
      <c r="R1883" s="91"/>
      <c r="S1883" s="91"/>
    </row>
    <row r="1884" spans="1:19" customFormat="1" ht="76.5" x14ac:dyDescent="0.25">
      <c r="A1884" s="62" t="s">
        <v>1723</v>
      </c>
      <c r="B1884" s="7" t="s">
        <v>2684</v>
      </c>
      <c r="C1884" s="159" t="s">
        <v>2711</v>
      </c>
      <c r="D1884" s="10" t="s">
        <v>2708</v>
      </c>
      <c r="E1884" s="23" t="s">
        <v>1800</v>
      </c>
      <c r="F1884" s="30">
        <v>219</v>
      </c>
      <c r="G1884" s="23" t="s">
        <v>2075</v>
      </c>
      <c r="H1884" s="23" t="s">
        <v>2083</v>
      </c>
      <c r="I1884" s="23" t="s">
        <v>583</v>
      </c>
      <c r="J1884" s="115" t="s">
        <v>2689</v>
      </c>
      <c r="K1884" s="117"/>
      <c r="L1884" s="91"/>
      <c r="M1884" s="117"/>
      <c r="N1884" s="91"/>
      <c r="O1884" s="91"/>
      <c r="P1884" s="91"/>
      <c r="Q1884" s="91"/>
      <c r="R1884" s="91"/>
      <c r="S1884" s="91"/>
    </row>
    <row r="1885" spans="1:19" customFormat="1" ht="89.25" x14ac:dyDescent="0.25">
      <c r="A1885" s="62" t="s">
        <v>1723</v>
      </c>
      <c r="B1885" s="7" t="s">
        <v>2684</v>
      </c>
      <c r="C1885" s="159" t="s">
        <v>2711</v>
      </c>
      <c r="D1885" s="10" t="s">
        <v>2708</v>
      </c>
      <c r="E1885" s="23" t="s">
        <v>1800</v>
      </c>
      <c r="F1885" s="30">
        <v>80</v>
      </c>
      <c r="G1885" s="23" t="s">
        <v>740</v>
      </c>
      <c r="H1885" s="23" t="s">
        <v>741</v>
      </c>
      <c r="I1885" s="23" t="s">
        <v>742</v>
      </c>
      <c r="J1885" s="115" t="s">
        <v>2689</v>
      </c>
      <c r="K1885" s="117"/>
      <c r="L1885" s="91"/>
      <c r="M1885" s="117"/>
      <c r="N1885" s="91"/>
      <c r="O1885" s="91"/>
      <c r="P1885" s="91"/>
      <c r="Q1885" s="91"/>
      <c r="R1885" s="91"/>
      <c r="S1885" s="91"/>
    </row>
    <row r="1886" spans="1:19" customFormat="1" ht="76.5" x14ac:dyDescent="0.25">
      <c r="A1886" s="62" t="s">
        <v>1723</v>
      </c>
      <c r="B1886" s="7" t="s">
        <v>2684</v>
      </c>
      <c r="C1886" s="159" t="s">
        <v>2711</v>
      </c>
      <c r="D1886" s="10" t="s">
        <v>2708</v>
      </c>
      <c r="E1886" s="23" t="s">
        <v>1800</v>
      </c>
      <c r="F1886" s="30">
        <v>87</v>
      </c>
      <c r="G1886" s="23" t="s">
        <v>761</v>
      </c>
      <c r="H1886" s="23" t="s">
        <v>762</v>
      </c>
      <c r="I1886" s="23" t="s">
        <v>763</v>
      </c>
      <c r="J1886" s="115" t="s">
        <v>2689</v>
      </c>
      <c r="K1886" s="117"/>
      <c r="L1886" s="91"/>
      <c r="M1886" s="117"/>
      <c r="N1886" s="91"/>
      <c r="O1886" s="91"/>
      <c r="P1886" s="91"/>
      <c r="Q1886" s="91"/>
      <c r="R1886" s="91"/>
      <c r="S1886" s="91"/>
    </row>
    <row r="1887" spans="1:19" customFormat="1" ht="140.25" x14ac:dyDescent="0.25">
      <c r="A1887" s="62" t="s">
        <v>1723</v>
      </c>
      <c r="B1887" s="7" t="s">
        <v>2684</v>
      </c>
      <c r="C1887" s="159" t="s">
        <v>2711</v>
      </c>
      <c r="D1887" s="10" t="s">
        <v>2708</v>
      </c>
      <c r="E1887" s="23" t="s">
        <v>1800</v>
      </c>
      <c r="F1887" s="30">
        <v>114</v>
      </c>
      <c r="G1887" s="23" t="s">
        <v>778</v>
      </c>
      <c r="H1887" s="23" t="s">
        <v>779</v>
      </c>
      <c r="I1887" s="23" t="s">
        <v>780</v>
      </c>
      <c r="J1887" s="115" t="s">
        <v>2689</v>
      </c>
      <c r="K1887" s="117"/>
      <c r="L1887" s="91"/>
      <c r="M1887" s="117"/>
      <c r="N1887" s="91"/>
      <c r="O1887" s="91"/>
      <c r="P1887" s="91"/>
      <c r="Q1887" s="91"/>
      <c r="R1887" s="91"/>
      <c r="S1887" s="91"/>
    </row>
    <row r="1888" spans="1:19" customFormat="1" ht="114.75" x14ac:dyDescent="0.25">
      <c r="A1888" s="62" t="s">
        <v>1723</v>
      </c>
      <c r="B1888" s="7" t="s">
        <v>2684</v>
      </c>
      <c r="C1888" s="159" t="s">
        <v>2711</v>
      </c>
      <c r="D1888" s="10" t="s">
        <v>2708</v>
      </c>
      <c r="E1888" s="23" t="s">
        <v>1800</v>
      </c>
      <c r="F1888" s="30">
        <v>131</v>
      </c>
      <c r="G1888" s="23" t="s">
        <v>790</v>
      </c>
      <c r="H1888" s="23" t="s">
        <v>791</v>
      </c>
      <c r="I1888" s="23" t="s">
        <v>550</v>
      </c>
      <c r="J1888" s="115" t="s">
        <v>2689</v>
      </c>
      <c r="K1888" s="117"/>
      <c r="L1888" s="91"/>
      <c r="M1888" s="117"/>
      <c r="N1888" s="91"/>
      <c r="O1888" s="91"/>
      <c r="P1888" s="91"/>
      <c r="Q1888" s="91"/>
      <c r="R1888" s="91"/>
      <c r="S1888" s="91"/>
    </row>
    <row r="1889" spans="1:19" customFormat="1" ht="89.25" x14ac:dyDescent="0.25">
      <c r="A1889" s="62" t="s">
        <v>1723</v>
      </c>
      <c r="B1889" s="7" t="s">
        <v>2684</v>
      </c>
      <c r="C1889" s="159" t="s">
        <v>2711</v>
      </c>
      <c r="D1889" s="10" t="s">
        <v>2708</v>
      </c>
      <c r="E1889" s="23" t="s">
        <v>1800</v>
      </c>
      <c r="F1889" s="30">
        <v>139</v>
      </c>
      <c r="G1889" s="23" t="s">
        <v>800</v>
      </c>
      <c r="H1889" s="23" t="s">
        <v>801</v>
      </c>
      <c r="I1889" s="23" t="s">
        <v>802</v>
      </c>
      <c r="J1889" s="115" t="s">
        <v>2689</v>
      </c>
      <c r="K1889" s="117"/>
      <c r="L1889" s="91"/>
      <c r="M1889" s="117"/>
      <c r="N1889" s="91"/>
      <c r="O1889" s="91"/>
      <c r="P1889" s="91"/>
      <c r="Q1889" s="91"/>
      <c r="R1889" s="91"/>
      <c r="S1889" s="91"/>
    </row>
    <row r="1890" spans="1:19" customFormat="1" ht="140.25" x14ac:dyDescent="0.25">
      <c r="A1890" s="62" t="s">
        <v>1723</v>
      </c>
      <c r="B1890" s="7" t="s">
        <v>2684</v>
      </c>
      <c r="C1890" s="159" t="s">
        <v>2711</v>
      </c>
      <c r="D1890" s="10" t="s">
        <v>2708</v>
      </c>
      <c r="E1890" s="23" t="s">
        <v>1800</v>
      </c>
      <c r="F1890" s="30">
        <v>148</v>
      </c>
      <c r="G1890" s="23" t="s">
        <v>806</v>
      </c>
      <c r="H1890" s="23" t="s">
        <v>807</v>
      </c>
      <c r="I1890" s="23" t="s">
        <v>808</v>
      </c>
      <c r="J1890" s="115" t="s">
        <v>2689</v>
      </c>
      <c r="K1890" s="117"/>
      <c r="L1890" s="91"/>
      <c r="M1890" s="117"/>
      <c r="N1890" s="91"/>
      <c r="O1890" s="91"/>
      <c r="P1890" s="91"/>
      <c r="Q1890" s="91"/>
      <c r="R1890" s="91"/>
      <c r="S1890" s="91"/>
    </row>
    <row r="1891" spans="1:19" customFormat="1" ht="165.75" x14ac:dyDescent="0.25">
      <c r="A1891" s="62" t="s">
        <v>1723</v>
      </c>
      <c r="B1891" s="7" t="s">
        <v>2684</v>
      </c>
      <c r="C1891" s="159" t="s">
        <v>2711</v>
      </c>
      <c r="D1891" s="10" t="s">
        <v>2708</v>
      </c>
      <c r="E1891" s="23" t="s">
        <v>1800</v>
      </c>
      <c r="F1891" s="30">
        <v>159</v>
      </c>
      <c r="G1891" s="23" t="s">
        <v>809</v>
      </c>
      <c r="H1891" s="23" t="s">
        <v>810</v>
      </c>
      <c r="I1891" s="23" t="s">
        <v>811</v>
      </c>
      <c r="J1891" s="115" t="s">
        <v>2689</v>
      </c>
      <c r="K1891" s="117"/>
      <c r="L1891" s="91"/>
      <c r="M1891" s="117"/>
      <c r="N1891" s="91"/>
      <c r="O1891" s="91"/>
      <c r="P1891" s="91"/>
      <c r="Q1891" s="91"/>
      <c r="R1891" s="91"/>
      <c r="S1891" s="91"/>
    </row>
    <row r="1892" spans="1:19" customFormat="1" ht="76.5" x14ac:dyDescent="0.25">
      <c r="A1892" s="62" t="s">
        <v>1723</v>
      </c>
      <c r="B1892" s="7" t="s">
        <v>2684</v>
      </c>
      <c r="C1892" s="159" t="s">
        <v>2711</v>
      </c>
      <c r="D1892" s="10" t="s">
        <v>2708</v>
      </c>
      <c r="E1892" s="23" t="s">
        <v>1800</v>
      </c>
      <c r="F1892" s="30">
        <v>251</v>
      </c>
      <c r="G1892" s="23" t="s">
        <v>830</v>
      </c>
      <c r="H1892" s="23" t="s">
        <v>832</v>
      </c>
      <c r="I1892" s="23" t="s">
        <v>64</v>
      </c>
      <c r="J1892" s="115" t="s">
        <v>2689</v>
      </c>
      <c r="K1892" s="117"/>
      <c r="L1892" s="91"/>
      <c r="M1892" s="117"/>
      <c r="N1892" s="91"/>
      <c r="O1892" s="91"/>
      <c r="P1892" s="91"/>
      <c r="Q1892" s="91"/>
      <c r="R1892" s="91"/>
      <c r="S1892" s="91"/>
    </row>
    <row r="1893" spans="1:19" customFormat="1" ht="76.5" x14ac:dyDescent="0.25">
      <c r="A1893" s="62" t="s">
        <v>1723</v>
      </c>
      <c r="B1893" s="7" t="s">
        <v>2684</v>
      </c>
      <c r="C1893" s="159" t="s">
        <v>2711</v>
      </c>
      <c r="D1893" s="10" t="s">
        <v>2708</v>
      </c>
      <c r="E1893" s="23" t="s">
        <v>1800</v>
      </c>
      <c r="F1893" s="30">
        <v>258</v>
      </c>
      <c r="G1893" s="23" t="s">
        <v>551</v>
      </c>
      <c r="H1893" s="23" t="s">
        <v>838</v>
      </c>
      <c r="I1893" s="23" t="s">
        <v>659</v>
      </c>
      <c r="J1893" s="88" t="s">
        <v>2689</v>
      </c>
      <c r="K1893" s="117"/>
      <c r="L1893" s="91"/>
      <c r="M1893" s="117"/>
      <c r="N1893" s="91"/>
      <c r="O1893" s="91"/>
      <c r="P1893" s="91"/>
      <c r="Q1893" s="91"/>
      <c r="R1893" s="91"/>
      <c r="S1893" s="91"/>
    </row>
    <row r="1894" spans="1:19" customFormat="1" ht="76.5" x14ac:dyDescent="0.25">
      <c r="A1894" s="62" t="s">
        <v>1723</v>
      </c>
      <c r="B1894" s="7" t="s">
        <v>2684</v>
      </c>
      <c r="C1894" s="159" t="s">
        <v>2711</v>
      </c>
      <c r="D1894" s="10" t="s">
        <v>2708</v>
      </c>
      <c r="E1894" s="23" t="s">
        <v>1800</v>
      </c>
      <c r="F1894" s="30">
        <v>259</v>
      </c>
      <c r="G1894" s="23" t="s">
        <v>551</v>
      </c>
      <c r="H1894" s="23" t="s">
        <v>839</v>
      </c>
      <c r="I1894" s="23" t="s">
        <v>659</v>
      </c>
      <c r="J1894" s="88" t="s">
        <v>2689</v>
      </c>
      <c r="K1894" s="117"/>
      <c r="L1894" s="91"/>
      <c r="M1894" s="117"/>
      <c r="N1894" s="91"/>
      <c r="O1894" s="91"/>
      <c r="P1894" s="91"/>
      <c r="Q1894" s="91"/>
      <c r="R1894" s="91"/>
      <c r="S1894" s="91"/>
    </row>
    <row r="1895" spans="1:19" customFormat="1" ht="76.5" x14ac:dyDescent="0.25">
      <c r="A1895" s="62" t="s">
        <v>1723</v>
      </c>
      <c r="B1895" s="7" t="s">
        <v>2684</v>
      </c>
      <c r="C1895" s="159" t="s">
        <v>2711</v>
      </c>
      <c r="D1895" s="10" t="s">
        <v>2708</v>
      </c>
      <c r="E1895" s="23" t="s">
        <v>1800</v>
      </c>
      <c r="F1895" s="30">
        <v>262</v>
      </c>
      <c r="G1895" s="23" t="s">
        <v>551</v>
      </c>
      <c r="H1895" s="23" t="s">
        <v>841</v>
      </c>
      <c r="I1895" s="23" t="s">
        <v>842</v>
      </c>
      <c r="J1895" s="88" t="s">
        <v>2689</v>
      </c>
      <c r="K1895" s="117"/>
      <c r="L1895" s="91"/>
      <c r="M1895" s="117"/>
      <c r="N1895" s="91"/>
      <c r="O1895" s="91"/>
      <c r="P1895" s="91"/>
      <c r="Q1895" s="91"/>
      <c r="R1895" s="91"/>
      <c r="S1895" s="91"/>
    </row>
    <row r="1896" spans="1:19" customFormat="1" ht="76.5" x14ac:dyDescent="0.25">
      <c r="A1896" s="62" t="s">
        <v>1723</v>
      </c>
      <c r="B1896" s="7" t="s">
        <v>2684</v>
      </c>
      <c r="C1896" s="159" t="s">
        <v>2711</v>
      </c>
      <c r="D1896" s="10" t="s">
        <v>2708</v>
      </c>
      <c r="E1896" s="23" t="s">
        <v>1800</v>
      </c>
      <c r="F1896" s="30">
        <v>268</v>
      </c>
      <c r="G1896" s="23" t="s">
        <v>551</v>
      </c>
      <c r="H1896" s="23" t="s">
        <v>844</v>
      </c>
      <c r="I1896" s="23" t="s">
        <v>557</v>
      </c>
      <c r="J1896" s="88" t="s">
        <v>2689</v>
      </c>
      <c r="K1896" s="117"/>
      <c r="L1896" s="91"/>
      <c r="M1896" s="117"/>
      <c r="N1896" s="91"/>
      <c r="O1896" s="91"/>
      <c r="P1896" s="91"/>
      <c r="Q1896" s="91"/>
      <c r="R1896" s="91"/>
      <c r="S1896" s="91"/>
    </row>
    <row r="1897" spans="1:19" customFormat="1" ht="76.5" x14ac:dyDescent="0.25">
      <c r="A1897" s="62" t="s">
        <v>1723</v>
      </c>
      <c r="B1897" s="7" t="s">
        <v>2684</v>
      </c>
      <c r="C1897" s="159" t="s">
        <v>2711</v>
      </c>
      <c r="D1897" s="10" t="s">
        <v>2708</v>
      </c>
      <c r="E1897" s="23" t="s">
        <v>1800</v>
      </c>
      <c r="F1897" s="30">
        <v>270</v>
      </c>
      <c r="G1897" s="23" t="s">
        <v>551</v>
      </c>
      <c r="H1897" s="23" t="s">
        <v>845</v>
      </c>
      <c r="I1897" s="23" t="s">
        <v>583</v>
      </c>
      <c r="J1897" s="88" t="s">
        <v>2689</v>
      </c>
      <c r="K1897" s="117"/>
      <c r="L1897" s="91"/>
      <c r="M1897" s="117"/>
      <c r="N1897" s="91"/>
      <c r="O1897" s="91"/>
      <c r="P1897" s="91"/>
      <c r="Q1897" s="91"/>
      <c r="R1897" s="91"/>
      <c r="S1897" s="91"/>
    </row>
    <row r="1898" spans="1:19" customFormat="1" ht="76.5" x14ac:dyDescent="0.25">
      <c r="A1898" s="62" t="s">
        <v>1723</v>
      </c>
      <c r="B1898" s="7" t="s">
        <v>2684</v>
      </c>
      <c r="C1898" s="159" t="s">
        <v>2711</v>
      </c>
      <c r="D1898" s="10" t="s">
        <v>2708</v>
      </c>
      <c r="E1898" s="23" t="s">
        <v>1800</v>
      </c>
      <c r="F1898" s="30">
        <v>273</v>
      </c>
      <c r="G1898" s="23" t="s">
        <v>846</v>
      </c>
      <c r="H1898" s="23" t="s">
        <v>847</v>
      </c>
      <c r="I1898" s="23" t="s">
        <v>553</v>
      </c>
      <c r="J1898" s="88" t="s">
        <v>2689</v>
      </c>
      <c r="K1898" s="117"/>
      <c r="L1898" s="91"/>
      <c r="M1898" s="117"/>
      <c r="N1898" s="91"/>
      <c r="O1898" s="91"/>
      <c r="P1898" s="91"/>
      <c r="Q1898" s="91"/>
      <c r="R1898" s="91"/>
      <c r="S1898" s="91"/>
    </row>
    <row r="1899" spans="1:19" customFormat="1" ht="76.5" x14ac:dyDescent="0.25">
      <c r="A1899" s="62" t="s">
        <v>1723</v>
      </c>
      <c r="B1899" s="7" t="s">
        <v>2684</v>
      </c>
      <c r="C1899" s="159" t="s">
        <v>2711</v>
      </c>
      <c r="D1899" s="10" t="s">
        <v>2708</v>
      </c>
      <c r="E1899" s="23" t="s">
        <v>1800</v>
      </c>
      <c r="F1899" s="30">
        <v>275</v>
      </c>
      <c r="G1899" s="23" t="s">
        <v>551</v>
      </c>
      <c r="H1899" s="23" t="s">
        <v>848</v>
      </c>
      <c r="I1899" s="23" t="s">
        <v>583</v>
      </c>
      <c r="J1899" s="88" t="s">
        <v>2689</v>
      </c>
      <c r="K1899" s="117"/>
      <c r="L1899" s="91"/>
      <c r="M1899" s="117"/>
      <c r="N1899" s="91"/>
      <c r="O1899" s="91"/>
      <c r="P1899" s="91"/>
      <c r="Q1899" s="91"/>
      <c r="R1899" s="91"/>
      <c r="S1899" s="91"/>
    </row>
    <row r="1900" spans="1:19" customFormat="1" ht="76.5" x14ac:dyDescent="0.25">
      <c r="A1900" s="62" t="s">
        <v>1723</v>
      </c>
      <c r="B1900" s="7" t="s">
        <v>2684</v>
      </c>
      <c r="C1900" s="159" t="s">
        <v>2711</v>
      </c>
      <c r="D1900" s="10" t="s">
        <v>2708</v>
      </c>
      <c r="E1900" s="23" t="s">
        <v>1800</v>
      </c>
      <c r="F1900" s="30">
        <v>285</v>
      </c>
      <c r="G1900" s="23" t="s">
        <v>551</v>
      </c>
      <c r="H1900" s="23" t="s">
        <v>855</v>
      </c>
      <c r="I1900" s="23" t="s">
        <v>842</v>
      </c>
      <c r="J1900" s="88" t="s">
        <v>2689</v>
      </c>
      <c r="K1900" s="117"/>
      <c r="L1900" s="91"/>
      <c r="M1900" s="117"/>
      <c r="N1900" s="91"/>
      <c r="O1900" s="91"/>
      <c r="P1900" s="91"/>
      <c r="Q1900" s="91"/>
      <c r="R1900" s="91"/>
      <c r="S1900" s="91"/>
    </row>
    <row r="1901" spans="1:19" customFormat="1" ht="76.5" x14ac:dyDescent="0.25">
      <c r="A1901" s="62" t="s">
        <v>1723</v>
      </c>
      <c r="B1901" s="7" t="s">
        <v>2684</v>
      </c>
      <c r="C1901" s="159" t="s">
        <v>2711</v>
      </c>
      <c r="D1901" s="10" t="s">
        <v>2708</v>
      </c>
      <c r="E1901" s="23" t="s">
        <v>1800</v>
      </c>
      <c r="F1901" s="30">
        <v>288</v>
      </c>
      <c r="G1901" s="23" t="s">
        <v>856</v>
      </c>
      <c r="H1901" s="23" t="s">
        <v>857</v>
      </c>
      <c r="I1901" s="23" t="s">
        <v>858</v>
      </c>
      <c r="J1901" s="88" t="s">
        <v>2689</v>
      </c>
      <c r="K1901" s="117"/>
      <c r="L1901" s="91"/>
      <c r="M1901" s="117"/>
      <c r="N1901" s="91"/>
      <c r="O1901" s="91"/>
      <c r="P1901" s="91"/>
      <c r="Q1901" s="91"/>
      <c r="R1901" s="91"/>
      <c r="S1901" s="91"/>
    </row>
    <row r="1902" spans="1:19" customFormat="1" ht="114.75" x14ac:dyDescent="0.25">
      <c r="A1902" s="62" t="s">
        <v>1723</v>
      </c>
      <c r="B1902" s="7" t="s">
        <v>2684</v>
      </c>
      <c r="C1902" s="159" t="s">
        <v>2711</v>
      </c>
      <c r="D1902" s="10" t="s">
        <v>2708</v>
      </c>
      <c r="E1902" s="23" t="s">
        <v>1800</v>
      </c>
      <c r="F1902" s="30">
        <v>71</v>
      </c>
      <c r="G1902" s="23" t="s">
        <v>873</v>
      </c>
      <c r="H1902" s="23" t="s">
        <v>874</v>
      </c>
      <c r="I1902" s="23" t="s">
        <v>875</v>
      </c>
      <c r="J1902" s="88" t="s">
        <v>2689</v>
      </c>
      <c r="K1902" s="117"/>
      <c r="L1902" s="91"/>
      <c r="M1902" s="117"/>
      <c r="N1902" s="91"/>
      <c r="O1902" s="91"/>
      <c r="P1902" s="91"/>
      <c r="Q1902" s="91"/>
      <c r="R1902" s="91"/>
      <c r="S1902" s="91"/>
    </row>
    <row r="1903" spans="1:19" customFormat="1" ht="89.25" x14ac:dyDescent="0.25">
      <c r="A1903" s="62" t="s">
        <v>1723</v>
      </c>
      <c r="B1903" s="7" t="s">
        <v>2684</v>
      </c>
      <c r="C1903" s="159" t="s">
        <v>2711</v>
      </c>
      <c r="D1903" s="10" t="s">
        <v>2708</v>
      </c>
      <c r="E1903" s="23" t="s">
        <v>1800</v>
      </c>
      <c r="F1903" s="30">
        <v>72</v>
      </c>
      <c r="G1903" s="23" t="s">
        <v>429</v>
      </c>
      <c r="H1903" s="23" t="s">
        <v>430</v>
      </c>
      <c r="I1903" s="23" t="s">
        <v>431</v>
      </c>
      <c r="J1903" s="88" t="s">
        <v>2689</v>
      </c>
      <c r="K1903" s="117"/>
      <c r="L1903" s="91"/>
      <c r="M1903" s="117"/>
      <c r="N1903" s="91"/>
      <c r="O1903" s="91"/>
      <c r="P1903" s="91"/>
      <c r="Q1903" s="91"/>
      <c r="R1903" s="91"/>
      <c r="S1903" s="91"/>
    </row>
    <row r="1904" spans="1:19" customFormat="1" ht="89.25" x14ac:dyDescent="0.25">
      <c r="A1904" s="62" t="s">
        <v>1723</v>
      </c>
      <c r="B1904" s="7" t="s">
        <v>2684</v>
      </c>
      <c r="C1904" s="159" t="s">
        <v>2711</v>
      </c>
      <c r="D1904" s="10" t="s">
        <v>2708</v>
      </c>
      <c r="E1904" s="23" t="s">
        <v>1800</v>
      </c>
      <c r="F1904" s="30">
        <v>73</v>
      </c>
      <c r="G1904" s="23" t="s">
        <v>429</v>
      </c>
      <c r="H1904" s="23" t="s">
        <v>432</v>
      </c>
      <c r="I1904" s="23" t="s">
        <v>431</v>
      </c>
      <c r="J1904" s="88" t="s">
        <v>2689</v>
      </c>
      <c r="K1904" s="117"/>
      <c r="L1904" s="91"/>
      <c r="M1904" s="117"/>
      <c r="N1904" s="91"/>
      <c r="O1904" s="91"/>
      <c r="P1904" s="91"/>
      <c r="Q1904" s="91"/>
      <c r="R1904" s="91"/>
      <c r="S1904" s="91"/>
    </row>
    <row r="1905" spans="1:19" customFormat="1" ht="89.25" x14ac:dyDescent="0.25">
      <c r="A1905" s="62" t="s">
        <v>1723</v>
      </c>
      <c r="B1905" s="7" t="s">
        <v>2684</v>
      </c>
      <c r="C1905" s="159" t="s">
        <v>2711</v>
      </c>
      <c r="D1905" s="10" t="s">
        <v>2708</v>
      </c>
      <c r="E1905" s="23" t="s">
        <v>1800</v>
      </c>
      <c r="F1905" s="30">
        <v>74</v>
      </c>
      <c r="G1905" s="23" t="s">
        <v>429</v>
      </c>
      <c r="H1905" s="23" t="s">
        <v>433</v>
      </c>
      <c r="I1905" s="23" t="s">
        <v>431</v>
      </c>
      <c r="J1905" s="88" t="s">
        <v>2689</v>
      </c>
      <c r="K1905" s="117"/>
      <c r="L1905" s="91"/>
      <c r="M1905" s="117"/>
      <c r="N1905" s="91"/>
      <c r="O1905" s="91"/>
      <c r="P1905" s="91"/>
      <c r="Q1905" s="91"/>
      <c r="R1905" s="91"/>
      <c r="S1905" s="91"/>
    </row>
    <row r="1906" spans="1:19" customFormat="1" ht="89.25" x14ac:dyDescent="0.25">
      <c r="A1906" s="62" t="s">
        <v>1723</v>
      </c>
      <c r="B1906" s="7" t="s">
        <v>2684</v>
      </c>
      <c r="C1906" s="159" t="s">
        <v>2711</v>
      </c>
      <c r="D1906" s="10" t="s">
        <v>2708</v>
      </c>
      <c r="E1906" s="23" t="s">
        <v>1800</v>
      </c>
      <c r="F1906" s="30">
        <v>75</v>
      </c>
      <c r="G1906" s="23" t="s">
        <v>429</v>
      </c>
      <c r="H1906" s="23" t="s">
        <v>434</v>
      </c>
      <c r="I1906" s="23" t="s">
        <v>431</v>
      </c>
      <c r="J1906" s="88" t="s">
        <v>2689</v>
      </c>
      <c r="K1906" s="117"/>
      <c r="L1906" s="91"/>
      <c r="M1906" s="117"/>
      <c r="N1906" s="91"/>
      <c r="O1906" s="91"/>
      <c r="P1906" s="91"/>
      <c r="Q1906" s="91"/>
      <c r="R1906" s="91"/>
      <c r="S1906" s="91"/>
    </row>
    <row r="1907" spans="1:19" customFormat="1" ht="89.25" x14ac:dyDescent="0.25">
      <c r="A1907" s="62" t="s">
        <v>1723</v>
      </c>
      <c r="B1907" s="7" t="s">
        <v>2684</v>
      </c>
      <c r="C1907" s="159" t="s">
        <v>2711</v>
      </c>
      <c r="D1907" s="10" t="s">
        <v>2708</v>
      </c>
      <c r="E1907" s="23" t="s">
        <v>1800</v>
      </c>
      <c r="F1907" s="30">
        <v>76</v>
      </c>
      <c r="G1907" s="23" t="s">
        <v>429</v>
      </c>
      <c r="H1907" s="23" t="s">
        <v>435</v>
      </c>
      <c r="I1907" s="23" t="s">
        <v>431</v>
      </c>
      <c r="J1907" s="88" t="s">
        <v>2689</v>
      </c>
      <c r="K1907" s="117"/>
      <c r="L1907" s="91"/>
      <c r="M1907" s="117"/>
      <c r="N1907" s="91"/>
      <c r="O1907" s="91"/>
      <c r="P1907" s="91"/>
      <c r="Q1907" s="91"/>
      <c r="R1907" s="91"/>
      <c r="S1907" s="91"/>
    </row>
    <row r="1908" spans="1:19" customFormat="1" ht="178.5" x14ac:dyDescent="0.25">
      <c r="A1908" s="62" t="s">
        <v>1723</v>
      </c>
      <c r="B1908" s="7" t="s">
        <v>2684</v>
      </c>
      <c r="C1908" s="159" t="s">
        <v>2711</v>
      </c>
      <c r="D1908" s="10" t="s">
        <v>2708</v>
      </c>
      <c r="E1908" s="23" t="s">
        <v>1800</v>
      </c>
      <c r="F1908" s="30">
        <v>118</v>
      </c>
      <c r="G1908" s="23" t="s">
        <v>436</v>
      </c>
      <c r="H1908" s="23" t="s">
        <v>437</v>
      </c>
      <c r="I1908" s="23" t="s">
        <v>438</v>
      </c>
      <c r="J1908" s="88" t="s">
        <v>2689</v>
      </c>
      <c r="K1908" s="117"/>
      <c r="L1908" s="91"/>
      <c r="M1908" s="117"/>
      <c r="N1908" s="91"/>
      <c r="O1908" s="91"/>
      <c r="P1908" s="91"/>
      <c r="Q1908" s="91"/>
      <c r="R1908" s="91"/>
      <c r="S1908" s="91"/>
    </row>
    <row r="1909" spans="1:19" customFormat="1" ht="114.75" x14ac:dyDescent="0.25">
      <c r="A1909" s="62" t="s">
        <v>1723</v>
      </c>
      <c r="B1909" s="7" t="s">
        <v>2684</v>
      </c>
      <c r="C1909" s="159" t="s">
        <v>2711</v>
      </c>
      <c r="D1909" s="10" t="s">
        <v>2708</v>
      </c>
      <c r="E1909" s="23" t="s">
        <v>1800</v>
      </c>
      <c r="F1909" s="30">
        <v>119</v>
      </c>
      <c r="G1909" s="23" t="s">
        <v>439</v>
      </c>
      <c r="H1909" s="23" t="s">
        <v>440</v>
      </c>
      <c r="I1909" s="23" t="s">
        <v>438</v>
      </c>
      <c r="J1909" s="88" t="s">
        <v>2689</v>
      </c>
      <c r="K1909" s="117"/>
      <c r="L1909" s="91"/>
      <c r="M1909" s="117"/>
      <c r="N1909" s="91"/>
      <c r="O1909" s="91"/>
      <c r="P1909" s="91"/>
      <c r="Q1909" s="91"/>
      <c r="R1909" s="91"/>
      <c r="S1909" s="91"/>
    </row>
    <row r="1910" spans="1:19" customFormat="1" ht="127.5" x14ac:dyDescent="0.25">
      <c r="A1910" s="62" t="s">
        <v>1723</v>
      </c>
      <c r="B1910" s="7" t="s">
        <v>2684</v>
      </c>
      <c r="C1910" s="159" t="s">
        <v>2711</v>
      </c>
      <c r="D1910" s="10" t="s">
        <v>2708</v>
      </c>
      <c r="E1910" s="23" t="s">
        <v>1800</v>
      </c>
      <c r="F1910" s="30">
        <v>121</v>
      </c>
      <c r="G1910" s="23" t="s">
        <v>441</v>
      </c>
      <c r="H1910" s="23" t="s">
        <v>442</v>
      </c>
      <c r="I1910" s="23" t="s">
        <v>438</v>
      </c>
      <c r="J1910" s="88" t="s">
        <v>2689</v>
      </c>
      <c r="K1910" s="117"/>
      <c r="L1910" s="91"/>
      <c r="M1910" s="117"/>
      <c r="N1910" s="91"/>
      <c r="O1910" s="91"/>
      <c r="P1910" s="91"/>
      <c r="Q1910" s="91"/>
      <c r="R1910" s="91"/>
      <c r="S1910" s="91"/>
    </row>
    <row r="1911" spans="1:19" customFormat="1" ht="127.5" x14ac:dyDescent="0.25">
      <c r="A1911" s="62" t="s">
        <v>1723</v>
      </c>
      <c r="B1911" s="7" t="s">
        <v>2684</v>
      </c>
      <c r="C1911" s="159" t="s">
        <v>2711</v>
      </c>
      <c r="D1911" s="10" t="s">
        <v>2708</v>
      </c>
      <c r="E1911" s="23" t="s">
        <v>1800</v>
      </c>
      <c r="F1911" s="30">
        <v>128</v>
      </c>
      <c r="G1911" s="23" t="s">
        <v>443</v>
      </c>
      <c r="H1911" s="23" t="s">
        <v>444</v>
      </c>
      <c r="I1911" s="23" t="s">
        <v>8</v>
      </c>
      <c r="J1911" s="88" t="s">
        <v>2689</v>
      </c>
      <c r="K1911" s="117"/>
      <c r="L1911" s="91"/>
      <c r="M1911" s="117"/>
      <c r="N1911" s="91"/>
      <c r="O1911" s="91"/>
      <c r="P1911" s="91"/>
      <c r="Q1911" s="91"/>
      <c r="R1911" s="91"/>
      <c r="S1911" s="91"/>
    </row>
    <row r="1912" spans="1:19" customFormat="1" ht="127.5" x14ac:dyDescent="0.25">
      <c r="A1912" s="62" t="s">
        <v>1723</v>
      </c>
      <c r="B1912" s="7" t="s">
        <v>2684</v>
      </c>
      <c r="C1912" s="159" t="s">
        <v>2711</v>
      </c>
      <c r="D1912" s="10" t="s">
        <v>2708</v>
      </c>
      <c r="E1912" s="23" t="s">
        <v>1800</v>
      </c>
      <c r="F1912" s="30">
        <v>129</v>
      </c>
      <c r="G1912" s="23" t="s">
        <v>445</v>
      </c>
      <c r="H1912" s="23" t="s">
        <v>446</v>
      </c>
      <c r="I1912" s="23" t="s">
        <v>447</v>
      </c>
      <c r="J1912" s="88" t="s">
        <v>2689</v>
      </c>
      <c r="K1912" s="117"/>
      <c r="L1912" s="91"/>
      <c r="M1912" s="117"/>
      <c r="N1912" s="91"/>
      <c r="O1912" s="91"/>
      <c r="P1912" s="91"/>
      <c r="Q1912" s="91"/>
      <c r="R1912" s="91"/>
      <c r="S1912" s="91"/>
    </row>
    <row r="1913" spans="1:19" customFormat="1" ht="127.5" x14ac:dyDescent="0.25">
      <c r="A1913" s="62" t="s">
        <v>1723</v>
      </c>
      <c r="B1913" s="7" t="s">
        <v>2684</v>
      </c>
      <c r="C1913" s="159" t="s">
        <v>2711</v>
      </c>
      <c r="D1913" s="10" t="s">
        <v>2708</v>
      </c>
      <c r="E1913" s="23" t="s">
        <v>1800</v>
      </c>
      <c r="F1913" s="30">
        <v>130</v>
      </c>
      <c r="G1913" s="23" t="s">
        <v>448</v>
      </c>
      <c r="H1913" s="23" t="s">
        <v>449</v>
      </c>
      <c r="I1913" s="23" t="s">
        <v>8</v>
      </c>
      <c r="J1913" s="88" t="s">
        <v>2689</v>
      </c>
      <c r="K1913" s="117"/>
      <c r="L1913" s="91"/>
      <c r="M1913" s="117"/>
      <c r="N1913" s="91"/>
      <c r="O1913" s="91"/>
      <c r="P1913" s="91"/>
      <c r="Q1913" s="91"/>
      <c r="R1913" s="91"/>
      <c r="S1913" s="91"/>
    </row>
    <row r="1914" spans="1:19" customFormat="1" ht="178.5" x14ac:dyDescent="0.25">
      <c r="A1914" s="62" t="s">
        <v>1723</v>
      </c>
      <c r="B1914" s="7" t="s">
        <v>2684</v>
      </c>
      <c r="C1914" s="159" t="s">
        <v>2711</v>
      </c>
      <c r="D1914" s="10" t="s">
        <v>2708</v>
      </c>
      <c r="E1914" s="23" t="s">
        <v>1800</v>
      </c>
      <c r="F1914" s="30">
        <v>140</v>
      </c>
      <c r="G1914" s="23" t="s">
        <v>450</v>
      </c>
      <c r="H1914" s="23" t="s">
        <v>2096</v>
      </c>
      <c r="I1914" s="23" t="s">
        <v>438</v>
      </c>
      <c r="J1914" s="88" t="s">
        <v>2689</v>
      </c>
      <c r="K1914" s="117"/>
      <c r="L1914" s="91"/>
      <c r="M1914" s="117"/>
      <c r="N1914" s="91"/>
      <c r="O1914" s="91"/>
      <c r="P1914" s="91"/>
      <c r="Q1914" s="91"/>
      <c r="R1914" s="91"/>
      <c r="S1914" s="91"/>
    </row>
    <row r="1915" spans="1:19" customFormat="1" ht="153" x14ac:dyDescent="0.25">
      <c r="A1915" s="62" t="s">
        <v>1723</v>
      </c>
      <c r="B1915" s="7" t="s">
        <v>2684</v>
      </c>
      <c r="C1915" s="159" t="s">
        <v>2711</v>
      </c>
      <c r="D1915" s="10" t="s">
        <v>2708</v>
      </c>
      <c r="E1915" s="23" t="s">
        <v>1800</v>
      </c>
      <c r="F1915" s="30">
        <v>154</v>
      </c>
      <c r="G1915" s="23" t="s">
        <v>452</v>
      </c>
      <c r="H1915" s="23" t="s">
        <v>453</v>
      </c>
      <c r="I1915" s="23" t="s">
        <v>8</v>
      </c>
      <c r="J1915" s="88" t="s">
        <v>2689</v>
      </c>
      <c r="K1915" s="117"/>
      <c r="L1915" s="91"/>
      <c r="M1915" s="117"/>
      <c r="N1915" s="91"/>
      <c r="O1915" s="91"/>
      <c r="P1915" s="91"/>
      <c r="Q1915" s="91"/>
      <c r="R1915" s="91"/>
      <c r="S1915" s="91"/>
    </row>
    <row r="1916" spans="1:19" customFormat="1" ht="165.75" x14ac:dyDescent="0.25">
      <c r="A1916" s="62" t="s">
        <v>1723</v>
      </c>
      <c r="B1916" s="7" t="s">
        <v>2684</v>
      </c>
      <c r="C1916" s="159" t="s">
        <v>2711</v>
      </c>
      <c r="D1916" s="10" t="s">
        <v>2708</v>
      </c>
      <c r="E1916" s="23" t="s">
        <v>1800</v>
      </c>
      <c r="F1916" s="30">
        <v>160</v>
      </c>
      <c r="G1916" s="23" t="s">
        <v>454</v>
      </c>
      <c r="H1916" s="23" t="s">
        <v>455</v>
      </c>
      <c r="I1916" s="23" t="s">
        <v>456</v>
      </c>
      <c r="J1916" s="88" t="s">
        <v>2689</v>
      </c>
      <c r="K1916" s="117"/>
      <c r="L1916" s="91"/>
      <c r="M1916" s="117"/>
      <c r="N1916" s="91"/>
      <c r="O1916" s="91"/>
      <c r="P1916" s="91"/>
      <c r="Q1916" s="91"/>
      <c r="R1916" s="91"/>
      <c r="S1916" s="91"/>
    </row>
    <row r="1917" spans="1:19" customFormat="1" ht="127.5" x14ac:dyDescent="0.25">
      <c r="A1917" s="62" t="s">
        <v>1723</v>
      </c>
      <c r="B1917" s="7" t="s">
        <v>2684</v>
      </c>
      <c r="C1917" s="159" t="s">
        <v>2711</v>
      </c>
      <c r="D1917" s="10" t="s">
        <v>2708</v>
      </c>
      <c r="E1917" s="23" t="s">
        <v>1800</v>
      </c>
      <c r="F1917" s="30">
        <v>174</v>
      </c>
      <c r="G1917" s="23" t="s">
        <v>445</v>
      </c>
      <c r="H1917" s="23" t="s">
        <v>446</v>
      </c>
      <c r="I1917" s="23" t="s">
        <v>457</v>
      </c>
      <c r="J1917" s="88" t="s">
        <v>2689</v>
      </c>
      <c r="K1917" s="117"/>
      <c r="L1917" s="91"/>
      <c r="M1917" s="117"/>
      <c r="N1917" s="91"/>
      <c r="O1917" s="91"/>
      <c r="P1917" s="91"/>
      <c r="Q1917" s="91"/>
      <c r="R1917" s="91"/>
      <c r="S1917" s="91"/>
    </row>
    <row r="1918" spans="1:19" customFormat="1" ht="102" x14ac:dyDescent="0.25">
      <c r="A1918" s="62" t="s">
        <v>1723</v>
      </c>
      <c r="B1918" s="7" t="s">
        <v>2684</v>
      </c>
      <c r="C1918" s="159" t="s">
        <v>2711</v>
      </c>
      <c r="D1918" s="10" t="s">
        <v>2708</v>
      </c>
      <c r="E1918" s="23" t="s">
        <v>1800</v>
      </c>
      <c r="F1918" s="30">
        <v>183</v>
      </c>
      <c r="G1918" s="23" t="s">
        <v>458</v>
      </c>
      <c r="H1918" s="23" t="s">
        <v>459</v>
      </c>
      <c r="I1918" s="23" t="s">
        <v>2087</v>
      </c>
      <c r="J1918" s="88" t="s">
        <v>2689</v>
      </c>
      <c r="K1918" s="117"/>
      <c r="L1918" s="91"/>
      <c r="M1918" s="117"/>
      <c r="N1918" s="91"/>
      <c r="O1918" s="91"/>
      <c r="P1918" s="91"/>
      <c r="Q1918" s="91"/>
      <c r="R1918" s="91"/>
      <c r="S1918" s="91"/>
    </row>
    <row r="1919" spans="1:19" customFormat="1" ht="140.25" x14ac:dyDescent="0.25">
      <c r="A1919" s="62" t="s">
        <v>1723</v>
      </c>
      <c r="B1919" s="7" t="s">
        <v>2684</v>
      </c>
      <c r="C1919" s="159" t="s">
        <v>2711</v>
      </c>
      <c r="D1919" s="10" t="s">
        <v>2708</v>
      </c>
      <c r="E1919" s="23" t="s">
        <v>1800</v>
      </c>
      <c r="F1919" s="30">
        <v>186</v>
      </c>
      <c r="G1919" s="23" t="s">
        <v>461</v>
      </c>
      <c r="H1919" s="23" t="s">
        <v>462</v>
      </c>
      <c r="I1919" s="23" t="s">
        <v>8</v>
      </c>
      <c r="J1919" s="88" t="s">
        <v>2689</v>
      </c>
      <c r="K1919" s="117"/>
      <c r="L1919" s="91"/>
      <c r="M1919" s="117"/>
      <c r="N1919" s="91"/>
      <c r="O1919" s="91"/>
      <c r="P1919" s="91"/>
      <c r="Q1919" s="91"/>
      <c r="R1919" s="91"/>
      <c r="S1919" s="91"/>
    </row>
    <row r="1920" spans="1:19" customFormat="1" ht="76.5" x14ac:dyDescent="0.25">
      <c r="A1920" s="62" t="s">
        <v>1723</v>
      </c>
      <c r="B1920" s="7" t="s">
        <v>2684</v>
      </c>
      <c r="C1920" s="159" t="s">
        <v>2711</v>
      </c>
      <c r="D1920" s="10" t="s">
        <v>2708</v>
      </c>
      <c r="E1920" s="23" t="s">
        <v>1800</v>
      </c>
      <c r="F1920" s="30">
        <v>209</v>
      </c>
      <c r="G1920" s="23" t="s">
        <v>463</v>
      </c>
      <c r="H1920" s="23" t="s">
        <v>464</v>
      </c>
      <c r="I1920" s="23" t="s">
        <v>438</v>
      </c>
      <c r="J1920" s="88" t="s">
        <v>2689</v>
      </c>
      <c r="K1920" s="117"/>
      <c r="L1920" s="91"/>
      <c r="M1920" s="117"/>
      <c r="N1920" s="91"/>
      <c r="O1920" s="91"/>
      <c r="P1920" s="91"/>
      <c r="Q1920" s="91"/>
      <c r="R1920" s="91"/>
      <c r="S1920" s="91"/>
    </row>
    <row r="1921" spans="1:19" customFormat="1" ht="76.5" x14ac:dyDescent="0.25">
      <c r="A1921" s="62" t="s">
        <v>1723</v>
      </c>
      <c r="B1921" s="7" t="s">
        <v>2684</v>
      </c>
      <c r="C1921" s="159" t="s">
        <v>2711</v>
      </c>
      <c r="D1921" s="10" t="s">
        <v>2708</v>
      </c>
      <c r="E1921" s="23" t="s">
        <v>1800</v>
      </c>
      <c r="F1921" s="30">
        <v>211</v>
      </c>
      <c r="G1921" s="23" t="s">
        <v>463</v>
      </c>
      <c r="H1921" s="23" t="s">
        <v>465</v>
      </c>
      <c r="I1921" s="23" t="s">
        <v>8</v>
      </c>
      <c r="J1921" s="88" t="s">
        <v>2689</v>
      </c>
      <c r="K1921" s="117"/>
      <c r="L1921" s="91"/>
      <c r="M1921" s="117"/>
      <c r="N1921" s="91"/>
      <c r="O1921" s="91"/>
      <c r="P1921" s="91"/>
      <c r="Q1921" s="91"/>
      <c r="R1921" s="91"/>
      <c r="S1921" s="91"/>
    </row>
    <row r="1922" spans="1:19" customFormat="1" ht="409.5" x14ac:dyDescent="0.25">
      <c r="A1922" s="62" t="s">
        <v>1723</v>
      </c>
      <c r="B1922" s="7" t="s">
        <v>2684</v>
      </c>
      <c r="C1922" s="159" t="s">
        <v>2711</v>
      </c>
      <c r="D1922" s="10" t="s">
        <v>2708</v>
      </c>
      <c r="E1922" s="23" t="s">
        <v>1800</v>
      </c>
      <c r="F1922" s="30" t="s">
        <v>466</v>
      </c>
      <c r="G1922" s="23" t="s">
        <v>466</v>
      </c>
      <c r="H1922" s="23" t="s">
        <v>467</v>
      </c>
      <c r="I1922" s="23" t="s">
        <v>8</v>
      </c>
      <c r="J1922" s="88" t="s">
        <v>2689</v>
      </c>
      <c r="K1922" s="117"/>
      <c r="L1922" s="91"/>
      <c r="M1922" s="117"/>
      <c r="N1922" s="91"/>
      <c r="O1922" s="91"/>
      <c r="P1922" s="91"/>
      <c r="Q1922" s="91"/>
      <c r="R1922" s="91"/>
      <c r="S1922" s="91"/>
    </row>
    <row r="1923" spans="1:19" customFormat="1" ht="267.75" x14ac:dyDescent="0.25">
      <c r="A1923" s="62" t="s">
        <v>1723</v>
      </c>
      <c r="B1923" s="7" t="s">
        <v>2684</v>
      </c>
      <c r="C1923" s="159" t="s">
        <v>2711</v>
      </c>
      <c r="D1923" s="10" t="s">
        <v>2708</v>
      </c>
      <c r="E1923" s="23" t="s">
        <v>1800</v>
      </c>
      <c r="F1923" s="30" t="s">
        <v>466</v>
      </c>
      <c r="G1923" s="23" t="s">
        <v>466</v>
      </c>
      <c r="H1923" s="23" t="s">
        <v>468</v>
      </c>
      <c r="I1923" s="23" t="s">
        <v>8</v>
      </c>
      <c r="J1923" s="88" t="s">
        <v>2689</v>
      </c>
      <c r="K1923" s="117"/>
      <c r="L1923" s="91"/>
      <c r="M1923" s="117"/>
      <c r="N1923" s="91"/>
      <c r="O1923" s="91"/>
      <c r="P1923" s="91"/>
      <c r="Q1923" s="91"/>
      <c r="R1923" s="91"/>
      <c r="S1923" s="91"/>
    </row>
    <row r="1924" spans="1:19" customFormat="1" ht="331.5" x14ac:dyDescent="0.25">
      <c r="A1924" s="62" t="s">
        <v>1723</v>
      </c>
      <c r="B1924" s="7" t="s">
        <v>2684</v>
      </c>
      <c r="C1924" s="159" t="s">
        <v>2711</v>
      </c>
      <c r="D1924" s="10" t="s">
        <v>2708</v>
      </c>
      <c r="E1924" s="23" t="s">
        <v>1800</v>
      </c>
      <c r="F1924" s="30" t="s">
        <v>466</v>
      </c>
      <c r="G1924" s="23" t="s">
        <v>466</v>
      </c>
      <c r="H1924" s="23" t="s">
        <v>469</v>
      </c>
      <c r="I1924" s="23" t="s">
        <v>8</v>
      </c>
      <c r="J1924" s="88" t="s">
        <v>2689</v>
      </c>
      <c r="K1924" s="117"/>
      <c r="L1924" s="91"/>
      <c r="M1924" s="117"/>
      <c r="N1924" s="91"/>
      <c r="O1924" s="91"/>
      <c r="P1924" s="91"/>
      <c r="Q1924" s="91"/>
      <c r="R1924" s="91"/>
      <c r="S1924" s="91"/>
    </row>
    <row r="1925" spans="1:19" customFormat="1" ht="242.25" x14ac:dyDescent="0.25">
      <c r="A1925" s="62" t="s">
        <v>1723</v>
      </c>
      <c r="B1925" s="7" t="s">
        <v>2684</v>
      </c>
      <c r="C1925" s="159" t="s">
        <v>2711</v>
      </c>
      <c r="D1925" s="10" t="s">
        <v>2708</v>
      </c>
      <c r="E1925" s="23" t="s">
        <v>1800</v>
      </c>
      <c r="F1925" s="30" t="s">
        <v>466</v>
      </c>
      <c r="G1925" s="23" t="s">
        <v>466</v>
      </c>
      <c r="H1925" s="23" t="s">
        <v>470</v>
      </c>
      <c r="I1925" s="23" t="s">
        <v>8</v>
      </c>
      <c r="J1925" s="88" t="s">
        <v>2689</v>
      </c>
      <c r="K1925" s="117"/>
      <c r="L1925" s="91"/>
      <c r="M1925" s="117"/>
      <c r="N1925" s="91"/>
      <c r="O1925" s="91"/>
      <c r="P1925" s="91"/>
      <c r="Q1925" s="91"/>
      <c r="R1925" s="91"/>
      <c r="S1925" s="91"/>
    </row>
    <row r="1926" spans="1:19" customFormat="1" ht="242.25" x14ac:dyDescent="0.25">
      <c r="A1926" s="62" t="s">
        <v>1723</v>
      </c>
      <c r="B1926" s="7" t="s">
        <v>2684</v>
      </c>
      <c r="C1926" s="159" t="s">
        <v>2711</v>
      </c>
      <c r="D1926" s="10" t="s">
        <v>2708</v>
      </c>
      <c r="E1926" s="23" t="s">
        <v>1800</v>
      </c>
      <c r="F1926" s="30" t="s">
        <v>466</v>
      </c>
      <c r="G1926" s="23" t="s">
        <v>466</v>
      </c>
      <c r="H1926" s="23" t="s">
        <v>471</v>
      </c>
      <c r="I1926" s="23" t="s">
        <v>8</v>
      </c>
      <c r="J1926" s="88" t="s">
        <v>2689</v>
      </c>
      <c r="K1926" s="117"/>
      <c r="L1926" s="91"/>
      <c r="M1926" s="117"/>
      <c r="N1926" s="91"/>
      <c r="O1926" s="91"/>
      <c r="P1926" s="91"/>
      <c r="Q1926" s="91"/>
      <c r="R1926" s="91"/>
      <c r="S1926" s="91"/>
    </row>
    <row r="1927" spans="1:19" customFormat="1" ht="242.25" x14ac:dyDescent="0.25">
      <c r="A1927" s="62" t="s">
        <v>1723</v>
      </c>
      <c r="B1927" s="7" t="s">
        <v>2684</v>
      </c>
      <c r="C1927" s="159" t="s">
        <v>2711</v>
      </c>
      <c r="D1927" s="10" t="s">
        <v>2708</v>
      </c>
      <c r="E1927" s="23" t="s">
        <v>1800</v>
      </c>
      <c r="F1927" s="30" t="s">
        <v>466</v>
      </c>
      <c r="G1927" s="23" t="s">
        <v>466</v>
      </c>
      <c r="H1927" s="23" t="s">
        <v>472</v>
      </c>
      <c r="I1927" s="23" t="s">
        <v>8</v>
      </c>
      <c r="J1927" s="88" t="s">
        <v>2689</v>
      </c>
      <c r="K1927" s="117"/>
      <c r="L1927" s="91"/>
      <c r="M1927" s="117"/>
      <c r="N1927" s="91"/>
      <c r="O1927" s="91"/>
      <c r="P1927" s="91"/>
      <c r="Q1927" s="91"/>
      <c r="R1927" s="91"/>
      <c r="S1927" s="91"/>
    </row>
    <row r="1928" spans="1:19" customFormat="1" ht="216.75" x14ac:dyDescent="0.25">
      <c r="A1928" s="62" t="s">
        <v>1723</v>
      </c>
      <c r="B1928" s="7" t="s">
        <v>2684</v>
      </c>
      <c r="C1928" s="159" t="s">
        <v>2711</v>
      </c>
      <c r="D1928" s="10" t="s">
        <v>2708</v>
      </c>
      <c r="E1928" s="23" t="s">
        <v>1800</v>
      </c>
      <c r="F1928" s="30" t="s">
        <v>466</v>
      </c>
      <c r="G1928" s="23" t="s">
        <v>466</v>
      </c>
      <c r="H1928" s="23" t="s">
        <v>473</v>
      </c>
      <c r="I1928" s="23" t="s">
        <v>8</v>
      </c>
      <c r="J1928" s="88" t="s">
        <v>2689</v>
      </c>
      <c r="K1928" s="117"/>
      <c r="L1928" s="91"/>
      <c r="M1928" s="117"/>
      <c r="N1928" s="91"/>
      <c r="O1928" s="91"/>
      <c r="P1928" s="91"/>
      <c r="Q1928" s="91"/>
      <c r="R1928" s="91"/>
      <c r="S1928" s="91"/>
    </row>
    <row r="1929" spans="1:19" customFormat="1" ht="165.75" x14ac:dyDescent="0.25">
      <c r="A1929" s="62" t="s">
        <v>1723</v>
      </c>
      <c r="B1929" s="7" t="s">
        <v>2684</v>
      </c>
      <c r="C1929" s="159" t="s">
        <v>2711</v>
      </c>
      <c r="D1929" s="10" t="s">
        <v>2708</v>
      </c>
      <c r="E1929" s="23" t="s">
        <v>1800</v>
      </c>
      <c r="F1929" s="30" t="s">
        <v>466</v>
      </c>
      <c r="G1929" s="23" t="s">
        <v>466</v>
      </c>
      <c r="H1929" s="23" t="s">
        <v>474</v>
      </c>
      <c r="I1929" s="23" t="s">
        <v>8</v>
      </c>
      <c r="J1929" s="88" t="s">
        <v>2689</v>
      </c>
      <c r="K1929" s="117"/>
      <c r="L1929" s="91"/>
      <c r="M1929" s="117"/>
      <c r="N1929" s="91"/>
      <c r="O1929" s="91"/>
      <c r="P1929" s="91"/>
      <c r="Q1929" s="91"/>
      <c r="R1929" s="91"/>
      <c r="S1929" s="91"/>
    </row>
    <row r="1930" spans="1:19" customFormat="1" ht="89.25" x14ac:dyDescent="0.25">
      <c r="A1930" s="62" t="s">
        <v>1723</v>
      </c>
      <c r="B1930" s="7" t="s">
        <v>2684</v>
      </c>
      <c r="C1930" s="159" t="s">
        <v>2711</v>
      </c>
      <c r="D1930" s="10" t="s">
        <v>2708</v>
      </c>
      <c r="E1930" s="23" t="s">
        <v>1800</v>
      </c>
      <c r="F1930" s="30" t="s">
        <v>475</v>
      </c>
      <c r="G1930" s="23" t="s">
        <v>429</v>
      </c>
      <c r="H1930" s="23" t="s">
        <v>476</v>
      </c>
      <c r="I1930" s="23" t="s">
        <v>431</v>
      </c>
      <c r="J1930" s="88" t="s">
        <v>2689</v>
      </c>
      <c r="K1930" s="117"/>
      <c r="L1930" s="91"/>
      <c r="M1930" s="117"/>
      <c r="N1930" s="91"/>
      <c r="O1930" s="91"/>
      <c r="P1930" s="91"/>
      <c r="Q1930" s="91"/>
      <c r="R1930" s="91"/>
      <c r="S1930" s="91"/>
    </row>
    <row r="1931" spans="1:19" customFormat="1" ht="369.75" x14ac:dyDescent="0.25">
      <c r="A1931" s="62" t="s">
        <v>1723</v>
      </c>
      <c r="B1931" s="7" t="s">
        <v>2684</v>
      </c>
      <c r="C1931" s="159" t="s">
        <v>2711</v>
      </c>
      <c r="D1931" s="10" t="s">
        <v>2708</v>
      </c>
      <c r="E1931" s="23" t="s">
        <v>1800</v>
      </c>
      <c r="F1931" s="30" t="s">
        <v>475</v>
      </c>
      <c r="G1931" s="23" t="s">
        <v>475</v>
      </c>
      <c r="H1931" s="23" t="s">
        <v>477</v>
      </c>
      <c r="I1931" s="23" t="s">
        <v>8</v>
      </c>
      <c r="J1931" s="88" t="s">
        <v>2689</v>
      </c>
      <c r="K1931" s="117"/>
      <c r="L1931" s="91"/>
      <c r="M1931" s="117"/>
      <c r="N1931" s="91"/>
      <c r="O1931" s="91"/>
      <c r="P1931" s="91"/>
      <c r="Q1931" s="91"/>
      <c r="R1931" s="91"/>
      <c r="S1931" s="91"/>
    </row>
    <row r="1932" spans="1:19" customFormat="1" ht="357" x14ac:dyDescent="0.25">
      <c r="A1932" s="62" t="s">
        <v>1723</v>
      </c>
      <c r="B1932" s="7" t="s">
        <v>2684</v>
      </c>
      <c r="C1932" s="159" t="s">
        <v>2711</v>
      </c>
      <c r="D1932" s="10" t="s">
        <v>2708</v>
      </c>
      <c r="E1932" s="23" t="s">
        <v>1800</v>
      </c>
      <c r="F1932" s="30" t="s">
        <v>475</v>
      </c>
      <c r="G1932" s="23" t="s">
        <v>475</v>
      </c>
      <c r="H1932" s="23" t="s">
        <v>478</v>
      </c>
      <c r="I1932" s="23" t="s">
        <v>8</v>
      </c>
      <c r="J1932" s="88" t="s">
        <v>2689</v>
      </c>
      <c r="K1932" s="117"/>
      <c r="L1932" s="91"/>
      <c r="M1932" s="117"/>
      <c r="N1932" s="91"/>
      <c r="O1932" s="91"/>
      <c r="P1932" s="91"/>
      <c r="Q1932" s="91"/>
      <c r="R1932" s="91"/>
      <c r="S1932" s="91"/>
    </row>
    <row r="1933" spans="1:19" customFormat="1" ht="178.5" x14ac:dyDescent="0.25">
      <c r="A1933" s="62" t="s">
        <v>1723</v>
      </c>
      <c r="B1933" s="7" t="s">
        <v>2684</v>
      </c>
      <c r="C1933" s="159" t="s">
        <v>2711</v>
      </c>
      <c r="D1933" s="10" t="s">
        <v>2708</v>
      </c>
      <c r="E1933" s="23" t="s">
        <v>1800</v>
      </c>
      <c r="F1933" s="30" t="s">
        <v>475</v>
      </c>
      <c r="G1933" s="23" t="s">
        <v>475</v>
      </c>
      <c r="H1933" s="23" t="s">
        <v>479</v>
      </c>
      <c r="I1933" s="23" t="s">
        <v>8</v>
      </c>
      <c r="J1933" s="88" t="s">
        <v>2689</v>
      </c>
      <c r="K1933" s="117"/>
      <c r="L1933" s="91"/>
      <c r="M1933" s="117"/>
      <c r="N1933" s="91"/>
      <c r="O1933" s="91"/>
      <c r="P1933" s="91"/>
      <c r="Q1933" s="91"/>
      <c r="R1933" s="91"/>
      <c r="S1933" s="91"/>
    </row>
    <row r="1934" spans="1:19" customFormat="1" ht="165.75" x14ac:dyDescent="0.25">
      <c r="A1934" s="62" t="s">
        <v>1723</v>
      </c>
      <c r="B1934" s="7" t="s">
        <v>2684</v>
      </c>
      <c r="C1934" s="159" t="s">
        <v>2711</v>
      </c>
      <c r="D1934" s="10" t="s">
        <v>2708</v>
      </c>
      <c r="E1934" s="23" t="s">
        <v>1800</v>
      </c>
      <c r="F1934" s="30" t="s">
        <v>475</v>
      </c>
      <c r="G1934" s="23" t="s">
        <v>475</v>
      </c>
      <c r="H1934" s="23" t="s">
        <v>480</v>
      </c>
      <c r="I1934" s="23" t="s">
        <v>8</v>
      </c>
      <c r="J1934" s="88" t="s">
        <v>2689</v>
      </c>
      <c r="K1934" s="117"/>
      <c r="L1934" s="91"/>
      <c r="M1934" s="117"/>
      <c r="N1934" s="91"/>
      <c r="O1934" s="91"/>
      <c r="P1934" s="91"/>
      <c r="Q1934" s="91"/>
      <c r="R1934" s="91"/>
      <c r="S1934" s="91"/>
    </row>
    <row r="1935" spans="1:19" customFormat="1" ht="165.75" x14ac:dyDescent="0.25">
      <c r="A1935" s="62" t="s">
        <v>1723</v>
      </c>
      <c r="B1935" s="7" t="s">
        <v>2684</v>
      </c>
      <c r="C1935" s="159" t="s">
        <v>2711</v>
      </c>
      <c r="D1935" s="10" t="s">
        <v>2708</v>
      </c>
      <c r="E1935" s="23" t="s">
        <v>1800</v>
      </c>
      <c r="F1935" s="30" t="s">
        <v>475</v>
      </c>
      <c r="G1935" s="23" t="s">
        <v>475</v>
      </c>
      <c r="H1935" s="23" t="s">
        <v>481</v>
      </c>
      <c r="I1935" s="23" t="s">
        <v>8</v>
      </c>
      <c r="J1935" s="88" t="s">
        <v>2689</v>
      </c>
      <c r="K1935" s="117"/>
      <c r="L1935" s="91"/>
      <c r="M1935" s="117"/>
      <c r="N1935" s="91"/>
      <c r="O1935" s="91"/>
      <c r="P1935" s="91"/>
      <c r="Q1935" s="91"/>
      <c r="R1935" s="91"/>
      <c r="S1935" s="91"/>
    </row>
    <row r="1936" spans="1:19" customFormat="1" ht="76.5" x14ac:dyDescent="0.25">
      <c r="A1936" s="62" t="s">
        <v>1723</v>
      </c>
      <c r="B1936" s="7" t="s">
        <v>2684</v>
      </c>
      <c r="C1936" s="159" t="s">
        <v>2711</v>
      </c>
      <c r="D1936" s="10" t="s">
        <v>2708</v>
      </c>
      <c r="E1936" s="23" t="s">
        <v>1800</v>
      </c>
      <c r="F1936" s="30" t="s">
        <v>482</v>
      </c>
      <c r="G1936" s="23" t="s">
        <v>482</v>
      </c>
      <c r="H1936" s="23" t="s">
        <v>482</v>
      </c>
      <c r="I1936" s="23" t="s">
        <v>431</v>
      </c>
      <c r="J1936" s="88" t="s">
        <v>2689</v>
      </c>
      <c r="K1936" s="117"/>
      <c r="L1936" s="91"/>
      <c r="M1936" s="117"/>
      <c r="N1936" s="91"/>
      <c r="O1936" s="91"/>
      <c r="P1936" s="91"/>
      <c r="Q1936" s="91"/>
      <c r="R1936" s="91"/>
      <c r="S1936" s="91"/>
    </row>
    <row r="1937" spans="1:19" customFormat="1" ht="76.5" x14ac:dyDescent="0.25">
      <c r="A1937" s="62" t="s">
        <v>1723</v>
      </c>
      <c r="B1937" s="7" t="s">
        <v>2684</v>
      </c>
      <c r="C1937" s="159" t="s">
        <v>2711</v>
      </c>
      <c r="D1937" s="10" t="s">
        <v>2708</v>
      </c>
      <c r="E1937" s="23" t="s">
        <v>1800</v>
      </c>
      <c r="F1937" s="30" t="s">
        <v>483</v>
      </c>
      <c r="G1937" s="23" t="s">
        <v>483</v>
      </c>
      <c r="H1937" s="23" t="s">
        <v>483</v>
      </c>
      <c r="I1937" s="23" t="s">
        <v>431</v>
      </c>
      <c r="J1937" s="88" t="s">
        <v>2689</v>
      </c>
      <c r="K1937" s="117"/>
      <c r="L1937" s="91"/>
      <c r="M1937" s="117"/>
      <c r="N1937" s="91"/>
      <c r="O1937" s="91"/>
      <c r="P1937" s="91"/>
      <c r="Q1937" s="91"/>
      <c r="R1937" s="91"/>
      <c r="S1937" s="91"/>
    </row>
    <row r="1938" spans="1:19" customFormat="1" ht="76.5" x14ac:dyDescent="0.25">
      <c r="A1938" s="62" t="s">
        <v>1723</v>
      </c>
      <c r="B1938" s="7" t="s">
        <v>2684</v>
      </c>
      <c r="C1938" s="159" t="s">
        <v>2711</v>
      </c>
      <c r="D1938" s="10" t="s">
        <v>2708</v>
      </c>
      <c r="E1938" s="23" t="s">
        <v>1800</v>
      </c>
      <c r="F1938" s="30" t="s">
        <v>484</v>
      </c>
      <c r="G1938" s="23" t="s">
        <v>484</v>
      </c>
      <c r="H1938" s="23" t="s">
        <v>484</v>
      </c>
      <c r="I1938" s="23" t="s">
        <v>431</v>
      </c>
      <c r="J1938" s="88" t="s">
        <v>2689</v>
      </c>
      <c r="K1938" s="117"/>
      <c r="L1938" s="91"/>
      <c r="M1938" s="117"/>
      <c r="N1938" s="91"/>
      <c r="O1938" s="91"/>
      <c r="P1938" s="91"/>
      <c r="Q1938" s="91"/>
      <c r="R1938" s="91"/>
      <c r="S1938" s="91"/>
    </row>
    <row r="1939" spans="1:19" customFormat="1" ht="76.5" x14ac:dyDescent="0.25">
      <c r="A1939" s="62" t="s">
        <v>1723</v>
      </c>
      <c r="B1939" s="7" t="s">
        <v>2684</v>
      </c>
      <c r="C1939" s="159" t="s">
        <v>2711</v>
      </c>
      <c r="D1939" s="10" t="s">
        <v>2708</v>
      </c>
      <c r="E1939" s="23" t="s">
        <v>1800</v>
      </c>
      <c r="F1939" s="30" t="s">
        <v>485</v>
      </c>
      <c r="G1939" s="23" t="s">
        <v>485</v>
      </c>
      <c r="H1939" s="23" t="s">
        <v>485</v>
      </c>
      <c r="I1939" s="23" t="s">
        <v>431</v>
      </c>
      <c r="J1939" s="88" t="s">
        <v>2689</v>
      </c>
      <c r="K1939" s="117"/>
      <c r="L1939" s="91"/>
      <c r="M1939" s="117"/>
      <c r="N1939" s="91"/>
      <c r="O1939" s="91"/>
      <c r="P1939" s="91"/>
      <c r="Q1939" s="91"/>
      <c r="R1939" s="91"/>
      <c r="S1939" s="91"/>
    </row>
    <row r="1940" spans="1:19" customFormat="1" ht="76.5" x14ac:dyDescent="0.25">
      <c r="A1940" s="62" t="s">
        <v>1723</v>
      </c>
      <c r="B1940" s="7" t="s">
        <v>2684</v>
      </c>
      <c r="C1940" s="159" t="s">
        <v>2711</v>
      </c>
      <c r="D1940" s="10" t="s">
        <v>2708</v>
      </c>
      <c r="E1940" s="23" t="s">
        <v>1800</v>
      </c>
      <c r="F1940" s="30" t="s">
        <v>486</v>
      </c>
      <c r="G1940" s="23" t="s">
        <v>486</v>
      </c>
      <c r="H1940" s="23" t="s">
        <v>486</v>
      </c>
      <c r="I1940" s="23" t="s">
        <v>431</v>
      </c>
      <c r="J1940" s="88" t="s">
        <v>2689</v>
      </c>
      <c r="K1940" s="117"/>
      <c r="L1940" s="91"/>
      <c r="M1940" s="117"/>
      <c r="N1940" s="91"/>
      <c r="O1940" s="91"/>
      <c r="P1940" s="91"/>
      <c r="Q1940" s="91"/>
      <c r="R1940" s="91"/>
      <c r="S1940" s="91"/>
    </row>
    <row r="1941" spans="1:19" customFormat="1" ht="76.5" x14ac:dyDescent="0.25">
      <c r="A1941" s="62" t="s">
        <v>1723</v>
      </c>
      <c r="B1941" s="7" t="s">
        <v>2684</v>
      </c>
      <c r="C1941" s="159" t="s">
        <v>2711</v>
      </c>
      <c r="D1941" s="10" t="s">
        <v>2708</v>
      </c>
      <c r="E1941" s="23" t="s">
        <v>1800</v>
      </c>
      <c r="F1941" s="30" t="s">
        <v>487</v>
      </c>
      <c r="G1941" s="23" t="s">
        <v>487</v>
      </c>
      <c r="H1941" s="23" t="s">
        <v>487</v>
      </c>
      <c r="I1941" s="23" t="s">
        <v>431</v>
      </c>
      <c r="J1941" s="88" t="s">
        <v>2689</v>
      </c>
      <c r="K1941" s="117"/>
      <c r="L1941" s="91"/>
      <c r="M1941" s="117"/>
      <c r="N1941" s="91"/>
      <c r="O1941" s="91"/>
      <c r="P1941" s="91"/>
      <c r="Q1941" s="91"/>
      <c r="R1941" s="91"/>
      <c r="S1941" s="91"/>
    </row>
    <row r="1942" spans="1:19" customFormat="1" ht="76.5" x14ac:dyDescent="0.25">
      <c r="A1942" s="62" t="s">
        <v>1723</v>
      </c>
      <c r="B1942" s="7" t="s">
        <v>2684</v>
      </c>
      <c r="C1942" s="159" t="s">
        <v>2711</v>
      </c>
      <c r="D1942" s="10" t="s">
        <v>2708</v>
      </c>
      <c r="E1942" s="23" t="s">
        <v>1800</v>
      </c>
      <c r="F1942" s="30" t="s">
        <v>488</v>
      </c>
      <c r="G1942" s="23" t="s">
        <v>488</v>
      </c>
      <c r="H1942" s="23" t="s">
        <v>488</v>
      </c>
      <c r="I1942" s="23" t="s">
        <v>431</v>
      </c>
      <c r="J1942" s="88" t="s">
        <v>2689</v>
      </c>
      <c r="K1942" s="117"/>
      <c r="L1942" s="91"/>
      <c r="M1942" s="117"/>
      <c r="N1942" s="91"/>
      <c r="O1942" s="91"/>
      <c r="P1942" s="91"/>
      <c r="Q1942" s="91"/>
      <c r="R1942" s="91"/>
      <c r="S1942" s="91"/>
    </row>
    <row r="1943" spans="1:19" customFormat="1" ht="76.5" x14ac:dyDescent="0.25">
      <c r="A1943" s="62" t="s">
        <v>1723</v>
      </c>
      <c r="B1943" s="7" t="s">
        <v>2684</v>
      </c>
      <c r="C1943" s="159" t="s">
        <v>2711</v>
      </c>
      <c r="D1943" s="10" t="s">
        <v>2708</v>
      </c>
      <c r="E1943" s="23" t="s">
        <v>1800</v>
      </c>
      <c r="F1943" s="30" t="s">
        <v>489</v>
      </c>
      <c r="G1943" s="23" t="s">
        <v>489</v>
      </c>
      <c r="H1943" s="23" t="s">
        <v>489</v>
      </c>
      <c r="I1943" s="23" t="s">
        <v>431</v>
      </c>
      <c r="J1943" s="88" t="s">
        <v>2689</v>
      </c>
      <c r="K1943" s="117"/>
      <c r="L1943" s="91"/>
      <c r="M1943" s="117"/>
      <c r="N1943" s="91"/>
      <c r="O1943" s="91"/>
      <c r="P1943" s="91"/>
      <c r="Q1943" s="91"/>
      <c r="R1943" s="91"/>
      <c r="S1943" s="91"/>
    </row>
    <row r="1944" spans="1:19" customFormat="1" ht="76.5" x14ac:dyDescent="0.25">
      <c r="A1944" s="62" t="s">
        <v>1723</v>
      </c>
      <c r="B1944" s="7" t="s">
        <v>2684</v>
      </c>
      <c r="C1944" s="159" t="s">
        <v>2711</v>
      </c>
      <c r="D1944" s="10" t="s">
        <v>2708</v>
      </c>
      <c r="E1944" s="23" t="s">
        <v>1800</v>
      </c>
      <c r="F1944" s="30" t="s">
        <v>490</v>
      </c>
      <c r="G1944" s="23" t="s">
        <v>490</v>
      </c>
      <c r="H1944" s="23" t="s">
        <v>490</v>
      </c>
      <c r="I1944" s="23" t="s">
        <v>431</v>
      </c>
      <c r="J1944" s="88" t="s">
        <v>2689</v>
      </c>
      <c r="K1944" s="117"/>
      <c r="L1944" s="91"/>
      <c r="M1944" s="117"/>
      <c r="N1944" s="91"/>
      <c r="O1944" s="91"/>
      <c r="P1944" s="91"/>
      <c r="Q1944" s="91"/>
      <c r="R1944" s="91"/>
      <c r="S1944" s="91"/>
    </row>
    <row r="1945" spans="1:19" customFormat="1" ht="76.5" x14ac:dyDescent="0.25">
      <c r="A1945" s="62" t="s">
        <v>1723</v>
      </c>
      <c r="B1945" s="7" t="s">
        <v>2684</v>
      </c>
      <c r="C1945" s="159" t="s">
        <v>2711</v>
      </c>
      <c r="D1945" s="10" t="s">
        <v>2708</v>
      </c>
      <c r="E1945" s="23" t="s">
        <v>1800</v>
      </c>
      <c r="F1945" s="30" t="s">
        <v>491</v>
      </c>
      <c r="G1945" s="23" t="s">
        <v>491</v>
      </c>
      <c r="H1945" s="23" t="s">
        <v>491</v>
      </c>
      <c r="I1945" s="23" t="s">
        <v>431</v>
      </c>
      <c r="J1945" s="88" t="s">
        <v>2689</v>
      </c>
      <c r="K1945" s="117"/>
      <c r="L1945" s="91"/>
      <c r="M1945" s="117"/>
      <c r="N1945" s="91"/>
      <c r="O1945" s="91"/>
      <c r="P1945" s="91"/>
      <c r="Q1945" s="91"/>
      <c r="R1945" s="91"/>
      <c r="S1945" s="91"/>
    </row>
    <row r="1946" spans="1:19" customFormat="1" ht="76.5" x14ac:dyDescent="0.25">
      <c r="A1946" s="62" t="s">
        <v>1723</v>
      </c>
      <c r="B1946" s="7" t="s">
        <v>2684</v>
      </c>
      <c r="C1946" s="159" t="s">
        <v>2711</v>
      </c>
      <c r="D1946" s="10" t="s">
        <v>2708</v>
      </c>
      <c r="E1946" s="23" t="s">
        <v>1800</v>
      </c>
      <c r="F1946" s="30" t="s">
        <v>492</v>
      </c>
      <c r="G1946" s="23" t="s">
        <v>492</v>
      </c>
      <c r="H1946" s="23" t="s">
        <v>492</v>
      </c>
      <c r="I1946" s="23" t="s">
        <v>431</v>
      </c>
      <c r="J1946" s="88" t="s">
        <v>2689</v>
      </c>
      <c r="K1946" s="117"/>
      <c r="L1946" s="91"/>
      <c r="M1946" s="117"/>
      <c r="N1946" s="91"/>
      <c r="O1946" s="91"/>
      <c r="P1946" s="91"/>
      <c r="Q1946" s="91"/>
      <c r="R1946" s="91"/>
      <c r="S1946" s="91"/>
    </row>
    <row r="1947" spans="1:19" customFormat="1" ht="76.5" x14ac:dyDescent="0.25">
      <c r="A1947" s="62" t="s">
        <v>1723</v>
      </c>
      <c r="B1947" s="7" t="s">
        <v>2684</v>
      </c>
      <c r="C1947" s="159" t="s">
        <v>2711</v>
      </c>
      <c r="D1947" s="10" t="s">
        <v>2708</v>
      </c>
      <c r="E1947" s="23" t="s">
        <v>1800</v>
      </c>
      <c r="F1947" s="30" t="s">
        <v>493</v>
      </c>
      <c r="G1947" s="23" t="s">
        <v>493</v>
      </c>
      <c r="H1947" s="23" t="s">
        <v>493</v>
      </c>
      <c r="I1947" s="23" t="s">
        <v>431</v>
      </c>
      <c r="J1947" s="88" t="s">
        <v>2689</v>
      </c>
      <c r="K1947" s="117"/>
      <c r="L1947" s="91"/>
      <c r="M1947" s="117"/>
      <c r="N1947" s="91"/>
      <c r="O1947" s="91"/>
      <c r="P1947" s="91"/>
      <c r="Q1947" s="91"/>
      <c r="R1947" s="91"/>
      <c r="S1947" s="91"/>
    </row>
    <row r="1948" spans="1:19" customFormat="1" ht="76.5" x14ac:dyDescent="0.25">
      <c r="A1948" s="62" t="s">
        <v>1723</v>
      </c>
      <c r="B1948" s="7" t="s">
        <v>2684</v>
      </c>
      <c r="C1948" s="159" t="s">
        <v>2711</v>
      </c>
      <c r="D1948" s="10" t="s">
        <v>2708</v>
      </c>
      <c r="E1948" s="23" t="s">
        <v>1800</v>
      </c>
      <c r="F1948" s="30" t="s">
        <v>494</v>
      </c>
      <c r="G1948" s="23" t="s">
        <v>494</v>
      </c>
      <c r="H1948" s="23" t="s">
        <v>494</v>
      </c>
      <c r="I1948" s="23" t="s">
        <v>431</v>
      </c>
      <c r="J1948" s="88" t="s">
        <v>2689</v>
      </c>
      <c r="K1948" s="117"/>
      <c r="L1948" s="91"/>
      <c r="M1948" s="117"/>
      <c r="N1948" s="91"/>
      <c r="O1948" s="91"/>
      <c r="P1948" s="91"/>
      <c r="Q1948" s="91"/>
      <c r="R1948" s="91"/>
      <c r="S1948" s="91"/>
    </row>
    <row r="1949" spans="1:19" customFormat="1" ht="76.5" x14ac:dyDescent="0.25">
      <c r="A1949" s="62" t="s">
        <v>1723</v>
      </c>
      <c r="B1949" s="7" t="s">
        <v>2684</v>
      </c>
      <c r="C1949" s="159" t="s">
        <v>2711</v>
      </c>
      <c r="D1949" s="10" t="s">
        <v>2708</v>
      </c>
      <c r="E1949" s="23" t="s">
        <v>1800</v>
      </c>
      <c r="F1949" s="30" t="s">
        <v>495</v>
      </c>
      <c r="G1949" s="23" t="s">
        <v>495</v>
      </c>
      <c r="H1949" s="23" t="s">
        <v>495</v>
      </c>
      <c r="I1949" s="23" t="s">
        <v>431</v>
      </c>
      <c r="J1949" s="88" t="s">
        <v>2689</v>
      </c>
      <c r="K1949" s="117"/>
      <c r="L1949" s="91"/>
      <c r="M1949" s="117"/>
      <c r="N1949" s="91"/>
      <c r="O1949" s="91"/>
      <c r="P1949" s="91"/>
      <c r="Q1949" s="91"/>
      <c r="R1949" s="91"/>
      <c r="S1949" s="91"/>
    </row>
    <row r="1950" spans="1:19" customFormat="1" ht="76.5" x14ac:dyDescent="0.25">
      <c r="A1950" s="62" t="s">
        <v>1723</v>
      </c>
      <c r="B1950" s="7" t="s">
        <v>2684</v>
      </c>
      <c r="C1950" s="159" t="s">
        <v>2711</v>
      </c>
      <c r="D1950" s="10" t="s">
        <v>2708</v>
      </c>
      <c r="E1950" s="23" t="s">
        <v>1800</v>
      </c>
      <c r="F1950" s="30" t="s">
        <v>496</v>
      </c>
      <c r="G1950" s="23" t="s">
        <v>496</v>
      </c>
      <c r="H1950" s="23" t="s">
        <v>496</v>
      </c>
      <c r="I1950" s="23" t="s">
        <v>431</v>
      </c>
      <c r="J1950" s="88" t="s">
        <v>2689</v>
      </c>
      <c r="K1950" s="117"/>
      <c r="L1950" s="91"/>
      <c r="M1950" s="117"/>
      <c r="N1950" s="91"/>
      <c r="O1950" s="91"/>
      <c r="P1950" s="91"/>
      <c r="Q1950" s="91"/>
      <c r="R1950" s="91"/>
      <c r="S1950" s="91"/>
    </row>
    <row r="1951" spans="1:19" customFormat="1" ht="76.5" x14ac:dyDescent="0.25">
      <c r="A1951" s="62" t="s">
        <v>1723</v>
      </c>
      <c r="B1951" s="7" t="s">
        <v>2684</v>
      </c>
      <c r="C1951" s="159" t="s">
        <v>2711</v>
      </c>
      <c r="D1951" s="10" t="s">
        <v>2708</v>
      </c>
      <c r="E1951" s="23" t="s">
        <v>1800</v>
      </c>
      <c r="F1951" s="30" t="s">
        <v>497</v>
      </c>
      <c r="G1951" s="23" t="s">
        <v>497</v>
      </c>
      <c r="H1951" s="23" t="s">
        <v>497</v>
      </c>
      <c r="I1951" s="23" t="s">
        <v>431</v>
      </c>
      <c r="J1951" s="88" t="s">
        <v>2689</v>
      </c>
      <c r="K1951" s="117"/>
      <c r="L1951" s="91"/>
      <c r="M1951" s="117"/>
      <c r="N1951" s="91"/>
      <c r="O1951" s="91"/>
      <c r="P1951" s="91"/>
      <c r="Q1951" s="91"/>
      <c r="R1951" s="91"/>
      <c r="S1951" s="91"/>
    </row>
    <row r="1952" spans="1:19" customFormat="1" ht="76.5" x14ac:dyDescent="0.25">
      <c r="A1952" s="62" t="s">
        <v>1723</v>
      </c>
      <c r="B1952" s="7" t="s">
        <v>2684</v>
      </c>
      <c r="C1952" s="159" t="s">
        <v>2711</v>
      </c>
      <c r="D1952" s="10" t="s">
        <v>2708</v>
      </c>
      <c r="E1952" s="23" t="s">
        <v>1800</v>
      </c>
      <c r="F1952" s="30" t="s">
        <v>498</v>
      </c>
      <c r="G1952" s="23" t="s">
        <v>498</v>
      </c>
      <c r="H1952" s="23" t="s">
        <v>498</v>
      </c>
      <c r="I1952" s="23" t="s">
        <v>431</v>
      </c>
      <c r="J1952" s="88" t="s">
        <v>2689</v>
      </c>
      <c r="K1952" s="117"/>
      <c r="L1952" s="91"/>
      <c r="M1952" s="117"/>
      <c r="N1952" s="91"/>
      <c r="O1952" s="91"/>
      <c r="P1952" s="91"/>
      <c r="Q1952" s="91"/>
      <c r="R1952" s="91"/>
      <c r="S1952" s="91"/>
    </row>
    <row r="1953" spans="1:19" customFormat="1" ht="76.5" x14ac:dyDescent="0.25">
      <c r="A1953" s="62" t="s">
        <v>1723</v>
      </c>
      <c r="B1953" s="7" t="s">
        <v>2684</v>
      </c>
      <c r="C1953" s="159" t="s">
        <v>2711</v>
      </c>
      <c r="D1953" s="10" t="s">
        <v>2708</v>
      </c>
      <c r="E1953" s="23" t="s">
        <v>1800</v>
      </c>
      <c r="F1953" s="30" t="s">
        <v>499</v>
      </c>
      <c r="G1953" s="23" t="s">
        <v>499</v>
      </c>
      <c r="H1953" s="23" t="s">
        <v>499</v>
      </c>
      <c r="I1953" s="23" t="s">
        <v>431</v>
      </c>
      <c r="J1953" s="88" t="s">
        <v>2689</v>
      </c>
      <c r="K1953" s="117"/>
      <c r="L1953" s="91"/>
      <c r="M1953" s="117"/>
      <c r="N1953" s="91"/>
      <c r="O1953" s="91"/>
      <c r="P1953" s="91"/>
      <c r="Q1953" s="91"/>
      <c r="R1953" s="91"/>
      <c r="S1953" s="91"/>
    </row>
    <row r="1954" spans="1:19" customFormat="1" ht="76.5" x14ac:dyDescent="0.25">
      <c r="A1954" s="62" t="s">
        <v>1723</v>
      </c>
      <c r="B1954" s="7" t="s">
        <v>2684</v>
      </c>
      <c r="C1954" s="159" t="s">
        <v>2711</v>
      </c>
      <c r="D1954" s="10" t="s">
        <v>2708</v>
      </c>
      <c r="E1954" s="23" t="s">
        <v>1800</v>
      </c>
      <c r="F1954" s="30" t="s">
        <v>500</v>
      </c>
      <c r="G1954" s="23" t="s">
        <v>500</v>
      </c>
      <c r="H1954" s="23" t="s">
        <v>500</v>
      </c>
      <c r="I1954" s="23" t="s">
        <v>431</v>
      </c>
      <c r="J1954" s="88" t="s">
        <v>2689</v>
      </c>
      <c r="K1954" s="117"/>
      <c r="L1954" s="91"/>
      <c r="M1954" s="117"/>
      <c r="N1954" s="91"/>
      <c r="O1954" s="91"/>
      <c r="P1954" s="91"/>
      <c r="Q1954" s="91"/>
      <c r="R1954" s="91"/>
      <c r="S1954" s="91"/>
    </row>
    <row r="1955" spans="1:19" customFormat="1" ht="76.5" x14ac:dyDescent="0.25">
      <c r="A1955" s="62" t="s">
        <v>1723</v>
      </c>
      <c r="B1955" s="7" t="s">
        <v>2684</v>
      </c>
      <c r="C1955" s="159" t="s">
        <v>2711</v>
      </c>
      <c r="D1955" s="10" t="s">
        <v>2708</v>
      </c>
      <c r="E1955" s="23" t="s">
        <v>1800</v>
      </c>
      <c r="F1955" s="30" t="s">
        <v>501</v>
      </c>
      <c r="G1955" s="23" t="s">
        <v>501</v>
      </c>
      <c r="H1955" s="23" t="s">
        <v>501</v>
      </c>
      <c r="I1955" s="23" t="s">
        <v>431</v>
      </c>
      <c r="J1955" s="88" t="s">
        <v>2689</v>
      </c>
      <c r="K1955" s="117"/>
      <c r="L1955" s="91"/>
      <c r="M1955" s="117"/>
      <c r="N1955" s="91"/>
      <c r="O1955" s="91"/>
      <c r="P1955" s="91"/>
      <c r="Q1955" s="91"/>
      <c r="R1955" s="91"/>
      <c r="S1955" s="91"/>
    </row>
    <row r="1956" spans="1:19" customFormat="1" ht="76.5" x14ac:dyDescent="0.25">
      <c r="A1956" s="62" t="s">
        <v>1723</v>
      </c>
      <c r="B1956" s="7" t="s">
        <v>2684</v>
      </c>
      <c r="C1956" s="159" t="s">
        <v>2711</v>
      </c>
      <c r="D1956" s="10" t="s">
        <v>2708</v>
      </c>
      <c r="E1956" s="23" t="s">
        <v>1800</v>
      </c>
      <c r="F1956" s="30" t="s">
        <v>502</v>
      </c>
      <c r="G1956" s="23" t="s">
        <v>502</v>
      </c>
      <c r="H1956" s="23" t="s">
        <v>502</v>
      </c>
      <c r="I1956" s="23" t="s">
        <v>431</v>
      </c>
      <c r="J1956" s="88" t="s">
        <v>2689</v>
      </c>
      <c r="K1956" s="117"/>
      <c r="L1956" s="91"/>
      <c r="M1956" s="117"/>
      <c r="N1956" s="91"/>
      <c r="O1956" s="91"/>
      <c r="P1956" s="91"/>
      <c r="Q1956" s="91"/>
      <c r="R1956" s="91"/>
      <c r="S1956" s="91"/>
    </row>
    <row r="1957" spans="1:19" customFormat="1" ht="76.5" x14ac:dyDescent="0.25">
      <c r="A1957" s="62" t="s">
        <v>1723</v>
      </c>
      <c r="B1957" s="7" t="s">
        <v>2684</v>
      </c>
      <c r="C1957" s="159" t="s">
        <v>2711</v>
      </c>
      <c r="D1957" s="10" t="s">
        <v>2708</v>
      </c>
      <c r="E1957" s="23" t="s">
        <v>1800</v>
      </c>
      <c r="F1957" s="30" t="s">
        <v>503</v>
      </c>
      <c r="G1957" s="23" t="s">
        <v>503</v>
      </c>
      <c r="H1957" s="23" t="s">
        <v>503</v>
      </c>
      <c r="I1957" s="23" t="s">
        <v>431</v>
      </c>
      <c r="J1957" s="88" t="s">
        <v>2689</v>
      </c>
      <c r="K1957" s="117"/>
      <c r="L1957" s="91"/>
      <c r="M1957" s="117"/>
      <c r="N1957" s="91"/>
      <c r="O1957" s="91"/>
      <c r="P1957" s="91"/>
      <c r="Q1957" s="91"/>
      <c r="R1957" s="91"/>
      <c r="S1957" s="91"/>
    </row>
    <row r="1958" spans="1:19" customFormat="1" ht="76.5" x14ac:dyDescent="0.25">
      <c r="A1958" s="62" t="s">
        <v>1723</v>
      </c>
      <c r="B1958" s="7" t="s">
        <v>2684</v>
      </c>
      <c r="C1958" s="159" t="s">
        <v>2711</v>
      </c>
      <c r="D1958" s="10" t="s">
        <v>2708</v>
      </c>
      <c r="E1958" s="23" t="s">
        <v>1800</v>
      </c>
      <c r="F1958" s="30" t="s">
        <v>504</v>
      </c>
      <c r="G1958" s="23" t="s">
        <v>504</v>
      </c>
      <c r="H1958" s="23" t="s">
        <v>504</v>
      </c>
      <c r="I1958" s="23" t="s">
        <v>431</v>
      </c>
      <c r="J1958" s="88" t="s">
        <v>2689</v>
      </c>
      <c r="K1958" s="117"/>
      <c r="L1958" s="91"/>
      <c r="M1958" s="117"/>
      <c r="N1958" s="91"/>
      <c r="O1958" s="91"/>
      <c r="P1958" s="91"/>
      <c r="Q1958" s="91"/>
      <c r="R1958" s="91"/>
      <c r="S1958" s="91"/>
    </row>
    <row r="1959" spans="1:19" customFormat="1" ht="76.5" x14ac:dyDescent="0.25">
      <c r="A1959" s="62" t="s">
        <v>1723</v>
      </c>
      <c r="B1959" s="7" t="s">
        <v>2684</v>
      </c>
      <c r="C1959" s="159" t="s">
        <v>2711</v>
      </c>
      <c r="D1959" s="10" t="s">
        <v>2708</v>
      </c>
      <c r="E1959" s="23" t="s">
        <v>1800</v>
      </c>
      <c r="F1959" s="30" t="s">
        <v>505</v>
      </c>
      <c r="G1959" s="23" t="s">
        <v>505</v>
      </c>
      <c r="H1959" s="23" t="s">
        <v>505</v>
      </c>
      <c r="I1959" s="23" t="s">
        <v>431</v>
      </c>
      <c r="J1959" s="88" t="s">
        <v>2689</v>
      </c>
      <c r="K1959" s="117"/>
      <c r="L1959" s="91"/>
      <c r="M1959" s="117"/>
      <c r="N1959" s="91"/>
      <c r="O1959" s="91"/>
      <c r="P1959" s="91"/>
      <c r="Q1959" s="91"/>
      <c r="R1959" s="91"/>
      <c r="S1959" s="91"/>
    </row>
    <row r="1960" spans="1:19" customFormat="1" ht="76.5" x14ac:dyDescent="0.25">
      <c r="A1960" s="62" t="s">
        <v>1723</v>
      </c>
      <c r="B1960" s="7" t="s">
        <v>2684</v>
      </c>
      <c r="C1960" s="159" t="s">
        <v>2711</v>
      </c>
      <c r="D1960" s="10" t="s">
        <v>2708</v>
      </c>
      <c r="E1960" s="23" t="s">
        <v>1800</v>
      </c>
      <c r="F1960" s="30" t="s">
        <v>506</v>
      </c>
      <c r="G1960" s="23" t="s">
        <v>506</v>
      </c>
      <c r="H1960" s="23" t="s">
        <v>506</v>
      </c>
      <c r="I1960" s="23" t="s">
        <v>431</v>
      </c>
      <c r="J1960" s="88" t="s">
        <v>2689</v>
      </c>
      <c r="K1960" s="117"/>
      <c r="L1960" s="91"/>
      <c r="M1960" s="117"/>
      <c r="N1960" s="91"/>
      <c r="O1960" s="91"/>
      <c r="P1960" s="91"/>
      <c r="Q1960" s="91"/>
      <c r="R1960" s="91"/>
      <c r="S1960" s="91"/>
    </row>
    <row r="1961" spans="1:19" customFormat="1" ht="76.5" x14ac:dyDescent="0.25">
      <c r="A1961" s="62" t="s">
        <v>1723</v>
      </c>
      <c r="B1961" s="7" t="s">
        <v>2684</v>
      </c>
      <c r="C1961" s="159" t="s">
        <v>2711</v>
      </c>
      <c r="D1961" s="10" t="s">
        <v>2708</v>
      </c>
      <c r="E1961" s="23" t="s">
        <v>1800</v>
      </c>
      <c r="F1961" s="30" t="s">
        <v>507</v>
      </c>
      <c r="G1961" s="23" t="s">
        <v>507</v>
      </c>
      <c r="H1961" s="23" t="s">
        <v>507</v>
      </c>
      <c r="I1961" s="23" t="s">
        <v>431</v>
      </c>
      <c r="J1961" s="88" t="s">
        <v>2689</v>
      </c>
      <c r="K1961" s="117"/>
      <c r="L1961" s="91"/>
      <c r="M1961" s="117"/>
      <c r="N1961" s="91"/>
      <c r="O1961" s="91"/>
      <c r="P1961" s="91"/>
      <c r="Q1961" s="91"/>
      <c r="R1961" s="91"/>
      <c r="S1961" s="91"/>
    </row>
    <row r="1962" spans="1:19" customFormat="1" ht="76.5" x14ac:dyDescent="0.25">
      <c r="A1962" s="62" t="s">
        <v>1723</v>
      </c>
      <c r="B1962" s="7" t="s">
        <v>2684</v>
      </c>
      <c r="C1962" s="159" t="s">
        <v>2711</v>
      </c>
      <c r="D1962" s="10" t="s">
        <v>2708</v>
      </c>
      <c r="E1962" s="23" t="s">
        <v>1800</v>
      </c>
      <c r="F1962" s="30" t="s">
        <v>508</v>
      </c>
      <c r="G1962" s="23" t="s">
        <v>508</v>
      </c>
      <c r="H1962" s="23" t="s">
        <v>508</v>
      </c>
      <c r="I1962" s="23" t="s">
        <v>431</v>
      </c>
      <c r="J1962" s="88" t="s">
        <v>2689</v>
      </c>
      <c r="K1962" s="117"/>
      <c r="L1962" s="91"/>
      <c r="M1962" s="117"/>
      <c r="N1962" s="91"/>
      <c r="O1962" s="91"/>
      <c r="P1962" s="91"/>
      <c r="Q1962" s="91"/>
      <c r="R1962" s="91"/>
      <c r="S1962" s="91"/>
    </row>
    <row r="1963" spans="1:19" customFormat="1" ht="76.5" x14ac:dyDescent="0.25">
      <c r="A1963" s="62" t="s">
        <v>1723</v>
      </c>
      <c r="B1963" s="7" t="s">
        <v>2684</v>
      </c>
      <c r="C1963" s="159" t="s">
        <v>2711</v>
      </c>
      <c r="D1963" s="10" t="s">
        <v>2708</v>
      </c>
      <c r="E1963" s="23" t="s">
        <v>1800</v>
      </c>
      <c r="F1963" s="30" t="s">
        <v>509</v>
      </c>
      <c r="G1963" s="23" t="s">
        <v>509</v>
      </c>
      <c r="H1963" s="23" t="s">
        <v>509</v>
      </c>
      <c r="I1963" s="23" t="s">
        <v>431</v>
      </c>
      <c r="J1963" s="88" t="s">
        <v>2689</v>
      </c>
      <c r="K1963" s="117"/>
      <c r="L1963" s="91"/>
      <c r="M1963" s="117"/>
      <c r="N1963" s="91"/>
      <c r="O1963" s="91"/>
      <c r="P1963" s="91"/>
      <c r="Q1963" s="91"/>
      <c r="R1963" s="91"/>
      <c r="S1963" s="91"/>
    </row>
    <row r="1964" spans="1:19" customFormat="1" ht="76.5" x14ac:dyDescent="0.25">
      <c r="A1964" s="62" t="s">
        <v>1723</v>
      </c>
      <c r="B1964" s="7" t="s">
        <v>2684</v>
      </c>
      <c r="C1964" s="159" t="s">
        <v>2711</v>
      </c>
      <c r="D1964" s="10" t="s">
        <v>2708</v>
      </c>
      <c r="E1964" s="23" t="s">
        <v>1800</v>
      </c>
      <c r="F1964" s="30" t="s">
        <v>510</v>
      </c>
      <c r="G1964" s="23" t="s">
        <v>510</v>
      </c>
      <c r="H1964" s="23" t="s">
        <v>510</v>
      </c>
      <c r="I1964" s="23" t="s">
        <v>431</v>
      </c>
      <c r="J1964" s="88" t="s">
        <v>2689</v>
      </c>
      <c r="K1964" s="117"/>
      <c r="L1964" s="91"/>
      <c r="M1964" s="117"/>
      <c r="N1964" s="91"/>
      <c r="O1964" s="91"/>
      <c r="P1964" s="91"/>
      <c r="Q1964" s="91"/>
      <c r="R1964" s="91"/>
      <c r="S1964" s="91"/>
    </row>
    <row r="1965" spans="1:19" customFormat="1" ht="76.5" x14ac:dyDescent="0.25">
      <c r="A1965" s="62" t="s">
        <v>1723</v>
      </c>
      <c r="B1965" s="7" t="s">
        <v>2684</v>
      </c>
      <c r="C1965" s="159" t="s">
        <v>2711</v>
      </c>
      <c r="D1965" s="10" t="s">
        <v>2708</v>
      </c>
      <c r="E1965" s="23" t="s">
        <v>1800</v>
      </c>
      <c r="F1965" s="30" t="s">
        <v>511</v>
      </c>
      <c r="G1965" s="23" t="s">
        <v>511</v>
      </c>
      <c r="H1965" s="23" t="s">
        <v>511</v>
      </c>
      <c r="I1965" s="23" t="s">
        <v>431</v>
      </c>
      <c r="J1965" s="88" t="s">
        <v>2689</v>
      </c>
      <c r="K1965" s="117"/>
      <c r="L1965" s="91"/>
      <c r="M1965" s="117"/>
      <c r="N1965" s="91"/>
      <c r="O1965" s="91"/>
      <c r="P1965" s="91"/>
      <c r="Q1965" s="91"/>
      <c r="R1965" s="91"/>
      <c r="S1965" s="91"/>
    </row>
    <row r="1966" spans="1:19" customFormat="1" ht="76.5" x14ac:dyDescent="0.25">
      <c r="A1966" s="62" t="s">
        <v>1723</v>
      </c>
      <c r="B1966" s="7" t="s">
        <v>2684</v>
      </c>
      <c r="C1966" s="159" t="s">
        <v>2711</v>
      </c>
      <c r="D1966" s="10" t="s">
        <v>2708</v>
      </c>
      <c r="E1966" s="23" t="s">
        <v>1800</v>
      </c>
      <c r="F1966" s="30" t="s">
        <v>512</v>
      </c>
      <c r="G1966" s="23" t="s">
        <v>512</v>
      </c>
      <c r="H1966" s="23" t="s">
        <v>512</v>
      </c>
      <c r="I1966" s="23" t="s">
        <v>431</v>
      </c>
      <c r="J1966" s="88" t="s">
        <v>2689</v>
      </c>
      <c r="K1966" s="117"/>
      <c r="L1966" s="91"/>
      <c r="M1966" s="117"/>
      <c r="N1966" s="91"/>
      <c r="O1966" s="91"/>
      <c r="P1966" s="91"/>
      <c r="Q1966" s="91"/>
      <c r="R1966" s="91"/>
      <c r="S1966" s="91"/>
    </row>
    <row r="1967" spans="1:19" customFormat="1" ht="76.5" x14ac:dyDescent="0.25">
      <c r="A1967" s="62" t="s">
        <v>1723</v>
      </c>
      <c r="B1967" s="7" t="s">
        <v>2684</v>
      </c>
      <c r="C1967" s="159" t="s">
        <v>2711</v>
      </c>
      <c r="D1967" s="10" t="s">
        <v>2708</v>
      </c>
      <c r="E1967" s="23" t="s">
        <v>1800</v>
      </c>
      <c r="F1967" s="30" t="s">
        <v>513</v>
      </c>
      <c r="G1967" s="23" t="s">
        <v>513</v>
      </c>
      <c r="H1967" s="23" t="s">
        <v>513</v>
      </c>
      <c r="I1967" s="23" t="s">
        <v>431</v>
      </c>
      <c r="J1967" s="88" t="s">
        <v>2689</v>
      </c>
      <c r="K1967" s="117"/>
      <c r="L1967" s="91"/>
      <c r="M1967" s="117"/>
      <c r="N1967" s="91"/>
      <c r="O1967" s="91"/>
      <c r="P1967" s="91"/>
      <c r="Q1967" s="91"/>
      <c r="R1967" s="91"/>
      <c r="S1967" s="91"/>
    </row>
    <row r="1968" spans="1:19" customFormat="1" ht="89.25" x14ac:dyDescent="0.25">
      <c r="A1968" s="62" t="s">
        <v>1723</v>
      </c>
      <c r="B1968" s="7" t="s">
        <v>2684</v>
      </c>
      <c r="C1968" s="159" t="s">
        <v>2711</v>
      </c>
      <c r="D1968" s="10" t="s">
        <v>2708</v>
      </c>
      <c r="E1968" s="23" t="s">
        <v>1800</v>
      </c>
      <c r="F1968" s="30" t="s">
        <v>514</v>
      </c>
      <c r="G1968" s="23" t="s">
        <v>429</v>
      </c>
      <c r="H1968" s="23" t="s">
        <v>515</v>
      </c>
      <c r="I1968" s="23" t="s">
        <v>431</v>
      </c>
      <c r="J1968" s="88" t="s">
        <v>2689</v>
      </c>
      <c r="K1968" s="117"/>
      <c r="L1968" s="91"/>
      <c r="M1968" s="117"/>
      <c r="N1968" s="91"/>
      <c r="O1968" s="91"/>
      <c r="P1968" s="91"/>
      <c r="Q1968" s="91"/>
      <c r="R1968" s="91"/>
      <c r="S1968" s="91"/>
    </row>
    <row r="1969" spans="1:19" customFormat="1" ht="89.25" x14ac:dyDescent="0.25">
      <c r="A1969" s="62" t="s">
        <v>1723</v>
      </c>
      <c r="B1969" s="7" t="s">
        <v>2684</v>
      </c>
      <c r="C1969" s="159" t="s">
        <v>2711</v>
      </c>
      <c r="D1969" s="10" t="s">
        <v>2708</v>
      </c>
      <c r="E1969" s="23" t="s">
        <v>1800</v>
      </c>
      <c r="F1969" s="30" t="s">
        <v>514</v>
      </c>
      <c r="G1969" s="23" t="s">
        <v>429</v>
      </c>
      <c r="H1969" s="23" t="s">
        <v>516</v>
      </c>
      <c r="I1969" s="23" t="s">
        <v>431</v>
      </c>
      <c r="J1969" s="88" t="s">
        <v>2689</v>
      </c>
      <c r="K1969" s="117"/>
      <c r="L1969" s="91"/>
      <c r="M1969" s="117"/>
      <c r="N1969" s="91"/>
      <c r="O1969" s="91"/>
      <c r="P1969" s="91"/>
      <c r="Q1969" s="91"/>
      <c r="R1969" s="91"/>
      <c r="S1969" s="91"/>
    </row>
    <row r="1970" spans="1:19" customFormat="1" ht="165.75" x14ac:dyDescent="0.25">
      <c r="A1970" s="62" t="s">
        <v>1723</v>
      </c>
      <c r="B1970" s="7" t="s">
        <v>2684</v>
      </c>
      <c r="C1970" s="159" t="s">
        <v>2711</v>
      </c>
      <c r="D1970" s="10" t="s">
        <v>2708</v>
      </c>
      <c r="E1970" s="23" t="s">
        <v>1800</v>
      </c>
      <c r="F1970" s="30" t="s">
        <v>517</v>
      </c>
      <c r="G1970" s="23" t="s">
        <v>518</v>
      </c>
      <c r="H1970" s="23" t="s">
        <v>519</v>
      </c>
      <c r="I1970" s="23" t="s">
        <v>520</v>
      </c>
      <c r="J1970" s="88" t="s">
        <v>2689</v>
      </c>
      <c r="K1970" s="117"/>
      <c r="L1970" s="91"/>
      <c r="M1970" s="117"/>
      <c r="N1970" s="91"/>
      <c r="O1970" s="91"/>
      <c r="P1970" s="91"/>
      <c r="Q1970" s="91"/>
      <c r="R1970" s="91"/>
      <c r="S1970" s="91"/>
    </row>
    <row r="1971" spans="1:19" customFormat="1" ht="76.5" x14ac:dyDescent="0.25">
      <c r="A1971" s="62" t="s">
        <v>1723</v>
      </c>
      <c r="B1971" s="7" t="s">
        <v>2684</v>
      </c>
      <c r="C1971" s="159" t="s">
        <v>2711</v>
      </c>
      <c r="D1971" s="10" t="s">
        <v>2708</v>
      </c>
      <c r="E1971" s="23" t="s">
        <v>1800</v>
      </c>
      <c r="F1971" s="30" t="s">
        <v>521</v>
      </c>
      <c r="G1971" s="23" t="s">
        <v>522</v>
      </c>
      <c r="H1971" s="23" t="s">
        <v>523</v>
      </c>
      <c r="I1971" s="23" t="s">
        <v>2086</v>
      </c>
      <c r="J1971" s="88" t="s">
        <v>2689</v>
      </c>
      <c r="K1971" s="117"/>
      <c r="L1971" s="91"/>
      <c r="M1971" s="117"/>
      <c r="N1971" s="91"/>
      <c r="O1971" s="91"/>
      <c r="P1971" s="91"/>
      <c r="Q1971" s="91"/>
      <c r="R1971" s="91"/>
      <c r="S1971" s="91"/>
    </row>
    <row r="1972" spans="1:19" customFormat="1" ht="76.5" x14ac:dyDescent="0.25">
      <c r="A1972" s="62" t="s">
        <v>1723</v>
      </c>
      <c r="B1972" s="7" t="s">
        <v>2684</v>
      </c>
      <c r="C1972" s="159" t="s">
        <v>2711</v>
      </c>
      <c r="D1972" s="10" t="s">
        <v>2708</v>
      </c>
      <c r="E1972" s="23" t="s">
        <v>1800</v>
      </c>
      <c r="F1972" s="30" t="s">
        <v>525</v>
      </c>
      <c r="G1972" s="23" t="s">
        <v>526</v>
      </c>
      <c r="H1972" s="23" t="s">
        <v>527</v>
      </c>
      <c r="I1972" s="23" t="s">
        <v>528</v>
      </c>
      <c r="J1972" s="88" t="s">
        <v>2689</v>
      </c>
      <c r="K1972" s="117"/>
      <c r="L1972" s="91"/>
      <c r="M1972" s="117"/>
      <c r="N1972" s="91"/>
      <c r="O1972" s="91"/>
      <c r="P1972" s="91"/>
      <c r="Q1972" s="91"/>
      <c r="R1972" s="91"/>
      <c r="S1972" s="91"/>
    </row>
    <row r="1973" spans="1:19" customFormat="1" ht="76.5" x14ac:dyDescent="0.25">
      <c r="A1973" s="62" t="s">
        <v>1723</v>
      </c>
      <c r="B1973" s="7" t="s">
        <v>2684</v>
      </c>
      <c r="C1973" s="159" t="s">
        <v>2711</v>
      </c>
      <c r="D1973" s="10" t="s">
        <v>2708</v>
      </c>
      <c r="E1973" s="23" t="s">
        <v>1800</v>
      </c>
      <c r="F1973" s="30" t="s">
        <v>529</v>
      </c>
      <c r="G1973" s="23" t="s">
        <v>530</v>
      </c>
      <c r="H1973" s="23" t="s">
        <v>527</v>
      </c>
      <c r="I1973" s="23" t="s">
        <v>528</v>
      </c>
      <c r="J1973" s="88" t="s">
        <v>2689</v>
      </c>
      <c r="K1973" s="117"/>
      <c r="L1973" s="91"/>
      <c r="M1973" s="117"/>
      <c r="N1973" s="91"/>
      <c r="O1973" s="91"/>
      <c r="P1973" s="91"/>
      <c r="Q1973" s="91"/>
      <c r="R1973" s="91"/>
      <c r="S1973" s="91"/>
    </row>
    <row r="1974" spans="1:19" customFormat="1" ht="76.5" x14ac:dyDescent="0.25">
      <c r="A1974" s="62" t="s">
        <v>1723</v>
      </c>
      <c r="B1974" s="7" t="s">
        <v>2684</v>
      </c>
      <c r="C1974" s="159" t="s">
        <v>2711</v>
      </c>
      <c r="D1974" s="10" t="s">
        <v>2708</v>
      </c>
      <c r="E1974" s="23" t="s">
        <v>1800</v>
      </c>
      <c r="F1974" s="30" t="s">
        <v>531</v>
      </c>
      <c r="G1974" s="23" t="s">
        <v>532</v>
      </c>
      <c r="H1974" s="23" t="s">
        <v>527</v>
      </c>
      <c r="I1974" s="23" t="s">
        <v>533</v>
      </c>
      <c r="J1974" s="88" t="s">
        <v>2689</v>
      </c>
      <c r="K1974" s="117"/>
      <c r="L1974" s="91"/>
      <c r="M1974" s="117"/>
      <c r="N1974" s="91"/>
      <c r="O1974" s="91"/>
      <c r="P1974" s="91"/>
      <c r="Q1974" s="91"/>
      <c r="R1974" s="91"/>
      <c r="S1974" s="91"/>
    </row>
    <row r="1975" spans="1:19" customFormat="1" ht="76.5" x14ac:dyDescent="0.25">
      <c r="A1975" s="62" t="s">
        <v>1723</v>
      </c>
      <c r="B1975" s="7" t="s">
        <v>2684</v>
      </c>
      <c r="C1975" s="159" t="s">
        <v>2711</v>
      </c>
      <c r="D1975" s="10" t="s">
        <v>2708</v>
      </c>
      <c r="E1975" s="23" t="s">
        <v>1800</v>
      </c>
      <c r="F1975" s="30" t="s">
        <v>534</v>
      </c>
      <c r="G1975" s="23" t="s">
        <v>535</v>
      </c>
      <c r="H1975" s="23" t="s">
        <v>536</v>
      </c>
      <c r="I1975" s="23" t="s">
        <v>520</v>
      </c>
      <c r="J1975" s="88" t="s">
        <v>2689</v>
      </c>
      <c r="K1975" s="117"/>
      <c r="L1975" s="91"/>
      <c r="M1975" s="117"/>
      <c r="N1975" s="91"/>
      <c r="O1975" s="91"/>
      <c r="P1975" s="91"/>
      <c r="Q1975" s="91"/>
      <c r="R1975" s="91"/>
      <c r="S1975" s="91"/>
    </row>
    <row r="1976" spans="1:19" customFormat="1" ht="89.25" x14ac:dyDescent="0.25">
      <c r="A1976" s="62" t="s">
        <v>1723</v>
      </c>
      <c r="B1976" s="7" t="s">
        <v>2684</v>
      </c>
      <c r="C1976" s="159" t="s">
        <v>2711</v>
      </c>
      <c r="D1976" s="10" t="s">
        <v>2708</v>
      </c>
      <c r="E1976" s="23" t="s">
        <v>1800</v>
      </c>
      <c r="F1976" s="30">
        <v>224</v>
      </c>
      <c r="G1976" s="23" t="s">
        <v>537</v>
      </c>
      <c r="H1976" s="23" t="s">
        <v>538</v>
      </c>
      <c r="I1976" s="23" t="s">
        <v>539</v>
      </c>
      <c r="J1976" s="88" t="s">
        <v>2689</v>
      </c>
      <c r="K1976" s="117"/>
      <c r="L1976" s="91"/>
      <c r="M1976" s="117"/>
      <c r="N1976" s="91"/>
      <c r="O1976" s="91"/>
      <c r="P1976" s="91"/>
      <c r="Q1976" s="91"/>
      <c r="R1976" s="91"/>
      <c r="S1976" s="91"/>
    </row>
    <row r="1977" spans="1:19" customFormat="1" ht="76.5" x14ac:dyDescent="0.25">
      <c r="A1977" s="62" t="s">
        <v>1723</v>
      </c>
      <c r="B1977" s="7" t="s">
        <v>2684</v>
      </c>
      <c r="C1977" s="159" t="s">
        <v>2711</v>
      </c>
      <c r="D1977" s="10" t="s">
        <v>2708</v>
      </c>
      <c r="E1977" s="23" t="s">
        <v>1800</v>
      </c>
      <c r="F1977" s="30">
        <v>225</v>
      </c>
      <c r="G1977" s="23" t="s">
        <v>540</v>
      </c>
      <c r="H1977" s="23" t="s">
        <v>541</v>
      </c>
      <c r="I1977" s="23" t="s">
        <v>8</v>
      </c>
      <c r="J1977" s="88" t="s">
        <v>2689</v>
      </c>
      <c r="K1977" s="117"/>
      <c r="L1977" s="91"/>
      <c r="M1977" s="117"/>
      <c r="N1977" s="91"/>
      <c r="O1977" s="91"/>
      <c r="P1977" s="91"/>
      <c r="Q1977" s="91"/>
      <c r="R1977" s="91"/>
      <c r="S1977" s="91"/>
    </row>
    <row r="1978" spans="1:19" customFormat="1" ht="76.5" x14ac:dyDescent="0.25">
      <c r="A1978" s="62" t="s">
        <v>1723</v>
      </c>
      <c r="B1978" s="7" t="s">
        <v>2684</v>
      </c>
      <c r="C1978" s="159" t="s">
        <v>2711</v>
      </c>
      <c r="D1978" s="10" t="s">
        <v>2708</v>
      </c>
      <c r="E1978" s="23" t="s">
        <v>1800</v>
      </c>
      <c r="F1978" s="30">
        <v>235</v>
      </c>
      <c r="G1978" s="23" t="s">
        <v>542</v>
      </c>
      <c r="H1978" s="23" t="s">
        <v>543</v>
      </c>
      <c r="I1978" s="23" t="s">
        <v>8</v>
      </c>
      <c r="J1978" s="88" t="s">
        <v>2689</v>
      </c>
      <c r="K1978" s="117"/>
      <c r="L1978" s="91"/>
      <c r="M1978" s="117"/>
      <c r="N1978" s="91"/>
      <c r="O1978" s="91"/>
      <c r="P1978" s="91"/>
      <c r="Q1978" s="91"/>
      <c r="R1978" s="91"/>
      <c r="S1978" s="91"/>
    </row>
    <row r="1979" spans="1:19" customFormat="1" ht="76.5" x14ac:dyDescent="0.25">
      <c r="A1979" s="62" t="s">
        <v>1723</v>
      </c>
      <c r="B1979" s="7" t="s">
        <v>2684</v>
      </c>
      <c r="C1979" s="159" t="s">
        <v>2711</v>
      </c>
      <c r="D1979" s="10" t="s">
        <v>2708</v>
      </c>
      <c r="E1979" s="23" t="s">
        <v>1800</v>
      </c>
      <c r="F1979" s="30">
        <v>237</v>
      </c>
      <c r="G1979" s="23" t="s">
        <v>544</v>
      </c>
      <c r="H1979" s="23" t="s">
        <v>543</v>
      </c>
      <c r="I1979" s="23" t="s">
        <v>8</v>
      </c>
      <c r="J1979" s="88" t="s">
        <v>2689</v>
      </c>
      <c r="K1979" s="117"/>
      <c r="L1979" s="91"/>
      <c r="M1979" s="117"/>
      <c r="N1979" s="91"/>
      <c r="O1979" s="91"/>
      <c r="P1979" s="91"/>
      <c r="Q1979" s="91"/>
      <c r="R1979" s="91"/>
      <c r="S1979" s="91"/>
    </row>
    <row r="1980" spans="1:19" customFormat="1" ht="76.5" x14ac:dyDescent="0.25">
      <c r="A1980" s="62" t="s">
        <v>1723</v>
      </c>
      <c r="B1980" s="7" t="s">
        <v>2684</v>
      </c>
      <c r="C1980" s="159" t="s">
        <v>2711</v>
      </c>
      <c r="D1980" s="10" t="s">
        <v>2708</v>
      </c>
      <c r="E1980" s="23" t="s">
        <v>1800</v>
      </c>
      <c r="F1980" s="30">
        <v>241</v>
      </c>
      <c r="G1980" s="23" t="s">
        <v>2095</v>
      </c>
      <c r="H1980" s="23" t="s">
        <v>546</v>
      </c>
      <c r="I1980" s="23" t="s">
        <v>547</v>
      </c>
      <c r="J1980" s="88" t="s">
        <v>2689</v>
      </c>
      <c r="K1980" s="117"/>
      <c r="L1980" s="91"/>
      <c r="M1980" s="117"/>
      <c r="N1980" s="91"/>
      <c r="O1980" s="91"/>
      <c r="P1980" s="91"/>
      <c r="Q1980" s="91"/>
      <c r="R1980" s="91"/>
      <c r="S1980" s="91"/>
    </row>
    <row r="1981" spans="1:19" customFormat="1" ht="76.5" x14ac:dyDescent="0.25">
      <c r="A1981" s="62" t="s">
        <v>1723</v>
      </c>
      <c r="B1981" s="7" t="s">
        <v>2684</v>
      </c>
      <c r="C1981" s="159" t="s">
        <v>2711</v>
      </c>
      <c r="D1981" s="10" t="s">
        <v>2708</v>
      </c>
      <c r="E1981" s="23" t="s">
        <v>1800</v>
      </c>
      <c r="F1981" s="30">
        <v>244</v>
      </c>
      <c r="G1981" s="23" t="s">
        <v>548</v>
      </c>
      <c r="H1981" s="23" t="s">
        <v>549</v>
      </c>
      <c r="I1981" s="23" t="s">
        <v>550</v>
      </c>
      <c r="J1981" s="88" t="s">
        <v>2689</v>
      </c>
      <c r="K1981" s="117"/>
      <c r="L1981" s="91"/>
      <c r="M1981" s="117"/>
      <c r="N1981" s="91"/>
      <c r="O1981" s="91"/>
      <c r="P1981" s="91"/>
      <c r="Q1981" s="91"/>
      <c r="R1981" s="91"/>
      <c r="S1981" s="91"/>
    </row>
    <row r="1982" spans="1:19" customFormat="1" ht="76.5" x14ac:dyDescent="0.25">
      <c r="A1982" s="62" t="s">
        <v>1723</v>
      </c>
      <c r="B1982" s="7" t="s">
        <v>2684</v>
      </c>
      <c r="C1982" s="159" t="s">
        <v>2711</v>
      </c>
      <c r="D1982" s="10" t="s">
        <v>2708</v>
      </c>
      <c r="E1982" s="23" t="s">
        <v>1800</v>
      </c>
      <c r="F1982" s="30">
        <v>264</v>
      </c>
      <c r="G1982" s="23" t="s">
        <v>551</v>
      </c>
      <c r="H1982" s="23" t="s">
        <v>552</v>
      </c>
      <c r="I1982" s="23" t="s">
        <v>553</v>
      </c>
      <c r="J1982" s="88" t="s">
        <v>2689</v>
      </c>
      <c r="K1982" s="117"/>
      <c r="L1982" s="91"/>
      <c r="M1982" s="117"/>
      <c r="N1982" s="91"/>
      <c r="O1982" s="91"/>
      <c r="P1982" s="91"/>
      <c r="Q1982" s="91"/>
      <c r="R1982" s="91"/>
      <c r="S1982" s="91"/>
    </row>
    <row r="1983" spans="1:19" customFormat="1" ht="76.5" x14ac:dyDescent="0.25">
      <c r="A1983" s="62" t="s">
        <v>1723</v>
      </c>
      <c r="B1983" s="7" t="s">
        <v>2684</v>
      </c>
      <c r="C1983" s="159" t="s">
        <v>2711</v>
      </c>
      <c r="D1983" s="10" t="s">
        <v>2708</v>
      </c>
      <c r="E1983" s="23" t="s">
        <v>1800</v>
      </c>
      <c r="F1983" s="30">
        <v>269</v>
      </c>
      <c r="G1983" s="23" t="s">
        <v>551</v>
      </c>
      <c r="H1983" s="23" t="s">
        <v>554</v>
      </c>
      <c r="I1983" s="23" t="s">
        <v>555</v>
      </c>
      <c r="J1983" s="88" t="s">
        <v>2689</v>
      </c>
      <c r="K1983" s="117"/>
      <c r="L1983" s="91"/>
      <c r="M1983" s="117"/>
      <c r="N1983" s="91"/>
      <c r="O1983" s="91"/>
      <c r="P1983" s="91"/>
      <c r="Q1983" s="91"/>
      <c r="R1983" s="91"/>
      <c r="S1983" s="91"/>
    </row>
    <row r="1984" spans="1:19" customFormat="1" ht="76.5" x14ac:dyDescent="0.25">
      <c r="A1984" s="62" t="s">
        <v>1723</v>
      </c>
      <c r="B1984" s="7" t="s">
        <v>2684</v>
      </c>
      <c r="C1984" s="159" t="s">
        <v>2711</v>
      </c>
      <c r="D1984" s="10" t="s">
        <v>2708</v>
      </c>
      <c r="E1984" s="23" t="s">
        <v>1800</v>
      </c>
      <c r="F1984" s="30">
        <v>272</v>
      </c>
      <c r="G1984" s="23" t="s">
        <v>551</v>
      </c>
      <c r="H1984" s="23" t="s">
        <v>556</v>
      </c>
      <c r="I1984" s="23" t="s">
        <v>557</v>
      </c>
      <c r="J1984" s="88" t="s">
        <v>2689</v>
      </c>
      <c r="K1984" s="117"/>
      <c r="L1984" s="91"/>
      <c r="M1984" s="117"/>
      <c r="N1984" s="91"/>
      <c r="O1984" s="91"/>
      <c r="P1984" s="91"/>
      <c r="Q1984" s="91"/>
      <c r="R1984" s="91"/>
      <c r="S1984" s="91"/>
    </row>
    <row r="1985" spans="1:19" customFormat="1" ht="76.5" x14ac:dyDescent="0.25">
      <c r="A1985" s="62" t="s">
        <v>1723</v>
      </c>
      <c r="B1985" s="7" t="s">
        <v>2684</v>
      </c>
      <c r="C1985" s="159" t="s">
        <v>2711</v>
      </c>
      <c r="D1985" s="10" t="s">
        <v>2708</v>
      </c>
      <c r="E1985" s="23" t="s">
        <v>1800</v>
      </c>
      <c r="F1985" s="30">
        <v>284</v>
      </c>
      <c r="G1985" s="23" t="s">
        <v>551</v>
      </c>
      <c r="H1985" s="23" t="s">
        <v>558</v>
      </c>
      <c r="I1985" s="23" t="s">
        <v>8</v>
      </c>
      <c r="J1985" s="88" t="s">
        <v>2689</v>
      </c>
      <c r="K1985" s="117"/>
      <c r="L1985" s="91"/>
      <c r="M1985" s="117"/>
      <c r="N1985" s="91"/>
      <c r="O1985" s="91"/>
      <c r="P1985" s="91"/>
      <c r="Q1985" s="91"/>
      <c r="R1985" s="91"/>
      <c r="S1985" s="91"/>
    </row>
    <row r="1986" spans="1:19" customFormat="1" ht="76.5" x14ac:dyDescent="0.25">
      <c r="A1986" s="62" t="s">
        <v>1723</v>
      </c>
      <c r="B1986" s="7" t="s">
        <v>2684</v>
      </c>
      <c r="C1986" s="159" t="s">
        <v>2711</v>
      </c>
      <c r="D1986" s="10" t="s">
        <v>2708</v>
      </c>
      <c r="E1986" s="23" t="s">
        <v>1800</v>
      </c>
      <c r="F1986" s="30">
        <v>287</v>
      </c>
      <c r="G1986" s="23" t="s">
        <v>559</v>
      </c>
      <c r="H1986" s="23" t="s">
        <v>560</v>
      </c>
      <c r="I1986" s="23" t="s">
        <v>561</v>
      </c>
      <c r="J1986" s="88" t="s">
        <v>2689</v>
      </c>
      <c r="K1986" s="117"/>
      <c r="L1986" s="91"/>
      <c r="M1986" s="117"/>
      <c r="N1986" s="91"/>
      <c r="O1986" s="91"/>
      <c r="P1986" s="91"/>
      <c r="Q1986" s="91"/>
      <c r="R1986" s="91"/>
      <c r="S1986" s="91"/>
    </row>
    <row r="1987" spans="1:19" customFormat="1" ht="76.5" x14ac:dyDescent="0.25">
      <c r="A1987" s="62" t="s">
        <v>1723</v>
      </c>
      <c r="B1987" s="7" t="s">
        <v>2684</v>
      </c>
      <c r="C1987" s="159" t="s">
        <v>2711</v>
      </c>
      <c r="D1987" s="10" t="s">
        <v>2708</v>
      </c>
      <c r="E1987" s="23" t="s">
        <v>1800</v>
      </c>
      <c r="F1987" s="30">
        <v>255</v>
      </c>
      <c r="G1987" s="23" t="s">
        <v>551</v>
      </c>
      <c r="H1987" s="23" t="s">
        <v>562</v>
      </c>
      <c r="I1987" s="23" t="s">
        <v>557</v>
      </c>
      <c r="J1987" s="88" t="s">
        <v>2689</v>
      </c>
      <c r="K1987" s="117"/>
      <c r="L1987" s="91"/>
      <c r="M1987" s="117"/>
      <c r="N1987" s="91"/>
      <c r="O1987" s="91"/>
      <c r="P1987" s="91"/>
      <c r="Q1987" s="91"/>
      <c r="R1987" s="91"/>
      <c r="S1987" s="91"/>
    </row>
    <row r="1988" spans="1:19" customFormat="1" ht="76.5" x14ac:dyDescent="0.25">
      <c r="A1988" s="62" t="s">
        <v>1723</v>
      </c>
      <c r="B1988" s="7" t="s">
        <v>2684</v>
      </c>
      <c r="C1988" s="159" t="s">
        <v>2711</v>
      </c>
      <c r="D1988" s="10" t="s">
        <v>2708</v>
      </c>
      <c r="E1988" s="23" t="s">
        <v>1800</v>
      </c>
      <c r="F1988" s="30">
        <v>256</v>
      </c>
      <c r="G1988" s="23" t="s">
        <v>551</v>
      </c>
      <c r="H1988" s="23" t="s">
        <v>563</v>
      </c>
      <c r="I1988" s="23" t="s">
        <v>564</v>
      </c>
      <c r="J1988" s="88" t="s">
        <v>2689</v>
      </c>
      <c r="K1988" s="117"/>
      <c r="L1988" s="91"/>
      <c r="M1988" s="117"/>
      <c r="N1988" s="91"/>
      <c r="O1988" s="91"/>
      <c r="P1988" s="91"/>
      <c r="Q1988" s="91"/>
      <c r="R1988" s="91"/>
      <c r="S1988" s="91"/>
    </row>
    <row r="1989" spans="1:19" customFormat="1" ht="76.5" x14ac:dyDescent="0.25">
      <c r="A1989" s="62" t="s">
        <v>1723</v>
      </c>
      <c r="B1989" s="7" t="s">
        <v>2684</v>
      </c>
      <c r="C1989" s="159" t="s">
        <v>2711</v>
      </c>
      <c r="D1989" s="10" t="s">
        <v>2708</v>
      </c>
      <c r="E1989" s="23" t="s">
        <v>1800</v>
      </c>
      <c r="F1989" s="30">
        <v>296</v>
      </c>
      <c r="G1989" s="23" t="s">
        <v>565</v>
      </c>
      <c r="H1989" s="23" t="s">
        <v>566</v>
      </c>
      <c r="I1989" s="23" t="s">
        <v>8</v>
      </c>
      <c r="J1989" s="88" t="s">
        <v>2689</v>
      </c>
      <c r="K1989" s="117"/>
      <c r="L1989" s="91"/>
      <c r="M1989" s="117"/>
      <c r="N1989" s="91"/>
      <c r="O1989" s="91"/>
      <c r="P1989" s="91"/>
      <c r="Q1989" s="91"/>
      <c r="R1989" s="91"/>
      <c r="S1989" s="91"/>
    </row>
    <row r="1990" spans="1:19" customFormat="1" ht="76.5" x14ac:dyDescent="0.25">
      <c r="A1990" s="62" t="s">
        <v>1723</v>
      </c>
      <c r="B1990" s="7" t="s">
        <v>2684</v>
      </c>
      <c r="C1990" s="159" t="s">
        <v>2711</v>
      </c>
      <c r="D1990" s="10" t="s">
        <v>2708</v>
      </c>
      <c r="E1990" s="23" t="s">
        <v>1800</v>
      </c>
      <c r="F1990" s="30">
        <v>605</v>
      </c>
      <c r="G1990" s="23" t="s">
        <v>567</v>
      </c>
      <c r="H1990" s="23" t="s">
        <v>568</v>
      </c>
      <c r="I1990" s="23" t="s">
        <v>8</v>
      </c>
      <c r="J1990" s="88" t="s">
        <v>2689</v>
      </c>
      <c r="K1990" s="117"/>
      <c r="L1990" s="91"/>
      <c r="M1990" s="117"/>
      <c r="N1990" s="91"/>
      <c r="O1990" s="91"/>
      <c r="P1990" s="91"/>
      <c r="Q1990" s="91"/>
      <c r="R1990" s="91"/>
      <c r="S1990" s="91"/>
    </row>
    <row r="1991" spans="1:19" customFormat="1" ht="76.5" x14ac:dyDescent="0.25">
      <c r="A1991" s="62" t="s">
        <v>1723</v>
      </c>
      <c r="B1991" s="7" t="s">
        <v>2684</v>
      </c>
      <c r="C1991" s="159" t="s">
        <v>2711</v>
      </c>
      <c r="D1991" s="10" t="s">
        <v>2708</v>
      </c>
      <c r="E1991" s="23" t="s">
        <v>1800</v>
      </c>
      <c r="F1991" s="30">
        <v>626</v>
      </c>
      <c r="G1991" s="23" t="s">
        <v>569</v>
      </c>
      <c r="H1991" s="23" t="s">
        <v>570</v>
      </c>
      <c r="I1991" s="23" t="s">
        <v>571</v>
      </c>
      <c r="J1991" s="88" t="s">
        <v>2689</v>
      </c>
      <c r="K1991" s="117"/>
      <c r="L1991" s="91"/>
      <c r="M1991" s="117"/>
      <c r="N1991" s="91"/>
      <c r="O1991" s="91"/>
      <c r="P1991" s="91"/>
      <c r="Q1991" s="91"/>
      <c r="R1991" s="91"/>
      <c r="S1991" s="91"/>
    </row>
    <row r="1992" spans="1:19" customFormat="1" ht="76.5" x14ac:dyDescent="0.25">
      <c r="A1992" s="62" t="s">
        <v>1723</v>
      </c>
      <c r="B1992" s="7" t="s">
        <v>2684</v>
      </c>
      <c r="C1992" s="159" t="s">
        <v>2711</v>
      </c>
      <c r="D1992" s="10" t="s">
        <v>2708</v>
      </c>
      <c r="E1992" s="23" t="s">
        <v>1800</v>
      </c>
      <c r="F1992" s="30" t="s">
        <v>572</v>
      </c>
      <c r="G1992" s="23" t="s">
        <v>573</v>
      </c>
      <c r="H1992" s="23" t="s">
        <v>574</v>
      </c>
      <c r="I1992" s="23" t="s">
        <v>575</v>
      </c>
      <c r="J1992" s="88" t="s">
        <v>2689</v>
      </c>
      <c r="K1992" s="117"/>
      <c r="L1992" s="91"/>
      <c r="M1992" s="117"/>
      <c r="N1992" s="91"/>
      <c r="O1992" s="91"/>
      <c r="P1992" s="91"/>
      <c r="Q1992" s="91"/>
      <c r="R1992" s="91"/>
      <c r="S1992" s="91"/>
    </row>
    <row r="1993" spans="1:19" customFormat="1" ht="76.5" x14ac:dyDescent="0.25">
      <c r="A1993" s="62" t="s">
        <v>1723</v>
      </c>
      <c r="B1993" s="7" t="s">
        <v>2684</v>
      </c>
      <c r="C1993" s="159" t="s">
        <v>2711</v>
      </c>
      <c r="D1993" s="10" t="s">
        <v>2708</v>
      </c>
      <c r="E1993" s="23" t="s">
        <v>1800</v>
      </c>
      <c r="F1993" s="30" t="s">
        <v>576</v>
      </c>
      <c r="G1993" s="23" t="s">
        <v>577</v>
      </c>
      <c r="H1993" s="23" t="s">
        <v>578</v>
      </c>
      <c r="I1993" s="23" t="s">
        <v>579</v>
      </c>
      <c r="J1993" s="88" t="s">
        <v>2689</v>
      </c>
      <c r="K1993" s="117"/>
      <c r="L1993" s="91"/>
      <c r="M1993" s="117"/>
      <c r="N1993" s="91"/>
      <c r="O1993" s="91"/>
      <c r="P1993" s="91"/>
      <c r="Q1993" s="91"/>
      <c r="R1993" s="91"/>
      <c r="S1993" s="91"/>
    </row>
    <row r="1994" spans="1:19" customFormat="1" ht="76.5" x14ac:dyDescent="0.25">
      <c r="A1994" s="62" t="s">
        <v>1723</v>
      </c>
      <c r="B1994" s="7" t="s">
        <v>2684</v>
      </c>
      <c r="C1994" s="159" t="s">
        <v>2711</v>
      </c>
      <c r="D1994" s="10" t="s">
        <v>2708</v>
      </c>
      <c r="E1994" s="23" t="s">
        <v>1800</v>
      </c>
      <c r="F1994" s="30" t="s">
        <v>580</v>
      </c>
      <c r="G1994" s="23" t="s">
        <v>581</v>
      </c>
      <c r="H1994" s="23" t="s">
        <v>582</v>
      </c>
      <c r="I1994" s="23" t="s">
        <v>583</v>
      </c>
      <c r="J1994" s="88" t="s">
        <v>2689</v>
      </c>
      <c r="K1994" s="117"/>
      <c r="L1994" s="91"/>
      <c r="M1994" s="117"/>
      <c r="N1994" s="91"/>
      <c r="O1994" s="91"/>
      <c r="P1994" s="91"/>
      <c r="Q1994" s="91"/>
      <c r="R1994" s="91"/>
      <c r="S1994" s="91"/>
    </row>
    <row r="1995" spans="1:19" customFormat="1" ht="76.5" x14ac:dyDescent="0.25">
      <c r="A1995" s="62" t="s">
        <v>1723</v>
      </c>
      <c r="B1995" s="7" t="s">
        <v>2684</v>
      </c>
      <c r="C1995" s="159" t="s">
        <v>2711</v>
      </c>
      <c r="D1995" s="10" t="s">
        <v>2708</v>
      </c>
      <c r="E1995" s="23" t="s">
        <v>1800</v>
      </c>
      <c r="F1995" s="30" t="s">
        <v>584</v>
      </c>
      <c r="G1995" s="23" t="s">
        <v>585</v>
      </c>
      <c r="H1995" s="23" t="s">
        <v>586</v>
      </c>
      <c r="I1995" s="23" t="s">
        <v>587</v>
      </c>
      <c r="J1995" s="88" t="s">
        <v>2689</v>
      </c>
      <c r="K1995" s="117"/>
      <c r="L1995" s="91"/>
      <c r="M1995" s="117"/>
      <c r="N1995" s="91"/>
      <c r="O1995" s="91"/>
      <c r="P1995" s="91"/>
      <c r="Q1995" s="91"/>
      <c r="R1995" s="91"/>
      <c r="S1995" s="91"/>
    </row>
    <row r="1996" spans="1:19" customFormat="1" ht="89.25" x14ac:dyDescent="0.25">
      <c r="A1996" s="62" t="s">
        <v>1723</v>
      </c>
      <c r="B1996" s="7" t="s">
        <v>2684</v>
      </c>
      <c r="C1996" s="159" t="s">
        <v>2711</v>
      </c>
      <c r="D1996" s="10" t="s">
        <v>2708</v>
      </c>
      <c r="E1996" s="23" t="s">
        <v>1800</v>
      </c>
      <c r="F1996" s="30" t="s">
        <v>588</v>
      </c>
      <c r="G1996" s="23" t="s">
        <v>537</v>
      </c>
      <c r="H1996" s="23" t="s">
        <v>538</v>
      </c>
      <c r="I1996" s="23" t="s">
        <v>589</v>
      </c>
      <c r="J1996" s="88" t="s">
        <v>2689</v>
      </c>
      <c r="K1996" s="117"/>
      <c r="L1996" s="91"/>
      <c r="M1996" s="117"/>
      <c r="N1996" s="91"/>
      <c r="O1996" s="91"/>
      <c r="P1996" s="91"/>
      <c r="Q1996" s="91"/>
      <c r="R1996" s="91"/>
      <c r="S1996" s="91"/>
    </row>
    <row r="1997" spans="1:19" customFormat="1" ht="76.5" x14ac:dyDescent="0.25">
      <c r="A1997" s="62" t="s">
        <v>1723</v>
      </c>
      <c r="B1997" s="7" t="s">
        <v>2684</v>
      </c>
      <c r="C1997" s="159" t="s">
        <v>2711</v>
      </c>
      <c r="D1997" s="10" t="s">
        <v>2708</v>
      </c>
      <c r="E1997" s="23" t="s">
        <v>1800</v>
      </c>
      <c r="F1997" s="30" t="s">
        <v>590</v>
      </c>
      <c r="G1997" s="23" t="s">
        <v>532</v>
      </c>
      <c r="H1997" s="23" t="s">
        <v>527</v>
      </c>
      <c r="I1997" s="23" t="s">
        <v>591</v>
      </c>
      <c r="J1997" s="88" t="s">
        <v>2689</v>
      </c>
      <c r="K1997" s="117"/>
      <c r="L1997" s="91"/>
      <c r="M1997" s="117"/>
      <c r="N1997" s="91"/>
      <c r="O1997" s="91"/>
      <c r="P1997" s="91"/>
      <c r="Q1997" s="91"/>
      <c r="R1997" s="91"/>
      <c r="S1997" s="91"/>
    </row>
    <row r="1998" spans="1:19" customFormat="1" ht="76.5" x14ac:dyDescent="0.25">
      <c r="A1998" s="62" t="s">
        <v>1723</v>
      </c>
      <c r="B1998" s="7" t="s">
        <v>2684</v>
      </c>
      <c r="C1998" s="159" t="s">
        <v>2711</v>
      </c>
      <c r="D1998" s="10" t="s">
        <v>2708</v>
      </c>
      <c r="E1998" s="23" t="s">
        <v>1800</v>
      </c>
      <c r="F1998" s="30" t="s">
        <v>592</v>
      </c>
      <c r="G1998" s="23" t="s">
        <v>535</v>
      </c>
      <c r="H1998" s="23" t="s">
        <v>536</v>
      </c>
      <c r="I1998" s="23" t="s">
        <v>591</v>
      </c>
      <c r="J1998" s="88" t="s">
        <v>2689</v>
      </c>
      <c r="K1998" s="117"/>
      <c r="L1998" s="91"/>
      <c r="M1998" s="117"/>
      <c r="N1998" s="91"/>
      <c r="O1998" s="91"/>
      <c r="P1998" s="91"/>
      <c r="Q1998" s="91"/>
      <c r="R1998" s="91"/>
      <c r="S1998" s="91"/>
    </row>
    <row r="1999" spans="1:19" customFormat="1" ht="76.5" x14ac:dyDescent="0.25">
      <c r="A1999" s="62" t="s">
        <v>1723</v>
      </c>
      <c r="B1999" s="7" t="s">
        <v>2684</v>
      </c>
      <c r="C1999" s="159" t="s">
        <v>2711</v>
      </c>
      <c r="D1999" s="10" t="s">
        <v>2708</v>
      </c>
      <c r="E1999" s="23" t="s">
        <v>1800</v>
      </c>
      <c r="F1999" s="30" t="s">
        <v>593</v>
      </c>
      <c r="G1999" s="23" t="s">
        <v>594</v>
      </c>
      <c r="H1999" s="23" t="s">
        <v>549</v>
      </c>
      <c r="I1999" s="23" t="s">
        <v>550</v>
      </c>
      <c r="J1999" s="88" t="s">
        <v>2689</v>
      </c>
      <c r="K1999" s="117"/>
      <c r="L1999" s="91"/>
      <c r="M1999" s="117"/>
      <c r="N1999" s="91"/>
      <c r="O1999" s="91"/>
      <c r="P1999" s="91"/>
      <c r="Q1999" s="91"/>
      <c r="R1999" s="91"/>
      <c r="S1999" s="91"/>
    </row>
    <row r="2000" spans="1:19" customFormat="1" ht="76.5" x14ac:dyDescent="0.25">
      <c r="A2000" s="62" t="s">
        <v>1723</v>
      </c>
      <c r="B2000" s="7" t="s">
        <v>2684</v>
      </c>
      <c r="C2000" s="159" t="s">
        <v>2711</v>
      </c>
      <c r="D2000" s="10" t="s">
        <v>2708</v>
      </c>
      <c r="E2000" s="23" t="s">
        <v>1800</v>
      </c>
      <c r="F2000" s="30" t="s">
        <v>595</v>
      </c>
      <c r="G2000" s="23" t="s">
        <v>548</v>
      </c>
      <c r="H2000" s="23" t="s">
        <v>549</v>
      </c>
      <c r="I2000" s="23" t="s">
        <v>596</v>
      </c>
      <c r="J2000" s="88" t="s">
        <v>2689</v>
      </c>
      <c r="K2000" s="117"/>
      <c r="L2000" s="91"/>
      <c r="M2000" s="117"/>
      <c r="N2000" s="91"/>
      <c r="O2000" s="91"/>
      <c r="P2000" s="91"/>
      <c r="Q2000" s="91"/>
      <c r="R2000" s="91"/>
      <c r="S2000" s="91"/>
    </row>
    <row r="2001" spans="1:19" customFormat="1" ht="76.5" x14ac:dyDescent="0.25">
      <c r="A2001" s="62" t="s">
        <v>1723</v>
      </c>
      <c r="B2001" s="7" t="s">
        <v>2684</v>
      </c>
      <c r="C2001" s="159" t="s">
        <v>2711</v>
      </c>
      <c r="D2001" s="10" t="s">
        <v>2708</v>
      </c>
      <c r="E2001" s="23" t="s">
        <v>1800</v>
      </c>
      <c r="F2001" s="30" t="s">
        <v>597</v>
      </c>
      <c r="G2001" s="23" t="s">
        <v>551</v>
      </c>
      <c r="H2001" s="23" t="s">
        <v>552</v>
      </c>
      <c r="I2001" s="23" t="s">
        <v>598</v>
      </c>
      <c r="J2001" s="88" t="s">
        <v>2689</v>
      </c>
      <c r="K2001" s="117"/>
      <c r="L2001" s="91"/>
      <c r="M2001" s="117"/>
      <c r="N2001" s="91"/>
      <c r="O2001" s="91"/>
      <c r="P2001" s="91"/>
      <c r="Q2001" s="91"/>
      <c r="R2001" s="91"/>
      <c r="S2001" s="91"/>
    </row>
    <row r="2002" spans="1:19" customFormat="1" ht="76.5" x14ac:dyDescent="0.25">
      <c r="A2002" s="62" t="s">
        <v>1723</v>
      </c>
      <c r="B2002" s="7" t="s">
        <v>2684</v>
      </c>
      <c r="C2002" s="159" t="s">
        <v>2711</v>
      </c>
      <c r="D2002" s="10" t="s">
        <v>2708</v>
      </c>
      <c r="E2002" s="23" t="s">
        <v>1800</v>
      </c>
      <c r="F2002" s="30" t="s">
        <v>599</v>
      </c>
      <c r="G2002" s="23" t="s">
        <v>551</v>
      </c>
      <c r="H2002" s="23" t="s">
        <v>554</v>
      </c>
      <c r="I2002" s="23" t="s">
        <v>600</v>
      </c>
      <c r="J2002" s="88" t="s">
        <v>2689</v>
      </c>
      <c r="K2002" s="117"/>
      <c r="L2002" s="91"/>
      <c r="M2002" s="117"/>
      <c r="N2002" s="91"/>
      <c r="O2002" s="91"/>
      <c r="P2002" s="91"/>
      <c r="Q2002" s="91"/>
      <c r="R2002" s="91"/>
      <c r="S2002" s="91"/>
    </row>
    <row r="2003" spans="1:19" customFormat="1" ht="76.5" x14ac:dyDescent="0.25">
      <c r="A2003" s="62" t="s">
        <v>1723</v>
      </c>
      <c r="B2003" s="7" t="s">
        <v>2684</v>
      </c>
      <c r="C2003" s="159" t="s">
        <v>2711</v>
      </c>
      <c r="D2003" s="10" t="s">
        <v>2708</v>
      </c>
      <c r="E2003" s="23" t="s">
        <v>1800</v>
      </c>
      <c r="F2003" s="30" t="s">
        <v>601</v>
      </c>
      <c r="G2003" s="23" t="s">
        <v>569</v>
      </c>
      <c r="H2003" s="23" t="s">
        <v>570</v>
      </c>
      <c r="I2003" s="23" t="s">
        <v>8</v>
      </c>
      <c r="J2003" s="88" t="s">
        <v>2689</v>
      </c>
      <c r="K2003" s="117"/>
      <c r="L2003" s="91"/>
      <c r="M2003" s="117"/>
      <c r="N2003" s="91"/>
      <c r="O2003" s="91"/>
      <c r="P2003" s="91"/>
      <c r="Q2003" s="91"/>
      <c r="R2003" s="91"/>
      <c r="S2003" s="91"/>
    </row>
    <row r="2004" spans="1:19" customFormat="1" ht="76.5" x14ac:dyDescent="0.25">
      <c r="A2004" s="62" t="s">
        <v>1723</v>
      </c>
      <c r="B2004" s="7" t="s">
        <v>2684</v>
      </c>
      <c r="C2004" s="159" t="s">
        <v>2711</v>
      </c>
      <c r="D2004" s="10" t="s">
        <v>2708</v>
      </c>
      <c r="E2004" s="23" t="s">
        <v>1800</v>
      </c>
      <c r="F2004" s="30">
        <v>229</v>
      </c>
      <c r="G2004" s="23" t="s">
        <v>532</v>
      </c>
      <c r="H2004" s="23" t="s">
        <v>527</v>
      </c>
      <c r="I2004" s="23" t="s">
        <v>2086</v>
      </c>
      <c r="J2004" s="88" t="s">
        <v>2689</v>
      </c>
      <c r="K2004" s="117"/>
      <c r="L2004" s="91"/>
      <c r="M2004" s="117"/>
      <c r="N2004" s="91"/>
      <c r="O2004" s="91"/>
      <c r="P2004" s="91"/>
      <c r="Q2004" s="91"/>
      <c r="R2004" s="91"/>
      <c r="S2004" s="91"/>
    </row>
    <row r="2005" spans="1:19" customFormat="1" ht="76.5" x14ac:dyDescent="0.25">
      <c r="A2005" s="62" t="s">
        <v>1723</v>
      </c>
      <c r="B2005" s="7" t="s">
        <v>2684</v>
      </c>
      <c r="C2005" s="159" t="s">
        <v>2711</v>
      </c>
      <c r="D2005" s="10" t="s">
        <v>2708</v>
      </c>
      <c r="E2005" s="23" t="s">
        <v>1800</v>
      </c>
      <c r="F2005" s="30">
        <v>230</v>
      </c>
      <c r="G2005" s="23" t="s">
        <v>535</v>
      </c>
      <c r="H2005" s="23" t="s">
        <v>536</v>
      </c>
      <c r="I2005" s="23" t="s">
        <v>2086</v>
      </c>
      <c r="J2005" s="88" t="s">
        <v>2689</v>
      </c>
      <c r="K2005" s="117"/>
      <c r="L2005" s="91"/>
      <c r="M2005" s="117"/>
      <c r="N2005" s="91"/>
      <c r="O2005" s="91"/>
      <c r="P2005" s="91"/>
      <c r="Q2005" s="91"/>
      <c r="R2005" s="91"/>
      <c r="S2005" s="91"/>
    </row>
    <row r="2006" spans="1:19" customFormat="1" ht="165.75" x14ac:dyDescent="0.25">
      <c r="A2006" s="62" t="s">
        <v>1723</v>
      </c>
      <c r="B2006" s="7" t="s">
        <v>2684</v>
      </c>
      <c r="C2006" s="159" t="s">
        <v>2711</v>
      </c>
      <c r="D2006" s="10" t="s">
        <v>2708</v>
      </c>
      <c r="E2006" s="23" t="s">
        <v>1800</v>
      </c>
      <c r="F2006" s="30" t="s">
        <v>602</v>
      </c>
      <c r="G2006" s="23" t="s">
        <v>518</v>
      </c>
      <c r="H2006" s="23" t="s">
        <v>519</v>
      </c>
      <c r="I2006" s="23" t="s">
        <v>2087</v>
      </c>
      <c r="J2006" s="88" t="s">
        <v>2689</v>
      </c>
      <c r="K2006" s="117"/>
      <c r="L2006" s="91"/>
      <c r="M2006" s="117"/>
      <c r="N2006" s="91"/>
      <c r="O2006" s="91"/>
      <c r="P2006" s="91"/>
      <c r="Q2006" s="91"/>
      <c r="R2006" s="91"/>
      <c r="S2006" s="91"/>
    </row>
    <row r="2007" spans="1:19" customFormat="1" ht="216.75" x14ac:dyDescent="0.25">
      <c r="A2007" s="62" t="s">
        <v>1723</v>
      </c>
      <c r="B2007" s="7" t="s">
        <v>2684</v>
      </c>
      <c r="C2007" s="159" t="s">
        <v>2711</v>
      </c>
      <c r="D2007" s="10" t="s">
        <v>2708</v>
      </c>
      <c r="E2007" s="23" t="s">
        <v>1800</v>
      </c>
      <c r="F2007" s="30" t="s">
        <v>603</v>
      </c>
      <c r="G2007" s="23" t="s">
        <v>604</v>
      </c>
      <c r="H2007" s="23" t="s">
        <v>605</v>
      </c>
      <c r="I2007" s="23" t="s">
        <v>2087</v>
      </c>
      <c r="J2007" s="88" t="s">
        <v>2689</v>
      </c>
      <c r="K2007" s="117"/>
      <c r="L2007" s="91"/>
      <c r="M2007" s="117"/>
      <c r="N2007" s="91"/>
      <c r="O2007" s="91"/>
      <c r="P2007" s="91"/>
      <c r="Q2007" s="91"/>
      <c r="R2007" s="91"/>
      <c r="S2007" s="91"/>
    </row>
    <row r="2008" spans="1:19" customFormat="1" ht="76.5" x14ac:dyDescent="0.25">
      <c r="A2008" s="62" t="s">
        <v>1723</v>
      </c>
      <c r="B2008" s="7" t="s">
        <v>2684</v>
      </c>
      <c r="C2008" s="159" t="s">
        <v>2711</v>
      </c>
      <c r="D2008" s="10" t="s">
        <v>2708</v>
      </c>
      <c r="E2008" s="23" t="s">
        <v>1800</v>
      </c>
      <c r="F2008" s="30" t="s">
        <v>606</v>
      </c>
      <c r="G2008" s="23" t="s">
        <v>607</v>
      </c>
      <c r="H2008" s="23" t="s">
        <v>608</v>
      </c>
      <c r="I2008" s="23" t="s">
        <v>596</v>
      </c>
      <c r="J2008" s="88" t="s">
        <v>2689</v>
      </c>
      <c r="K2008" s="117"/>
      <c r="L2008" s="91"/>
      <c r="M2008" s="117"/>
      <c r="N2008" s="91"/>
      <c r="O2008" s="91"/>
      <c r="P2008" s="91"/>
      <c r="Q2008" s="91"/>
      <c r="R2008" s="91"/>
      <c r="S2008" s="91"/>
    </row>
    <row r="2009" spans="1:19" customFormat="1" ht="76.5" x14ac:dyDescent="0.25">
      <c r="A2009" s="62" t="s">
        <v>1723</v>
      </c>
      <c r="B2009" s="7" t="s">
        <v>2684</v>
      </c>
      <c r="C2009" s="159" t="s">
        <v>2711</v>
      </c>
      <c r="D2009" s="10" t="s">
        <v>2708</v>
      </c>
      <c r="E2009" s="23" t="s">
        <v>1800</v>
      </c>
      <c r="F2009" s="30" t="s">
        <v>609</v>
      </c>
      <c r="G2009" s="23" t="s">
        <v>551</v>
      </c>
      <c r="H2009" s="23" t="s">
        <v>552</v>
      </c>
      <c r="I2009" s="23" t="s">
        <v>8</v>
      </c>
      <c r="J2009" s="88" t="s">
        <v>2689</v>
      </c>
      <c r="K2009" s="117"/>
      <c r="L2009" s="91"/>
      <c r="M2009" s="117"/>
      <c r="N2009" s="91"/>
      <c r="O2009" s="91"/>
      <c r="P2009" s="91"/>
      <c r="Q2009" s="91"/>
      <c r="R2009" s="91"/>
      <c r="S2009" s="91"/>
    </row>
    <row r="2010" spans="1:19" customFormat="1" ht="76.5" x14ac:dyDescent="0.25">
      <c r="A2010" s="62" t="s">
        <v>1723</v>
      </c>
      <c r="B2010" s="7" t="s">
        <v>2684</v>
      </c>
      <c r="C2010" s="159" t="s">
        <v>2711</v>
      </c>
      <c r="D2010" s="10" t="s">
        <v>2708</v>
      </c>
      <c r="E2010" s="23" t="s">
        <v>1800</v>
      </c>
      <c r="F2010" s="30" t="s">
        <v>610</v>
      </c>
      <c r="G2010" s="23" t="s">
        <v>551</v>
      </c>
      <c r="H2010" s="23" t="s">
        <v>611</v>
      </c>
      <c r="I2010" s="23" t="s">
        <v>8</v>
      </c>
      <c r="J2010" s="88" t="s">
        <v>2689</v>
      </c>
      <c r="K2010" s="117"/>
      <c r="L2010" s="91"/>
      <c r="M2010" s="117"/>
      <c r="N2010" s="91"/>
      <c r="O2010" s="91"/>
      <c r="P2010" s="91"/>
      <c r="Q2010" s="91"/>
      <c r="R2010" s="91"/>
      <c r="S2010" s="91"/>
    </row>
    <row r="2011" spans="1:19" customFormat="1" ht="76.5" x14ac:dyDescent="0.25">
      <c r="A2011" s="62" t="s">
        <v>1723</v>
      </c>
      <c r="B2011" s="7" t="s">
        <v>2684</v>
      </c>
      <c r="C2011" s="159" t="s">
        <v>2711</v>
      </c>
      <c r="D2011" s="10" t="s">
        <v>2708</v>
      </c>
      <c r="E2011" s="23" t="s">
        <v>1800</v>
      </c>
      <c r="F2011" s="30" t="s">
        <v>612</v>
      </c>
      <c r="G2011" s="23" t="s">
        <v>551</v>
      </c>
      <c r="H2011" s="23" t="s">
        <v>613</v>
      </c>
      <c r="I2011" s="23" t="s">
        <v>583</v>
      </c>
      <c r="J2011" s="88" t="s">
        <v>2689</v>
      </c>
      <c r="K2011" s="117"/>
      <c r="L2011" s="91"/>
      <c r="M2011" s="117"/>
      <c r="N2011" s="91"/>
      <c r="O2011" s="91"/>
      <c r="P2011" s="91"/>
      <c r="Q2011" s="91"/>
      <c r="R2011" s="91"/>
      <c r="S2011" s="91"/>
    </row>
    <row r="2012" spans="1:19" customFormat="1" ht="76.5" x14ac:dyDescent="0.25">
      <c r="A2012" s="62" t="s">
        <v>1723</v>
      </c>
      <c r="B2012" s="7" t="s">
        <v>2684</v>
      </c>
      <c r="C2012" s="159" t="s">
        <v>2711</v>
      </c>
      <c r="D2012" s="10" t="s">
        <v>2708</v>
      </c>
      <c r="E2012" s="23" t="s">
        <v>1800</v>
      </c>
      <c r="F2012" s="30" t="s">
        <v>614</v>
      </c>
      <c r="G2012" s="23" t="s">
        <v>615</v>
      </c>
      <c r="H2012" s="23" t="s">
        <v>616</v>
      </c>
      <c r="I2012" s="23" t="s">
        <v>617</v>
      </c>
      <c r="J2012" s="88" t="s">
        <v>2689</v>
      </c>
      <c r="K2012" s="117"/>
      <c r="L2012" s="91"/>
      <c r="M2012" s="117"/>
      <c r="N2012" s="91"/>
      <c r="O2012" s="91"/>
      <c r="P2012" s="91"/>
      <c r="Q2012" s="91"/>
      <c r="R2012" s="91"/>
      <c r="S2012" s="91"/>
    </row>
    <row r="2013" spans="1:19" customFormat="1" ht="76.5" x14ac:dyDescent="0.25">
      <c r="A2013" s="62" t="s">
        <v>1723</v>
      </c>
      <c r="B2013" s="7" t="s">
        <v>2684</v>
      </c>
      <c r="C2013" s="159" t="s">
        <v>2711</v>
      </c>
      <c r="D2013" s="10" t="s">
        <v>2708</v>
      </c>
      <c r="E2013" s="23" t="s">
        <v>1800</v>
      </c>
      <c r="F2013" s="30" t="s">
        <v>618</v>
      </c>
      <c r="G2013" s="23" t="s">
        <v>619</v>
      </c>
      <c r="H2013" s="23" t="s">
        <v>620</v>
      </c>
      <c r="I2013" s="23" t="s">
        <v>617</v>
      </c>
      <c r="J2013" s="88" t="s">
        <v>2689</v>
      </c>
      <c r="K2013" s="117"/>
      <c r="L2013" s="91"/>
      <c r="M2013" s="117"/>
      <c r="N2013" s="91"/>
      <c r="O2013" s="91"/>
      <c r="P2013" s="91"/>
      <c r="Q2013" s="91"/>
      <c r="R2013" s="91"/>
      <c r="S2013" s="91"/>
    </row>
    <row r="2014" spans="1:19" customFormat="1" ht="140.25" x14ac:dyDescent="0.25">
      <c r="A2014" s="62" t="s">
        <v>1723</v>
      </c>
      <c r="B2014" s="7" t="s">
        <v>2684</v>
      </c>
      <c r="C2014" s="159" t="s">
        <v>2711</v>
      </c>
      <c r="D2014" s="10" t="s">
        <v>2708</v>
      </c>
      <c r="E2014" s="23" t="s">
        <v>1800</v>
      </c>
      <c r="F2014" s="30" t="s">
        <v>621</v>
      </c>
      <c r="G2014" s="23" t="s">
        <v>622</v>
      </c>
      <c r="H2014" s="23" t="s">
        <v>623</v>
      </c>
      <c r="I2014" s="23" t="s">
        <v>431</v>
      </c>
      <c r="J2014" s="88" t="s">
        <v>2689</v>
      </c>
      <c r="K2014" s="117"/>
      <c r="L2014" s="91"/>
      <c r="M2014" s="117"/>
      <c r="N2014" s="91"/>
      <c r="O2014" s="91"/>
      <c r="P2014" s="91"/>
      <c r="Q2014" s="91"/>
      <c r="R2014" s="91"/>
      <c r="S2014" s="91"/>
    </row>
    <row r="2015" spans="1:19" customFormat="1" ht="76.5" x14ac:dyDescent="0.25">
      <c r="A2015" s="62" t="s">
        <v>1723</v>
      </c>
      <c r="B2015" s="7" t="s">
        <v>2684</v>
      </c>
      <c r="C2015" s="159" t="s">
        <v>2711</v>
      </c>
      <c r="D2015" s="10" t="s">
        <v>2708</v>
      </c>
      <c r="E2015" s="23" t="s">
        <v>1728</v>
      </c>
      <c r="F2015" s="30" t="s">
        <v>251</v>
      </c>
      <c r="G2015" s="23" t="s">
        <v>252</v>
      </c>
      <c r="H2015" s="23" t="s">
        <v>253</v>
      </c>
      <c r="I2015" s="35" t="s">
        <v>1759</v>
      </c>
      <c r="J2015" s="88" t="s">
        <v>1734</v>
      </c>
      <c r="K2015" s="117"/>
      <c r="L2015" s="91"/>
      <c r="M2015" s="117"/>
      <c r="N2015" s="91"/>
      <c r="O2015" s="91"/>
      <c r="P2015" s="91"/>
      <c r="Q2015" s="91"/>
      <c r="R2015" s="91"/>
      <c r="S2015" s="91"/>
    </row>
    <row r="2016" spans="1:19" customFormat="1" ht="90" x14ac:dyDescent="0.25">
      <c r="A2016" s="62" t="s">
        <v>1723</v>
      </c>
      <c r="B2016" s="7" t="s">
        <v>2684</v>
      </c>
      <c r="C2016" s="159" t="s">
        <v>2711</v>
      </c>
      <c r="D2016" s="10" t="s">
        <v>2708</v>
      </c>
      <c r="E2016" s="23" t="s">
        <v>1728</v>
      </c>
      <c r="F2016" s="30">
        <v>36</v>
      </c>
      <c r="G2016" s="23" t="s">
        <v>255</v>
      </c>
      <c r="H2016" s="23" t="s">
        <v>256</v>
      </c>
      <c r="I2016" s="35" t="s">
        <v>257</v>
      </c>
      <c r="J2016" s="88" t="s">
        <v>1735</v>
      </c>
      <c r="K2016" s="117"/>
      <c r="L2016" s="91"/>
      <c r="M2016" s="117"/>
      <c r="N2016" s="91"/>
      <c r="O2016" s="91"/>
      <c r="P2016" s="91"/>
      <c r="Q2016" s="91"/>
      <c r="R2016" s="91"/>
      <c r="S2016" s="91"/>
    </row>
    <row r="2017" spans="1:19" customFormat="1" ht="76.5" x14ac:dyDescent="0.25">
      <c r="A2017" s="62" t="s">
        <v>1723</v>
      </c>
      <c r="B2017" s="7" t="s">
        <v>2684</v>
      </c>
      <c r="C2017" s="159" t="s">
        <v>2711</v>
      </c>
      <c r="D2017" s="10" t="s">
        <v>2708</v>
      </c>
      <c r="E2017" s="23" t="s">
        <v>1728</v>
      </c>
      <c r="F2017" s="30">
        <v>171</v>
      </c>
      <c r="G2017" s="23" t="s">
        <v>252</v>
      </c>
      <c r="H2017" s="23" t="s">
        <v>253</v>
      </c>
      <c r="I2017" s="35" t="s">
        <v>267</v>
      </c>
      <c r="J2017" s="88" t="s">
        <v>1734</v>
      </c>
      <c r="K2017" s="117"/>
      <c r="L2017" s="91"/>
      <c r="M2017" s="117"/>
      <c r="N2017" s="91"/>
      <c r="O2017" s="91"/>
      <c r="P2017" s="91"/>
      <c r="Q2017" s="91"/>
      <c r="R2017" s="91"/>
      <c r="S2017" s="91"/>
    </row>
    <row r="2018" spans="1:19" customFormat="1" ht="76.5" x14ac:dyDescent="0.25">
      <c r="A2018" s="62" t="s">
        <v>1723</v>
      </c>
      <c r="B2018" s="7" t="s">
        <v>2684</v>
      </c>
      <c r="C2018" s="159" t="s">
        <v>2711</v>
      </c>
      <c r="D2018" s="10" t="s">
        <v>2708</v>
      </c>
      <c r="E2018" s="23" t="s">
        <v>1728</v>
      </c>
      <c r="F2018" s="30">
        <v>43</v>
      </c>
      <c r="G2018" s="23" t="s">
        <v>288</v>
      </c>
      <c r="H2018" s="23" t="s">
        <v>289</v>
      </c>
      <c r="I2018" s="23" t="s">
        <v>8</v>
      </c>
      <c r="J2018" s="88" t="s">
        <v>1734</v>
      </c>
      <c r="K2018" s="117"/>
      <c r="L2018" s="91"/>
      <c r="M2018" s="117"/>
      <c r="N2018" s="91"/>
      <c r="O2018" s="91"/>
      <c r="P2018" s="91"/>
      <c r="Q2018" s="91"/>
      <c r="R2018" s="91"/>
      <c r="S2018" s="91"/>
    </row>
    <row r="2019" spans="1:19" customFormat="1" ht="76.5" x14ac:dyDescent="0.25">
      <c r="A2019" s="62" t="s">
        <v>1723</v>
      </c>
      <c r="B2019" s="7" t="s">
        <v>2684</v>
      </c>
      <c r="C2019" s="159" t="s">
        <v>2711</v>
      </c>
      <c r="D2019" s="10" t="s">
        <v>2708</v>
      </c>
      <c r="E2019" s="23" t="s">
        <v>1728</v>
      </c>
      <c r="F2019" s="30">
        <v>50</v>
      </c>
      <c r="G2019" s="23" t="s">
        <v>296</v>
      </c>
      <c r="H2019" s="23" t="s">
        <v>297</v>
      </c>
      <c r="I2019" s="23" t="s">
        <v>8</v>
      </c>
      <c r="J2019" s="88" t="s">
        <v>1734</v>
      </c>
      <c r="K2019" s="117"/>
      <c r="L2019" s="91"/>
      <c r="M2019" s="117"/>
      <c r="N2019" s="91"/>
      <c r="O2019" s="91"/>
      <c r="P2019" s="91"/>
      <c r="Q2019" s="91"/>
      <c r="R2019" s="91"/>
      <c r="S2019" s="91"/>
    </row>
    <row r="2020" spans="1:19" customFormat="1" ht="90" x14ac:dyDescent="0.25">
      <c r="A2020" s="62" t="s">
        <v>1723</v>
      </c>
      <c r="B2020" s="7" t="s">
        <v>2684</v>
      </c>
      <c r="C2020" s="159" t="s">
        <v>2711</v>
      </c>
      <c r="D2020" s="10" t="s">
        <v>2708</v>
      </c>
      <c r="E2020" s="23" t="s">
        <v>1728</v>
      </c>
      <c r="F2020" s="30">
        <v>63</v>
      </c>
      <c r="G2020" s="23" t="s">
        <v>310</v>
      </c>
      <c r="H2020" s="23" t="s">
        <v>311</v>
      </c>
      <c r="I2020" s="23" t="s">
        <v>8</v>
      </c>
      <c r="J2020" s="88" t="s">
        <v>1735</v>
      </c>
      <c r="K2020" s="117"/>
      <c r="L2020" s="91"/>
      <c r="M2020" s="117"/>
      <c r="N2020" s="91"/>
      <c r="O2020" s="91"/>
      <c r="P2020" s="91"/>
      <c r="Q2020" s="91"/>
      <c r="R2020" s="91"/>
      <c r="S2020" s="91"/>
    </row>
    <row r="2021" spans="1:19" customFormat="1" ht="140.25" x14ac:dyDescent="0.25">
      <c r="A2021" s="62" t="s">
        <v>1723</v>
      </c>
      <c r="B2021" s="7" t="s">
        <v>2684</v>
      </c>
      <c r="C2021" s="159" t="s">
        <v>2711</v>
      </c>
      <c r="D2021" s="10" t="s">
        <v>2708</v>
      </c>
      <c r="E2021" s="23" t="s">
        <v>1728</v>
      </c>
      <c r="F2021" s="30">
        <v>68</v>
      </c>
      <c r="G2021" s="23" t="s">
        <v>315</v>
      </c>
      <c r="H2021" s="23" t="s">
        <v>316</v>
      </c>
      <c r="I2021" s="23" t="s">
        <v>317</v>
      </c>
      <c r="J2021" s="88" t="s">
        <v>1734</v>
      </c>
      <c r="K2021" s="117"/>
      <c r="L2021" s="91"/>
      <c r="M2021" s="117"/>
      <c r="N2021" s="91"/>
      <c r="O2021" s="91"/>
      <c r="P2021" s="91"/>
      <c r="Q2021" s="91"/>
      <c r="R2021" s="91"/>
      <c r="S2021" s="91"/>
    </row>
    <row r="2022" spans="1:19" customFormat="1" ht="76.5" x14ac:dyDescent="0.25">
      <c r="A2022" s="62" t="s">
        <v>1723</v>
      </c>
      <c r="B2022" s="7" t="s">
        <v>2684</v>
      </c>
      <c r="C2022" s="159" t="s">
        <v>2711</v>
      </c>
      <c r="D2022" s="10" t="s">
        <v>2708</v>
      </c>
      <c r="E2022" s="23" t="s">
        <v>1728</v>
      </c>
      <c r="F2022" s="30">
        <v>360</v>
      </c>
      <c r="G2022" s="23" t="s">
        <v>331</v>
      </c>
      <c r="H2022" s="23" t="s">
        <v>332</v>
      </c>
      <c r="I2022" s="23" t="s">
        <v>295</v>
      </c>
      <c r="J2022" s="88" t="s">
        <v>1734</v>
      </c>
      <c r="K2022" s="117"/>
      <c r="L2022" s="91"/>
      <c r="M2022" s="117"/>
      <c r="N2022" s="91"/>
      <c r="O2022" s="91"/>
      <c r="P2022" s="91"/>
      <c r="Q2022" s="91"/>
      <c r="R2022" s="91"/>
      <c r="S2022" s="91"/>
    </row>
    <row r="2023" spans="1:19" customFormat="1" ht="76.5" x14ac:dyDescent="0.25">
      <c r="A2023" s="62" t="s">
        <v>1723</v>
      </c>
      <c r="B2023" s="7" t="s">
        <v>2684</v>
      </c>
      <c r="C2023" s="159" t="s">
        <v>2711</v>
      </c>
      <c r="D2023" s="10" t="s">
        <v>2708</v>
      </c>
      <c r="E2023" s="23" t="s">
        <v>1728</v>
      </c>
      <c r="F2023" s="30" t="s">
        <v>333</v>
      </c>
      <c r="G2023" s="23" t="s">
        <v>331</v>
      </c>
      <c r="H2023" s="23" t="s">
        <v>332</v>
      </c>
      <c r="I2023" s="23" t="s">
        <v>334</v>
      </c>
      <c r="J2023" s="88" t="s">
        <v>1734</v>
      </c>
      <c r="K2023" s="117"/>
      <c r="L2023" s="91"/>
      <c r="M2023" s="117"/>
      <c r="N2023" s="91"/>
      <c r="O2023" s="91"/>
      <c r="P2023" s="91"/>
      <c r="Q2023" s="91"/>
      <c r="R2023" s="91"/>
      <c r="S2023" s="91"/>
    </row>
    <row r="2024" spans="1:19" customFormat="1" ht="76.5" x14ac:dyDescent="0.25">
      <c r="A2024" s="62" t="s">
        <v>1723</v>
      </c>
      <c r="B2024" s="7" t="s">
        <v>2684</v>
      </c>
      <c r="C2024" s="159" t="s">
        <v>2711</v>
      </c>
      <c r="D2024" s="10" t="s">
        <v>2708</v>
      </c>
      <c r="E2024" s="23" t="s">
        <v>1728</v>
      </c>
      <c r="F2024" s="30" t="s">
        <v>335</v>
      </c>
      <c r="G2024" s="23" t="s">
        <v>331</v>
      </c>
      <c r="H2024" s="23" t="s">
        <v>332</v>
      </c>
      <c r="I2024" s="23" t="s">
        <v>1759</v>
      </c>
      <c r="J2024" s="88" t="s">
        <v>1734</v>
      </c>
      <c r="K2024" s="117"/>
      <c r="L2024" s="91"/>
      <c r="M2024" s="117"/>
      <c r="N2024" s="91"/>
      <c r="O2024" s="91"/>
      <c r="P2024" s="91"/>
      <c r="Q2024" s="91"/>
      <c r="R2024" s="91"/>
      <c r="S2024" s="91"/>
    </row>
    <row r="2025" spans="1:19" customFormat="1" ht="105" x14ac:dyDescent="0.25">
      <c r="A2025" s="62" t="s">
        <v>1723</v>
      </c>
      <c r="B2025" s="7" t="s">
        <v>2684</v>
      </c>
      <c r="C2025" s="159" t="s">
        <v>2711</v>
      </c>
      <c r="D2025" s="10" t="s">
        <v>2708</v>
      </c>
      <c r="E2025" s="23" t="s">
        <v>1728</v>
      </c>
      <c r="F2025" s="30">
        <v>638</v>
      </c>
      <c r="G2025" s="23" t="s">
        <v>344</v>
      </c>
      <c r="H2025" s="23" t="s">
        <v>345</v>
      </c>
      <c r="I2025" s="23" t="s">
        <v>279</v>
      </c>
      <c r="J2025" s="115" t="s">
        <v>1733</v>
      </c>
      <c r="K2025" s="117"/>
      <c r="L2025" s="91"/>
      <c r="M2025" s="117"/>
      <c r="N2025" s="91"/>
      <c r="O2025" s="91"/>
      <c r="P2025" s="91"/>
      <c r="Q2025" s="91"/>
      <c r="R2025" s="91"/>
      <c r="S2025" s="91"/>
    </row>
    <row r="2026" spans="1:19" customFormat="1" ht="105" x14ac:dyDescent="0.25">
      <c r="A2026" s="62" t="s">
        <v>1723</v>
      </c>
      <c r="B2026" s="7" t="s">
        <v>2684</v>
      </c>
      <c r="C2026" s="159" t="s">
        <v>2711</v>
      </c>
      <c r="D2026" s="10" t="s">
        <v>2708</v>
      </c>
      <c r="E2026" s="23" t="s">
        <v>1728</v>
      </c>
      <c r="F2026" s="30">
        <v>556</v>
      </c>
      <c r="G2026" s="23" t="s">
        <v>358</v>
      </c>
      <c r="H2026" s="23" t="s">
        <v>359</v>
      </c>
      <c r="I2026" s="23" t="s">
        <v>360</v>
      </c>
      <c r="J2026" s="116" t="s">
        <v>1733</v>
      </c>
      <c r="K2026" s="117"/>
      <c r="L2026" s="91"/>
      <c r="M2026" s="117"/>
      <c r="N2026" s="91"/>
      <c r="O2026" s="91"/>
      <c r="P2026" s="91"/>
      <c r="Q2026" s="91"/>
      <c r="R2026" s="91"/>
      <c r="S2026" s="91"/>
    </row>
    <row r="2027" spans="1:19" customFormat="1" ht="105" x14ac:dyDescent="0.25">
      <c r="A2027" s="62" t="s">
        <v>1723</v>
      </c>
      <c r="B2027" s="7" t="s">
        <v>2684</v>
      </c>
      <c r="C2027" s="159" t="s">
        <v>2711</v>
      </c>
      <c r="D2027" s="10" t="s">
        <v>2708</v>
      </c>
      <c r="E2027" s="23" t="s">
        <v>1728</v>
      </c>
      <c r="F2027" s="30">
        <v>329</v>
      </c>
      <c r="G2027" s="23" t="s">
        <v>365</v>
      </c>
      <c r="H2027" s="23" t="s">
        <v>366</v>
      </c>
      <c r="I2027" s="23" t="s">
        <v>279</v>
      </c>
      <c r="J2027" s="116" t="s">
        <v>1736</v>
      </c>
      <c r="K2027" s="117"/>
      <c r="L2027" s="91"/>
      <c r="M2027" s="117"/>
      <c r="N2027" s="91"/>
      <c r="O2027" s="91"/>
      <c r="P2027" s="91"/>
      <c r="Q2027" s="91"/>
      <c r="R2027" s="91"/>
      <c r="S2027" s="91"/>
    </row>
    <row r="2028" spans="1:19" customFormat="1" ht="105" x14ac:dyDescent="0.25">
      <c r="A2028" s="62" t="s">
        <v>1723</v>
      </c>
      <c r="B2028" s="7" t="s">
        <v>2684</v>
      </c>
      <c r="C2028" s="159" t="s">
        <v>2711</v>
      </c>
      <c r="D2028" s="10" t="s">
        <v>2708</v>
      </c>
      <c r="E2028" s="23" t="s">
        <v>1728</v>
      </c>
      <c r="F2028" s="30">
        <v>60</v>
      </c>
      <c r="G2028" s="23" t="s">
        <v>383</v>
      </c>
      <c r="H2028" s="23" t="s">
        <v>384</v>
      </c>
      <c r="I2028" s="23" t="s">
        <v>279</v>
      </c>
      <c r="J2028" s="115" t="s">
        <v>1733</v>
      </c>
      <c r="K2028" s="117"/>
      <c r="L2028" s="91"/>
      <c r="M2028" s="117"/>
      <c r="N2028" s="91"/>
      <c r="O2028" s="91"/>
      <c r="P2028" s="91"/>
      <c r="Q2028" s="91"/>
      <c r="R2028" s="91"/>
      <c r="S2028" s="91"/>
    </row>
    <row r="2029" spans="1:19" customFormat="1" ht="76.5" x14ac:dyDescent="0.25">
      <c r="A2029" s="62" t="s">
        <v>1723</v>
      </c>
      <c r="B2029" s="7" t="s">
        <v>2684</v>
      </c>
      <c r="C2029" s="159" t="s">
        <v>2711</v>
      </c>
      <c r="D2029" s="10" t="s">
        <v>2708</v>
      </c>
      <c r="E2029" s="23" t="s">
        <v>1728</v>
      </c>
      <c r="F2029" s="30" t="s">
        <v>391</v>
      </c>
      <c r="G2029" s="23" t="s">
        <v>252</v>
      </c>
      <c r="H2029" s="23" t="s">
        <v>253</v>
      </c>
      <c r="I2029" s="23" t="s">
        <v>1759</v>
      </c>
      <c r="J2029" s="88" t="s">
        <v>1734</v>
      </c>
      <c r="K2029" s="117"/>
      <c r="L2029" s="91"/>
      <c r="M2029" s="117"/>
      <c r="N2029" s="91"/>
      <c r="O2029" s="91"/>
      <c r="P2029" s="91"/>
      <c r="Q2029" s="91"/>
      <c r="R2029" s="91"/>
      <c r="S2029" s="91"/>
    </row>
    <row r="2030" spans="1:19" customFormat="1" ht="102" x14ac:dyDescent="0.25">
      <c r="A2030" s="62" t="s">
        <v>1723</v>
      </c>
      <c r="B2030" s="7" t="s">
        <v>2684</v>
      </c>
      <c r="C2030" s="159" t="s">
        <v>2711</v>
      </c>
      <c r="D2030" s="10" t="s">
        <v>2708</v>
      </c>
      <c r="E2030" s="23" t="s">
        <v>1728</v>
      </c>
      <c r="F2030" s="30">
        <v>78</v>
      </c>
      <c r="G2030" s="23" t="s">
        <v>396</v>
      </c>
      <c r="H2030" s="23" t="s">
        <v>397</v>
      </c>
      <c r="I2030" s="23" t="s">
        <v>8</v>
      </c>
      <c r="J2030" s="88" t="s">
        <v>1734</v>
      </c>
      <c r="K2030" s="117"/>
      <c r="L2030" s="91"/>
      <c r="M2030" s="117"/>
      <c r="N2030" s="91"/>
      <c r="O2030" s="91"/>
      <c r="P2030" s="91"/>
      <c r="Q2030" s="91"/>
      <c r="R2030" s="91"/>
      <c r="S2030" s="91"/>
    </row>
    <row r="2031" spans="1:19" customFormat="1" ht="90" x14ac:dyDescent="0.25">
      <c r="A2031" s="62" t="s">
        <v>1723</v>
      </c>
      <c r="B2031" s="7" t="s">
        <v>2684</v>
      </c>
      <c r="C2031" s="159" t="s">
        <v>2711</v>
      </c>
      <c r="D2031" s="10" t="s">
        <v>2708</v>
      </c>
      <c r="E2031" s="23" t="s">
        <v>1728</v>
      </c>
      <c r="F2031" s="30">
        <v>58</v>
      </c>
      <c r="G2031" s="23" t="s">
        <v>408</v>
      </c>
      <c r="H2031" s="23" t="s">
        <v>409</v>
      </c>
      <c r="I2031" s="23" t="s">
        <v>8</v>
      </c>
      <c r="J2031" s="88" t="s">
        <v>1735</v>
      </c>
      <c r="K2031" s="117"/>
      <c r="L2031" s="91"/>
      <c r="M2031" s="117"/>
      <c r="N2031" s="91"/>
      <c r="O2031" s="91"/>
      <c r="P2031" s="91"/>
      <c r="Q2031" s="91"/>
      <c r="R2031" s="91"/>
      <c r="S2031" s="91"/>
    </row>
    <row r="2032" spans="1:19" customFormat="1" ht="105" x14ac:dyDescent="0.25">
      <c r="A2032" s="62" t="s">
        <v>1723</v>
      </c>
      <c r="B2032" s="7" t="s">
        <v>2684</v>
      </c>
      <c r="C2032" s="159" t="s">
        <v>2711</v>
      </c>
      <c r="D2032" s="10" t="s">
        <v>2708</v>
      </c>
      <c r="E2032" s="23" t="s">
        <v>1728</v>
      </c>
      <c r="F2032" s="30">
        <v>55</v>
      </c>
      <c r="G2032" s="23" t="s">
        <v>420</v>
      </c>
      <c r="H2032" s="23" t="s">
        <v>421</v>
      </c>
      <c r="I2032" s="23" t="s">
        <v>8</v>
      </c>
      <c r="J2032" s="115" t="s">
        <v>1733</v>
      </c>
      <c r="K2032" s="117"/>
      <c r="L2032" s="91"/>
      <c r="M2032" s="117"/>
      <c r="N2032" s="91"/>
      <c r="O2032" s="91"/>
      <c r="P2032" s="91"/>
      <c r="Q2032" s="91"/>
      <c r="R2032" s="91"/>
      <c r="S2032" s="91"/>
    </row>
    <row r="2033" spans="1:20" customFormat="1" ht="105" x14ac:dyDescent="0.25">
      <c r="A2033" s="62" t="s">
        <v>1723</v>
      </c>
      <c r="B2033" s="7" t="s">
        <v>2684</v>
      </c>
      <c r="C2033" s="159" t="s">
        <v>2711</v>
      </c>
      <c r="D2033" s="10" t="s">
        <v>2708</v>
      </c>
      <c r="E2033" s="23" t="s">
        <v>1728</v>
      </c>
      <c r="F2033" s="30">
        <v>31</v>
      </c>
      <c r="G2033" s="23" t="s">
        <v>424</v>
      </c>
      <c r="H2033" s="23" t="s">
        <v>425</v>
      </c>
      <c r="I2033" s="23" t="s">
        <v>8</v>
      </c>
      <c r="J2033" s="116" t="s">
        <v>1736</v>
      </c>
      <c r="K2033" s="117"/>
      <c r="L2033" s="91"/>
      <c r="M2033" s="117"/>
      <c r="N2033" s="91"/>
      <c r="O2033" s="91"/>
      <c r="P2033" s="91"/>
      <c r="Q2033" s="91"/>
      <c r="R2033" s="91"/>
      <c r="S2033" s="91"/>
    </row>
    <row r="2034" spans="1:20" customFormat="1" ht="76.5" x14ac:dyDescent="0.25">
      <c r="A2034" s="62" t="s">
        <v>1723</v>
      </c>
      <c r="B2034" s="7" t="s">
        <v>2684</v>
      </c>
      <c r="C2034" s="159" t="s">
        <v>2711</v>
      </c>
      <c r="D2034" s="10" t="s">
        <v>2708</v>
      </c>
      <c r="E2034" s="23" t="s">
        <v>1752</v>
      </c>
      <c r="F2034" s="30">
        <v>2</v>
      </c>
      <c r="G2034" s="23" t="s">
        <v>1461</v>
      </c>
      <c r="H2034" s="23" t="s">
        <v>1462</v>
      </c>
      <c r="I2034" s="23" t="s">
        <v>1463</v>
      </c>
      <c r="J2034" s="116" t="s">
        <v>1753</v>
      </c>
      <c r="K2034" s="117"/>
      <c r="L2034" s="91"/>
      <c r="M2034" s="117"/>
      <c r="N2034" s="91"/>
      <c r="O2034" s="91"/>
      <c r="P2034" s="91"/>
      <c r="Q2034" s="91"/>
      <c r="R2034" s="91"/>
      <c r="S2034" s="91"/>
    </row>
    <row r="2035" spans="1:20" customFormat="1" ht="76.5" x14ac:dyDescent="0.25">
      <c r="A2035" s="62" t="s">
        <v>1723</v>
      </c>
      <c r="B2035" s="7" t="s">
        <v>2684</v>
      </c>
      <c r="C2035" s="159" t="s">
        <v>2711</v>
      </c>
      <c r="D2035" s="10" t="s">
        <v>2708</v>
      </c>
      <c r="E2035" s="23" t="s">
        <v>1752</v>
      </c>
      <c r="F2035" s="30">
        <v>368</v>
      </c>
      <c r="G2035" s="23" t="s">
        <v>1489</v>
      </c>
      <c r="H2035" s="23" t="s">
        <v>1490</v>
      </c>
      <c r="I2035" s="23" t="s">
        <v>1463</v>
      </c>
      <c r="J2035" s="116" t="s">
        <v>1753</v>
      </c>
      <c r="K2035" s="117"/>
      <c r="L2035" s="91"/>
      <c r="M2035" s="117"/>
      <c r="N2035" s="91"/>
      <c r="O2035" s="91"/>
      <c r="P2035" s="91"/>
      <c r="Q2035" s="91"/>
      <c r="R2035" s="91"/>
      <c r="S2035" s="91"/>
    </row>
    <row r="2036" spans="1:20" customFormat="1" ht="331.5" x14ac:dyDescent="0.25">
      <c r="A2036" s="63" t="s">
        <v>1723</v>
      </c>
      <c r="B2036" s="7" t="s">
        <v>2684</v>
      </c>
      <c r="C2036" s="159" t="s">
        <v>2711</v>
      </c>
      <c r="D2036" s="10" t="s">
        <v>2708</v>
      </c>
      <c r="E2036" s="23" t="s">
        <v>1720</v>
      </c>
      <c r="F2036" s="30">
        <v>376</v>
      </c>
      <c r="G2036" s="23" t="s">
        <v>916</v>
      </c>
      <c r="H2036" s="23" t="s">
        <v>917</v>
      </c>
      <c r="I2036" s="23" t="s">
        <v>8</v>
      </c>
      <c r="J2036" s="116" t="s">
        <v>1739</v>
      </c>
      <c r="K2036" s="117" t="s">
        <v>2731</v>
      </c>
      <c r="L2036" s="91"/>
      <c r="M2036" s="117"/>
      <c r="N2036" s="91"/>
      <c r="O2036" s="91"/>
      <c r="P2036" s="91"/>
      <c r="Q2036" s="609" t="s">
        <v>2830</v>
      </c>
      <c r="R2036" s="92" t="s">
        <v>2781</v>
      </c>
      <c r="S2036" s="653">
        <v>2026</v>
      </c>
      <c r="T2036" s="91"/>
    </row>
    <row r="2037" spans="1:20" customFormat="1" ht="280.5" x14ac:dyDescent="0.25">
      <c r="A2037" s="63" t="s">
        <v>1723</v>
      </c>
      <c r="B2037" s="7" t="s">
        <v>2684</v>
      </c>
      <c r="C2037" s="159" t="s">
        <v>2711</v>
      </c>
      <c r="D2037" s="10" t="s">
        <v>2708</v>
      </c>
      <c r="E2037" s="23" t="s">
        <v>1720</v>
      </c>
      <c r="F2037" s="30">
        <v>377</v>
      </c>
      <c r="G2037" s="23" t="s">
        <v>898</v>
      </c>
      <c r="H2037" s="23" t="s">
        <v>918</v>
      </c>
      <c r="I2037" s="23" t="s">
        <v>431</v>
      </c>
      <c r="J2037" s="116" t="s">
        <v>1739</v>
      </c>
      <c r="K2037" s="117" t="s">
        <v>2731</v>
      </c>
      <c r="L2037" s="91"/>
      <c r="M2037" s="117"/>
      <c r="N2037" s="91"/>
      <c r="O2037" s="91"/>
      <c r="P2037" s="91"/>
      <c r="Q2037" s="609" t="s">
        <v>2830</v>
      </c>
      <c r="R2037" s="92" t="s">
        <v>2781</v>
      </c>
      <c r="S2037" s="653">
        <v>2026</v>
      </c>
      <c r="T2037" s="91"/>
    </row>
    <row r="2038" spans="1:20" ht="306" x14ac:dyDescent="0.25">
      <c r="A2038" s="63" t="s">
        <v>1723</v>
      </c>
      <c r="B2038" s="7" t="s">
        <v>2684</v>
      </c>
      <c r="C2038" s="159" t="s">
        <v>2711</v>
      </c>
      <c r="D2038" s="10" t="s">
        <v>2708</v>
      </c>
      <c r="E2038" s="23" t="s">
        <v>1720</v>
      </c>
      <c r="F2038" s="30">
        <v>378</v>
      </c>
      <c r="G2038" s="23" t="s">
        <v>916</v>
      </c>
      <c r="H2038" s="23" t="s">
        <v>919</v>
      </c>
      <c r="I2038" s="23" t="s">
        <v>8</v>
      </c>
      <c r="J2038" s="116" t="s">
        <v>1739</v>
      </c>
      <c r="K2038" s="117" t="s">
        <v>2731</v>
      </c>
      <c r="L2038" s="92"/>
      <c r="M2038" s="117"/>
      <c r="N2038" s="92"/>
      <c r="O2038" s="92"/>
      <c r="P2038" s="92"/>
      <c r="Q2038" s="609" t="s">
        <v>2830</v>
      </c>
      <c r="R2038" s="92" t="s">
        <v>2781</v>
      </c>
      <c r="S2038" s="653">
        <v>2026</v>
      </c>
      <c r="T2038" s="92"/>
    </row>
    <row r="2039" spans="1:20" ht="204" x14ac:dyDescent="0.25">
      <c r="A2039" s="63" t="s">
        <v>1723</v>
      </c>
      <c r="B2039" s="7" t="s">
        <v>2684</v>
      </c>
      <c r="C2039" s="159" t="s">
        <v>2711</v>
      </c>
      <c r="D2039" s="10" t="s">
        <v>2708</v>
      </c>
      <c r="E2039" s="23" t="s">
        <v>1720</v>
      </c>
      <c r="F2039" s="30" t="s">
        <v>968</v>
      </c>
      <c r="G2039" s="23" t="s">
        <v>916</v>
      </c>
      <c r="H2039" s="23" t="s">
        <v>969</v>
      </c>
      <c r="I2039" s="23" t="s">
        <v>8</v>
      </c>
      <c r="J2039" s="116" t="s">
        <v>1739</v>
      </c>
      <c r="K2039" s="117" t="s">
        <v>2731</v>
      </c>
      <c r="L2039" s="92"/>
      <c r="M2039" s="117"/>
      <c r="N2039" s="92"/>
      <c r="O2039" s="92"/>
      <c r="P2039" s="92"/>
      <c r="Q2039" s="609" t="s">
        <v>2830</v>
      </c>
      <c r="R2039" s="92" t="s">
        <v>2781</v>
      </c>
      <c r="S2039" s="653">
        <v>2026</v>
      </c>
      <c r="T2039" s="92"/>
    </row>
    <row r="2040" spans="1:20" ht="191.25" x14ac:dyDescent="0.25">
      <c r="A2040" s="63" t="s">
        <v>1723</v>
      </c>
      <c r="B2040" s="7" t="s">
        <v>2684</v>
      </c>
      <c r="C2040" s="159" t="s">
        <v>2711</v>
      </c>
      <c r="D2040" s="10" t="s">
        <v>2708</v>
      </c>
      <c r="E2040" s="23" t="s">
        <v>1720</v>
      </c>
      <c r="F2040" s="30">
        <v>503</v>
      </c>
      <c r="G2040" s="23" t="s">
        <v>926</v>
      </c>
      <c r="H2040" s="23" t="s">
        <v>1760</v>
      </c>
      <c r="I2040" s="23" t="s">
        <v>8</v>
      </c>
      <c r="J2040" s="116" t="s">
        <v>2710</v>
      </c>
      <c r="K2040" s="117"/>
      <c r="L2040" s="92"/>
      <c r="M2040" s="117"/>
      <c r="N2040" s="92"/>
      <c r="O2040" s="92"/>
      <c r="P2040" s="92"/>
      <c r="Q2040" s="92"/>
      <c r="R2040" s="92"/>
      <c r="S2040" s="92"/>
    </row>
    <row r="2041" spans="1:20" ht="90" x14ac:dyDescent="0.25">
      <c r="A2041" s="63" t="s">
        <v>1723</v>
      </c>
      <c r="B2041" s="7" t="s">
        <v>2684</v>
      </c>
      <c r="C2041" s="159" t="s">
        <v>2711</v>
      </c>
      <c r="D2041" s="10" t="s">
        <v>2708</v>
      </c>
      <c r="E2041" s="23" t="s">
        <v>1720</v>
      </c>
      <c r="F2041" s="30">
        <v>798</v>
      </c>
      <c r="G2041" s="23" t="s">
        <v>956</v>
      </c>
      <c r="H2041" s="23" t="s">
        <v>1762</v>
      </c>
      <c r="I2041" s="23" t="s">
        <v>8</v>
      </c>
      <c r="J2041" s="116" t="s">
        <v>1745</v>
      </c>
      <c r="K2041" s="117"/>
      <c r="L2041" s="92"/>
      <c r="M2041" s="117"/>
      <c r="N2041" s="92"/>
      <c r="O2041" s="92"/>
      <c r="P2041" s="92"/>
      <c r="Q2041" s="92"/>
      <c r="R2041" s="92"/>
      <c r="S2041" s="92"/>
    </row>
    <row r="2042" spans="1:20" ht="76.5" x14ac:dyDescent="0.25">
      <c r="A2042" s="62" t="s">
        <v>1723</v>
      </c>
      <c r="B2042" s="7" t="s">
        <v>2684</v>
      </c>
      <c r="C2042" s="159" t="s">
        <v>2711</v>
      </c>
      <c r="D2042" s="10" t="s">
        <v>2708</v>
      </c>
      <c r="E2042" s="23" t="s">
        <v>1752</v>
      </c>
      <c r="F2042" s="30">
        <v>3</v>
      </c>
      <c r="G2042" s="23" t="s">
        <v>1464</v>
      </c>
      <c r="H2042" s="23" t="s">
        <v>1465</v>
      </c>
      <c r="I2042" s="23" t="s">
        <v>1463</v>
      </c>
      <c r="J2042" s="116" t="s">
        <v>1753</v>
      </c>
      <c r="K2042" s="117"/>
      <c r="L2042" s="92"/>
      <c r="M2042" s="117"/>
      <c r="N2042" s="92"/>
      <c r="O2042" s="92"/>
      <c r="P2042" s="92"/>
      <c r="Q2042" s="92"/>
      <c r="R2042" s="92"/>
      <c r="S2042" s="92"/>
    </row>
    <row r="2043" spans="1:20" ht="76.5" x14ac:dyDescent="0.25">
      <c r="A2043" s="62" t="s">
        <v>1723</v>
      </c>
      <c r="B2043" s="7" t="s">
        <v>2684</v>
      </c>
      <c r="C2043" s="159" t="s">
        <v>2711</v>
      </c>
      <c r="D2043" s="10" t="s">
        <v>2708</v>
      </c>
      <c r="E2043" s="23" t="s">
        <v>1754</v>
      </c>
      <c r="F2043" s="30">
        <v>188</v>
      </c>
      <c r="G2043" s="23" t="s">
        <v>1539</v>
      </c>
      <c r="H2043" s="23" t="s">
        <v>1540</v>
      </c>
      <c r="I2043" s="23" t="s">
        <v>1541</v>
      </c>
      <c r="J2043" s="88" t="s">
        <v>1755</v>
      </c>
      <c r="K2043" s="117"/>
      <c r="L2043" s="92"/>
      <c r="M2043" s="117"/>
      <c r="N2043" s="92"/>
      <c r="O2043" s="92"/>
      <c r="P2043" s="92"/>
      <c r="Q2043" s="92"/>
      <c r="R2043" s="92"/>
      <c r="S2043" s="92"/>
    </row>
    <row r="2044" spans="1:20" customFormat="1" ht="90" x14ac:dyDescent="0.25">
      <c r="A2044" s="63" t="s">
        <v>1723</v>
      </c>
      <c r="B2044" s="7" t="s">
        <v>2684</v>
      </c>
      <c r="C2044" s="159" t="s">
        <v>2711</v>
      </c>
      <c r="D2044" s="10" t="s">
        <v>2708</v>
      </c>
      <c r="E2044" s="23" t="s">
        <v>1720</v>
      </c>
      <c r="F2044" s="30">
        <v>654</v>
      </c>
      <c r="G2044" s="23" t="s">
        <v>1746</v>
      </c>
      <c r="H2044" s="23" t="s">
        <v>1747</v>
      </c>
      <c r="I2044" s="23" t="s">
        <v>8</v>
      </c>
      <c r="J2044" s="116" t="s">
        <v>1745</v>
      </c>
      <c r="K2044" s="117"/>
      <c r="L2044" s="91"/>
      <c r="M2044" s="117"/>
      <c r="N2044" s="91"/>
      <c r="O2044" s="91"/>
      <c r="P2044" s="91"/>
      <c r="Q2044" s="91"/>
      <c r="R2044" s="91"/>
      <c r="S2044" s="91"/>
    </row>
    <row r="2045" spans="1:20" customFormat="1" ht="77.25" x14ac:dyDescent="0.25">
      <c r="A2045" s="163" t="s">
        <v>1723</v>
      </c>
      <c r="B2045" s="164" t="s">
        <v>2684</v>
      </c>
      <c r="C2045" s="165" t="s">
        <v>2712</v>
      </c>
      <c r="D2045" s="165" t="s">
        <v>2708</v>
      </c>
      <c r="E2045" s="165" t="s">
        <v>1728</v>
      </c>
      <c r="F2045" s="165">
        <v>574</v>
      </c>
      <c r="G2045" s="165" t="s">
        <v>271</v>
      </c>
      <c r="H2045" s="165" t="s">
        <v>272</v>
      </c>
      <c r="I2045" s="165" t="s">
        <v>273</v>
      </c>
      <c r="J2045" s="171" t="s">
        <v>1713</v>
      </c>
      <c r="K2045" s="169"/>
      <c r="L2045" s="169"/>
      <c r="M2045" s="162" t="s">
        <v>2731</v>
      </c>
      <c r="N2045" s="169"/>
      <c r="O2045" s="169"/>
      <c r="P2045" s="161">
        <v>0</v>
      </c>
      <c r="Q2045" s="173" t="s">
        <v>2733</v>
      </c>
      <c r="R2045" s="169" t="s">
        <v>2790</v>
      </c>
      <c r="S2045" s="169" t="s">
        <v>2790</v>
      </c>
    </row>
    <row r="2046" spans="1:20" customFormat="1" ht="77.25" x14ac:dyDescent="0.25">
      <c r="A2046" s="163" t="s">
        <v>1723</v>
      </c>
      <c r="B2046" s="166" t="s">
        <v>2684</v>
      </c>
      <c r="C2046" s="165" t="s">
        <v>2712</v>
      </c>
      <c r="D2046" s="167" t="s">
        <v>2708</v>
      </c>
      <c r="E2046" s="167" t="s">
        <v>1728</v>
      </c>
      <c r="F2046" s="167">
        <v>34</v>
      </c>
      <c r="G2046" s="167" t="s">
        <v>282</v>
      </c>
      <c r="H2046" s="167" t="s">
        <v>283</v>
      </c>
      <c r="I2046" s="167" t="s">
        <v>284</v>
      </c>
      <c r="J2046" s="172" t="s">
        <v>1713</v>
      </c>
      <c r="K2046" s="169"/>
      <c r="L2046" s="169"/>
      <c r="M2046" s="162" t="s">
        <v>2731</v>
      </c>
      <c r="N2046" s="169"/>
      <c r="O2046" s="169"/>
      <c r="P2046" s="161">
        <v>0</v>
      </c>
      <c r="Q2046" s="173" t="s">
        <v>2733</v>
      </c>
      <c r="R2046" s="169" t="s">
        <v>2790</v>
      </c>
      <c r="S2046" s="169" t="s">
        <v>2790</v>
      </c>
    </row>
    <row r="2047" spans="1:20" customFormat="1" ht="77.25" x14ac:dyDescent="0.25">
      <c r="A2047" s="163" t="s">
        <v>1723</v>
      </c>
      <c r="B2047" s="166" t="s">
        <v>2684</v>
      </c>
      <c r="C2047" s="165" t="s">
        <v>2712</v>
      </c>
      <c r="D2047" s="167" t="s">
        <v>2708</v>
      </c>
      <c r="E2047" s="167" t="s">
        <v>1728</v>
      </c>
      <c r="F2047" s="167">
        <v>50</v>
      </c>
      <c r="G2047" s="167" t="s">
        <v>296</v>
      </c>
      <c r="H2047" s="167" t="s">
        <v>297</v>
      </c>
      <c r="I2047" s="167" t="s">
        <v>298</v>
      </c>
      <c r="J2047" s="172" t="s">
        <v>1713</v>
      </c>
      <c r="K2047" s="169"/>
      <c r="L2047" s="169"/>
      <c r="M2047" s="162" t="s">
        <v>2731</v>
      </c>
      <c r="N2047" s="169"/>
      <c r="O2047" s="169"/>
      <c r="P2047" s="161">
        <v>1</v>
      </c>
      <c r="Q2047" s="173"/>
      <c r="R2047" s="169" t="s">
        <v>2778</v>
      </c>
      <c r="S2047" s="169">
        <v>2026</v>
      </c>
    </row>
    <row r="2048" spans="1:20" customFormat="1" ht="90" x14ac:dyDescent="0.25">
      <c r="A2048" s="163" t="s">
        <v>1723</v>
      </c>
      <c r="B2048" s="166" t="s">
        <v>2684</v>
      </c>
      <c r="C2048" s="165" t="s">
        <v>2712</v>
      </c>
      <c r="D2048" s="167" t="s">
        <v>2708</v>
      </c>
      <c r="E2048" s="167" t="s">
        <v>1728</v>
      </c>
      <c r="F2048" s="167">
        <v>61</v>
      </c>
      <c r="G2048" s="167" t="s">
        <v>308</v>
      </c>
      <c r="H2048" s="167" t="s">
        <v>309</v>
      </c>
      <c r="I2048" s="167" t="s">
        <v>276</v>
      </c>
      <c r="J2048" s="172" t="s">
        <v>1713</v>
      </c>
      <c r="K2048" s="169"/>
      <c r="L2048" s="169"/>
      <c r="M2048" s="162" t="s">
        <v>2731</v>
      </c>
      <c r="N2048" s="169"/>
      <c r="O2048" s="169"/>
      <c r="P2048" s="161">
        <v>0</v>
      </c>
      <c r="Q2048" s="173" t="s">
        <v>2733</v>
      </c>
      <c r="R2048" s="169" t="s">
        <v>2790</v>
      </c>
      <c r="S2048" s="169" t="s">
        <v>2790</v>
      </c>
    </row>
    <row r="2049" spans="1:20" customFormat="1" ht="77.25" x14ac:dyDescent="0.25">
      <c r="A2049" s="163" t="s">
        <v>1723</v>
      </c>
      <c r="B2049" s="166" t="s">
        <v>2684</v>
      </c>
      <c r="C2049" s="165" t="s">
        <v>2712</v>
      </c>
      <c r="D2049" s="167" t="s">
        <v>2708</v>
      </c>
      <c r="E2049" s="167" t="s">
        <v>1728</v>
      </c>
      <c r="F2049" s="167">
        <v>63</v>
      </c>
      <c r="G2049" s="167" t="s">
        <v>310</v>
      </c>
      <c r="H2049" s="167" t="s">
        <v>311</v>
      </c>
      <c r="I2049" s="167" t="s">
        <v>257</v>
      </c>
      <c r="J2049" s="172" t="s">
        <v>1713</v>
      </c>
      <c r="K2049" s="169"/>
      <c r="L2049" s="169"/>
      <c r="M2049" s="162" t="s">
        <v>2731</v>
      </c>
      <c r="N2049" s="169"/>
      <c r="O2049" s="169"/>
      <c r="P2049" s="161">
        <v>1</v>
      </c>
      <c r="Q2049" s="173"/>
      <c r="R2049" s="169" t="s">
        <v>2778</v>
      </c>
      <c r="S2049" s="169">
        <v>2026</v>
      </c>
    </row>
    <row r="2050" spans="1:20" customFormat="1" ht="141" x14ac:dyDescent="0.25">
      <c r="A2050" s="163" t="s">
        <v>1723</v>
      </c>
      <c r="B2050" s="166" t="s">
        <v>2684</v>
      </c>
      <c r="C2050" s="165" t="s">
        <v>2712</v>
      </c>
      <c r="D2050" s="167" t="s">
        <v>2708</v>
      </c>
      <c r="E2050" s="167" t="s">
        <v>1728</v>
      </c>
      <c r="F2050" s="167">
        <v>68</v>
      </c>
      <c r="G2050" s="167" t="s">
        <v>315</v>
      </c>
      <c r="H2050" s="167" t="s">
        <v>2062</v>
      </c>
      <c r="I2050" s="167" t="s">
        <v>317</v>
      </c>
      <c r="J2050" s="172" t="s">
        <v>1713</v>
      </c>
      <c r="K2050" s="169"/>
      <c r="L2050" s="169"/>
      <c r="M2050" s="162" t="s">
        <v>2731</v>
      </c>
      <c r="N2050" s="169"/>
      <c r="O2050" s="169"/>
      <c r="P2050" s="161">
        <v>1</v>
      </c>
      <c r="Q2050" s="173"/>
      <c r="R2050" s="169" t="s">
        <v>2778</v>
      </c>
      <c r="S2050" s="169">
        <v>2026</v>
      </c>
    </row>
    <row r="2051" spans="1:20" ht="77.25" x14ac:dyDescent="0.25">
      <c r="A2051" s="163" t="s">
        <v>1723</v>
      </c>
      <c r="B2051" s="166" t="s">
        <v>2684</v>
      </c>
      <c r="C2051" s="165" t="s">
        <v>2712</v>
      </c>
      <c r="D2051" s="167" t="s">
        <v>2708</v>
      </c>
      <c r="E2051" s="167" t="s">
        <v>1728</v>
      </c>
      <c r="F2051" s="167">
        <v>373</v>
      </c>
      <c r="G2051" s="167" t="s">
        <v>336</v>
      </c>
      <c r="H2051" s="167" t="s">
        <v>337</v>
      </c>
      <c r="I2051" s="167" t="s">
        <v>338</v>
      </c>
      <c r="J2051" s="172" t="s">
        <v>1713</v>
      </c>
      <c r="K2051" s="170"/>
      <c r="L2051" s="170"/>
      <c r="M2051" s="162" t="s">
        <v>2731</v>
      </c>
      <c r="N2051" s="170"/>
      <c r="O2051" s="170"/>
      <c r="P2051" s="161">
        <v>0</v>
      </c>
      <c r="Q2051" s="173" t="s">
        <v>2733</v>
      </c>
      <c r="R2051" s="169" t="s">
        <v>2790</v>
      </c>
      <c r="S2051" s="169" t="s">
        <v>2790</v>
      </c>
    </row>
    <row r="2052" spans="1:20" ht="77.25" x14ac:dyDescent="0.25">
      <c r="A2052" s="163" t="s">
        <v>1723</v>
      </c>
      <c r="B2052" s="166" t="s">
        <v>2684</v>
      </c>
      <c r="C2052" s="165" t="s">
        <v>2712</v>
      </c>
      <c r="D2052" s="167" t="s">
        <v>2708</v>
      </c>
      <c r="E2052" s="167" t="s">
        <v>1728</v>
      </c>
      <c r="F2052" s="167">
        <v>556</v>
      </c>
      <c r="G2052" s="167" t="s">
        <v>358</v>
      </c>
      <c r="H2052" s="167" t="s">
        <v>359</v>
      </c>
      <c r="I2052" s="167" t="s">
        <v>360</v>
      </c>
      <c r="J2052" s="172" t="s">
        <v>1713</v>
      </c>
      <c r="K2052" s="170"/>
      <c r="L2052" s="170"/>
      <c r="M2052" s="162" t="s">
        <v>2731</v>
      </c>
      <c r="N2052" s="170"/>
      <c r="O2052" s="170"/>
      <c r="P2052" s="161">
        <v>1</v>
      </c>
      <c r="Q2052" s="173"/>
      <c r="R2052" s="169" t="s">
        <v>2778</v>
      </c>
      <c r="S2052" s="169">
        <v>2026</v>
      </c>
    </row>
    <row r="2053" spans="1:20" ht="77.25" x14ac:dyDescent="0.25">
      <c r="A2053" s="163" t="s">
        <v>1723</v>
      </c>
      <c r="B2053" s="166" t="s">
        <v>2684</v>
      </c>
      <c r="C2053" s="165" t="s">
        <v>2712</v>
      </c>
      <c r="D2053" s="167" t="s">
        <v>2708</v>
      </c>
      <c r="E2053" s="167" t="s">
        <v>1728</v>
      </c>
      <c r="F2053" s="167">
        <v>329</v>
      </c>
      <c r="G2053" s="167" t="s">
        <v>365</v>
      </c>
      <c r="H2053" s="167" t="s">
        <v>366</v>
      </c>
      <c r="I2053" s="167" t="s">
        <v>279</v>
      </c>
      <c r="J2053" s="172" t="s">
        <v>1713</v>
      </c>
      <c r="K2053" s="170"/>
      <c r="L2053" s="170"/>
      <c r="M2053" s="162" t="s">
        <v>2731</v>
      </c>
      <c r="N2053" s="170">
        <v>1</v>
      </c>
      <c r="O2053" s="170" t="s">
        <v>2734</v>
      </c>
      <c r="P2053" s="161">
        <v>0</v>
      </c>
      <c r="Q2053" s="170"/>
      <c r="R2053" s="169" t="s">
        <v>2760</v>
      </c>
      <c r="S2053" s="169">
        <v>2026</v>
      </c>
    </row>
    <row r="2054" spans="1:20" ht="77.25" x14ac:dyDescent="0.25">
      <c r="A2054" s="163" t="s">
        <v>1723</v>
      </c>
      <c r="B2054" s="166" t="s">
        <v>2684</v>
      </c>
      <c r="C2054" s="165" t="s">
        <v>2712</v>
      </c>
      <c r="D2054" s="167" t="s">
        <v>2708</v>
      </c>
      <c r="E2054" s="167" t="s">
        <v>1728</v>
      </c>
      <c r="F2054" s="167">
        <v>28</v>
      </c>
      <c r="G2054" s="168" t="s">
        <v>370</v>
      </c>
      <c r="H2054" s="168" t="s">
        <v>371</v>
      </c>
      <c r="I2054" s="168" t="s">
        <v>279</v>
      </c>
      <c r="J2054" s="172" t="s">
        <v>1713</v>
      </c>
      <c r="K2054" s="170"/>
      <c r="L2054" s="170"/>
      <c r="M2054" s="162"/>
      <c r="N2054" s="170"/>
      <c r="O2054" s="170"/>
      <c r="P2054" s="161">
        <v>0</v>
      </c>
      <c r="Q2054" s="173" t="s">
        <v>2733</v>
      </c>
      <c r="R2054" s="169" t="s">
        <v>2790</v>
      </c>
      <c r="S2054" s="169" t="s">
        <v>2790</v>
      </c>
    </row>
    <row r="2055" spans="1:20" ht="77.25" x14ac:dyDescent="0.25">
      <c r="A2055" s="163" t="s">
        <v>1723</v>
      </c>
      <c r="B2055" s="166" t="s">
        <v>2684</v>
      </c>
      <c r="C2055" s="165" t="s">
        <v>2712</v>
      </c>
      <c r="D2055" s="167" t="s">
        <v>2708</v>
      </c>
      <c r="E2055" s="167" t="s">
        <v>1728</v>
      </c>
      <c r="F2055" s="167">
        <v>371</v>
      </c>
      <c r="G2055" s="167" t="s">
        <v>392</v>
      </c>
      <c r="H2055" s="167" t="s">
        <v>1737</v>
      </c>
      <c r="I2055" s="167" t="s">
        <v>8</v>
      </c>
      <c r="J2055" s="172" t="s">
        <v>1713</v>
      </c>
      <c r="K2055" s="170"/>
      <c r="L2055" s="170"/>
      <c r="M2055" s="162"/>
      <c r="N2055" s="170"/>
      <c r="O2055" s="170"/>
      <c r="P2055" s="161">
        <v>0</v>
      </c>
      <c r="Q2055" s="173" t="s">
        <v>2733</v>
      </c>
      <c r="R2055" s="169" t="s">
        <v>2790</v>
      </c>
      <c r="S2055" s="169" t="s">
        <v>2790</v>
      </c>
    </row>
    <row r="2056" spans="1:20" ht="102.75" x14ac:dyDescent="0.25">
      <c r="A2056" s="163" t="s">
        <v>1723</v>
      </c>
      <c r="B2056" s="166" t="s">
        <v>2684</v>
      </c>
      <c r="C2056" s="165" t="s">
        <v>2712</v>
      </c>
      <c r="D2056" s="167" t="s">
        <v>2708</v>
      </c>
      <c r="E2056" s="167" t="s">
        <v>1728</v>
      </c>
      <c r="F2056" s="167">
        <v>78</v>
      </c>
      <c r="G2056" s="167" t="s">
        <v>396</v>
      </c>
      <c r="H2056" s="167" t="s">
        <v>397</v>
      </c>
      <c r="I2056" s="167" t="s">
        <v>8</v>
      </c>
      <c r="J2056" s="172" t="s">
        <v>1713</v>
      </c>
      <c r="K2056" s="170"/>
      <c r="L2056" s="170"/>
      <c r="M2056" s="162" t="s">
        <v>2731</v>
      </c>
      <c r="N2056" s="170"/>
      <c r="O2056" s="170"/>
      <c r="P2056" s="161">
        <v>2</v>
      </c>
      <c r="Q2056" s="173"/>
      <c r="R2056" s="169" t="s">
        <v>2778</v>
      </c>
      <c r="S2056" s="169">
        <v>2026</v>
      </c>
    </row>
    <row r="2057" spans="1:20" ht="77.25" x14ac:dyDescent="0.25">
      <c r="A2057" s="163" t="s">
        <v>1723</v>
      </c>
      <c r="B2057" s="166" t="s">
        <v>2684</v>
      </c>
      <c r="C2057" s="165" t="s">
        <v>2712</v>
      </c>
      <c r="D2057" s="167" t="s">
        <v>2708</v>
      </c>
      <c r="E2057" s="167" t="s">
        <v>1728</v>
      </c>
      <c r="F2057" s="167">
        <v>30</v>
      </c>
      <c r="G2057" s="167" t="s">
        <v>398</v>
      </c>
      <c r="H2057" s="167" t="s">
        <v>399</v>
      </c>
      <c r="I2057" s="167" t="s">
        <v>8</v>
      </c>
      <c r="J2057" s="172" t="s">
        <v>1713</v>
      </c>
      <c r="K2057" s="170"/>
      <c r="L2057" s="170"/>
      <c r="M2057" s="162"/>
      <c r="N2057" s="170"/>
      <c r="O2057" s="170"/>
      <c r="P2057" s="161">
        <v>0</v>
      </c>
      <c r="Q2057" s="173" t="s">
        <v>2733</v>
      </c>
      <c r="R2057" s="169" t="s">
        <v>2790</v>
      </c>
      <c r="S2057" s="169" t="s">
        <v>2790</v>
      </c>
    </row>
    <row r="2058" spans="1:20" ht="77.25" x14ac:dyDescent="0.25">
      <c r="A2058" s="163" t="s">
        <v>1723</v>
      </c>
      <c r="B2058" s="166" t="s">
        <v>2684</v>
      </c>
      <c r="C2058" s="165" t="s">
        <v>2712</v>
      </c>
      <c r="D2058" s="167" t="s">
        <v>2708</v>
      </c>
      <c r="E2058" s="167" t="s">
        <v>1728</v>
      </c>
      <c r="F2058" s="167">
        <v>58</v>
      </c>
      <c r="G2058" s="167" t="s">
        <v>408</v>
      </c>
      <c r="H2058" s="167" t="s">
        <v>2064</v>
      </c>
      <c r="I2058" s="167" t="s">
        <v>8</v>
      </c>
      <c r="J2058" s="172" t="s">
        <v>1713</v>
      </c>
      <c r="K2058" s="170"/>
      <c r="L2058" s="170"/>
      <c r="M2058" s="162"/>
      <c r="N2058" s="170"/>
      <c r="O2058" s="170"/>
      <c r="P2058" s="161">
        <v>0</v>
      </c>
      <c r="Q2058" s="173" t="s">
        <v>2733</v>
      </c>
      <c r="R2058" s="169" t="s">
        <v>2790</v>
      </c>
      <c r="S2058" s="169" t="s">
        <v>2790</v>
      </c>
    </row>
    <row r="2059" spans="1:20" ht="77.25" x14ac:dyDescent="0.25">
      <c r="A2059" s="163" t="s">
        <v>1723</v>
      </c>
      <c r="B2059" s="166" t="s">
        <v>2684</v>
      </c>
      <c r="C2059" s="165" t="s">
        <v>2712</v>
      </c>
      <c r="D2059" s="167" t="s">
        <v>2708</v>
      </c>
      <c r="E2059" s="167" t="s">
        <v>1728</v>
      </c>
      <c r="F2059" s="167">
        <v>59</v>
      </c>
      <c r="G2059" s="167" t="s">
        <v>410</v>
      </c>
      <c r="H2059" s="167" t="s">
        <v>2065</v>
      </c>
      <c r="I2059" s="167" t="s">
        <v>8</v>
      </c>
      <c r="J2059" s="172" t="s">
        <v>1713</v>
      </c>
      <c r="K2059" s="170"/>
      <c r="L2059" s="170"/>
      <c r="M2059" s="162"/>
      <c r="N2059" s="170"/>
      <c r="O2059" s="170"/>
      <c r="P2059" s="161">
        <v>0</v>
      </c>
      <c r="Q2059" s="173" t="s">
        <v>2733</v>
      </c>
      <c r="R2059" s="169" t="s">
        <v>2790</v>
      </c>
      <c r="S2059" s="169" t="s">
        <v>2790</v>
      </c>
    </row>
    <row r="2060" spans="1:20" ht="77.25" x14ac:dyDescent="0.25">
      <c r="A2060" s="163" t="s">
        <v>1723</v>
      </c>
      <c r="B2060" s="166" t="s">
        <v>2684</v>
      </c>
      <c r="C2060" s="165" t="s">
        <v>2712</v>
      </c>
      <c r="D2060" s="167" t="s">
        <v>2708</v>
      </c>
      <c r="E2060" s="167" t="s">
        <v>1728</v>
      </c>
      <c r="F2060" s="167">
        <v>64</v>
      </c>
      <c r="G2060" s="167" t="s">
        <v>418</v>
      </c>
      <c r="H2060" s="167" t="s">
        <v>419</v>
      </c>
      <c r="I2060" s="167" t="s">
        <v>8</v>
      </c>
      <c r="J2060" s="172" t="s">
        <v>1713</v>
      </c>
      <c r="K2060" s="170" t="s">
        <v>2732</v>
      </c>
      <c r="L2060" s="170"/>
      <c r="M2060" s="162"/>
      <c r="N2060" s="170"/>
      <c r="O2060" s="170"/>
      <c r="P2060" s="161">
        <v>0</v>
      </c>
      <c r="Q2060" s="170" t="s">
        <v>2791</v>
      </c>
      <c r="R2060" s="169" t="s">
        <v>2790</v>
      </c>
      <c r="S2060" s="654" t="s">
        <v>2790</v>
      </c>
      <c r="T2060" s="92"/>
    </row>
    <row r="2061" spans="1:20" ht="77.25" x14ac:dyDescent="0.25">
      <c r="A2061" s="163" t="s">
        <v>1723</v>
      </c>
      <c r="B2061" s="166" t="s">
        <v>2684</v>
      </c>
      <c r="C2061" s="165" t="s">
        <v>2712</v>
      </c>
      <c r="D2061" s="167" t="s">
        <v>2708</v>
      </c>
      <c r="E2061" s="167" t="s">
        <v>1728</v>
      </c>
      <c r="F2061" s="167">
        <v>55</v>
      </c>
      <c r="G2061" s="167" t="s">
        <v>420</v>
      </c>
      <c r="H2061" s="167" t="s">
        <v>421</v>
      </c>
      <c r="I2061" s="167" t="s">
        <v>8</v>
      </c>
      <c r="J2061" s="172" t="s">
        <v>1713</v>
      </c>
      <c r="K2061" s="170"/>
      <c r="L2061" s="170"/>
      <c r="M2061" s="162" t="s">
        <v>2731</v>
      </c>
      <c r="N2061" s="170"/>
      <c r="O2061" s="170"/>
      <c r="P2061" s="162">
        <v>3</v>
      </c>
      <c r="Q2061" s="173"/>
      <c r="R2061" s="169" t="s">
        <v>2778</v>
      </c>
      <c r="S2061" s="169">
        <v>2026</v>
      </c>
    </row>
    <row r="2062" spans="1:20" ht="77.25" x14ac:dyDescent="0.25">
      <c r="A2062" s="163" t="s">
        <v>1723</v>
      </c>
      <c r="B2062" s="166" t="s">
        <v>2684</v>
      </c>
      <c r="C2062" s="165" t="s">
        <v>2712</v>
      </c>
      <c r="D2062" s="167" t="s">
        <v>2708</v>
      </c>
      <c r="E2062" s="167" t="s">
        <v>1728</v>
      </c>
      <c r="F2062" s="167">
        <v>32</v>
      </c>
      <c r="G2062" s="167" t="s">
        <v>426</v>
      </c>
      <c r="H2062" s="167" t="s">
        <v>427</v>
      </c>
      <c r="I2062" s="167" t="s">
        <v>279</v>
      </c>
      <c r="J2062" s="172" t="s">
        <v>1713</v>
      </c>
      <c r="K2062" s="170"/>
      <c r="L2062" s="170"/>
      <c r="M2062" s="162"/>
      <c r="N2062" s="170"/>
      <c r="O2062" s="170"/>
      <c r="P2062" s="161">
        <v>0</v>
      </c>
      <c r="Q2062" s="173" t="s">
        <v>2733</v>
      </c>
      <c r="R2062" s="170" t="s">
        <v>2790</v>
      </c>
      <c r="S2062" s="170" t="s">
        <v>2790</v>
      </c>
    </row>
    <row r="2063" spans="1:20" ht="90" x14ac:dyDescent="0.25">
      <c r="A2063" s="163" t="s">
        <v>1723</v>
      </c>
      <c r="B2063" s="166" t="s">
        <v>2684</v>
      </c>
      <c r="C2063" s="165" t="s">
        <v>2712</v>
      </c>
      <c r="D2063" s="167" t="s">
        <v>2708</v>
      </c>
      <c r="E2063" s="167" t="s">
        <v>1728</v>
      </c>
      <c r="F2063" s="167">
        <v>638</v>
      </c>
      <c r="G2063" s="167" t="s">
        <v>344</v>
      </c>
      <c r="H2063" s="167" t="s">
        <v>345</v>
      </c>
      <c r="I2063" s="167" t="s">
        <v>279</v>
      </c>
      <c r="J2063" s="172" t="s">
        <v>1713</v>
      </c>
      <c r="K2063" s="170"/>
      <c r="L2063" s="170"/>
      <c r="M2063" s="162" t="s">
        <v>2731</v>
      </c>
      <c r="N2063" s="170"/>
      <c r="O2063" s="170"/>
      <c r="P2063" s="161">
        <v>1</v>
      </c>
      <c r="Q2063" s="173"/>
      <c r="R2063" s="169" t="s">
        <v>2778</v>
      </c>
      <c r="S2063" s="169">
        <v>2026</v>
      </c>
    </row>
    <row r="2064" spans="1:20" ht="281.25" x14ac:dyDescent="0.25">
      <c r="A2064" s="163" t="s">
        <v>1723</v>
      </c>
      <c r="B2064" s="166" t="s">
        <v>2684</v>
      </c>
      <c r="C2064" s="165" t="s">
        <v>2712</v>
      </c>
      <c r="D2064" s="167" t="s">
        <v>2708</v>
      </c>
      <c r="E2064" s="168" t="s">
        <v>1720</v>
      </c>
      <c r="F2064" s="168">
        <v>376</v>
      </c>
      <c r="G2064" s="168" t="s">
        <v>898</v>
      </c>
      <c r="H2064" s="168" t="s">
        <v>918</v>
      </c>
      <c r="I2064" s="168" t="s">
        <v>8</v>
      </c>
      <c r="J2064" s="172" t="s">
        <v>2713</v>
      </c>
      <c r="K2064" s="170" t="s">
        <v>2731</v>
      </c>
      <c r="L2064" s="170"/>
      <c r="M2064" s="170"/>
      <c r="N2064" s="170"/>
      <c r="O2064" s="170"/>
      <c r="P2064" s="170"/>
      <c r="Q2064" s="609" t="s">
        <v>2830</v>
      </c>
      <c r="R2064" s="92" t="s">
        <v>2781</v>
      </c>
      <c r="S2064" s="653">
        <v>2026</v>
      </c>
      <c r="T2064" s="92"/>
    </row>
    <row r="2065" spans="1:20" ht="77.25" x14ac:dyDescent="0.25">
      <c r="A2065" s="163" t="s">
        <v>1723</v>
      </c>
      <c r="B2065" s="166" t="s">
        <v>2684</v>
      </c>
      <c r="C2065" s="165" t="s">
        <v>2712</v>
      </c>
      <c r="D2065" s="167" t="s">
        <v>2708</v>
      </c>
      <c r="E2065" s="167" t="s">
        <v>1720</v>
      </c>
      <c r="F2065" s="167">
        <v>646</v>
      </c>
      <c r="G2065" s="167" t="s">
        <v>949</v>
      </c>
      <c r="H2065" s="167" t="s">
        <v>951</v>
      </c>
      <c r="I2065" s="167" t="s">
        <v>8</v>
      </c>
      <c r="J2065" s="172" t="s">
        <v>2714</v>
      </c>
      <c r="K2065" s="161" t="s">
        <v>2731</v>
      </c>
      <c r="L2065" s="161"/>
      <c r="M2065" s="161"/>
      <c r="N2065" s="161"/>
      <c r="O2065" s="170"/>
      <c r="P2065" s="170"/>
      <c r="Q2065" s="170" t="s">
        <v>2791</v>
      </c>
      <c r="R2065" s="170" t="s">
        <v>2744</v>
      </c>
      <c r="S2065" s="655" t="s">
        <v>2744</v>
      </c>
      <c r="T2065" s="92"/>
    </row>
    <row r="2066" spans="1:20" ht="77.25" x14ac:dyDescent="0.25">
      <c r="A2066" s="163" t="s">
        <v>1723</v>
      </c>
      <c r="B2066" s="166" t="s">
        <v>2684</v>
      </c>
      <c r="C2066" s="165" t="s">
        <v>2712</v>
      </c>
      <c r="D2066" s="167" t="s">
        <v>2708</v>
      </c>
      <c r="E2066" s="167" t="s">
        <v>1720</v>
      </c>
      <c r="F2066" s="167">
        <v>654</v>
      </c>
      <c r="G2066" s="167" t="s">
        <v>1746</v>
      </c>
      <c r="H2066" s="167" t="s">
        <v>1747</v>
      </c>
      <c r="I2066" s="167" t="s">
        <v>8</v>
      </c>
      <c r="J2066" s="172" t="s">
        <v>2714</v>
      </c>
      <c r="K2066" s="161"/>
      <c r="L2066" s="161"/>
      <c r="M2066" s="161" t="s">
        <v>2731</v>
      </c>
      <c r="N2066" s="161"/>
      <c r="O2066" s="170"/>
      <c r="P2066" s="170"/>
      <c r="Q2066" s="170"/>
      <c r="R2066" s="170" t="s">
        <v>2778</v>
      </c>
      <c r="S2066" s="170">
        <v>2026</v>
      </c>
    </row>
    <row r="2067" spans="1:20" ht="77.25" x14ac:dyDescent="0.25">
      <c r="A2067" s="175" t="s">
        <v>1723</v>
      </c>
      <c r="B2067" s="176" t="s">
        <v>2684</v>
      </c>
      <c r="C2067" s="177" t="s">
        <v>2712</v>
      </c>
      <c r="D2067" s="178" t="s">
        <v>2708</v>
      </c>
      <c r="E2067" s="178" t="s">
        <v>1720</v>
      </c>
      <c r="F2067" s="178">
        <v>797</v>
      </c>
      <c r="G2067" s="178" t="s">
        <v>1748</v>
      </c>
      <c r="H2067" s="178" t="s">
        <v>1749</v>
      </c>
      <c r="I2067" s="178" t="s">
        <v>1750</v>
      </c>
      <c r="J2067" s="179" t="s">
        <v>2714</v>
      </c>
      <c r="K2067" s="180" t="s">
        <v>2731</v>
      </c>
      <c r="L2067" s="180"/>
      <c r="M2067" s="180"/>
      <c r="N2067" s="180"/>
      <c r="O2067" s="181"/>
      <c r="P2067" s="181"/>
      <c r="Q2067" s="181" t="s">
        <v>2792</v>
      </c>
      <c r="R2067" s="186" t="s">
        <v>2744</v>
      </c>
      <c r="S2067" s="656" t="s">
        <v>2744</v>
      </c>
      <c r="T2067" s="92"/>
    </row>
    <row r="2068" spans="1:20" ht="77.25" x14ac:dyDescent="0.25">
      <c r="A2068" s="175" t="s">
        <v>1723</v>
      </c>
      <c r="B2068" s="176" t="s">
        <v>2684</v>
      </c>
      <c r="C2068" s="177" t="s">
        <v>2712</v>
      </c>
      <c r="D2068" s="178" t="s">
        <v>2708</v>
      </c>
      <c r="E2068" s="178" t="s">
        <v>1752</v>
      </c>
      <c r="F2068" s="178">
        <v>368</v>
      </c>
      <c r="G2068" s="178" t="s">
        <v>1489</v>
      </c>
      <c r="H2068" s="178" t="s">
        <v>1490</v>
      </c>
      <c r="I2068" s="182" t="s">
        <v>1463</v>
      </c>
      <c r="J2068" s="183" t="s">
        <v>2715</v>
      </c>
      <c r="K2068" s="184" t="s">
        <v>2731</v>
      </c>
      <c r="L2068" s="185"/>
      <c r="M2068" s="184"/>
      <c r="N2068" s="184"/>
      <c r="O2068" s="184"/>
      <c r="P2068" s="181"/>
      <c r="Q2068" s="181" t="s">
        <v>2793</v>
      </c>
      <c r="R2068" s="186" t="s">
        <v>2744</v>
      </c>
      <c r="S2068" s="656" t="s">
        <v>2744</v>
      </c>
      <c r="T2068" s="92"/>
    </row>
    <row r="2069" spans="1:20" ht="15.75" thickBot="1" x14ac:dyDescent="0.3">
      <c r="A2069" s="69"/>
      <c r="B2069" s="48"/>
      <c r="C2069" s="48"/>
      <c r="D2069" s="48"/>
      <c r="E2069" s="48"/>
      <c r="F2069" s="48"/>
      <c r="G2069" s="48"/>
      <c r="H2069" s="48"/>
      <c r="I2069" s="48"/>
      <c r="J2069" s="48"/>
    </row>
    <row r="2070" spans="1:20" ht="69" customHeight="1" x14ac:dyDescent="0.25">
      <c r="A2070" s="1099" t="s">
        <v>1779</v>
      </c>
      <c r="B2070" s="1100"/>
      <c r="C2070" s="1100"/>
      <c r="D2070" s="1100"/>
      <c r="E2070" s="1100"/>
      <c r="F2070" s="1100"/>
      <c r="G2070" s="1100"/>
      <c r="H2070" s="1100"/>
      <c r="I2070" s="1100"/>
      <c r="J2070" s="1101"/>
      <c r="K2070" s="48"/>
    </row>
    <row r="2071" spans="1:20" ht="66" customHeight="1" x14ac:dyDescent="0.25">
      <c r="A2071" s="1093" t="s">
        <v>2202</v>
      </c>
      <c r="B2071" s="1094"/>
      <c r="C2071" s="1094"/>
      <c r="D2071" s="1094"/>
      <c r="E2071" s="1094"/>
      <c r="F2071" s="1094"/>
      <c r="G2071" s="1094"/>
      <c r="H2071" s="1094"/>
      <c r="I2071" s="1094"/>
      <c r="J2071" s="1095"/>
      <c r="K2071" s="48"/>
    </row>
    <row r="2072" spans="1:20" ht="178.5" customHeight="1" x14ac:dyDescent="0.25">
      <c r="A2072" s="1093" t="s">
        <v>2716</v>
      </c>
      <c r="B2072" s="1094"/>
      <c r="C2072" s="1094"/>
      <c r="D2072" s="1094"/>
      <c r="E2072" s="1094"/>
      <c r="F2072" s="1094"/>
      <c r="G2072" s="1094"/>
      <c r="H2072" s="1094"/>
      <c r="I2072" s="1094"/>
      <c r="J2072" s="1095"/>
      <c r="K2072" s="48"/>
    </row>
    <row r="2073" spans="1:20" ht="131.1" customHeight="1" x14ac:dyDescent="0.25">
      <c r="A2073" s="69"/>
      <c r="B2073" s="60"/>
      <c r="C2073" s="60"/>
      <c r="D2073" s="60"/>
      <c r="E2073" s="60"/>
      <c r="F2073" s="60"/>
      <c r="G2073" s="60"/>
      <c r="H2073" s="60"/>
      <c r="I2073" s="60"/>
      <c r="J2073" s="48"/>
    </row>
  </sheetData>
  <autoFilter ref="A10:S2068">
    <filterColumn colId="17" showButton="0"/>
  </autoFilter>
  <mergeCells count="28">
    <mergeCell ref="T8:T9"/>
    <mergeCell ref="A1:I1"/>
    <mergeCell ref="A2:I2"/>
    <mergeCell ref="A2070:J2070"/>
    <mergeCell ref="A2071:J2071"/>
    <mergeCell ref="A3:I3"/>
    <mergeCell ref="R8:S8"/>
    <mergeCell ref="R9:S9"/>
    <mergeCell ref="R10:S10"/>
    <mergeCell ref="A4:I4"/>
    <mergeCell ref="A5:I5"/>
    <mergeCell ref="K8:M8"/>
    <mergeCell ref="N8:Q8"/>
    <mergeCell ref="K9:M9"/>
    <mergeCell ref="N9:O9"/>
    <mergeCell ref="P9:Q9"/>
    <mergeCell ref="B6:H6"/>
    <mergeCell ref="A2072:J2072"/>
    <mergeCell ref="A8:A10"/>
    <mergeCell ref="B8:B10"/>
    <mergeCell ref="C8:C10"/>
    <mergeCell ref="D8:D10"/>
    <mergeCell ref="E8:E10"/>
    <mergeCell ref="F8:F10"/>
    <mergeCell ref="G8:G10"/>
    <mergeCell ref="H8:H10"/>
    <mergeCell ref="I8:I10"/>
    <mergeCell ref="J8:J10"/>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BB739762-B6FC-4C14-B7B8-51F32DB4C9A1}"/>
</file>

<file path=customXml/itemProps2.xml><?xml version="1.0" encoding="utf-8"?>
<ds:datastoreItem xmlns:ds="http://schemas.openxmlformats.org/officeDocument/2006/customXml" ds:itemID="{F1B40D32-1C38-4A75-9E6A-354190B58353}"/>
</file>

<file path=customXml/itemProps3.xml><?xml version="1.0" encoding="utf-8"?>
<ds:datastoreItem xmlns:ds="http://schemas.openxmlformats.org/officeDocument/2006/customXml" ds:itemID="{0C52BB54-B445-4200-9E42-A8B03489CC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REPOSITORIO</vt:lpstr>
      <vt:lpstr>1.GES_TER_APS_GSP_GSPPSPIC</vt:lpstr>
      <vt:lpstr>2.CUI_CON_VID_BIE</vt:lpstr>
      <vt:lpstr>3.CUI_CON_VID_BIE_ENF_ETN</vt:lpstr>
      <vt:lpstr>4.CUI_CON_ENF_GEN</vt:lpstr>
      <vt:lpstr>5.CUI_CON_EXT_EXC</vt:lpstr>
      <vt:lpstr>6.CUI_BIE_POB_MIG</vt:lpstr>
      <vt:lpstr>7.CUI_CON_DIS</vt:lpstr>
      <vt:lpstr>9.PRO_INT_PRO_EST_PLA</vt:lpstr>
      <vt:lpstr>10.PRO_INT_VSP</vt:lpstr>
      <vt:lpstr>11.PRO_VIG_BAS_COM</vt:lpstr>
      <vt:lpstr>12.PRO_VIG_SAL_AMB</vt:lpstr>
      <vt:lpstr>13.PRO_GES_ANA_POL</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Patricia, Soto Hernandez</dc:creator>
  <cp:keywords/>
  <dc:description/>
  <cp:lastModifiedBy>Erica Licet, Ospina Ortíz</cp:lastModifiedBy>
  <cp:revision/>
  <dcterms:created xsi:type="dcterms:W3CDTF">2024-11-29T16:57:43Z</dcterms:created>
  <dcterms:modified xsi:type="dcterms:W3CDTF">2026-05-07T14:18:39Z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